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2"/>
  <workbookPr codeName="ThisWorkbook" defaultThemeVersion="124226"/>
  <mc:AlternateContent xmlns:mc="http://schemas.openxmlformats.org/markup-compatibility/2006">
    <mc:Choice Requires="x15">
      <x15ac:absPath xmlns:x15ac="http://schemas.microsoft.com/office/spreadsheetml/2010/11/ac" url="D:\Prasanth\New Developments\Accounting Formats\Tender Document\"/>
    </mc:Choice>
  </mc:AlternateContent>
  <xr:revisionPtr revIDLastSave="0" documentId="8_{1BE72F2F-BA42-4B8E-AEA6-1FE84CCDEBFF}" xr6:coauthVersionLast="36" xr6:coauthVersionMax="36" xr10:uidLastSave="{00000000-0000-0000-0000-000000000000}"/>
  <bookViews>
    <workbookView xWindow="0" yWindow="0" windowWidth="24000" windowHeight="9180" tabRatio="870" activeTab="4" xr2:uid="{00000000-000D-0000-FFFF-FFFF00000000}"/>
  </bookViews>
  <sheets>
    <sheet name="Equity" sheetId="53" r:id="rId1"/>
    <sheet name="FAWS" sheetId="83" state="hidden" r:id="rId2"/>
    <sheet name="GL-FA" sheetId="82" state="hidden" r:id="rId3"/>
    <sheet name="PPE" sheetId="71" r:id="rId4"/>
    <sheet name="BS" sheetId="7" r:id="rId5"/>
    <sheet name="P&amp;L" sheetId="8" r:id="rId6"/>
    <sheet name="GL Wise BS" sheetId="80" state="hidden" r:id="rId7"/>
    <sheet name="GL Wise PL" sheetId="81" state="hidden" r:id="rId8"/>
    <sheet name="TB" sheetId="77" state="hidden" r:id="rId9"/>
    <sheet name="Sheet1" sheetId="95" state="hidden" r:id="rId10"/>
    <sheet name="R&amp;DFA" sheetId="72" r:id="rId11"/>
    <sheet name="ClosingRecon" sheetId="84" state="hidden" r:id="rId12"/>
    <sheet name="31FGHI" sheetId="11" r:id="rId13"/>
    <sheet name="39J" sheetId="73" r:id="rId14"/>
    <sheet name="39K" sheetId="74" r:id="rId15"/>
    <sheet name="39L" sheetId="75" r:id="rId16"/>
    <sheet name="39MN" sheetId="76" r:id="rId17"/>
    <sheet name="Cross Check" sheetId="85" state="hidden" r:id="rId18"/>
    <sheet name="Ratios" sheetId="94" state="hidden" r:id="rId19"/>
    <sheet name="Corp" sheetId="92" state="hidden" r:id="rId20"/>
    <sheet name="File Name" sheetId="88" state="hidden" r:id="rId21"/>
    <sheet name="Comparitive" sheetId="93" state="hidden" r:id="rId22"/>
  </sheets>
  <externalReferences>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0" localSheetId="10">#REF!</definedName>
    <definedName name="\0" localSheetId="18">#REF!</definedName>
    <definedName name="\0">#REF!</definedName>
    <definedName name="\a">#N/A</definedName>
    <definedName name="\e" localSheetId="10">#REF!</definedName>
    <definedName name="\e">#REF!</definedName>
    <definedName name="\f" localSheetId="10">#REF!</definedName>
    <definedName name="\f">#REF!</definedName>
    <definedName name="\g" localSheetId="10">#REF!</definedName>
    <definedName name="\g">#REF!</definedName>
    <definedName name="\h" localSheetId="10">#REF!</definedName>
    <definedName name="\h">#REF!</definedName>
    <definedName name="\i" localSheetId="10">#REF!</definedName>
    <definedName name="\i">#REF!</definedName>
    <definedName name="\j" localSheetId="10">#REF!</definedName>
    <definedName name="\j">#REF!</definedName>
    <definedName name="\l" localSheetId="10">#REF!</definedName>
    <definedName name="\l">#REF!</definedName>
    <definedName name="\m" localSheetId="10">#REF!</definedName>
    <definedName name="\m">#REF!</definedName>
    <definedName name="\n" localSheetId="10">#REF!</definedName>
    <definedName name="\n">#REF!</definedName>
    <definedName name="\p" localSheetId="10">#REF!</definedName>
    <definedName name="\p">#REF!</definedName>
    <definedName name="\q" localSheetId="10">#REF!</definedName>
    <definedName name="\q">#REF!</definedName>
    <definedName name="\s" localSheetId="10">#REF!</definedName>
    <definedName name="\s">#REF!</definedName>
    <definedName name="\t" localSheetId="10">#REF!</definedName>
    <definedName name="\t">#REF!</definedName>
    <definedName name="\u" localSheetId="10">#REF!</definedName>
    <definedName name="\u">#REF!</definedName>
    <definedName name="\w" localSheetId="10">#REF!</definedName>
    <definedName name="\w">#REF!</definedName>
    <definedName name="____New1" localSheetId="10">#REF!</definedName>
    <definedName name="____New1">#REF!</definedName>
    <definedName name="___New1" localSheetId="10">#REF!</definedName>
    <definedName name="___New1">#REF!</definedName>
    <definedName name="__New1" localSheetId="10">#REF!</definedName>
    <definedName name="__New1">#REF!</definedName>
    <definedName name="_ACK1" localSheetId="10">#REF!</definedName>
    <definedName name="_ACK1">#REF!</definedName>
    <definedName name="_DAT16" localSheetId="10">'[1]gen ledger data'!#REF!</definedName>
    <definedName name="_DAT16" localSheetId="18">'[2]gen ledger data'!#REF!</definedName>
    <definedName name="_DAT16">'[1]gen ledger data'!#REF!</definedName>
    <definedName name="_DAT17" localSheetId="10">'[1]gen ledger data'!#REF!</definedName>
    <definedName name="_DAT17" localSheetId="18">'[2]gen ledger data'!#REF!</definedName>
    <definedName name="_DAT17">'[1]gen ledger data'!#REF!</definedName>
    <definedName name="_DAT18" localSheetId="10">'[1]gen ledger data'!#REF!</definedName>
    <definedName name="_DAT18" localSheetId="18">'[2]gen ledger data'!#REF!</definedName>
    <definedName name="_DAT18">'[1]gen ledger data'!#REF!</definedName>
    <definedName name="_DAT21" localSheetId="10">'[1]gen ledger data'!#REF!</definedName>
    <definedName name="_DAT21" localSheetId="18">'[2]gen ledger data'!#REF!</definedName>
    <definedName name="_DAT21">'[1]gen ledger data'!#REF!</definedName>
    <definedName name="_DAT22" localSheetId="10">'[1]gen ledger data'!#REF!</definedName>
    <definedName name="_DAT22" localSheetId="18">'[2]gen ledger data'!#REF!</definedName>
    <definedName name="_DAT22">'[1]gen ledger data'!#REF!</definedName>
    <definedName name="_Fill" localSheetId="10" hidden="1">#REF!</definedName>
    <definedName name="_Fill" hidden="1">#REF!</definedName>
    <definedName name="_xlnm._FilterDatabase" localSheetId="1" hidden="1">FAWS!$A$4:$U$81</definedName>
    <definedName name="_xlnm._FilterDatabase" localSheetId="6" hidden="1">'GL Wise BS'!$A$4:$X$527</definedName>
    <definedName name="_xlnm._FilterDatabase" localSheetId="7" hidden="1">'GL Wise PL'!$A$189:$M$596</definedName>
    <definedName name="_xlnm._FilterDatabase" localSheetId="2" hidden="1">'GL-FA'!$A$5:$Q$124</definedName>
    <definedName name="_xlnm._FilterDatabase" localSheetId="8" hidden="1">TB!$A$4:$Q$564</definedName>
    <definedName name="_New1" localSheetId="10">#REF!</definedName>
    <definedName name="_New1" localSheetId="18">#REF!</definedName>
    <definedName name="_New1">#REF!</definedName>
    <definedName name="_Order1" hidden="1">255</definedName>
    <definedName name="_Order2" hidden="1">255</definedName>
    <definedName name="_P1" localSheetId="10">#REF!</definedName>
    <definedName name="_P1">#REF!</definedName>
    <definedName name="_PG2" localSheetId="10">#REF!</definedName>
    <definedName name="_PG2">#REF!</definedName>
    <definedName name="_PG3" localSheetId="10">#REF!</definedName>
    <definedName name="_PG3">#REF!</definedName>
    <definedName name="_PG4" localSheetId="10">#REF!</definedName>
    <definedName name="_PG4">#REF!</definedName>
    <definedName name="_PG5" localSheetId="10">#REF!</definedName>
    <definedName name="_PG5">#REF!</definedName>
    <definedName name="_PG6" localSheetId="10">#REF!</definedName>
    <definedName name="_PG6">#REF!</definedName>
    <definedName name="_PG7" localSheetId="10">#REF!</definedName>
    <definedName name="_PG7">#REF!</definedName>
    <definedName name="_sum1" localSheetId="10">#REF!</definedName>
    <definedName name="_sum1">#REF!</definedName>
    <definedName name="_sum3" localSheetId="10">#REF!</definedName>
    <definedName name="_sum3">#REF!</definedName>
    <definedName name="_TAX1">[3]FINAL!$A$10:$B$28</definedName>
    <definedName name="a" localSheetId="10">#REF!</definedName>
    <definedName name="a" localSheetId="18">#REF!</definedName>
    <definedName name="a">#REF!</definedName>
    <definedName name="a654645454545" localSheetId="10">#REF!</definedName>
    <definedName name="a654645454545">#REF!</definedName>
    <definedName name="aa">#REF!</definedName>
    <definedName name="ACCOUNT" localSheetId="10">#REF!</definedName>
    <definedName name="ACCOUNT">#REF!</definedName>
    <definedName name="ACK" localSheetId="10">#REF!</definedName>
    <definedName name="ACK">#REF!</definedName>
    <definedName name="ActiveBldgIDNumbers" localSheetId="10">#REF!</definedName>
    <definedName name="ActiveBldgIDNumbers">#REF!</definedName>
    <definedName name="ADDRESS" localSheetId="10">#REF!</definedName>
    <definedName name="ADDRESS">#REF!</definedName>
    <definedName name="advancetax" localSheetId="10">#REF!</definedName>
    <definedName name="advancetax">#REF!</definedName>
    <definedName name="annexure_1" localSheetId="10">#REF!</definedName>
    <definedName name="annexure_1">#REF!</definedName>
    <definedName name="ANNEXURE1" localSheetId="10">#REF!</definedName>
    <definedName name="ANNEXURE1">#REF!</definedName>
    <definedName name="Annexure2" localSheetId="10">[4]Directors!#REF!</definedName>
    <definedName name="Annexure2" localSheetId="18">[5]Directors!#REF!</definedName>
    <definedName name="Annexure2">[4]Directors!#REF!</definedName>
    <definedName name="Area" localSheetId="10">#REF!</definedName>
    <definedName name="Area" localSheetId="18">#REF!</definedName>
    <definedName name="Area">#REF!</definedName>
    <definedName name="AUST" localSheetId="10">#REF!</definedName>
    <definedName name="AUST">#REF!</definedName>
    <definedName name="AUSTRALIA" localSheetId="10">#REF!</definedName>
    <definedName name="AUSTRALIA">#REF!</definedName>
    <definedName name="AUSTRIA" localSheetId="10">#REF!</definedName>
    <definedName name="AUSTRIA">#REF!</definedName>
    <definedName name="AY">'[6]Ann -1'!$A$4</definedName>
    <definedName name="BEGIN" localSheetId="10">#REF!</definedName>
    <definedName name="BEGIN" localSheetId="18">#REF!</definedName>
    <definedName name="BEGIN">#REF!</definedName>
    <definedName name="Beurteilung" localSheetId="10">#REF!</definedName>
    <definedName name="Beurteilung">#REF!</definedName>
    <definedName name="bez">[7]Verbrauch!$D$1:$D$65536</definedName>
    <definedName name="BMR" localSheetId="10">'[8]Accrual Nov''05'!#REF!</definedName>
    <definedName name="BMR" localSheetId="18">'[9]Accrual Nov''05'!#REF!</definedName>
    <definedName name="BMR">'[8]Accrual Nov''05'!#REF!</definedName>
    <definedName name="bst" localSheetId="10">[10]BST!#REF!</definedName>
    <definedName name="bst" localSheetId="18">[11]BST!#REF!</definedName>
    <definedName name="bst">[10]BST!#REF!</definedName>
    <definedName name="BUSINESS_GROUP">#REF!</definedName>
    <definedName name="capgains" localSheetId="10">#REF!</definedName>
    <definedName name="capgains" localSheetId="18">#REF!</definedName>
    <definedName name="capgains">#REF!</definedName>
    <definedName name="cars_comp" localSheetId="10">#REF!</definedName>
    <definedName name="cars_comp">#REF!</definedName>
    <definedName name="cetsh_list">[12]Master!$A$2:$A$12426</definedName>
    <definedName name="CHA" localSheetId="10">#REF!</definedName>
    <definedName name="CHA" localSheetId="18">#REF!</definedName>
    <definedName name="CHA">#REF!</definedName>
    <definedName name="CHANGE" localSheetId="10">#REF!</definedName>
    <definedName name="CHANGE">#REF!</definedName>
    <definedName name="clause10" localSheetId="10">#REF!</definedName>
    <definedName name="clause10">#REF!</definedName>
    <definedName name="CLAUSE13" localSheetId="10">#REF!</definedName>
    <definedName name="CLAUSE13">#REF!</definedName>
    <definedName name="CLAUSE13b" localSheetId="10">#REF!</definedName>
    <definedName name="CLAUSE13b">#REF!</definedName>
    <definedName name="clause14" localSheetId="10">#REF!</definedName>
    <definedName name="clause14">#REF!</definedName>
    <definedName name="clause14d" localSheetId="10">#REF!</definedName>
    <definedName name="clause14d">#REF!</definedName>
    <definedName name="clause15" localSheetId="10">#REF!</definedName>
    <definedName name="clause15">#REF!</definedName>
    <definedName name="clause16b" localSheetId="10">#REF!</definedName>
    <definedName name="clause16b">#REF!</definedName>
    <definedName name="clause17a" localSheetId="10">#REF!</definedName>
    <definedName name="clause17a">#REF!</definedName>
    <definedName name="clause17B" localSheetId="10">#REF!</definedName>
    <definedName name="clause17B">#REF!</definedName>
    <definedName name="clause17C" localSheetId="10">#REF!</definedName>
    <definedName name="clause17C">#REF!</definedName>
    <definedName name="CLAUSE17D" localSheetId="10">#REF!</definedName>
    <definedName name="CLAUSE17D">#REF!</definedName>
    <definedName name="clause17E" localSheetId="10">#REF!</definedName>
    <definedName name="clause17E">#REF!</definedName>
    <definedName name="clause17F" localSheetId="10">#REF!</definedName>
    <definedName name="clause17F">#REF!</definedName>
    <definedName name="clause17h" localSheetId="10">#REF!</definedName>
    <definedName name="clause17h">#REF!</definedName>
    <definedName name="clause17K" localSheetId="10">#REF!</definedName>
    <definedName name="clause17K">#REF!</definedName>
    <definedName name="clause18" localSheetId="10">#REF!</definedName>
    <definedName name="clause18">#REF!</definedName>
    <definedName name="CLAUSE20" localSheetId="10">#REF!</definedName>
    <definedName name="CLAUSE20">#REF!</definedName>
    <definedName name="clause21" localSheetId="10">#REF!</definedName>
    <definedName name="clause21">#REF!</definedName>
    <definedName name="CLAUSE22A" localSheetId="10">#REF!</definedName>
    <definedName name="CLAUSE22A">#REF!</definedName>
    <definedName name="CLAUSE22B" localSheetId="10">#REF!</definedName>
    <definedName name="CLAUSE22B">#REF!</definedName>
    <definedName name="clause23" localSheetId="10">#REF!</definedName>
    <definedName name="clause23">#REF!</definedName>
    <definedName name="clause24" localSheetId="10">#REF!</definedName>
    <definedName name="clause24">#REF!</definedName>
    <definedName name="clause24b" localSheetId="10">#REF!</definedName>
    <definedName name="clause24b">#REF!</definedName>
    <definedName name="clause25" localSheetId="10">#REF!</definedName>
    <definedName name="clause25">#REF!</definedName>
    <definedName name="clause26" localSheetId="10">#REF!</definedName>
    <definedName name="clause26">#REF!</definedName>
    <definedName name="clause27" localSheetId="10">#REF!</definedName>
    <definedName name="clause27">#REF!</definedName>
    <definedName name="clause28" localSheetId="10">#REF!</definedName>
    <definedName name="clause28">#REF!</definedName>
    <definedName name="clause28b" localSheetId="10">#REF!</definedName>
    <definedName name="clause28b">#REF!</definedName>
    <definedName name="CO" localSheetId="18">'[13]TAX INCOME'!$B$1:$F$30</definedName>
    <definedName name="CO">'[14]TAX INCOME'!$B$1:$F$30</definedName>
    <definedName name="COMP" localSheetId="10">#REF!</definedName>
    <definedName name="COMP" localSheetId="18">#REF!</definedName>
    <definedName name="COMP">#REF!</definedName>
    <definedName name="comp1" localSheetId="10">#REF!</definedName>
    <definedName name="comp1">#REF!</definedName>
    <definedName name="Computation" localSheetId="10">#REF!</definedName>
    <definedName name="Computation">#REF!</definedName>
    <definedName name="COMPUTATION_OF_INTEREST_UNDER_SECTION_234_C" localSheetId="10">#REF!</definedName>
    <definedName name="COMPUTATION_OF_INTEREST_UNDER_SECTION_234_C">#REF!</definedName>
    <definedName name="Conflict" localSheetId="10">[4]Directors!#REF!</definedName>
    <definedName name="Conflict" localSheetId="18">[5]Directors!#REF!</definedName>
    <definedName name="Conflict">[4]Directors!#REF!</definedName>
    <definedName name="CONTINUE" localSheetId="10">#REF!</definedName>
    <definedName name="CONTINUE" localSheetId="18">#REF!</definedName>
    <definedName name="CONTINUE">#REF!</definedName>
    <definedName name="CONTRACTNUM" localSheetId="18">[15]Details!$A$6:$A$18</definedName>
    <definedName name="CONTRACTNUM">[16]Details!$A$6:$A$18</definedName>
    <definedName name="COPM" localSheetId="10">#REF!</definedName>
    <definedName name="COPM" localSheetId="18">#REF!</definedName>
    <definedName name="COPM">#REF!</definedName>
    <definedName name="COUNTRY" localSheetId="18">'[17]Input Data'!$D$16</definedName>
    <definedName name="COUNTRY">'[18]Input Data'!$D$16</definedName>
    <definedName name="Cr_Restatement" localSheetId="10">#REF!</definedName>
    <definedName name="Cr_Restatement" localSheetId="18">#REF!</definedName>
    <definedName name="Cr_Restatement">#REF!</definedName>
    <definedName name="_xlnm.Criteria" localSheetId="10">#REF!</definedName>
    <definedName name="_xlnm.Criteria">#REF!</definedName>
    <definedName name="DATA1">#REF!</definedName>
    <definedName name="DATA10">#REF!</definedName>
    <definedName name="DATA100">#REF!</definedName>
    <definedName name="DATA101">#REF!</definedName>
    <definedName name="DATA102">#REF!</definedName>
    <definedName name="DATA103">#REF!</definedName>
    <definedName name="DATA104">#REF!</definedName>
    <definedName name="DATA105">#REF!</definedName>
    <definedName name="DATA106">#REF!</definedName>
    <definedName name="DATA107">#REF!</definedName>
    <definedName name="DATA108">#REF!</definedName>
    <definedName name="DATA109">#REF!</definedName>
    <definedName name="DATA11">#REF!</definedName>
    <definedName name="DATA110">#REF!</definedName>
    <definedName name="DATA111">#REF!</definedName>
    <definedName name="DATA112">#REF!</definedName>
    <definedName name="DATA113">#REF!</definedName>
    <definedName name="DATA114">#REF!</definedName>
    <definedName name="DATA115">#REF!</definedName>
    <definedName name="DATA116">#REF!</definedName>
    <definedName name="DATA117">#REF!</definedName>
    <definedName name="DATA118">#REF!</definedName>
    <definedName name="DATA119">#REF!</definedName>
    <definedName name="DATA12">#REF!</definedName>
    <definedName name="DATA120">#REF!</definedName>
    <definedName name="DATA121">#REF!</definedName>
    <definedName name="DATA122">#REF!</definedName>
    <definedName name="DATA123">#REF!</definedName>
    <definedName name="DATA124">#REF!</definedName>
    <definedName name="DATA125">#REF!</definedName>
    <definedName name="DATA126">#REF!</definedName>
    <definedName name="DATA127">#REF!</definedName>
    <definedName name="DATA128">#REF!</definedName>
    <definedName name="DATA129">#REF!</definedName>
    <definedName name="DATA13">#REF!</definedName>
    <definedName name="DATA130">#REF!</definedName>
    <definedName name="DATA131">#REF!</definedName>
    <definedName name="DATA132">#REF!</definedName>
    <definedName name="DATA133">#REF!</definedName>
    <definedName name="DATA134">#REF!</definedName>
    <definedName name="DATA135">#REF!</definedName>
    <definedName name="DATA136">#REF!</definedName>
    <definedName name="DATA137">#REF!</definedName>
    <definedName name="DATA138">#REF!</definedName>
    <definedName name="DATA139">#REF!</definedName>
    <definedName name="DATA14">#REF!</definedName>
    <definedName name="DATA140">#REF!</definedName>
    <definedName name="DATA141">#REF!</definedName>
    <definedName name="DATA142">#REF!</definedName>
    <definedName name="DATA143">#REF!</definedName>
    <definedName name="DATA144">#REF!</definedName>
    <definedName name="DATA145">#REF!</definedName>
    <definedName name="DATA146">#REF!</definedName>
    <definedName name="DATA147">#REF!</definedName>
    <definedName name="DATA148">#REF!</definedName>
    <definedName name="DATA149">#REF!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27">'[19]AC 10451002 MYS'!$Y$2:$Y$914</definedName>
    <definedName name="DATA28">'[19]AC 10451002 MYS'!$Z$2:$Z$914</definedName>
    <definedName name="DATA29">'[19]AC 10451002 MYS'!$Q$2:$Q$914</definedName>
    <definedName name="DATA3">#REF!</definedName>
    <definedName name="DATA30">#REF!</definedName>
    <definedName name="DATA31">#REF!</definedName>
    <definedName name="DATA32">#REF!</definedName>
    <definedName name="DATA33">#REF!</definedName>
    <definedName name="DATA34">#REF!</definedName>
    <definedName name="DATA35">#REF!</definedName>
    <definedName name="DATA36">#REF!</definedName>
    <definedName name="DATA37">#REF!</definedName>
    <definedName name="DATA38">#REF!</definedName>
    <definedName name="DATA39">#REF!</definedName>
    <definedName name="DATA4">#REF!</definedName>
    <definedName name="DATA40">#REF!</definedName>
    <definedName name="DATA41">#REF!</definedName>
    <definedName name="DATA42">#REF!</definedName>
    <definedName name="DATA43">#REF!</definedName>
    <definedName name="DATA44">#REF!</definedName>
    <definedName name="DATA45">#REF!</definedName>
    <definedName name="DATA46">#REF!</definedName>
    <definedName name="DATA47">#REF!</definedName>
    <definedName name="DATA48">#REF!</definedName>
    <definedName name="DATA49">#REF!</definedName>
    <definedName name="DATA5">#REF!</definedName>
    <definedName name="DATA50">#REF!</definedName>
    <definedName name="DATA51">#REF!</definedName>
    <definedName name="DATA52">#REF!</definedName>
    <definedName name="DATA53">#REF!</definedName>
    <definedName name="DATA54">#REF!</definedName>
    <definedName name="DATA55">#REF!</definedName>
    <definedName name="DATA56">#REF!</definedName>
    <definedName name="DATA57">#REF!</definedName>
    <definedName name="DATA58">#REF!</definedName>
    <definedName name="DATA59">#REF!</definedName>
    <definedName name="DATA6">#REF!</definedName>
    <definedName name="DATA60">#REF!</definedName>
    <definedName name="DATA61">#REF!</definedName>
    <definedName name="DATA62">#REF!</definedName>
    <definedName name="DATA63">#REF!</definedName>
    <definedName name="DATA64">#REF!</definedName>
    <definedName name="DATA65">#REF!</definedName>
    <definedName name="DATA66">#REF!</definedName>
    <definedName name="DATA67">#REF!</definedName>
    <definedName name="DATA68">#REF!</definedName>
    <definedName name="DATA69">#REF!</definedName>
    <definedName name="DATA7">'[20]PROD VARIANCE3.10.08'!#REF!</definedName>
    <definedName name="DATA70">#REF!</definedName>
    <definedName name="DATA71">#REF!</definedName>
    <definedName name="DATA72">#REF!</definedName>
    <definedName name="DATA73">#REF!</definedName>
    <definedName name="DATA74">#REF!</definedName>
    <definedName name="DATA75">#REF!</definedName>
    <definedName name="DATA76">#REF!</definedName>
    <definedName name="DATA77">#REF!</definedName>
    <definedName name="DATA78">#REF!</definedName>
    <definedName name="DATA79">#REF!</definedName>
    <definedName name="DATA8">#REF!</definedName>
    <definedName name="DATA80">#REF!</definedName>
    <definedName name="DATA81">#REF!</definedName>
    <definedName name="DATA82">#REF!</definedName>
    <definedName name="DATA83">#REF!</definedName>
    <definedName name="DATA84">#REF!</definedName>
    <definedName name="DATA85">#REF!</definedName>
    <definedName name="DATA86">#REF!</definedName>
    <definedName name="DATA87">#REF!</definedName>
    <definedName name="DATA88">#REF!</definedName>
    <definedName name="DATA89">#REF!</definedName>
    <definedName name="DATA9">#REF!</definedName>
    <definedName name="DATA90">#REF!</definedName>
    <definedName name="DATA91">#REF!</definedName>
    <definedName name="DATA92">#REF!</definedName>
    <definedName name="DATA93">#REF!</definedName>
    <definedName name="DATA94">#REF!</definedName>
    <definedName name="DATA95">#REF!</definedName>
    <definedName name="DATA96">#REF!</definedName>
    <definedName name="DATA97">#REF!</definedName>
    <definedName name="DATA98">#REF!</definedName>
    <definedName name="DATA99">#REF!</definedName>
    <definedName name="_xlnm.Database" localSheetId="10">#REF!</definedName>
    <definedName name="_xlnm.Database">#REF!</definedName>
    <definedName name="DEP" localSheetId="10">#REF!</definedName>
    <definedName name="DEP">#REF!</definedName>
    <definedName name="DEPN" localSheetId="10">#REF!</definedName>
    <definedName name="DEPN">#REF!</definedName>
    <definedName name="Depreciation" localSheetId="10">#REF!</definedName>
    <definedName name="Depreciation">#REF!</definedName>
    <definedName name="Doctype">'[21]Master Codes'!$A$15:$A$17</definedName>
    <definedName name="Druckbereich_MI" localSheetId="10">#REF!</definedName>
    <definedName name="Druckbereich_MI" localSheetId="18">#REF!</definedName>
    <definedName name="Druckbereich_MI">#REF!</definedName>
    <definedName name="EBIT_x" localSheetId="10">#REF!</definedName>
    <definedName name="EBIT_x">#REF!</definedName>
    <definedName name="EBITDA_x" localSheetId="10">#REF!</definedName>
    <definedName name="EBITDA_x">#REF!</definedName>
    <definedName name="ECB" localSheetId="18">'[22]FS Mar08'!$C$1:$C$65536</definedName>
    <definedName name="ECB">'[23]FS Mar08'!$C$1:$C$65536</definedName>
    <definedName name="ENGL" localSheetId="10">#REF!</definedName>
    <definedName name="ENGL" localSheetId="18">#REF!</definedName>
    <definedName name="ENGL">#REF!</definedName>
    <definedName name="ENGLAND" localSheetId="10">#REF!</definedName>
    <definedName name="ENGLAND">#REF!</definedName>
    <definedName name="eswar" localSheetId="10">#REF!</definedName>
    <definedName name="eswar">#REF!</definedName>
    <definedName name="EUHQ" localSheetId="10">#REF!</definedName>
    <definedName name="EUHQ">#REF!</definedName>
    <definedName name="EUROPEAN_HQ" localSheetId="10">#REF!</definedName>
    <definedName name="EUROPEAN_HQ">#REF!</definedName>
    <definedName name="ex">'[24]OPERATING STATEMENT'!#REF!</definedName>
    <definedName name="FRAN" localSheetId="10">#REF!</definedName>
    <definedName name="FRAN" localSheetId="18">#REF!</definedName>
    <definedName name="FRAN">#REF!</definedName>
    <definedName name="FRANCE" localSheetId="10">#REF!</definedName>
    <definedName name="FRANCE">#REF!</definedName>
    <definedName name="FST" localSheetId="10">#REF!</definedName>
    <definedName name="FST">#REF!</definedName>
    <definedName name="GERM" localSheetId="10">#REF!</definedName>
    <definedName name="GERM">#REF!</definedName>
    <definedName name="GERMANY" localSheetId="10">#REF!</definedName>
    <definedName name="GERMANY">#REF!</definedName>
    <definedName name="GLFA">#REF!</definedName>
    <definedName name="grp" localSheetId="10">#REF!</definedName>
    <definedName name="grp">#REF!</definedName>
    <definedName name="gytuy" localSheetId="10">#REF!</definedName>
    <definedName name="gytuy">#REF!</definedName>
    <definedName name="Header" localSheetId="10">#REF!</definedName>
    <definedName name="Header">#REF!</definedName>
    <definedName name="HOLL" localSheetId="10">#REF!</definedName>
    <definedName name="HOLL">#REF!</definedName>
    <definedName name="HOLLAND" localSheetId="10">#REF!</definedName>
    <definedName name="HOLLAND">#REF!</definedName>
    <definedName name="IK" localSheetId="10">#REF!</definedName>
    <definedName name="IK">#REF!</definedName>
    <definedName name="ILT" localSheetId="10">#REF!</definedName>
    <definedName name="ILT">#REF!</definedName>
    <definedName name="INPUT" localSheetId="10">#REF!</definedName>
    <definedName name="INPUT">#REF!</definedName>
    <definedName name="INTEREST1">[3]FINAL!$I$31:$N$45</definedName>
    <definedName name="ITAL" localSheetId="10">#REF!</definedName>
    <definedName name="ITAL" localSheetId="18">#REF!</definedName>
    <definedName name="ITAL">#REF!</definedName>
    <definedName name="ITALY" localSheetId="10">#REF!</definedName>
    <definedName name="ITALY">#REF!</definedName>
    <definedName name="JAOSJO" localSheetId="10">#REF!</definedName>
    <definedName name="JAOSJO">#REF!</definedName>
    <definedName name="JAPA" localSheetId="10">#REF!</definedName>
    <definedName name="JAPA">#REF!</definedName>
    <definedName name="JAPAN" localSheetId="10">#REF!</definedName>
    <definedName name="JAPAN">#REF!</definedName>
    <definedName name="LP" localSheetId="10">#REF!</definedName>
    <definedName name="LP">#REF!</definedName>
    <definedName name="MAINCOMP" localSheetId="10">#REF!</definedName>
    <definedName name="MAINCOMP">#REF!</definedName>
    <definedName name="MATBUDGET">'[24]OPERATING STATEMENT'!#REF!</definedName>
    <definedName name="matcomp" localSheetId="10">#REF!</definedName>
    <definedName name="matcomp" localSheetId="18">#REF!</definedName>
    <definedName name="matcomp">#REF!</definedName>
    <definedName name="matnotes" localSheetId="10">#REF!</definedName>
    <definedName name="matnotes">#REF!</definedName>
    <definedName name="Method" localSheetId="10">#REF!</definedName>
    <definedName name="Method">#REF!</definedName>
    <definedName name="mis">#REF!</definedName>
    <definedName name="Month" localSheetId="18">'[17]Input Data'!$D$17</definedName>
    <definedName name="Month">'[18]Input Data'!$D$17</definedName>
    <definedName name="MTM" localSheetId="10">#REF!</definedName>
    <definedName name="MTM" localSheetId="18">#REF!</definedName>
    <definedName name="MTM">#REF!</definedName>
    <definedName name="NAME" localSheetId="10">#REF!</definedName>
    <definedName name="NAME">#REF!</definedName>
    <definedName name="NC" localSheetId="10">#REF!</definedName>
    <definedName name="NC">#REF!</definedName>
    <definedName name="NEUC" localSheetId="10">#REF!</definedName>
    <definedName name="NEUC">#REF!</definedName>
    <definedName name="NEUCHATEL" localSheetId="10">#REF!</definedName>
    <definedName name="NEUCHATEL">#REF!</definedName>
    <definedName name="New" localSheetId="10">#REF!</definedName>
    <definedName name="New">#REF!</definedName>
    <definedName name="newack2" localSheetId="10">#REF!</definedName>
    <definedName name="newack2">#REF!</definedName>
    <definedName name="NI" localSheetId="10">#REF!</definedName>
    <definedName name="NI">#REF!</definedName>
    <definedName name="NOTE_1" localSheetId="10">#REF!</definedName>
    <definedName name="NOTE_1">#REF!</definedName>
    <definedName name="Note_10_12" localSheetId="10">#REF!</definedName>
    <definedName name="Note_10_12">#REF!</definedName>
    <definedName name="note_2" localSheetId="10">#REF!</definedName>
    <definedName name="note_2">#REF!</definedName>
    <definedName name="NOTE_3" localSheetId="10">#REF!</definedName>
    <definedName name="NOTE_3">#REF!</definedName>
    <definedName name="NOTE_4" localSheetId="10">#REF!</definedName>
    <definedName name="NOTE_4">#REF!</definedName>
    <definedName name="Note_7_9" localSheetId="10">#REF!</definedName>
    <definedName name="Note_7_9">#REF!</definedName>
    <definedName name="Notes" localSheetId="10">#REF!</definedName>
    <definedName name="Notes">#REF!</definedName>
    <definedName name="Notes_1_6" localSheetId="10">#REF!</definedName>
    <definedName name="Notes_1_6">#REF!</definedName>
    <definedName name="NOTES_MAINCOMP" localSheetId="10">#REF!</definedName>
    <definedName name="NOTES_MAINCOMP">#REF!</definedName>
    <definedName name="nr">[7]Verbrauch!$B$1:$B$65536</definedName>
    <definedName name="NUMBER" localSheetId="10">#REF!</definedName>
    <definedName name="NUMBER" localSheetId="18">#REF!</definedName>
    <definedName name="NUMBER">#REF!</definedName>
    <definedName name="NvsAnswerCol">"'[133837_TMPLT01.xls]Current Upload'!$A$11:$A$38"</definedName>
    <definedName name="NvsASD">"V2004-01-09"</definedName>
    <definedName name="NvsAutoDrillOk">"VN"</definedName>
    <definedName name="NvsElapsedTime">0.000150462961755693</definedName>
    <definedName name="NvsEndTime">37995.7014467593</definedName>
    <definedName name="NvsInstLang">"VENG"</definedName>
    <definedName name="NvsInstSpec">"%"</definedName>
    <definedName name="NvsInstSpec1">","</definedName>
    <definedName name="NvsInstSpec2">","</definedName>
    <definedName name="NvsInstSpec3">","</definedName>
    <definedName name="NvsInstSpec4">","</definedName>
    <definedName name="NvsInstSpec5">","</definedName>
    <definedName name="NvsInstSpec6">","</definedName>
    <definedName name="NvsInstSpec7">","</definedName>
    <definedName name="NvsInstSpec8">","</definedName>
    <definedName name="NvsInstSpec9">","</definedName>
    <definedName name="NvsLayoutType">"M3"</definedName>
    <definedName name="NvsPanelBusUnit">"V"</definedName>
    <definedName name="NvsPanelEffdt">"V2004-01-01"</definedName>
    <definedName name="NvsPanelSetid">"VBEA"</definedName>
    <definedName name="NvsReqBU">"VBEA"</definedName>
    <definedName name="NvsReqBUOnly">"VY"</definedName>
    <definedName name="NvsTransLed">"VN"</definedName>
    <definedName name="NvsTreeASD">"V2004-01-09"</definedName>
    <definedName name="others" localSheetId="10">#REF!</definedName>
    <definedName name="others">#REF!</definedName>
    <definedName name="PAG" localSheetId="10">#REF!</definedName>
    <definedName name="PAG">#REF!</definedName>
    <definedName name="PAGE" localSheetId="10">#REF!</definedName>
    <definedName name="PAGE">#REF!</definedName>
    <definedName name="PAGE1" localSheetId="10">#REF!</definedName>
    <definedName name="PAGE1">#REF!</definedName>
    <definedName name="PAGE2" localSheetId="10">#REF!</definedName>
    <definedName name="PAGE2">#REF!</definedName>
    <definedName name="PAGE3" localSheetId="10">#REF!</definedName>
    <definedName name="PAGE3">#REF!</definedName>
    <definedName name="PG" localSheetId="10">#REF!</definedName>
    <definedName name="PG">#REF!</definedName>
    <definedName name="plt" localSheetId="10">[10]BST!#REF!</definedName>
    <definedName name="plt" localSheetId="18">[11]BST!#REF!</definedName>
    <definedName name="plt">[10]BST!#REF!</definedName>
    <definedName name="premises" localSheetId="10">#REF!</definedName>
    <definedName name="premises" localSheetId="18">#REF!</definedName>
    <definedName name="premises">#REF!</definedName>
    <definedName name="PRINT" localSheetId="10">#REF!</definedName>
    <definedName name="PRINT">#REF!</definedName>
    <definedName name="_xlnm.Print_Area" localSheetId="12">'31FGHI'!$A$3:$E$19</definedName>
    <definedName name="_xlnm.Print_Area" localSheetId="13">'39J'!$A$1:$D$35</definedName>
    <definedName name="_xlnm.Print_Area" localSheetId="14">'39K'!$A$1:$H$49</definedName>
    <definedName name="_xlnm.Print_Area" localSheetId="15">'39L'!$A$1:$G$30,'39L'!$A$32:$G$66,'39L'!$A$68:$H$104,'39L'!$A$106:$G$147</definedName>
    <definedName name="_xlnm.Print_Area" localSheetId="4">BS!$A$1:$E$72,BS!$B$74:$F$179,BS!$B$188:$I$249,BS!$B$251:$E$306,BS!$B$308:$H$356,BS!$B$358:$I$410</definedName>
    <definedName name="_xlnm.Print_Area" localSheetId="19">Corp!$A$1:$N$44</definedName>
    <definedName name="_xlnm.Print_Area" localSheetId="0">Equity!$B$1:$J$39</definedName>
    <definedName name="_xlnm.Print_Area" localSheetId="1">FAWS!$A$2:$G$80</definedName>
    <definedName name="_xlnm.Print_Area" localSheetId="20">'File Name'!$A$1:$D$31</definedName>
    <definedName name="_xlnm.Print_Area" localSheetId="6">'GL Wise BS'!$A$1:$D$524</definedName>
    <definedName name="_xlnm.Print_Area" localSheetId="7">'GL Wise PL'!$A$1:$D$587</definedName>
    <definedName name="_xlnm.Print_Area" localSheetId="2">'GL-FA'!$A$1:$P$103</definedName>
    <definedName name="_xlnm.Print_Area" localSheetId="5">'P&amp;L'!$A$1:$E$53,'P&amp;L'!$A$56:$E$92,'P&amp;L'!$A$94:$E$146,'P&amp;L'!$A$148:$E$193,'P&amp;L'!$A$195:$E$256,'P&amp;L'!$A$264:$E$313</definedName>
    <definedName name="_xlnm.Print_Area" localSheetId="3">PPE!$B$1:$N$36</definedName>
    <definedName name="_xlnm.Print_Area" localSheetId="10">'R&amp;DFA'!$A$2:$M$28</definedName>
    <definedName name="_xlnm.Print_Area" localSheetId="18">#REF!</definedName>
    <definedName name="_xlnm.Print_Area">#REF!</definedName>
    <definedName name="Print_Area_MI" localSheetId="10">#REF!</definedName>
    <definedName name="Print_Area_MI" localSheetId="18">#REF!</definedName>
    <definedName name="Print_Area_MI">#REF!</definedName>
    <definedName name="_xlnm.Print_Titles" localSheetId="4">BS!$B:$B</definedName>
    <definedName name="_xlnm.Print_Titles">#N/A</definedName>
    <definedName name="q" localSheetId="10">#REF!</definedName>
    <definedName name="q">#REF!</definedName>
    <definedName name="QTY">#REF!</definedName>
    <definedName name="rates" localSheetId="18">[25]Sheet1!$B$3:$C$7</definedName>
    <definedName name="rates">[26]Sheet1!$B$3:$C$7</definedName>
    <definedName name="RawData" localSheetId="10">#REF!</definedName>
    <definedName name="RawData" localSheetId="18">#REF!</definedName>
    <definedName name="RawData">#REF!</definedName>
    <definedName name="RawHeader" localSheetId="10">#REF!</definedName>
    <definedName name="RawHeader">#REF!</definedName>
    <definedName name="Refund" localSheetId="10">#REF!</definedName>
    <definedName name="Refund">#REF!</definedName>
    <definedName name="RMB" localSheetId="18">[15]Details!$N$6:$N$18</definedName>
    <definedName name="RMB">[16]Details!$N$6:$N$18</definedName>
    <definedName name="Sales_x" localSheetId="10">#REF!</definedName>
    <definedName name="Sales_x" localSheetId="18">#REF!</definedName>
    <definedName name="Sales_x">#REF!</definedName>
    <definedName name="sch" localSheetId="10">[10]BST!#REF!</definedName>
    <definedName name="sch" localSheetId="18">[11]BST!#REF!</definedName>
    <definedName name="sch">[10]BST!#REF!</definedName>
    <definedName name="SDASD" localSheetId="10">#REF!</definedName>
    <definedName name="SDASD" localSheetId="18">#REF!</definedName>
    <definedName name="SDASD">#REF!</definedName>
    <definedName name="SHT" localSheetId="10">#REF!</definedName>
    <definedName name="SHT">#REF!</definedName>
    <definedName name="SPAIN" localSheetId="10">#REF!</definedName>
    <definedName name="SPAIN">#REF!</definedName>
    <definedName name="SPAN" localSheetId="10">#REF!</definedName>
    <definedName name="SPAN">#REF!</definedName>
    <definedName name="sss" localSheetId="10">[10]BST!#REF!</definedName>
    <definedName name="sss" localSheetId="18">[11]BST!#REF!</definedName>
    <definedName name="sss">[10]BST!#REF!</definedName>
    <definedName name="ST" localSheetId="10">#REF!</definedName>
    <definedName name="ST" localSheetId="18">#REF!</definedName>
    <definedName name="ST">#REF!</definedName>
    <definedName name="States">'[21]Master Codes'!$H$3:$H$40</definedName>
    <definedName name="sum" localSheetId="10">#REF!</definedName>
    <definedName name="sum" localSheetId="18">#REF!</definedName>
    <definedName name="sum">#REF!</definedName>
    <definedName name="SWED" localSheetId="10">#REF!</definedName>
    <definedName name="SWED">#REF!</definedName>
    <definedName name="SWEDEN" localSheetId="10">#REF!</definedName>
    <definedName name="SWEDEN">#REF!</definedName>
    <definedName name="SWIT" localSheetId="10">#REF!</definedName>
    <definedName name="SWIT">#REF!</definedName>
    <definedName name="SWITZERLAND" localSheetId="10">#REF!</definedName>
    <definedName name="SWITZERLAND">#REF!</definedName>
    <definedName name="taken" localSheetId="10">#REF!</definedName>
    <definedName name="taken">#REF!</definedName>
    <definedName name="Tax" localSheetId="10">#REF!</definedName>
    <definedName name="Tax">#REF!</definedName>
    <definedName name="TAXCOMP1">[3]FINAL!$A$10:$B$28</definedName>
    <definedName name="tb" localSheetId="10">#REF!</definedName>
    <definedName name="tb" localSheetId="18">#REF!</definedName>
    <definedName name="tb">#REF!</definedName>
    <definedName name="tbload" localSheetId="10">#REF!</definedName>
    <definedName name="tbload">#REF!</definedName>
    <definedName name="tbpickup" localSheetId="10">#REF!</definedName>
    <definedName name="tbpickup">#REF!</definedName>
    <definedName name="TDS" localSheetId="10">#REF!</definedName>
    <definedName name="TDS">#REF!</definedName>
    <definedName name="TDSCERTICATES" localSheetId="10">#REF!</definedName>
    <definedName name="TDSCERTICATES">#REF!</definedName>
    <definedName name="TEST0" localSheetId="10">#REF!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3">#REF!</definedName>
    <definedName name="TEST4">#REF!</definedName>
    <definedName name="TEST5">#REF!</definedName>
    <definedName name="TEST6">#REF!</definedName>
    <definedName name="TEST7">#REF!</definedName>
    <definedName name="TEST8">#REF!</definedName>
    <definedName name="TEST9">#REF!</definedName>
    <definedName name="TESTHKEY">#REF!</definedName>
    <definedName name="TESTKEYS">#REF!</definedName>
    <definedName name="TESTVKEY">#REF!</definedName>
    <definedName name="TLT" localSheetId="10">#REF!</definedName>
    <definedName name="TLT">#REF!</definedName>
    <definedName name="TOT" localSheetId="10">#REF!</definedName>
    <definedName name="TOT">#REF!</definedName>
    <definedName name="Tran_mode">'[21]Master Codes'!$A$20:$A$23</definedName>
    <definedName name="Tran_type">'[21]Master Codes'!$A$25:$A$26</definedName>
    <definedName name="TRIA" localSheetId="10">#REF!</definedName>
    <definedName name="TRIA" localSheetId="18">#REF!</definedName>
    <definedName name="TRIA">#REF!</definedName>
    <definedName name="trial2306" localSheetId="10">#REF!</definedName>
    <definedName name="trial2306">#REF!</definedName>
    <definedName name="UER" localSheetId="10">#REF!</definedName>
    <definedName name="UER">#REF!</definedName>
    <definedName name="Units">'[21]Master Codes'!$E$3:$E$47</definedName>
    <definedName name="uom_code">[12]Master!$H$2:$H$21</definedName>
    <definedName name="v.dez01">[7]Verbrauch!$AF$1:$AF$65536</definedName>
    <definedName name="v.jun01">[7]Verbrauch!$AD$1:$AD$65536</definedName>
    <definedName name="v.mär01">[7]Verbrauch!$AC$1:$AC$65536</definedName>
    <definedName name="v.sep01">[7]Verbrauch!$AE$1:$AE$65536</definedName>
    <definedName name="w.10049">[7]Verbrauch!$A$51:$IV$51</definedName>
    <definedName name="w.10050">[7]Verbrauch!$A$52:$IV$52</definedName>
    <definedName name="w.10051">[7]Verbrauch!$A$53:$IV$53</definedName>
    <definedName name="w.10052">[7]Verbrauch!$A$54:$IV$54</definedName>
    <definedName name="w.10053">[7]Verbrauch!$A$55:$IV$55</definedName>
    <definedName name="w.10054">[7]Verbrauch!$A$56:$IV$56</definedName>
    <definedName name="WGJDFHJ" localSheetId="10">#REF!</definedName>
    <definedName name="WGJDFHJ" localSheetId="18">#REF!</definedName>
    <definedName name="WGJDFHJ">#REF!</definedName>
    <definedName name="xx" localSheetId="10">#REF!</definedName>
    <definedName name="xx">#REF!</definedName>
    <definedName name="XXX" localSheetId="10">#REF!</definedName>
    <definedName name="XXX">#REF!</definedName>
    <definedName name="xxxxx" localSheetId="10">[10]BST!#REF!</definedName>
    <definedName name="xxxxx" localSheetId="18">[11]BST!#REF!</definedName>
    <definedName name="xxxxx">[10]BST!#REF!</definedName>
    <definedName name="xyz">'[27]Nov 02 &amp; Dec 02 sal'!$A$2:$A$74</definedName>
    <definedName name="year_" localSheetId="10">#REF!</definedName>
    <definedName name="year_" localSheetId="18">#REF!</definedName>
    <definedName name="year_">#REF!</definedName>
    <definedName name="Yes">'[21]Master Codes'!$A$3:$A$4</definedName>
    <definedName name="Z_C0171AFA_A1B5_486D_A852_51D4B8C501F4_.wvu.PrintArea" localSheetId="4" hidden="1">BS!$B$1:$E$73,BS!$B$74:$G$273,BS!#REF!,BS!$B$274:$J$298,BS!$B$281:$E$345,BS!$B$347:$G$357,BS!$B$115:$G$120,BS!$B$134:$E$145,BS!$B$147:$E$179,BS!$B$188:$E$227,BS!$B$235:$E$272</definedName>
    <definedName name="Z_C0171AFA_A1B5_486D_A852_51D4B8C501F4_.wvu.PrintArea" localSheetId="5" hidden="1">'P&amp;L'!$B$1:$E$262</definedName>
    <definedName name="Z_C0171AFA_A1B5_486D_A852_51D4B8C501F4_.wvu.PrintArea" localSheetId="3" hidden="1">PPE!$B$2:$N$32,PPE!$B$34:$N$35</definedName>
    <definedName name="Z_C0171AFA_A1B5_486D_A852_51D4B8C501F4_.wvu.PrintArea" localSheetId="10" hidden="1">'R&amp;DFA'!$A$1:$M$28</definedName>
    <definedName name="Z_C0171AFA_A1B5_486D_A852_51D4B8C501F4_.wvu.PrintTitles" localSheetId="4" hidden="1">BS!$B:$B</definedName>
    <definedName name="Z_C0171AFA_A1B5_486D_A852_51D4B8C501F4_.wvu.Rows" localSheetId="4" hidden="1">BS!$59:$59,BS!#REF!,BS!#REF!,BS!$361:$364,BS!$384:$384</definedName>
    <definedName name="Z_C0171AFA_A1B5_486D_A852_51D4B8C501F4_.wvu.Rows" localSheetId="5" hidden="1">'P&amp;L'!$544:$1048576,'P&amp;L'!#REF!,'P&amp;L'!$27:$30,'P&amp;L'!$78:$78,'P&amp;L'!$119:$119,'P&amp;L'!$247:$258,'P&amp;L'!#REF!,'P&amp;L'!$219:$219,'P&amp;L'!#REF!,'P&amp;L'!$338:$543</definedName>
  </definedNames>
  <calcPr calcId="191029"/>
  <customWorkbookViews>
    <customWorkbookView name="Acer - Personal View" guid="{C0171AFA-A1B5-486D-A852-51D4B8C501F4}" mergeInterval="0" personalView="1" maximized="1" windowWidth="1362" windowHeight="543" tabRatio="847" activeSheetId="5"/>
  </customWorkbookViews>
  <extLst>
    <ext xmlns:xcalcf="http://schemas.microsoft.com/office/spreadsheetml/2018/calcfeatures" uri="{B58B0392-4F1F-4190-BB64-5DF3571DCE5F}">
      <xcalcf:calcFeatures>
        <xcalcf:feature name="microsoft.com:RD"/>
        <xcalcf:feature name="microsoft.com:FV"/>
        <xcalcf:feature name="microsoft.com:LAMBDA_WF"/>
        <xcalcf:feature name="microsoft.com:LET_WF"/>
      </xcalcf:calcFeatures>
    </ext>
  </extLst>
</workbook>
</file>

<file path=xl/calcChain.xml><?xml version="1.0" encoding="utf-8"?>
<calcChain xmlns="http://schemas.openxmlformats.org/spreadsheetml/2006/main">
  <c r="C326" i="7" l="1"/>
  <c r="K31" i="92" l="1"/>
  <c r="E9" i="92" l="1"/>
  <c r="F199" i="8" l="1"/>
  <c r="D243" i="80" l="1"/>
  <c r="C243" i="80"/>
  <c r="D242" i="80"/>
  <c r="C242" i="80"/>
  <c r="C56" i="92" l="1"/>
  <c r="C129" i="77" l="1"/>
  <c r="C310" i="77"/>
  <c r="G329" i="7" l="1"/>
  <c r="F329" i="7"/>
  <c r="E329" i="7"/>
  <c r="D329" i="7"/>
  <c r="C329" i="7"/>
  <c r="H328" i="7"/>
  <c r="H327" i="7"/>
  <c r="H326" i="7"/>
  <c r="H325" i="7"/>
  <c r="H329" i="7" l="1"/>
  <c r="E90" i="7" l="1"/>
  <c r="D91" i="7"/>
  <c r="F91" i="7" s="1"/>
  <c r="C90" i="7"/>
  <c r="S114" i="83"/>
  <c r="S108" i="83"/>
  <c r="E86" i="7"/>
  <c r="F86" i="7" s="1"/>
  <c r="F90" i="7" l="1"/>
  <c r="L4" i="93" l="1"/>
  <c r="M4" i="93" s="1"/>
  <c r="L5" i="93"/>
  <c r="L3" i="93"/>
  <c r="M3" i="93" s="1"/>
  <c r="P4" i="93"/>
  <c r="P3" i="93"/>
  <c r="M5" i="93"/>
  <c r="C551" i="77" l="1"/>
  <c r="C163" i="77"/>
  <c r="C388" i="77"/>
  <c r="C290" i="77"/>
  <c r="C16" i="77"/>
  <c r="C15" i="77"/>
  <c r="C14" i="77"/>
  <c r="C560" i="77"/>
  <c r="C460" i="77"/>
  <c r="D23" i="92"/>
  <c r="F125" i="83" l="1"/>
  <c r="F7" i="77" l="1"/>
  <c r="F8" i="77"/>
  <c r="F9" i="77"/>
  <c r="F10" i="77"/>
  <c r="F11" i="77"/>
  <c r="F12" i="77"/>
  <c r="F13" i="77"/>
  <c r="F16" i="77"/>
  <c r="F17" i="77"/>
  <c r="F18" i="77"/>
  <c r="F19" i="77"/>
  <c r="F20" i="77"/>
  <c r="F21" i="77"/>
  <c r="F22" i="77"/>
  <c r="F23" i="77"/>
  <c r="F24" i="77"/>
  <c r="F25" i="77"/>
  <c r="F26" i="77"/>
  <c r="F27" i="77"/>
  <c r="F28" i="77"/>
  <c r="F29" i="77"/>
  <c r="F30" i="77"/>
  <c r="F31" i="77"/>
  <c r="F32" i="77"/>
  <c r="F33" i="77"/>
  <c r="F34" i="77"/>
  <c r="F35" i="77"/>
  <c r="F36" i="77"/>
  <c r="F37" i="77"/>
  <c r="F38" i="77"/>
  <c r="F39" i="77"/>
  <c r="F40" i="77"/>
  <c r="F41" i="77"/>
  <c r="F42" i="77"/>
  <c r="F43" i="77"/>
  <c r="F44" i="77"/>
  <c r="F45" i="77"/>
  <c r="F46" i="77"/>
  <c r="F47" i="77"/>
  <c r="F48" i="77"/>
  <c r="F49" i="77"/>
  <c r="F50" i="77"/>
  <c r="F51" i="77"/>
  <c r="F52" i="77"/>
  <c r="F53" i="77"/>
  <c r="F54" i="77"/>
  <c r="F55" i="77"/>
  <c r="F56" i="77"/>
  <c r="F58" i="77"/>
  <c r="F59" i="77"/>
  <c r="F60" i="77"/>
  <c r="F61" i="77"/>
  <c r="F62" i="77"/>
  <c r="F63" i="77"/>
  <c r="F64" i="77"/>
  <c r="F65" i="77"/>
  <c r="F66" i="77"/>
  <c r="F67" i="77"/>
  <c r="F68" i="77"/>
  <c r="F69" i="77"/>
  <c r="F70" i="77"/>
  <c r="F71" i="77"/>
  <c r="F72" i="77"/>
  <c r="F73" i="77"/>
  <c r="F74" i="77"/>
  <c r="F75" i="77"/>
  <c r="F76" i="77"/>
  <c r="F77" i="77"/>
  <c r="F78" i="77"/>
  <c r="F79" i="77"/>
  <c r="F80" i="77"/>
  <c r="F81" i="77"/>
  <c r="F82" i="77"/>
  <c r="F83" i="77"/>
  <c r="F84" i="77"/>
  <c r="F85" i="77"/>
  <c r="F86" i="77"/>
  <c r="F87" i="77"/>
  <c r="F88" i="77"/>
  <c r="F89" i="77"/>
  <c r="F90" i="77"/>
  <c r="F91" i="77"/>
  <c r="F92" i="77"/>
  <c r="F93" i="77"/>
  <c r="F94" i="77"/>
  <c r="F95" i="77"/>
  <c r="F96" i="77"/>
  <c r="F97" i="77"/>
  <c r="F98" i="77"/>
  <c r="F99" i="77"/>
  <c r="F100" i="77"/>
  <c r="F101" i="77"/>
  <c r="F102" i="77"/>
  <c r="F103" i="77"/>
  <c r="F104" i="77"/>
  <c r="F105" i="77"/>
  <c r="F106" i="77"/>
  <c r="F107" i="77"/>
  <c r="F108" i="77"/>
  <c r="F109" i="77"/>
  <c r="F110" i="77"/>
  <c r="F111" i="77"/>
  <c r="F112" i="77"/>
  <c r="F113" i="77"/>
  <c r="F114" i="77"/>
  <c r="F115" i="77"/>
  <c r="F116" i="77"/>
  <c r="F117" i="77"/>
  <c r="F118" i="77"/>
  <c r="F119" i="77"/>
  <c r="F120" i="77"/>
  <c r="F121" i="77"/>
  <c r="F122" i="77"/>
  <c r="F123" i="77"/>
  <c r="F124" i="77"/>
  <c r="F125" i="77"/>
  <c r="F126" i="77"/>
  <c r="F127" i="77"/>
  <c r="F128" i="77"/>
  <c r="F129" i="77"/>
  <c r="F130" i="77"/>
  <c r="F131" i="77"/>
  <c r="F132" i="77"/>
  <c r="F133" i="77"/>
  <c r="F134" i="77"/>
  <c r="F135" i="77"/>
  <c r="F136" i="77"/>
  <c r="F137" i="77"/>
  <c r="F138" i="77"/>
  <c r="F139" i="77"/>
  <c r="F140" i="77"/>
  <c r="F141" i="77"/>
  <c r="F142" i="77"/>
  <c r="F143" i="77"/>
  <c r="F144" i="77"/>
  <c r="F145" i="77"/>
  <c r="F146" i="77"/>
  <c r="F147" i="77"/>
  <c r="F148" i="77"/>
  <c r="F149" i="77"/>
  <c r="F150" i="77"/>
  <c r="F151" i="77"/>
  <c r="F152" i="77"/>
  <c r="F153" i="77"/>
  <c r="F154" i="77"/>
  <c r="F155" i="77"/>
  <c r="F156" i="77"/>
  <c r="F157" i="77"/>
  <c r="F158" i="77"/>
  <c r="F159" i="77"/>
  <c r="F160" i="77"/>
  <c r="F161" i="77"/>
  <c r="F162" i="77"/>
  <c r="F163" i="77"/>
  <c r="F164" i="77"/>
  <c r="F166" i="77"/>
  <c r="F167" i="77"/>
  <c r="F168" i="77"/>
  <c r="F169" i="77"/>
  <c r="F170" i="77"/>
  <c r="F171" i="77"/>
  <c r="F172" i="77"/>
  <c r="F173" i="77"/>
  <c r="F174" i="77"/>
  <c r="F175" i="77"/>
  <c r="F176" i="77"/>
  <c r="F177" i="77"/>
  <c r="F178" i="77"/>
  <c r="F179" i="77"/>
  <c r="F180" i="77"/>
  <c r="F181" i="77"/>
  <c r="F182" i="77"/>
  <c r="F183" i="77"/>
  <c r="F184" i="77"/>
  <c r="F185" i="77"/>
  <c r="F186" i="77"/>
  <c r="F187" i="77"/>
  <c r="F188" i="77"/>
  <c r="F189" i="77"/>
  <c r="F190" i="77"/>
  <c r="F191" i="77"/>
  <c r="F192" i="77"/>
  <c r="F193" i="77"/>
  <c r="F194" i="77"/>
  <c r="F195" i="77"/>
  <c r="F196" i="77"/>
  <c r="F197" i="77"/>
  <c r="F198" i="77"/>
  <c r="F199" i="77"/>
  <c r="F200" i="77"/>
  <c r="F201" i="77"/>
  <c r="F202" i="77"/>
  <c r="F203" i="77"/>
  <c r="F204" i="77"/>
  <c r="F205" i="77"/>
  <c r="F206" i="77"/>
  <c r="F207" i="77"/>
  <c r="F208" i="77"/>
  <c r="F209" i="77"/>
  <c r="F210" i="77"/>
  <c r="F211" i="77"/>
  <c r="F212" i="77"/>
  <c r="F213" i="77"/>
  <c r="F214" i="77"/>
  <c r="F215" i="77"/>
  <c r="F216" i="77"/>
  <c r="F217" i="77"/>
  <c r="F218" i="77"/>
  <c r="F219" i="77"/>
  <c r="F220" i="77"/>
  <c r="F221" i="77"/>
  <c r="F222" i="77"/>
  <c r="F223" i="77"/>
  <c r="F224" i="77"/>
  <c r="F225" i="77"/>
  <c r="F226" i="77"/>
  <c r="F227" i="77"/>
  <c r="F228" i="77"/>
  <c r="F229" i="77"/>
  <c r="F230" i="77"/>
  <c r="F231" i="77"/>
  <c r="F232" i="77"/>
  <c r="F233" i="77"/>
  <c r="F234" i="77"/>
  <c r="F235" i="77"/>
  <c r="F236" i="77"/>
  <c r="F237" i="77"/>
  <c r="F238" i="77"/>
  <c r="F239" i="77"/>
  <c r="F240" i="77"/>
  <c r="F241" i="77"/>
  <c r="F242" i="77"/>
  <c r="F243" i="77"/>
  <c r="F244" i="77"/>
  <c r="F245" i="77"/>
  <c r="F246" i="77"/>
  <c r="F247" i="77"/>
  <c r="F248" i="77"/>
  <c r="F249" i="77"/>
  <c r="F250" i="77"/>
  <c r="F251" i="77"/>
  <c r="F252" i="77"/>
  <c r="F253" i="77"/>
  <c r="F254" i="77"/>
  <c r="F255" i="77"/>
  <c r="F256" i="77"/>
  <c r="F257" i="77"/>
  <c r="F258" i="77"/>
  <c r="F259" i="77"/>
  <c r="F260" i="77"/>
  <c r="F261" i="77"/>
  <c r="F262" i="77"/>
  <c r="F263" i="77"/>
  <c r="F264" i="77"/>
  <c r="F265" i="77"/>
  <c r="F266" i="77"/>
  <c r="F267" i="77"/>
  <c r="F268" i="77"/>
  <c r="F269" i="77"/>
  <c r="F270" i="77"/>
  <c r="F271" i="77"/>
  <c r="F272" i="77"/>
  <c r="F274" i="77"/>
  <c r="F275" i="77"/>
  <c r="F276" i="77"/>
  <c r="F277" i="77"/>
  <c r="F278" i="77"/>
  <c r="F279" i="77"/>
  <c r="F280" i="77"/>
  <c r="F281" i="77"/>
  <c r="F282" i="77"/>
  <c r="F283" i="77"/>
  <c r="F284" i="77"/>
  <c r="F285" i="77"/>
  <c r="F286" i="77"/>
  <c r="F287" i="77"/>
  <c r="F288" i="77"/>
  <c r="F289" i="77"/>
  <c r="F290" i="77"/>
  <c r="F291" i="77"/>
  <c r="F292" i="77"/>
  <c r="F293" i="77"/>
  <c r="F294" i="77"/>
  <c r="F295" i="77"/>
  <c r="F296" i="77"/>
  <c r="F298" i="77"/>
  <c r="F299" i="77"/>
  <c r="F300" i="77"/>
  <c r="F301" i="77"/>
  <c r="F302" i="77"/>
  <c r="F303" i="77"/>
  <c r="F305" i="77"/>
  <c r="F307" i="77"/>
  <c r="F308" i="77"/>
  <c r="F309" i="77"/>
  <c r="F311" i="77"/>
  <c r="F312" i="77"/>
  <c r="F313" i="77"/>
  <c r="F314" i="77"/>
  <c r="F315" i="77"/>
  <c r="F317" i="77"/>
  <c r="F318" i="77"/>
  <c r="F319" i="77"/>
  <c r="F320" i="77"/>
  <c r="F321" i="77"/>
  <c r="F322" i="77"/>
  <c r="F323" i="77"/>
  <c r="F324" i="77"/>
  <c r="F325" i="77"/>
  <c r="F326" i="77"/>
  <c r="F327" i="77"/>
  <c r="F328" i="77"/>
  <c r="F329" i="77"/>
  <c r="F330" i="77"/>
  <c r="F331" i="77"/>
  <c r="F332" i="77"/>
  <c r="F333" i="77"/>
  <c r="F334" i="77"/>
  <c r="F336" i="77"/>
  <c r="F337" i="77"/>
  <c r="F338" i="77"/>
  <c r="F339" i="77"/>
  <c r="F340" i="77"/>
  <c r="F341" i="77"/>
  <c r="F342" i="77"/>
  <c r="F343" i="77"/>
  <c r="F344" i="77"/>
  <c r="F345" i="77"/>
  <c r="F346" i="77"/>
  <c r="F347" i="77"/>
  <c r="F348" i="77"/>
  <c r="F349" i="77"/>
  <c r="F350" i="77"/>
  <c r="F351" i="77"/>
  <c r="F352" i="77"/>
  <c r="F353" i="77"/>
  <c r="F354" i="77"/>
  <c r="F355" i="77"/>
  <c r="F356" i="77"/>
  <c r="F357" i="77"/>
  <c r="F358" i="77"/>
  <c r="F359" i="77"/>
  <c r="F360" i="77"/>
  <c r="F361" i="77"/>
  <c r="F362" i="77"/>
  <c r="F363" i="77"/>
  <c r="F364" i="77"/>
  <c r="F365" i="77"/>
  <c r="F366" i="77"/>
  <c r="F367" i="77"/>
  <c r="F368" i="77"/>
  <c r="F369" i="77"/>
  <c r="F370" i="77"/>
  <c r="F372" i="77"/>
  <c r="F373" i="77"/>
  <c r="F374" i="77"/>
  <c r="F375" i="77"/>
  <c r="F376" i="77"/>
  <c r="F377" i="77"/>
  <c r="F378" i="77"/>
  <c r="F379" i="77"/>
  <c r="F380" i="77"/>
  <c r="F381" i="77"/>
  <c r="F382" i="77"/>
  <c r="F383" i="77"/>
  <c r="F384" i="77"/>
  <c r="F385" i="77"/>
  <c r="F386" i="77"/>
  <c r="F387" i="77"/>
  <c r="F388" i="77"/>
  <c r="F389" i="77"/>
  <c r="F390" i="77"/>
  <c r="F391" i="77"/>
  <c r="F392" i="77"/>
  <c r="F393" i="77"/>
  <c r="F394" i="77"/>
  <c r="F395" i="77"/>
  <c r="F396" i="77"/>
  <c r="F397" i="77"/>
  <c r="F398" i="77"/>
  <c r="F399" i="77"/>
  <c r="F400" i="77"/>
  <c r="F401" i="77"/>
  <c r="F402" i="77"/>
  <c r="F403" i="77"/>
  <c r="F404" i="77"/>
  <c r="F405" i="77"/>
  <c r="F406" i="77"/>
  <c r="F407" i="77"/>
  <c r="F408" i="77"/>
  <c r="F409" i="77"/>
  <c r="F410" i="77"/>
  <c r="F411" i="77"/>
  <c r="F412" i="77"/>
  <c r="F413" i="77"/>
  <c r="F414" i="77"/>
  <c r="F415" i="77"/>
  <c r="F416" i="77"/>
  <c r="F417" i="77"/>
  <c r="F418" i="77"/>
  <c r="F419" i="77"/>
  <c r="F420" i="77"/>
  <c r="F421" i="77"/>
  <c r="F422" i="77"/>
  <c r="F423" i="77"/>
  <c r="F424" i="77"/>
  <c r="F425" i="77"/>
  <c r="F426" i="77"/>
  <c r="F427" i="77"/>
  <c r="F428" i="77"/>
  <c r="F429" i="77"/>
  <c r="F430" i="77"/>
  <c r="F431" i="77"/>
  <c r="F432" i="77"/>
  <c r="F433" i="77"/>
  <c r="F434" i="77"/>
  <c r="F435" i="77"/>
  <c r="F436" i="77"/>
  <c r="F437" i="77"/>
  <c r="F438" i="77"/>
  <c r="F439" i="77"/>
  <c r="F440" i="77"/>
  <c r="F441" i="77"/>
  <c r="F442" i="77"/>
  <c r="F443" i="77"/>
  <c r="F444" i="77"/>
  <c r="F445" i="77"/>
  <c r="F446" i="77"/>
  <c r="F447" i="77"/>
  <c r="F448" i="77"/>
  <c r="F449" i="77"/>
  <c r="F450" i="77"/>
  <c r="F451" i="77"/>
  <c r="F452" i="77"/>
  <c r="F453" i="77"/>
  <c r="F454" i="77"/>
  <c r="F455" i="77"/>
  <c r="F456" i="77"/>
  <c r="F457" i="77"/>
  <c r="F458" i="77"/>
  <c r="F459" i="77"/>
  <c r="F460" i="77"/>
  <c r="F461" i="77"/>
  <c r="F462" i="77"/>
  <c r="F463" i="77"/>
  <c r="F464" i="77"/>
  <c r="F465" i="77"/>
  <c r="F466" i="77"/>
  <c r="F467" i="77"/>
  <c r="F468" i="77"/>
  <c r="F469" i="77"/>
  <c r="F470" i="77"/>
  <c r="F471" i="77"/>
  <c r="F472" i="77"/>
  <c r="F473" i="77"/>
  <c r="F474" i="77"/>
  <c r="F475" i="77"/>
  <c r="F476" i="77"/>
  <c r="F477" i="77"/>
  <c r="F478" i="77"/>
  <c r="F479" i="77"/>
  <c r="F480" i="77"/>
  <c r="F481" i="77"/>
  <c r="F482" i="77"/>
  <c r="F483" i="77"/>
  <c r="F484" i="77"/>
  <c r="F485" i="77"/>
  <c r="F486" i="77"/>
  <c r="F487" i="77"/>
  <c r="F488" i="77"/>
  <c r="F489" i="77"/>
  <c r="F490" i="77"/>
  <c r="F491" i="77"/>
  <c r="F492" i="77"/>
  <c r="F493" i="77"/>
  <c r="F494" i="77"/>
  <c r="F495" i="77"/>
  <c r="F496" i="77"/>
  <c r="F497" i="77"/>
  <c r="F498" i="77"/>
  <c r="F499" i="77"/>
  <c r="F500" i="77"/>
  <c r="F501" i="77"/>
  <c r="F502" i="77"/>
  <c r="F503" i="77"/>
  <c r="F505" i="77"/>
  <c r="F506" i="77"/>
  <c r="F507" i="77"/>
  <c r="F508" i="77"/>
  <c r="F509" i="77"/>
  <c r="F510" i="77"/>
  <c r="F511" i="77"/>
  <c r="F512" i="77"/>
  <c r="F513" i="77"/>
  <c r="F514" i="77"/>
  <c r="F515" i="77"/>
  <c r="F516" i="77"/>
  <c r="F517" i="77"/>
  <c r="F518" i="77"/>
  <c r="F519" i="77"/>
  <c r="F520" i="77"/>
  <c r="F521" i="77"/>
  <c r="F522" i="77"/>
  <c r="F523" i="77"/>
  <c r="F524" i="77"/>
  <c r="F525" i="77"/>
  <c r="F526" i="77"/>
  <c r="F527" i="77"/>
  <c r="F528" i="77"/>
  <c r="F529" i="77"/>
  <c r="F530" i="77"/>
  <c r="F531" i="77"/>
  <c r="F532" i="77"/>
  <c r="F533" i="77"/>
  <c r="F534" i="77"/>
  <c r="F535" i="77"/>
  <c r="F536" i="77"/>
  <c r="F537" i="77"/>
  <c r="F538" i="77"/>
  <c r="F539" i="77"/>
  <c r="F540" i="77"/>
  <c r="F541" i="77"/>
  <c r="F542" i="77"/>
  <c r="F543" i="77"/>
  <c r="F544" i="77"/>
  <c r="F545" i="77"/>
  <c r="F547" i="77"/>
  <c r="F548" i="77"/>
  <c r="F549" i="77"/>
  <c r="F550" i="77"/>
  <c r="F551" i="77"/>
  <c r="F552" i="77"/>
  <c r="F553" i="77"/>
  <c r="F554" i="77"/>
  <c r="F555" i="77"/>
  <c r="F556" i="77"/>
  <c r="F557" i="77"/>
  <c r="F558" i="77"/>
  <c r="F559" i="77"/>
  <c r="F560" i="77"/>
  <c r="F561" i="77"/>
  <c r="E229" i="7" l="1"/>
  <c r="F335" i="77"/>
  <c r="C304" i="77"/>
  <c r="F304" i="77" s="1"/>
  <c r="C297" i="77"/>
  <c r="F297" i="77" l="1"/>
  <c r="C489" i="81"/>
  <c r="C504" i="77"/>
  <c r="F504" i="77" s="1"/>
  <c r="C165" i="77"/>
  <c r="F165" i="77" s="1"/>
  <c r="C546" i="77" l="1"/>
  <c r="F546" i="77" s="1"/>
  <c r="F15" i="77"/>
  <c r="F14" i="77"/>
  <c r="L54" i="82" l="1"/>
  <c r="C371" i="77" l="1"/>
  <c r="F371" i="77" s="1"/>
  <c r="J27" i="92" l="1"/>
  <c r="J6" i="92"/>
  <c r="C562" i="77" l="1"/>
  <c r="F562" i="77" s="1"/>
  <c r="F321" i="7" l="1"/>
  <c r="G6" i="92" l="1"/>
  <c r="C355" i="80" l="1"/>
  <c r="D311" i="8" l="1"/>
  <c r="F54" i="82" l="1"/>
  <c r="C15" i="81" l="1"/>
  <c r="D62" i="8" s="1"/>
  <c r="D15" i="81"/>
  <c r="E62" i="8" s="1"/>
  <c r="G27" i="92" l="1"/>
  <c r="J141" i="83" l="1"/>
  <c r="O326" i="83"/>
  <c r="N326" i="83"/>
  <c r="J140" i="83"/>
  <c r="F326" i="83" l="1"/>
  <c r="G263" i="77" l="1"/>
  <c r="G264" i="77"/>
  <c r="G265" i="77"/>
  <c r="G266" i="77"/>
  <c r="G267" i="77"/>
  <c r="G268" i="77"/>
  <c r="G269" i="77"/>
  <c r="G270" i="77"/>
  <c r="G271" i="77"/>
  <c r="G272" i="77"/>
  <c r="G273" i="77"/>
  <c r="G274" i="77"/>
  <c r="G275" i="77"/>
  <c r="G276" i="77"/>
  <c r="G277" i="77"/>
  <c r="G278" i="77"/>
  <c r="G279" i="77"/>
  <c r="G280" i="77"/>
  <c r="G281" i="77"/>
  <c r="G282" i="77"/>
  <c r="G283" i="77"/>
  <c r="G284" i="77"/>
  <c r="G285" i="77"/>
  <c r="G286" i="77"/>
  <c r="G287" i="77"/>
  <c r="G288" i="77"/>
  <c r="G289" i="77"/>
  <c r="G290" i="77"/>
  <c r="G291" i="77"/>
  <c r="G292" i="77"/>
  <c r="G293" i="77"/>
  <c r="G294" i="77"/>
  <c r="G295" i="77"/>
  <c r="G296" i="77"/>
  <c r="G297" i="77"/>
  <c r="G298" i="77"/>
  <c r="G299" i="77"/>
  <c r="G300" i="77"/>
  <c r="G301" i="77"/>
  <c r="G302" i="77"/>
  <c r="G303" i="77"/>
  <c r="G304" i="77"/>
  <c r="G305" i="77"/>
  <c r="G306" i="77"/>
  <c r="G307" i="77"/>
  <c r="G308" i="77"/>
  <c r="G309" i="77"/>
  <c r="G310" i="77"/>
  <c r="G311" i="77"/>
  <c r="G312" i="77"/>
  <c r="G313" i="77"/>
  <c r="G314" i="77"/>
  <c r="G315" i="77"/>
  <c r="G316" i="77"/>
  <c r="G317" i="77"/>
  <c r="G318" i="77"/>
  <c r="G319" i="77"/>
  <c r="G320" i="77"/>
  <c r="G321" i="77"/>
  <c r="G322" i="77"/>
  <c r="G323" i="77"/>
  <c r="G324" i="77"/>
  <c r="G325" i="77"/>
  <c r="G326" i="77"/>
  <c r="G327" i="77"/>
  <c r="G328" i="77"/>
  <c r="G329" i="77"/>
  <c r="G330" i="77"/>
  <c r="G331" i="77"/>
  <c r="G332" i="77"/>
  <c r="G333" i="77"/>
  <c r="G334" i="77"/>
  <c r="G335" i="77"/>
  <c r="G336" i="77"/>
  <c r="G337" i="77"/>
  <c r="G338" i="77"/>
  <c r="G339" i="77"/>
  <c r="G340" i="77"/>
  <c r="G341" i="77"/>
  <c r="G342" i="77"/>
  <c r="G343" i="77"/>
  <c r="G344" i="77"/>
  <c r="G345" i="77"/>
  <c r="G346" i="77"/>
  <c r="G347" i="77"/>
  <c r="G348" i="77"/>
  <c r="G349" i="77"/>
  <c r="G350" i="77"/>
  <c r="G351" i="77"/>
  <c r="G352" i="77"/>
  <c r="G353" i="77"/>
  <c r="G354" i="77"/>
  <c r="G355" i="77"/>
  <c r="G356" i="77"/>
  <c r="G357" i="77"/>
  <c r="G358" i="77"/>
  <c r="G359" i="77"/>
  <c r="G360" i="77"/>
  <c r="G361" i="77"/>
  <c r="G362" i="77"/>
  <c r="G363" i="77"/>
  <c r="G364" i="77"/>
  <c r="G365" i="77"/>
  <c r="G366" i="77"/>
  <c r="G367" i="77"/>
  <c r="G368" i="77"/>
  <c r="G369" i="77"/>
  <c r="G370" i="77"/>
  <c r="G371" i="77"/>
  <c r="G372" i="77"/>
  <c r="G373" i="77"/>
  <c r="G374" i="77"/>
  <c r="G375" i="77"/>
  <c r="G376" i="77"/>
  <c r="G377" i="77"/>
  <c r="G378" i="77"/>
  <c r="G379" i="77"/>
  <c r="G380" i="77"/>
  <c r="G381" i="77"/>
  <c r="G382" i="77"/>
  <c r="G383" i="77"/>
  <c r="G384" i="77"/>
  <c r="G385" i="77"/>
  <c r="G386" i="77"/>
  <c r="G387" i="77"/>
  <c r="G388" i="77"/>
  <c r="G389" i="77"/>
  <c r="G390" i="77"/>
  <c r="G391" i="77"/>
  <c r="G392" i="77"/>
  <c r="G393" i="77"/>
  <c r="G394" i="77"/>
  <c r="G395" i="77"/>
  <c r="G396" i="77"/>
  <c r="G397" i="77"/>
  <c r="G398" i="77"/>
  <c r="G399" i="77"/>
  <c r="G400" i="77"/>
  <c r="G401" i="77"/>
  <c r="G402" i="77"/>
  <c r="G403" i="77"/>
  <c r="G404" i="77"/>
  <c r="G405" i="77"/>
  <c r="G406" i="77"/>
  <c r="G407" i="77"/>
  <c r="G408" i="77"/>
  <c r="G409" i="77"/>
  <c r="G410" i="77"/>
  <c r="G411" i="77"/>
  <c r="G412" i="77"/>
  <c r="G413" i="77"/>
  <c r="G414" i="77"/>
  <c r="G415" i="77"/>
  <c r="G416" i="77"/>
  <c r="G417" i="77"/>
  <c r="G418" i="77"/>
  <c r="G419" i="77"/>
  <c r="G420" i="77"/>
  <c r="G421" i="77"/>
  <c r="G422" i="77"/>
  <c r="G423" i="77"/>
  <c r="G424" i="77"/>
  <c r="G425" i="77"/>
  <c r="G426" i="77"/>
  <c r="G427" i="77"/>
  <c r="G428" i="77"/>
  <c r="G429" i="77"/>
  <c r="G430" i="77"/>
  <c r="G431" i="77"/>
  <c r="G432" i="77"/>
  <c r="G433" i="77"/>
  <c r="G434" i="77"/>
  <c r="G435" i="77"/>
  <c r="G436" i="77"/>
  <c r="G437" i="77"/>
  <c r="G438" i="77"/>
  <c r="G439" i="77"/>
  <c r="G440" i="77"/>
  <c r="G441" i="77"/>
  <c r="G442" i="77"/>
  <c r="G443" i="77"/>
  <c r="G444" i="77"/>
  <c r="G445" i="77"/>
  <c r="G446" i="77"/>
  <c r="G447" i="77"/>
  <c r="G448" i="77"/>
  <c r="G449" i="77"/>
  <c r="G450" i="77"/>
  <c r="G451" i="77"/>
  <c r="G452" i="77"/>
  <c r="G453" i="77"/>
  <c r="G454" i="77"/>
  <c r="G455" i="77"/>
  <c r="G456" i="77"/>
  <c r="G457" i="77"/>
  <c r="G458" i="77"/>
  <c r="G459" i="77"/>
  <c r="G460" i="77"/>
  <c r="G461" i="77"/>
  <c r="G462" i="77"/>
  <c r="G463" i="77"/>
  <c r="G464" i="77"/>
  <c r="G465" i="77"/>
  <c r="G466" i="77"/>
  <c r="G467" i="77"/>
  <c r="G468" i="77"/>
  <c r="G469" i="77"/>
  <c r="G470" i="77"/>
  <c r="G471" i="77"/>
  <c r="G472" i="77"/>
  <c r="G473" i="77"/>
  <c r="G474" i="77"/>
  <c r="G475" i="77"/>
  <c r="G476" i="77"/>
  <c r="G477" i="77"/>
  <c r="G478" i="77"/>
  <c r="G479" i="77"/>
  <c r="G480" i="77"/>
  <c r="G481" i="77"/>
  <c r="G482" i="77"/>
  <c r="G483" i="77"/>
  <c r="G484" i="77"/>
  <c r="G485" i="77"/>
  <c r="G486" i="77"/>
  <c r="G487" i="77"/>
  <c r="G488" i="77"/>
  <c r="G489" i="77"/>
  <c r="G490" i="77"/>
  <c r="G491" i="77"/>
  <c r="G492" i="77"/>
  <c r="G493" i="77"/>
  <c r="G494" i="77"/>
  <c r="G495" i="77"/>
  <c r="G496" i="77"/>
  <c r="G497" i="77"/>
  <c r="G498" i="77"/>
  <c r="G499" i="77"/>
  <c r="G500" i="77"/>
  <c r="G501" i="77"/>
  <c r="G502" i="77"/>
  <c r="G503" i="77"/>
  <c r="G504" i="77"/>
  <c r="G505" i="77"/>
  <c r="G506" i="77"/>
  <c r="G507" i="77"/>
  <c r="G508" i="77"/>
  <c r="G509" i="77"/>
  <c r="G510" i="77"/>
  <c r="G511" i="77"/>
  <c r="G512" i="77"/>
  <c r="G513" i="77"/>
  <c r="G514" i="77"/>
  <c r="G515" i="77"/>
  <c r="G516" i="77"/>
  <c r="G517" i="77"/>
  <c r="G518" i="77"/>
  <c r="G519" i="77"/>
  <c r="G520" i="77"/>
  <c r="G521" i="77"/>
  <c r="G522" i="77"/>
  <c r="G523" i="77"/>
  <c r="G524" i="77"/>
  <c r="G525" i="77"/>
  <c r="G526" i="77"/>
  <c r="G527" i="77"/>
  <c r="G528" i="77"/>
  <c r="G529" i="77"/>
  <c r="G530" i="77"/>
  <c r="G531" i="77"/>
  <c r="G532" i="77"/>
  <c r="G533" i="77"/>
  <c r="G534" i="77"/>
  <c r="G535" i="77"/>
  <c r="G536" i="77"/>
  <c r="G537" i="77"/>
  <c r="G538" i="77"/>
  <c r="G539" i="77"/>
  <c r="G540" i="77"/>
  <c r="G541" i="77"/>
  <c r="G542" i="77"/>
  <c r="G543" i="77"/>
  <c r="G544" i="77"/>
  <c r="G545" i="77"/>
  <c r="G546" i="77"/>
  <c r="G547" i="77"/>
  <c r="G548" i="77"/>
  <c r="G549" i="77"/>
  <c r="G550" i="77"/>
  <c r="G551" i="77"/>
  <c r="G552" i="77"/>
  <c r="G553" i="77"/>
  <c r="G554" i="77"/>
  <c r="G262" i="77"/>
  <c r="C462" i="80"/>
  <c r="D462" i="80"/>
  <c r="G5" i="77"/>
  <c r="F310" i="77"/>
  <c r="F21" i="83" l="1"/>
  <c r="G6" i="77" l="1"/>
  <c r="G7" i="77"/>
  <c r="G8" i="77"/>
  <c r="G9" i="77"/>
  <c r="G10" i="77"/>
  <c r="G11" i="77"/>
  <c r="G12" i="77"/>
  <c r="G13" i="77"/>
  <c r="G14" i="77"/>
  <c r="G15" i="77"/>
  <c r="G16" i="77"/>
  <c r="G17" i="77"/>
  <c r="G18" i="77"/>
  <c r="G19" i="77"/>
  <c r="G20" i="77"/>
  <c r="G21" i="77"/>
  <c r="G22" i="77"/>
  <c r="G23" i="77"/>
  <c r="G24" i="77"/>
  <c r="G25" i="77"/>
  <c r="G26" i="77"/>
  <c r="G27" i="77"/>
  <c r="G28" i="77"/>
  <c r="G29" i="77"/>
  <c r="G30" i="77"/>
  <c r="G31" i="77"/>
  <c r="G32" i="77"/>
  <c r="G33" i="77"/>
  <c r="G34" i="77"/>
  <c r="G35" i="77"/>
  <c r="G36" i="77"/>
  <c r="G37" i="77"/>
  <c r="G38" i="77"/>
  <c r="G39" i="77"/>
  <c r="G40" i="77"/>
  <c r="G41" i="77"/>
  <c r="G42" i="77"/>
  <c r="G43" i="77"/>
  <c r="G44" i="77"/>
  <c r="G45" i="77"/>
  <c r="G46" i="77"/>
  <c r="G47" i="77"/>
  <c r="G48" i="77"/>
  <c r="G49" i="77"/>
  <c r="G50" i="77"/>
  <c r="G51" i="77"/>
  <c r="G52" i="77"/>
  <c r="G53" i="77"/>
  <c r="G54" i="77"/>
  <c r="G55" i="77"/>
  <c r="G56" i="77"/>
  <c r="G57" i="77"/>
  <c r="G58" i="77"/>
  <c r="G59" i="77"/>
  <c r="G60" i="77"/>
  <c r="G61" i="77"/>
  <c r="G62" i="77"/>
  <c r="G63" i="77"/>
  <c r="G64" i="77"/>
  <c r="G65" i="77"/>
  <c r="G66" i="77"/>
  <c r="G67" i="77"/>
  <c r="G68" i="77"/>
  <c r="G69" i="77"/>
  <c r="G70" i="77"/>
  <c r="G71" i="77"/>
  <c r="G72" i="77"/>
  <c r="G73" i="77"/>
  <c r="G74" i="77"/>
  <c r="G75" i="77"/>
  <c r="G76" i="77"/>
  <c r="G77" i="77"/>
  <c r="G78" i="77"/>
  <c r="G79" i="77"/>
  <c r="G80" i="77"/>
  <c r="G81" i="77"/>
  <c r="G82" i="77"/>
  <c r="G83" i="77"/>
  <c r="G84" i="77"/>
  <c r="G85" i="77"/>
  <c r="G86" i="77"/>
  <c r="G87" i="77"/>
  <c r="G88" i="77"/>
  <c r="G89" i="77"/>
  <c r="G90" i="77"/>
  <c r="G91" i="77"/>
  <c r="G92" i="77"/>
  <c r="G93" i="77"/>
  <c r="G94" i="77"/>
  <c r="G95" i="77"/>
  <c r="G96" i="77"/>
  <c r="G97" i="77"/>
  <c r="G98" i="77"/>
  <c r="G99" i="77"/>
  <c r="G100" i="77"/>
  <c r="G101" i="77"/>
  <c r="G102" i="77"/>
  <c r="G103" i="77"/>
  <c r="G104" i="77"/>
  <c r="G105" i="77"/>
  <c r="G106" i="77"/>
  <c r="G107" i="77"/>
  <c r="G108" i="77"/>
  <c r="G109" i="77"/>
  <c r="G110" i="77"/>
  <c r="G111" i="77"/>
  <c r="G112" i="77"/>
  <c r="G113" i="77"/>
  <c r="G114" i="77"/>
  <c r="G115" i="77"/>
  <c r="G116" i="77"/>
  <c r="G117" i="77"/>
  <c r="G118" i="77"/>
  <c r="G119" i="77"/>
  <c r="G120" i="77"/>
  <c r="G121" i="77"/>
  <c r="G122" i="77"/>
  <c r="G123" i="77"/>
  <c r="G124" i="77"/>
  <c r="G125" i="77"/>
  <c r="G126" i="77"/>
  <c r="G127" i="77"/>
  <c r="G128" i="77"/>
  <c r="G129" i="77"/>
  <c r="G130" i="77"/>
  <c r="G131" i="77"/>
  <c r="G132" i="77"/>
  <c r="G133" i="77"/>
  <c r="G134" i="77"/>
  <c r="G135" i="77"/>
  <c r="G136" i="77"/>
  <c r="G137" i="77"/>
  <c r="G138" i="77"/>
  <c r="G139" i="77"/>
  <c r="G140" i="77"/>
  <c r="G141" i="77"/>
  <c r="G142" i="77"/>
  <c r="G143" i="77"/>
  <c r="G144" i="77"/>
  <c r="G145" i="77"/>
  <c r="G146" i="77"/>
  <c r="G147" i="77"/>
  <c r="G148" i="77"/>
  <c r="G149" i="77"/>
  <c r="G150" i="77"/>
  <c r="G151" i="77"/>
  <c r="G152" i="77"/>
  <c r="G153" i="77"/>
  <c r="G154" i="77"/>
  <c r="G155" i="77"/>
  <c r="G156" i="77"/>
  <c r="G157" i="77"/>
  <c r="G158" i="77"/>
  <c r="G159" i="77"/>
  <c r="G160" i="77"/>
  <c r="G161" i="77"/>
  <c r="G162" i="77"/>
  <c r="G163" i="77"/>
  <c r="G164" i="77"/>
  <c r="G165" i="77"/>
  <c r="G166" i="77"/>
  <c r="G167" i="77"/>
  <c r="G168" i="77"/>
  <c r="G169" i="77"/>
  <c r="G170" i="77"/>
  <c r="G171" i="77"/>
  <c r="G172" i="77"/>
  <c r="G173" i="77"/>
  <c r="G174" i="77"/>
  <c r="G175" i="77"/>
  <c r="G176" i="77"/>
  <c r="G177" i="77"/>
  <c r="G178" i="77"/>
  <c r="G179" i="77"/>
  <c r="G180" i="77"/>
  <c r="G181" i="77"/>
  <c r="G182" i="77"/>
  <c r="G183" i="77"/>
  <c r="G184" i="77"/>
  <c r="G185" i="77"/>
  <c r="G186" i="77"/>
  <c r="G187" i="77"/>
  <c r="G188" i="77"/>
  <c r="G189" i="77"/>
  <c r="G190" i="77"/>
  <c r="G191" i="77"/>
  <c r="G192" i="77"/>
  <c r="G193" i="77"/>
  <c r="G194" i="77"/>
  <c r="G195" i="77"/>
  <c r="G196" i="77"/>
  <c r="G197" i="77"/>
  <c r="G198" i="77"/>
  <c r="G199" i="77"/>
  <c r="G200" i="77"/>
  <c r="G201" i="77"/>
  <c r="G202" i="77"/>
  <c r="G203" i="77"/>
  <c r="G204" i="77"/>
  <c r="G205" i="77"/>
  <c r="G206" i="77"/>
  <c r="G207" i="77"/>
  <c r="G208" i="77"/>
  <c r="G209" i="77"/>
  <c r="G210" i="77"/>
  <c r="G211" i="77"/>
  <c r="G212" i="77"/>
  <c r="G213" i="77"/>
  <c r="G214" i="77"/>
  <c r="G215" i="77"/>
  <c r="G216" i="77"/>
  <c r="G217" i="77"/>
  <c r="G218" i="77"/>
  <c r="G219" i="77"/>
  <c r="G220" i="77"/>
  <c r="G221" i="77"/>
  <c r="G222" i="77"/>
  <c r="G223" i="77"/>
  <c r="G224" i="77"/>
  <c r="G225" i="77"/>
  <c r="G226" i="77"/>
  <c r="G227" i="77"/>
  <c r="G228" i="77"/>
  <c r="G229" i="77"/>
  <c r="G230" i="77"/>
  <c r="G231" i="77"/>
  <c r="G232" i="77"/>
  <c r="G233" i="77"/>
  <c r="G234" i="77"/>
  <c r="G235" i="77"/>
  <c r="G236" i="77"/>
  <c r="G237" i="77"/>
  <c r="G238" i="77"/>
  <c r="G239" i="77"/>
  <c r="G240" i="77"/>
  <c r="G241" i="77"/>
  <c r="G242" i="77"/>
  <c r="G243" i="77"/>
  <c r="G244" i="77"/>
  <c r="G245" i="77"/>
  <c r="G246" i="77"/>
  <c r="G247" i="77"/>
  <c r="G248" i="77"/>
  <c r="G249" i="77"/>
  <c r="G250" i="77"/>
  <c r="G251" i="77"/>
  <c r="G252" i="77"/>
  <c r="G253" i="77"/>
  <c r="G254" i="77"/>
  <c r="G255" i="77"/>
  <c r="G256" i="77"/>
  <c r="G257" i="77"/>
  <c r="G258" i="77"/>
  <c r="G259" i="77"/>
  <c r="G260" i="77"/>
  <c r="G261" i="77"/>
  <c r="G555" i="77"/>
  <c r="G556" i="77"/>
  <c r="G557" i="77"/>
  <c r="G558" i="77"/>
  <c r="G559" i="77"/>
  <c r="G560" i="77"/>
  <c r="G561" i="77"/>
  <c r="G562" i="77"/>
  <c r="C273" i="77" l="1"/>
  <c r="F273" i="77" s="1"/>
  <c r="C57" i="77" l="1"/>
  <c r="F57" i="77" s="1"/>
  <c r="E31" i="82" l="1"/>
  <c r="F316" i="77" l="1"/>
  <c r="F306" i="77"/>
  <c r="C244" i="80" l="1"/>
  <c r="D244" i="80"/>
  <c r="C245" i="80"/>
  <c r="D245" i="80"/>
  <c r="C246" i="80"/>
  <c r="D246" i="80"/>
  <c r="C247" i="80"/>
  <c r="D247" i="80"/>
  <c r="C248" i="80"/>
  <c r="D248" i="80"/>
  <c r="C249" i="80"/>
  <c r="D249" i="80"/>
  <c r="G28" i="94" l="1"/>
  <c r="G27" i="94"/>
  <c r="G26" i="94"/>
  <c r="G25" i="94"/>
  <c r="H25" i="94" s="1"/>
  <c r="G24" i="94"/>
  <c r="H23" i="94" s="1"/>
  <c r="G23" i="94"/>
  <c r="G22" i="94"/>
  <c r="G21" i="94"/>
  <c r="G20" i="94"/>
  <c r="G19" i="94"/>
  <c r="H19" i="94" s="1"/>
  <c r="G18" i="94"/>
  <c r="G17" i="94"/>
  <c r="H17" i="94" s="1"/>
  <c r="G16" i="94"/>
  <c r="G15" i="94"/>
  <c r="G14" i="94"/>
  <c r="G13" i="94"/>
  <c r="G12" i="94"/>
  <c r="G11" i="94"/>
  <c r="H11" i="94" s="1"/>
  <c r="G10" i="94"/>
  <c r="G9" i="94"/>
  <c r="H9" i="94" s="1"/>
  <c r="H15" i="94" l="1"/>
  <c r="H21" i="94"/>
  <c r="H13" i="94"/>
  <c r="H27" i="94"/>
  <c r="E280" i="7"/>
  <c r="D280" i="7"/>
  <c r="C194" i="81"/>
  <c r="D194" i="81"/>
  <c r="D330" i="81"/>
  <c r="C330" i="81"/>
  <c r="C563" i="77"/>
  <c r="G321" i="7"/>
  <c r="E321" i="7"/>
  <c r="D321" i="7"/>
  <c r="C321" i="7"/>
  <c r="H320" i="7"/>
  <c r="H319" i="7"/>
  <c r="H318" i="7"/>
  <c r="H317" i="7"/>
  <c r="I205" i="7"/>
  <c r="H204" i="7"/>
  <c r="H206" i="7" s="1"/>
  <c r="G204" i="7"/>
  <c r="G206" i="7" s="1"/>
  <c r="F204" i="7"/>
  <c r="F206" i="7" s="1"/>
  <c r="E204" i="7"/>
  <c r="E206" i="7" s="1"/>
  <c r="D204" i="7"/>
  <c r="D206" i="7" s="1"/>
  <c r="C204" i="7"/>
  <c r="C206" i="7" s="1"/>
  <c r="I203" i="7"/>
  <c r="I202" i="7"/>
  <c r="I201" i="7"/>
  <c r="I200" i="7"/>
  <c r="I199" i="7"/>
  <c r="I198" i="7"/>
  <c r="D214" i="7"/>
  <c r="H321" i="7" l="1"/>
  <c r="I204" i="7"/>
  <c r="I206" i="7" s="1"/>
  <c r="D266" i="80" l="1"/>
  <c r="C266" i="80"/>
  <c r="L16" i="92" l="1"/>
  <c r="C31" i="81" l="1"/>
  <c r="D31" i="81"/>
  <c r="J67" i="92" l="1"/>
  <c r="D76" i="81" l="1"/>
  <c r="D184" i="81"/>
  <c r="C299" i="81" l="1"/>
  <c r="D299" i="81"/>
  <c r="C32" i="81"/>
  <c r="D32" i="81"/>
  <c r="D564" i="77"/>
  <c r="C564" i="77"/>
  <c r="D563" i="77" l="1"/>
  <c r="C495" i="81" l="1"/>
  <c r="D495" i="81"/>
  <c r="C184" i="81" l="1"/>
  <c r="P131" i="83" l="1"/>
  <c r="P132" i="83"/>
  <c r="P133" i="83"/>
  <c r="P134" i="83"/>
  <c r="P135" i="83"/>
  <c r="P136" i="83"/>
  <c r="P137" i="83"/>
  <c r="P138" i="83"/>
  <c r="P139" i="83"/>
  <c r="P140" i="83"/>
  <c r="P141" i="83"/>
  <c r="P142" i="83"/>
  <c r="P143" i="83"/>
  <c r="P144" i="83"/>
  <c r="P145" i="83"/>
  <c r="P146" i="83"/>
  <c r="P147" i="83"/>
  <c r="P148" i="83"/>
  <c r="P149" i="83"/>
  <c r="P150" i="83"/>
  <c r="P151" i="83"/>
  <c r="P152" i="83"/>
  <c r="P153" i="83"/>
  <c r="P154" i="83"/>
  <c r="P155" i="83"/>
  <c r="J133" i="83" s="1"/>
  <c r="P156" i="83"/>
  <c r="P157" i="83"/>
  <c r="J135" i="83" s="1"/>
  <c r="P158" i="83"/>
  <c r="P159" i="83"/>
  <c r="P160" i="83"/>
  <c r="P161" i="83"/>
  <c r="P162" i="83"/>
  <c r="P163" i="83"/>
  <c r="P164" i="83"/>
  <c r="P165" i="83"/>
  <c r="P166" i="83"/>
  <c r="P167" i="83"/>
  <c r="P168" i="83"/>
  <c r="P169" i="83"/>
  <c r="P170" i="83"/>
  <c r="P171" i="83"/>
  <c r="P172" i="83"/>
  <c r="P173" i="83"/>
  <c r="P174" i="83"/>
  <c r="P175" i="83"/>
  <c r="P176" i="83"/>
  <c r="P177" i="83"/>
  <c r="P178" i="83"/>
  <c r="P179" i="83"/>
  <c r="P180" i="83"/>
  <c r="P181" i="83"/>
  <c r="P182" i="83"/>
  <c r="J137" i="83" s="1"/>
  <c r="P183" i="83"/>
  <c r="P184" i="83"/>
  <c r="P185" i="83"/>
  <c r="P186" i="83"/>
  <c r="P187" i="83"/>
  <c r="P188" i="83"/>
  <c r="P189" i="83"/>
  <c r="P190" i="83"/>
  <c r="P191" i="83"/>
  <c r="P192" i="83"/>
  <c r="P193" i="83"/>
  <c r="P194" i="83"/>
  <c r="P195" i="83"/>
  <c r="P196" i="83"/>
  <c r="P197" i="83"/>
  <c r="P198" i="83"/>
  <c r="P199" i="83"/>
  <c r="P200" i="83"/>
  <c r="P201" i="83"/>
  <c r="P202" i="83"/>
  <c r="P203" i="83"/>
  <c r="P204" i="83"/>
  <c r="P205" i="83"/>
  <c r="P206" i="83"/>
  <c r="P207" i="83"/>
  <c r="P208" i="83"/>
  <c r="P209" i="83"/>
  <c r="P210" i="83"/>
  <c r="P211" i="83"/>
  <c r="P212" i="83"/>
  <c r="P213" i="83"/>
  <c r="P214" i="83"/>
  <c r="P215" i="83"/>
  <c r="P216" i="83"/>
  <c r="P217" i="83"/>
  <c r="P218" i="83"/>
  <c r="P219" i="83"/>
  <c r="P220" i="83"/>
  <c r="P221" i="83"/>
  <c r="P222" i="83"/>
  <c r="P223" i="83"/>
  <c r="P224" i="83"/>
  <c r="P225" i="83"/>
  <c r="P226" i="83"/>
  <c r="P227" i="83"/>
  <c r="P228" i="83"/>
  <c r="P229" i="83"/>
  <c r="P230" i="83"/>
  <c r="P231" i="83"/>
  <c r="P232" i="83"/>
  <c r="P233" i="83"/>
  <c r="P234" i="83"/>
  <c r="P235" i="83"/>
  <c r="P236" i="83"/>
  <c r="P237" i="83"/>
  <c r="P238" i="83"/>
  <c r="P239" i="83"/>
  <c r="P240" i="83"/>
  <c r="P241" i="83"/>
  <c r="P242" i="83"/>
  <c r="P243" i="83"/>
  <c r="P244" i="83"/>
  <c r="P245" i="83"/>
  <c r="P246" i="83"/>
  <c r="P247" i="83"/>
  <c r="P248" i="83"/>
  <c r="P249" i="83"/>
  <c r="P250" i="83"/>
  <c r="P251" i="83"/>
  <c r="P252" i="83"/>
  <c r="P253" i="83"/>
  <c r="P254" i="83"/>
  <c r="P255" i="83"/>
  <c r="P256" i="83"/>
  <c r="P257" i="83"/>
  <c r="P258" i="83"/>
  <c r="P259" i="83"/>
  <c r="P260" i="83"/>
  <c r="P261" i="83"/>
  <c r="P262" i="83"/>
  <c r="P263" i="83"/>
  <c r="P264" i="83"/>
  <c r="P265" i="83"/>
  <c r="P266" i="83"/>
  <c r="P267" i="83"/>
  <c r="P268" i="83"/>
  <c r="P269" i="83"/>
  <c r="P270" i="83"/>
  <c r="P271" i="83"/>
  <c r="P272" i="83"/>
  <c r="P273" i="83"/>
  <c r="P274" i="83"/>
  <c r="P275" i="83"/>
  <c r="P276" i="83"/>
  <c r="P277" i="83"/>
  <c r="P278" i="83"/>
  <c r="P279" i="83"/>
  <c r="P280" i="83"/>
  <c r="P130" i="83"/>
  <c r="J138" i="83" l="1"/>
  <c r="J139" i="83"/>
  <c r="P326" i="83"/>
  <c r="J130" i="83"/>
  <c r="J132" i="83"/>
  <c r="J136" i="83"/>
  <c r="J134" i="83"/>
  <c r="J131" i="83"/>
  <c r="L9" i="82"/>
  <c r="R8" i="71" l="1"/>
  <c r="Q8" i="71"/>
  <c r="R7" i="71"/>
  <c r="R9" i="71" s="1"/>
  <c r="Q7" i="71"/>
  <c r="Q9" i="71" s="1"/>
  <c r="C368" i="80"/>
  <c r="F15" i="53" s="1"/>
  <c r="I18" i="53"/>
  <c r="H18" i="53"/>
  <c r="D368" i="80"/>
  <c r="J15" i="53" l="1"/>
  <c r="C454" i="80" l="1"/>
  <c r="C557" i="81" l="1"/>
  <c r="D557" i="81"/>
  <c r="E232" i="8" s="1"/>
  <c r="C250" i="80" l="1"/>
  <c r="N8" i="71" l="1"/>
  <c r="K8" i="71"/>
  <c r="K7" i="71"/>
  <c r="J8" i="71"/>
  <c r="J7" i="71"/>
  <c r="I8" i="71"/>
  <c r="I7" i="71"/>
  <c r="F8" i="71"/>
  <c r="F7" i="71"/>
  <c r="E8" i="71"/>
  <c r="E7" i="71"/>
  <c r="D8" i="71"/>
  <c r="D7" i="71"/>
  <c r="C360" i="81" l="1"/>
  <c r="D360" i="81"/>
  <c r="G400" i="7" l="1"/>
  <c r="F400" i="7"/>
  <c r="D508" i="80"/>
  <c r="E384" i="7" s="1"/>
  <c r="D399" i="7" s="1"/>
  <c r="C508" i="80"/>
  <c r="D384" i="7" l="1"/>
  <c r="E77" i="82"/>
  <c r="N9" i="82"/>
  <c r="N8" i="82"/>
  <c r="H9" i="82"/>
  <c r="P10" i="82"/>
  <c r="M10" i="82"/>
  <c r="L10" i="82"/>
  <c r="K10" i="82"/>
  <c r="J10" i="82"/>
  <c r="I10" i="82"/>
  <c r="G10" i="82"/>
  <c r="F10" i="82"/>
  <c r="E10" i="82"/>
  <c r="O9" i="82" l="1"/>
  <c r="L399" i="7"/>
  <c r="I399" i="7"/>
  <c r="N10" i="82"/>
  <c r="M399" i="7" l="1"/>
  <c r="C504" i="81" l="1"/>
  <c r="E399" i="7" s="1"/>
  <c r="J399" i="7" s="1"/>
  <c r="D504" i="81"/>
  <c r="C335" i="80" l="1"/>
  <c r="D335" i="80"/>
  <c r="C336" i="80"/>
  <c r="D336" i="80"/>
  <c r="C337" i="80"/>
  <c r="D337" i="80"/>
  <c r="D454" i="80"/>
  <c r="D283" i="80"/>
  <c r="C283" i="80"/>
  <c r="D64" i="80"/>
  <c r="C64" i="80"/>
  <c r="C10" i="80"/>
  <c r="D10" i="80"/>
  <c r="D363" i="81" l="1"/>
  <c r="C363" i="81"/>
  <c r="F6" i="77" l="1"/>
  <c r="D594" i="81" l="1"/>
  <c r="F116" i="83" l="1"/>
  <c r="D566" i="77" l="1"/>
  <c r="C566" i="77"/>
  <c r="B35" i="53"/>
  <c r="B36" i="53"/>
  <c r="B49" i="8"/>
  <c r="B50" i="8"/>
  <c r="D22" i="92" l="1"/>
  <c r="D21" i="92"/>
  <c r="D20" i="92"/>
  <c r="D19" i="92"/>
  <c r="C159" i="80" l="1"/>
  <c r="D159" i="80"/>
  <c r="R50" i="82" l="1"/>
  <c r="R61" i="82"/>
  <c r="R62" i="82" s="1"/>
  <c r="K87" i="83" l="1"/>
  <c r="L87" i="83"/>
  <c r="L86" i="83"/>
  <c r="K86" i="83"/>
  <c r="H87" i="83"/>
  <c r="H86" i="83"/>
  <c r="F107" i="83" l="1"/>
  <c r="C85" i="7" s="1"/>
  <c r="F85" i="7" s="1"/>
  <c r="F118" i="83" l="1"/>
  <c r="F109" i="83"/>
  <c r="F119" i="83" s="1"/>
  <c r="D63" i="81" l="1"/>
  <c r="D65" i="81" s="1"/>
  <c r="D310" i="81" l="1"/>
  <c r="C310" i="81"/>
  <c r="D338" i="81"/>
  <c r="C338" i="81"/>
  <c r="C522" i="81" l="1"/>
  <c r="D522" i="81"/>
  <c r="B28" i="53" l="1"/>
  <c r="B43" i="8"/>
  <c r="C401" i="80" l="1"/>
  <c r="D29" i="92" l="1"/>
  <c r="C379" i="80" l="1"/>
  <c r="N21" i="71" l="1"/>
  <c r="C430" i="80" l="1"/>
  <c r="D430" i="80"/>
  <c r="R17" i="92" l="1"/>
  <c r="R16" i="92"/>
  <c r="R15" i="92"/>
  <c r="R6" i="92"/>
  <c r="R12" i="92"/>
  <c r="R18" i="92" l="1"/>
  <c r="C14" i="92" s="1"/>
  <c r="C408" i="80" l="1"/>
  <c r="D408" i="80"/>
  <c r="C325" i="80"/>
  <c r="D325" i="80"/>
  <c r="F24" i="83" l="1"/>
  <c r="F80" i="83" s="1"/>
  <c r="E98" i="82" l="1"/>
  <c r="F98" i="82"/>
  <c r="G98" i="82"/>
  <c r="H98" i="82"/>
  <c r="I98" i="82"/>
  <c r="J98" i="82"/>
  <c r="K98" i="82"/>
  <c r="L98" i="82"/>
  <c r="M98" i="82"/>
  <c r="N98" i="82"/>
  <c r="O98" i="82"/>
  <c r="P98" i="82"/>
  <c r="D98" i="82"/>
  <c r="C40" i="84" l="1"/>
  <c r="I9" i="92" l="1"/>
  <c r="I26" i="92"/>
  <c r="I11" i="92" l="1"/>
  <c r="I13" i="92" s="1"/>
  <c r="I15" i="92" s="1"/>
  <c r="I33" i="92" s="1"/>
  <c r="I28" i="92" l="1"/>
  <c r="I16" i="92"/>
  <c r="I30" i="92"/>
  <c r="I32" i="92"/>
  <c r="B27" i="53" l="1"/>
  <c r="B42" i="8"/>
  <c r="D267" i="80" l="1"/>
  <c r="D265" i="80" s="1"/>
  <c r="E193" i="7" s="1"/>
  <c r="C267" i="80"/>
  <c r="C265" i="80" s="1"/>
  <c r="D193" i="7" s="1"/>
  <c r="C38" i="81" l="1"/>
  <c r="D38" i="81"/>
  <c r="E212" i="7" s="1"/>
  <c r="D212" i="7" l="1"/>
  <c r="D7" i="92"/>
  <c r="L26" i="92"/>
  <c r="D322" i="81" l="1"/>
  <c r="C322" i="81"/>
  <c r="D321" i="81"/>
  <c r="C321" i="81"/>
  <c r="D320" i="81"/>
  <c r="C320" i="81"/>
  <c r="D319" i="81"/>
  <c r="C319" i="81"/>
  <c r="D323" i="81" l="1"/>
  <c r="C323" i="81"/>
  <c r="E61" i="84" l="1"/>
  <c r="E60" i="84"/>
  <c r="J61" i="84"/>
  <c r="J60" i="84"/>
  <c r="J59" i="84"/>
  <c r="J58" i="84"/>
  <c r="C505" i="81" l="1"/>
  <c r="D505" i="81"/>
  <c r="G95" i="75" l="1"/>
  <c r="G104" i="75"/>
  <c r="E88" i="8" l="1"/>
  <c r="E98" i="8"/>
  <c r="E126" i="8"/>
  <c r="C21" i="84" l="1"/>
  <c r="C22" i="84"/>
  <c r="C23" i="84"/>
  <c r="C24" i="84"/>
  <c r="C25" i="84"/>
  <c r="C57" i="84"/>
  <c r="D311" i="80" l="1"/>
  <c r="C311" i="80"/>
  <c r="C351" i="80" l="1"/>
  <c r="D351" i="80"/>
  <c r="D488" i="81" l="1"/>
  <c r="D490" i="81" s="1"/>
  <c r="C488" i="81"/>
  <c r="C490" i="81" s="1"/>
  <c r="C63" i="81"/>
  <c r="D121" i="8" s="1"/>
  <c r="C64" i="81" l="1"/>
  <c r="C65" i="81" s="1"/>
  <c r="C453" i="80"/>
  <c r="D453" i="80"/>
  <c r="R98" i="82"/>
  <c r="R102" i="82"/>
  <c r="L94" i="83" l="1"/>
  <c r="K94" i="83" s="1"/>
  <c r="G94" i="83" s="1"/>
  <c r="F94" i="83" s="1"/>
  <c r="C174" i="81" l="1"/>
  <c r="D174" i="81"/>
  <c r="C175" i="81"/>
  <c r="D175" i="81"/>
  <c r="C176" i="81"/>
  <c r="D176" i="81"/>
  <c r="C177" i="81"/>
  <c r="D177" i="81"/>
  <c r="C178" i="81"/>
  <c r="D178" i="81"/>
  <c r="C179" i="81"/>
  <c r="D179" i="81"/>
  <c r="C180" i="81"/>
  <c r="D180" i="81"/>
  <c r="D181" i="81"/>
  <c r="F40" i="84"/>
  <c r="C181" i="81"/>
  <c r="D274" i="80" l="1"/>
  <c r="C274" i="80"/>
  <c r="D273" i="80"/>
  <c r="C273" i="80"/>
  <c r="D272" i="80"/>
  <c r="C272" i="80"/>
  <c r="D271" i="80"/>
  <c r="C271" i="80"/>
  <c r="D270" i="80"/>
  <c r="C270" i="80"/>
  <c r="C275" i="80" l="1"/>
  <c r="D220" i="7" s="1"/>
  <c r="D275" i="80"/>
  <c r="E220" i="7" s="1"/>
  <c r="C519" i="81" l="1"/>
  <c r="D519" i="81"/>
  <c r="C93" i="81"/>
  <c r="D93" i="81"/>
  <c r="C31" i="71" l="1"/>
  <c r="H31" i="71"/>
  <c r="W95" i="82" l="1"/>
  <c r="Q95" i="82" l="1"/>
  <c r="C40" i="92" l="1"/>
  <c r="C41" i="92"/>
  <c r="C404" i="80" l="1"/>
  <c r="D404" i="80"/>
  <c r="C302" i="80" l="1"/>
  <c r="D258" i="7" s="1"/>
  <c r="D302" i="80"/>
  <c r="C312" i="80"/>
  <c r="C183" i="81" l="1"/>
  <c r="D563" i="81" l="1"/>
  <c r="E231" i="8" s="1"/>
  <c r="C563" i="81"/>
  <c r="D475" i="80" l="1"/>
  <c r="D379" i="80" s="1"/>
  <c r="C464" i="80"/>
  <c r="D463" i="80" l="1"/>
  <c r="C463" i="80"/>
  <c r="D297" i="80"/>
  <c r="C297" i="80"/>
  <c r="C39" i="81" l="1"/>
  <c r="D213" i="7" s="1"/>
  <c r="C138" i="81" l="1"/>
  <c r="C236" i="81" l="1"/>
  <c r="D236" i="81"/>
  <c r="D231" i="8"/>
  <c r="C422" i="81" l="1"/>
  <c r="D422" i="81"/>
  <c r="C378" i="80" l="1"/>
  <c r="C380" i="80" s="1"/>
  <c r="D295" i="7" l="1"/>
  <c r="C340" i="81" l="1"/>
  <c r="K20" i="71" l="1"/>
  <c r="K21" i="71"/>
  <c r="R47" i="82"/>
  <c r="R15" i="82"/>
  <c r="R24" i="82" s="1"/>
  <c r="R10" i="82"/>
  <c r="R94" i="82" l="1"/>
  <c r="R103" i="82" s="1"/>
  <c r="K11" i="71"/>
  <c r="F11" i="71"/>
  <c r="D197" i="81" l="1"/>
  <c r="D198" i="81"/>
  <c r="D199" i="81"/>
  <c r="D200" i="81"/>
  <c r="D201" i="81"/>
  <c r="D202" i="81"/>
  <c r="D203" i="81"/>
  <c r="D204" i="81"/>
  <c r="D205" i="81"/>
  <c r="D206" i="81"/>
  <c r="D207" i="81"/>
  <c r="D208" i="81"/>
  <c r="D209" i="81"/>
  <c r="D210" i="81"/>
  <c r="D211" i="81"/>
  <c r="D212" i="81"/>
  <c r="D213" i="81"/>
  <c r="D214" i="81"/>
  <c r="D215" i="81"/>
  <c r="D216" i="81"/>
  <c r="D217" i="81"/>
  <c r="D218" i="81"/>
  <c r="D219" i="81"/>
  <c r="C461" i="80" l="1"/>
  <c r="D461" i="80"/>
  <c r="C235" i="81"/>
  <c r="D235" i="81"/>
  <c r="C218" i="81"/>
  <c r="D378" i="80"/>
  <c r="C241" i="81"/>
  <c r="D241" i="81"/>
  <c r="C223" i="81"/>
  <c r="D223" i="81"/>
  <c r="D380" i="80" l="1"/>
  <c r="E295" i="7" s="1"/>
  <c r="B11" i="88" l="1"/>
  <c r="C42" i="92" l="1"/>
  <c r="C43" i="92"/>
  <c r="C44" i="92"/>
  <c r="C45" i="92"/>
  <c r="C46" i="92"/>
  <c r="C47" i="92"/>
  <c r="C48" i="92"/>
  <c r="C49" i="92"/>
  <c r="C50" i="92"/>
  <c r="C51" i="92"/>
  <c r="C52" i="92"/>
  <c r="C53" i="92"/>
  <c r="C54" i="92"/>
  <c r="C55" i="92"/>
  <c r="C57" i="92"/>
  <c r="C58" i="92"/>
  <c r="C59" i="92"/>
  <c r="C60" i="92"/>
  <c r="C61" i="92"/>
  <c r="C62" i="92"/>
  <c r="C63" i="92"/>
  <c r="J48" i="92" l="1"/>
  <c r="C64" i="92"/>
  <c r="J47" i="92"/>
  <c r="J49" i="92" l="1"/>
  <c r="N47" i="92" s="1"/>
  <c r="N48" i="92" l="1"/>
  <c r="N49" i="92" s="1"/>
  <c r="D139" i="8"/>
  <c r="F20" i="71" l="1"/>
  <c r="F21" i="71"/>
  <c r="J21" i="71"/>
  <c r="J20" i="71"/>
  <c r="E21" i="71"/>
  <c r="E20" i="71"/>
  <c r="D396" i="7" l="1"/>
  <c r="J500" i="80" l="1"/>
  <c r="J499" i="80"/>
  <c r="K500" i="80"/>
  <c r="K499" i="80"/>
  <c r="D250" i="80" l="1"/>
  <c r="D241" i="80"/>
  <c r="C241" i="80"/>
  <c r="C282" i="80" l="1"/>
  <c r="D282" i="80"/>
  <c r="C429" i="80"/>
  <c r="D429" i="80"/>
  <c r="C407" i="80"/>
  <c r="D407" i="80"/>
  <c r="C543" i="81"/>
  <c r="D543" i="81"/>
  <c r="H94" i="83" l="1"/>
  <c r="C88" i="81"/>
  <c r="D88" i="81"/>
  <c r="C238" i="81"/>
  <c r="D238" i="81"/>
  <c r="C204" i="81" l="1"/>
  <c r="C205" i="81"/>
  <c r="D211" i="80" l="1"/>
  <c r="D212" i="80" s="1"/>
  <c r="E165" i="7" s="1"/>
  <c r="C211" i="80"/>
  <c r="C212" i="80" s="1"/>
  <c r="D165" i="7" s="1"/>
  <c r="D561" i="81" l="1"/>
  <c r="C561" i="81"/>
  <c r="D229" i="8" s="1"/>
  <c r="E229" i="8" l="1"/>
  <c r="M7" i="72" l="1"/>
  <c r="F7" i="72"/>
  <c r="K7" i="72" s="1"/>
  <c r="B7" i="72"/>
  <c r="G7" i="72" s="1"/>
  <c r="F104" i="75" l="1"/>
  <c r="F95" i="75"/>
  <c r="D123" i="75" l="1"/>
  <c r="C123" i="75"/>
  <c r="E123" i="75" s="1"/>
  <c r="F123" i="75" s="1"/>
  <c r="D130" i="75"/>
  <c r="C130" i="75"/>
  <c r="E130" i="75" s="1"/>
  <c r="F130" i="75" s="1"/>
  <c r="C37" i="81" l="1"/>
  <c r="D71" i="8" s="1"/>
  <c r="D37" i="81"/>
  <c r="E71" i="8" s="1"/>
  <c r="D577" i="81" l="1"/>
  <c r="C577" i="81"/>
  <c r="D189" i="7" l="1"/>
  <c r="D218" i="7" s="1"/>
  <c r="C574" i="81" l="1"/>
  <c r="D574" i="81"/>
  <c r="C576" i="81"/>
  <c r="D576" i="81"/>
  <c r="C578" i="81"/>
  <c r="D211" i="7" s="1"/>
  <c r="D578" i="81"/>
  <c r="D245" i="8" l="1"/>
  <c r="E245" i="8"/>
  <c r="D579" i="81"/>
  <c r="C579" i="81"/>
  <c r="D246" i="8" s="1"/>
  <c r="E246" i="8" l="1"/>
  <c r="C484" i="80"/>
  <c r="D484" i="80"/>
  <c r="D182" i="7"/>
  <c r="E182" i="7"/>
  <c r="D186" i="7"/>
  <c r="E186" i="7"/>
  <c r="C456" i="80" l="1"/>
  <c r="D456" i="80"/>
  <c r="C457" i="80"/>
  <c r="D457" i="80"/>
  <c r="C458" i="80"/>
  <c r="D458" i="80"/>
  <c r="C459" i="80"/>
  <c r="D459" i="80"/>
  <c r="D455" i="80" l="1"/>
  <c r="C455" i="80"/>
  <c r="I21" i="71" l="1"/>
  <c r="C160" i="80" l="1"/>
  <c r="C389" i="80"/>
  <c r="D389" i="80"/>
  <c r="C390" i="80"/>
  <c r="D390" i="80"/>
  <c r="C448" i="80"/>
  <c r="D448" i="80"/>
  <c r="C445" i="80"/>
  <c r="D445" i="80"/>
  <c r="C446" i="80"/>
  <c r="D446" i="80"/>
  <c r="C447" i="80"/>
  <c r="D447" i="80"/>
  <c r="C405" i="80"/>
  <c r="D405" i="80"/>
  <c r="D373" i="80" l="1"/>
  <c r="D374" i="80"/>
  <c r="D160" i="80"/>
  <c r="D547" i="81" l="1"/>
  <c r="C547" i="81"/>
  <c r="C502" i="81" l="1"/>
  <c r="D502" i="81"/>
  <c r="D573" i="81"/>
  <c r="M25" i="92" s="1"/>
  <c r="K25" i="92" s="1"/>
  <c r="D569" i="81"/>
  <c r="C100" i="81"/>
  <c r="D100" i="81"/>
  <c r="E251" i="7" l="1"/>
  <c r="E281" i="7"/>
  <c r="E6" i="93" l="1"/>
  <c r="C281" i="80" l="1"/>
  <c r="D281" i="80"/>
  <c r="C314" i="80"/>
  <c r="D314" i="80"/>
  <c r="C221" i="81"/>
  <c r="D221" i="81"/>
  <c r="C529" i="81" l="1"/>
  <c r="C530" i="81"/>
  <c r="C531" i="81"/>
  <c r="C406" i="80" l="1"/>
  <c r="D406" i="80"/>
  <c r="C460" i="81"/>
  <c r="D460" i="81"/>
  <c r="P102" i="82" l="1"/>
  <c r="N30" i="71" s="1"/>
  <c r="N31" i="71" s="1"/>
  <c r="P93" i="82"/>
  <c r="N22" i="71" s="1"/>
  <c r="P89" i="82"/>
  <c r="P84" i="82"/>
  <c r="P68" i="82"/>
  <c r="N16" i="71" s="1"/>
  <c r="P78" i="82"/>
  <c r="P75" i="82"/>
  <c r="P24" i="82"/>
  <c r="N9" i="71" s="1"/>
  <c r="P41" i="82"/>
  <c r="N10" i="71" s="1"/>
  <c r="P47" i="82"/>
  <c r="P50" i="82"/>
  <c r="N13" i="71" s="1"/>
  <c r="P58" i="82"/>
  <c r="P62" i="82"/>
  <c r="P94" i="82" l="1"/>
  <c r="P103" i="82" l="1"/>
  <c r="F5" i="77"/>
  <c r="C29" i="92" l="1"/>
  <c r="E232" i="7" l="1"/>
  <c r="E25" i="7" s="1"/>
  <c r="D232" i="7"/>
  <c r="D25" i="7" s="1"/>
  <c r="C586" i="81" l="1"/>
  <c r="C99" i="81"/>
  <c r="C284" i="80" l="1"/>
  <c r="D284" i="80"/>
  <c r="J93" i="82" l="1"/>
  <c r="I22" i="71" s="1"/>
  <c r="D429" i="81" l="1"/>
  <c r="C429" i="81"/>
  <c r="C523" i="81" l="1"/>
  <c r="D523" i="81"/>
  <c r="C405" i="81" l="1"/>
  <c r="C27" i="84" l="1"/>
  <c r="J102" i="82" l="1"/>
  <c r="K102" i="82"/>
  <c r="L102" i="82"/>
  <c r="M102" i="82"/>
  <c r="K93" i="82"/>
  <c r="L93" i="82"/>
  <c r="J22" i="71" s="1"/>
  <c r="M93" i="82"/>
  <c r="K22" i="71" s="1"/>
  <c r="J89" i="82"/>
  <c r="K89" i="82"/>
  <c r="L89" i="82"/>
  <c r="M89" i="82"/>
  <c r="J84" i="82"/>
  <c r="K84" i="82"/>
  <c r="L84" i="82"/>
  <c r="J19" i="71" s="1"/>
  <c r="M84" i="82"/>
  <c r="K19" i="71" s="1"/>
  <c r="J75" i="82"/>
  <c r="K75" i="82"/>
  <c r="L75" i="82"/>
  <c r="J17" i="71" s="1"/>
  <c r="M75" i="82"/>
  <c r="K17" i="71" s="1"/>
  <c r="J68" i="82"/>
  <c r="K68" i="82"/>
  <c r="L68" i="82"/>
  <c r="J16" i="71" s="1"/>
  <c r="M68" i="82"/>
  <c r="K16" i="71" s="1"/>
  <c r="J62" i="82"/>
  <c r="K62" i="82"/>
  <c r="L62" i="82"/>
  <c r="J15" i="71" s="1"/>
  <c r="M62" i="82"/>
  <c r="J58" i="82"/>
  <c r="K58" i="82"/>
  <c r="L58" i="82"/>
  <c r="J14" i="71" s="1"/>
  <c r="M58" i="82"/>
  <c r="K14" i="71" s="1"/>
  <c r="J50" i="82"/>
  <c r="K50" i="82"/>
  <c r="L50" i="82"/>
  <c r="J13" i="71" s="1"/>
  <c r="M50" i="82"/>
  <c r="K13" i="71" s="1"/>
  <c r="J47" i="82"/>
  <c r="K47" i="82"/>
  <c r="L47" i="82"/>
  <c r="J11" i="71" s="1"/>
  <c r="M47" i="82"/>
  <c r="J41" i="82"/>
  <c r="K41" i="82"/>
  <c r="J24" i="82"/>
  <c r="K24" i="82"/>
  <c r="L24" i="82"/>
  <c r="J9" i="71" s="1"/>
  <c r="M24" i="82"/>
  <c r="K9" i="71" s="1"/>
  <c r="N13" i="82"/>
  <c r="N14" i="82"/>
  <c r="N15" i="82"/>
  <c r="N16" i="82"/>
  <c r="N17" i="82"/>
  <c r="N18" i="82"/>
  <c r="N19" i="82"/>
  <c r="N20" i="82"/>
  <c r="N21" i="82"/>
  <c r="N22" i="82"/>
  <c r="N23" i="82"/>
  <c r="E26" i="92" l="1"/>
  <c r="G26" i="92"/>
  <c r="H26" i="92"/>
  <c r="J26" i="92"/>
  <c r="H9" i="92"/>
  <c r="J9" i="92"/>
  <c r="G9" i="92"/>
  <c r="H11" i="92" l="1"/>
  <c r="H13" i="92" s="1"/>
  <c r="H15" i="92" s="1"/>
  <c r="H33" i="92" s="1"/>
  <c r="G11" i="92"/>
  <c r="G13" i="92" s="1"/>
  <c r="G15" i="92" s="1"/>
  <c r="G33" i="92" s="1"/>
  <c r="J11" i="92"/>
  <c r="G28" i="92" l="1"/>
  <c r="G32" i="92" s="1"/>
  <c r="G16" i="92"/>
  <c r="H28" i="92"/>
  <c r="H32" i="92" s="1"/>
  <c r="H16" i="92"/>
  <c r="J13" i="92"/>
  <c r="G30" i="92" l="1"/>
  <c r="H30" i="92"/>
  <c r="J15" i="92"/>
  <c r="J33" i="92" s="1"/>
  <c r="E148" i="8"/>
  <c r="E128" i="7"/>
  <c r="E121" i="7"/>
  <c r="G47" i="82"/>
  <c r="F47" i="82"/>
  <c r="E11" i="71" s="1"/>
  <c r="E47" i="82"/>
  <c r="J28" i="92" l="1"/>
  <c r="J16" i="92"/>
  <c r="L8" i="71"/>
  <c r="L12" i="71"/>
  <c r="H23" i="71"/>
  <c r="G8" i="71"/>
  <c r="G12" i="71"/>
  <c r="C23" i="71"/>
  <c r="M8" i="71" l="1"/>
  <c r="M12" i="71"/>
  <c r="J32" i="92"/>
  <c r="J30" i="92"/>
  <c r="E59" i="84"/>
  <c r="E58" i="84"/>
  <c r="D514" i="81" l="1"/>
  <c r="D534" i="81"/>
  <c r="D533" i="81"/>
  <c r="D515" i="81" l="1"/>
  <c r="D491" i="80"/>
  <c r="C491" i="80"/>
  <c r="C421" i="80"/>
  <c r="D421" i="80"/>
  <c r="C443" i="80"/>
  <c r="D443" i="80"/>
  <c r="E250" i="8"/>
  <c r="E258" i="8"/>
  <c r="B259" i="8"/>
  <c r="B292" i="8" s="1"/>
  <c r="D259" i="8"/>
  <c r="D269" i="8" s="1"/>
  <c r="E259" i="8"/>
  <c r="E297" i="8" s="1"/>
  <c r="D262" i="8"/>
  <c r="E262" i="8"/>
  <c r="E268" i="8"/>
  <c r="E291" i="8"/>
  <c r="E296" i="8"/>
  <c r="E310" i="8"/>
  <c r="D297" i="8" l="1"/>
  <c r="E311" i="8"/>
  <c r="E312" i="8" s="1"/>
  <c r="E293" i="8" s="1"/>
  <c r="E269" i="8"/>
  <c r="S15" i="92"/>
  <c r="S6" i="92"/>
  <c r="Q12" i="92"/>
  <c r="S12" i="92"/>
  <c r="T12" i="92"/>
  <c r="S16" i="92"/>
  <c r="S17" i="92"/>
  <c r="Q25" i="92"/>
  <c r="Q26" i="92" s="1"/>
  <c r="S26" i="92"/>
  <c r="T26" i="92" l="1"/>
  <c r="S18" i="92"/>
  <c r="D14" i="92" s="1"/>
  <c r="L41" i="82"/>
  <c r="J10" i="71" s="1"/>
  <c r="D21" i="71" l="1"/>
  <c r="I20" i="71"/>
  <c r="D20" i="71"/>
  <c r="N18" i="71"/>
  <c r="D11" i="71"/>
  <c r="N20" i="71"/>
  <c r="N11" i="71"/>
  <c r="G21" i="71" l="1"/>
  <c r="L20" i="71"/>
  <c r="G11" i="71"/>
  <c r="I11" i="71"/>
  <c r="L11" i="71" s="1"/>
  <c r="M11" i="71" s="1"/>
  <c r="L21" i="71"/>
  <c r="G20" i="71"/>
  <c r="C367" i="80"/>
  <c r="C369" i="80" s="1"/>
  <c r="M20" i="71" l="1"/>
  <c r="M21" i="71"/>
  <c r="D19" i="75"/>
  <c r="C490" i="80" l="1"/>
  <c r="D490" i="80"/>
  <c r="D11" i="73" l="1"/>
  <c r="M4" i="72" l="1"/>
  <c r="E407" i="7"/>
  <c r="H387" i="7"/>
  <c r="E347" i="7"/>
  <c r="E336" i="7"/>
  <c r="E402" i="7"/>
  <c r="E371" i="7"/>
  <c r="E358" i="7"/>
  <c r="E308" i="7"/>
  <c r="E300" i="7"/>
  <c r="E293" i="7"/>
  <c r="E256" i="7"/>
  <c r="E242" i="7"/>
  <c r="E223" i="7"/>
  <c r="E188" i="7"/>
  <c r="E208" i="7" s="1"/>
  <c r="E217" i="7" s="1"/>
  <c r="E158" i="7"/>
  <c r="E147" i="7"/>
  <c r="E115" i="7"/>
  <c r="E74" i="7"/>
  <c r="D449" i="80" l="1"/>
  <c r="C449" i="80"/>
  <c r="L5" i="72" l="1"/>
  <c r="M26" i="72"/>
  <c r="J26" i="72"/>
  <c r="G26" i="72"/>
  <c r="B26" i="72"/>
  <c r="I26" i="72"/>
  <c r="E26" i="72"/>
  <c r="D26" i="72"/>
  <c r="C26" i="72"/>
  <c r="D294" i="8" s="1"/>
  <c r="K26" i="72" l="1"/>
  <c r="H26" i="72"/>
  <c r="D310" i="8" l="1"/>
  <c r="F26" i="72"/>
  <c r="L26" i="72"/>
  <c r="D312" i="8" l="1"/>
  <c r="D293" i="8" s="1"/>
  <c r="B38" i="53"/>
  <c r="B30" i="53"/>
  <c r="B37" i="53"/>
  <c r="B29" i="53"/>
  <c r="B45" i="8"/>
  <c r="B44" i="8"/>
  <c r="B52" i="8" l="1"/>
  <c r="C116" i="80" l="1"/>
  <c r="D116" i="80"/>
  <c r="D312" i="80" l="1"/>
  <c r="C334" i="80" l="1"/>
  <c r="D334" i="80"/>
  <c r="C313" i="80"/>
  <c r="D313" i="80"/>
  <c r="C315" i="80"/>
  <c r="D315" i="80"/>
  <c r="C507" i="80" l="1"/>
  <c r="D383" i="7" s="1"/>
  <c r="D507" i="80"/>
  <c r="E383" i="7" s="1"/>
  <c r="C244" i="81"/>
  <c r="D244" i="81"/>
  <c r="E244" i="8" l="1"/>
  <c r="C573" i="81"/>
  <c r="F25" i="92" s="1"/>
  <c r="B25" i="92" l="1"/>
  <c r="D244" i="8"/>
  <c r="E398" i="7" s="1"/>
  <c r="E11" i="92" l="1"/>
  <c r="C452" i="80" l="1"/>
  <c r="D452" i="80"/>
  <c r="C483" i="80" l="1"/>
  <c r="C515" i="80"/>
  <c r="C498" i="81" l="1"/>
  <c r="D498" i="81"/>
  <c r="C403" i="81"/>
  <c r="D403" i="81"/>
  <c r="F12" i="92" l="1"/>
  <c r="N12" i="92" s="1"/>
  <c r="F10" i="92"/>
  <c r="N10" i="92" s="1"/>
  <c r="E13" i="92"/>
  <c r="E15" i="92" s="1"/>
  <c r="E33" i="92" s="1"/>
  <c r="E28" i="92" l="1"/>
  <c r="E30" i="92" s="1"/>
  <c r="E32" i="92"/>
  <c r="D401" i="80"/>
  <c r="C402" i="80"/>
  <c r="D402" i="80"/>
  <c r="C403" i="80"/>
  <c r="D403" i="80"/>
  <c r="C409" i="80"/>
  <c r="D409" i="80"/>
  <c r="C423" i="80"/>
  <c r="D423" i="80"/>
  <c r="C424" i="80"/>
  <c r="D424" i="80"/>
  <c r="C425" i="80"/>
  <c r="D425" i="80"/>
  <c r="C432" i="80"/>
  <c r="D432" i="80"/>
  <c r="C426" i="80"/>
  <c r="D426" i="80"/>
  <c r="C427" i="80"/>
  <c r="D427" i="80"/>
  <c r="C428" i="80"/>
  <c r="D428" i="80"/>
  <c r="C431" i="80"/>
  <c r="D431" i="80"/>
  <c r="C433" i="80"/>
  <c r="D433" i="80"/>
  <c r="C434" i="80"/>
  <c r="D434" i="80"/>
  <c r="C435" i="80"/>
  <c r="D435" i="80"/>
  <c r="C436" i="80"/>
  <c r="D436" i="80"/>
  <c r="C440" i="80"/>
  <c r="D440" i="80"/>
  <c r="C441" i="80"/>
  <c r="D441" i="80"/>
  <c r="C442" i="80"/>
  <c r="D442" i="80"/>
  <c r="C444" i="80"/>
  <c r="D444" i="80"/>
  <c r="C450" i="80"/>
  <c r="D450" i="80"/>
  <c r="C451" i="80"/>
  <c r="D451" i="80"/>
  <c r="E34" i="92" l="1"/>
  <c r="E16" i="92"/>
  <c r="D486" i="81"/>
  <c r="E211" i="7" s="1"/>
  <c r="E215" i="7" s="1"/>
  <c r="D210" i="7" s="1"/>
  <c r="C486" i="81"/>
  <c r="C556" i="81"/>
  <c r="D556" i="81"/>
  <c r="D558" i="81" s="1"/>
  <c r="C564" i="81"/>
  <c r="D564" i="81"/>
  <c r="C562" i="81"/>
  <c r="D562" i="81"/>
  <c r="E221" i="7"/>
  <c r="E23" i="7" s="1"/>
  <c r="D221" i="7"/>
  <c r="D23" i="7" s="1"/>
  <c r="C558" i="81" l="1"/>
  <c r="D228" i="8"/>
  <c r="D91" i="8"/>
  <c r="D215" i="7"/>
  <c r="E91" i="8"/>
  <c r="E101" i="8" s="1"/>
  <c r="E102" i="8" s="1"/>
  <c r="E233" i="8"/>
  <c r="E230" i="8"/>
  <c r="N25" i="92"/>
  <c r="D230" i="8"/>
  <c r="D233" i="8"/>
  <c r="E228" i="8"/>
  <c r="E104" i="8" l="1"/>
  <c r="D100" i="8"/>
  <c r="C460" i="80"/>
  <c r="D460" i="80"/>
  <c r="D358" i="80"/>
  <c r="C316" i="80"/>
  <c r="D316" i="80"/>
  <c r="N19" i="71"/>
  <c r="N17" i="71"/>
  <c r="N15" i="71"/>
  <c r="N14" i="71"/>
  <c r="D101" i="8" l="1"/>
  <c r="D102" i="8" s="1"/>
  <c r="D104" i="8" s="1"/>
  <c r="C298" i="81"/>
  <c r="D298" i="81"/>
  <c r="C16" i="81" l="1"/>
  <c r="D16" i="81"/>
  <c r="C455" i="81"/>
  <c r="D455" i="81"/>
  <c r="D310" i="7" l="1"/>
  <c r="J317" i="7" s="1"/>
  <c r="E310" i="7"/>
  <c r="C521" i="81" l="1"/>
  <c r="D521" i="81"/>
  <c r="B51" i="8" l="1"/>
  <c r="D170" i="81" l="1"/>
  <c r="D171" i="81"/>
  <c r="D172" i="81"/>
  <c r="D173" i="81"/>
  <c r="D182" i="81"/>
  <c r="D183" i="81"/>
  <c r="D185" i="81"/>
  <c r="D186" i="81"/>
  <c r="D187" i="81"/>
  <c r="D359" i="80" l="1"/>
  <c r="C359" i="80"/>
  <c r="C358" i="80"/>
  <c r="C331" i="80"/>
  <c r="D331" i="80"/>
  <c r="C332" i="80"/>
  <c r="D332" i="80"/>
  <c r="C333" i="80"/>
  <c r="D333" i="80"/>
  <c r="C525" i="81"/>
  <c r="D525" i="81"/>
  <c r="D338" i="80" l="1"/>
  <c r="C338" i="80"/>
  <c r="D532" i="81"/>
  <c r="B18" i="88" l="1"/>
  <c r="B26" i="88" s="1"/>
  <c r="C191" i="81" l="1"/>
  <c r="N3" i="85" l="1"/>
  <c r="D349" i="80" l="1"/>
  <c r="C318" i="80" l="1"/>
  <c r="D360" i="80" l="1"/>
  <c r="D361" i="80" s="1"/>
  <c r="E271" i="7" s="1"/>
  <c r="C360" i="80"/>
  <c r="C361" i="80" s="1"/>
  <c r="D271" i="7" l="1"/>
  <c r="C109" i="80" l="1"/>
  <c r="D40" i="85" l="1"/>
  <c r="D37" i="85"/>
  <c r="D33" i="85"/>
  <c r="D32" i="85"/>
  <c r="D31" i="85"/>
  <c r="D30" i="85"/>
  <c r="B18" i="85"/>
  <c r="B16" i="85"/>
  <c r="B15" i="85"/>
  <c r="B14" i="85"/>
  <c r="B13" i="85"/>
  <c r="B12" i="85"/>
  <c r="B11" i="85"/>
  <c r="B10" i="85"/>
  <c r="B9" i="85"/>
  <c r="B8" i="85"/>
  <c r="B7" i="85"/>
  <c r="B6" i="85"/>
  <c r="B5" i="85"/>
  <c r="B4" i="85"/>
  <c r="D38" i="85" l="1"/>
  <c r="D531" i="81" l="1"/>
  <c r="D141" i="81" l="1"/>
  <c r="D140" i="81"/>
  <c r="D146" i="81"/>
  <c r="D145" i="81"/>
  <c r="D144" i="81"/>
  <c r="D153" i="81"/>
  <c r="D156" i="81"/>
  <c r="F43" i="84" l="1"/>
  <c r="F42" i="84"/>
  <c r="F41" i="84"/>
  <c r="F39" i="84"/>
  <c r="C39" i="84"/>
  <c r="F38" i="84"/>
  <c r="C38" i="84"/>
  <c r="F37" i="84"/>
  <c r="C37" i="84"/>
  <c r="F36" i="84"/>
  <c r="C36" i="84"/>
  <c r="K47" i="84"/>
  <c r="F35" i="84"/>
  <c r="C35" i="84"/>
  <c r="I34" i="84"/>
  <c r="F34" i="84"/>
  <c r="C34" i="84"/>
  <c r="I33" i="84"/>
  <c r="F33" i="84"/>
  <c r="C33" i="84"/>
  <c r="F23" i="84"/>
  <c r="F22" i="84"/>
  <c r="C26" i="84"/>
  <c r="F21" i="84"/>
  <c r="F20" i="84"/>
  <c r="C20" i="84"/>
  <c r="I19" i="84"/>
  <c r="F19" i="84"/>
  <c r="C19" i="84"/>
  <c r="F9" i="84"/>
  <c r="C13" i="84"/>
  <c r="F8" i="84"/>
  <c r="C12" i="84"/>
  <c r="C11" i="84"/>
  <c r="C10" i="84"/>
  <c r="C9" i="84"/>
  <c r="F7" i="84"/>
  <c r="C8" i="84"/>
  <c r="I6" i="84"/>
  <c r="C7" i="84"/>
  <c r="F6" i="84"/>
  <c r="C6" i="84"/>
  <c r="I5" i="84"/>
  <c r="F5" i="84"/>
  <c r="C5" i="84"/>
  <c r="I44" i="84" l="1"/>
  <c r="C29" i="84"/>
  <c r="C44" i="84"/>
  <c r="F44" i="84"/>
  <c r="I47" i="84"/>
  <c r="I48" i="84" s="1"/>
  <c r="F47" i="84"/>
  <c r="I15" i="84"/>
  <c r="F29" i="84"/>
  <c r="I29" i="84"/>
  <c r="F15" i="84"/>
  <c r="C15" i="84"/>
  <c r="G50" i="82"/>
  <c r="F13" i="71" s="1"/>
  <c r="K30" i="71"/>
  <c r="K31" i="71" s="1"/>
  <c r="J30" i="71"/>
  <c r="J31" i="71" s="1"/>
  <c r="I30" i="71"/>
  <c r="I31" i="71" s="1"/>
  <c r="F102" i="82"/>
  <c r="E30" i="71" s="1"/>
  <c r="E31" i="71" s="1"/>
  <c r="N101" i="82"/>
  <c r="N102" i="82" s="1"/>
  <c r="G102" i="82"/>
  <c r="F30" i="71" s="1"/>
  <c r="F31" i="71" s="1"/>
  <c r="N92" i="82"/>
  <c r="G93" i="82"/>
  <c r="F22" i="71" s="1"/>
  <c r="N91" i="82"/>
  <c r="F93" i="82"/>
  <c r="E22" i="71" s="1"/>
  <c r="E93" i="82"/>
  <c r="D22" i="71" s="1"/>
  <c r="G89" i="82"/>
  <c r="F89" i="82"/>
  <c r="E89" i="82"/>
  <c r="N88" i="82"/>
  <c r="H88" i="82"/>
  <c r="N87" i="82"/>
  <c r="F16" i="85" s="1"/>
  <c r="N86" i="82"/>
  <c r="H86" i="82"/>
  <c r="I19" i="71"/>
  <c r="G84" i="82"/>
  <c r="F19" i="71" s="1"/>
  <c r="F84" i="82"/>
  <c r="E19" i="71" s="1"/>
  <c r="E84" i="82"/>
  <c r="D19" i="71" s="1"/>
  <c r="N83" i="82"/>
  <c r="H83" i="82"/>
  <c r="N82" i="82"/>
  <c r="H82" i="82"/>
  <c r="N81" i="82"/>
  <c r="H81" i="82"/>
  <c r="N80" i="82"/>
  <c r="H80" i="82"/>
  <c r="M78" i="82"/>
  <c r="K18" i="71" s="1"/>
  <c r="L78" i="82"/>
  <c r="J18" i="71" s="1"/>
  <c r="K78" i="82"/>
  <c r="K94" i="82" s="1"/>
  <c r="J78" i="82"/>
  <c r="G78" i="82"/>
  <c r="F18" i="71" s="1"/>
  <c r="F78" i="82"/>
  <c r="E18" i="71" s="1"/>
  <c r="E78" i="82"/>
  <c r="D18" i="71" s="1"/>
  <c r="N77" i="82"/>
  <c r="N78" i="82" s="1"/>
  <c r="H77" i="82"/>
  <c r="H78" i="82" s="1"/>
  <c r="G75" i="82"/>
  <c r="F17" i="71" s="1"/>
  <c r="F75" i="82"/>
  <c r="E17" i="71" s="1"/>
  <c r="E75" i="82"/>
  <c r="D17" i="71" s="1"/>
  <c r="N74" i="82"/>
  <c r="H74" i="82"/>
  <c r="N73" i="82"/>
  <c r="H73" i="82"/>
  <c r="I17" i="71"/>
  <c r="H72" i="82"/>
  <c r="N71" i="82"/>
  <c r="H71" i="82"/>
  <c r="N70" i="82"/>
  <c r="H70" i="82"/>
  <c r="I16" i="71"/>
  <c r="G68" i="82"/>
  <c r="F16" i="71" s="1"/>
  <c r="F68" i="82"/>
  <c r="E16" i="71" s="1"/>
  <c r="E68" i="82"/>
  <c r="D16" i="71" s="1"/>
  <c r="N67" i="82"/>
  <c r="H67" i="82"/>
  <c r="N66" i="82"/>
  <c r="H66" i="82"/>
  <c r="N65" i="82"/>
  <c r="H65" i="82"/>
  <c r="N64" i="82"/>
  <c r="H64" i="82"/>
  <c r="G62" i="82"/>
  <c r="F15" i="71" s="1"/>
  <c r="E62" i="82"/>
  <c r="D15" i="71" s="1"/>
  <c r="N61" i="82"/>
  <c r="H61" i="82"/>
  <c r="N60" i="82"/>
  <c r="H60" i="82"/>
  <c r="F62" i="82"/>
  <c r="E15" i="71" s="1"/>
  <c r="G58" i="82"/>
  <c r="F14" i="71" s="1"/>
  <c r="F58" i="82"/>
  <c r="E14" i="71" s="1"/>
  <c r="E58" i="82"/>
  <c r="D14" i="71" s="1"/>
  <c r="N57" i="82"/>
  <c r="H57" i="82"/>
  <c r="N56" i="82"/>
  <c r="H56" i="82"/>
  <c r="N55" i="82"/>
  <c r="H55" i="82"/>
  <c r="I14" i="71"/>
  <c r="H54" i="82"/>
  <c r="N53" i="82"/>
  <c r="H53" i="82"/>
  <c r="N52" i="82"/>
  <c r="H52" i="82"/>
  <c r="E50" i="82"/>
  <c r="D13" i="71" s="1"/>
  <c r="H46" i="82"/>
  <c r="N45" i="82"/>
  <c r="O45" i="82" s="1"/>
  <c r="H45" i="82"/>
  <c r="N44" i="82"/>
  <c r="H44" i="82"/>
  <c r="N43" i="82"/>
  <c r="H43" i="82"/>
  <c r="N40" i="82"/>
  <c r="H40" i="82"/>
  <c r="N39" i="82"/>
  <c r="H39" i="82"/>
  <c r="N38" i="82"/>
  <c r="H38" i="82"/>
  <c r="N37" i="82"/>
  <c r="H37" i="82"/>
  <c r="N36" i="82"/>
  <c r="H36" i="82"/>
  <c r="N35" i="82"/>
  <c r="H35" i="82"/>
  <c r="N34" i="82"/>
  <c r="H34" i="82"/>
  <c r="N33" i="82"/>
  <c r="H33" i="82"/>
  <c r="N32" i="82"/>
  <c r="H32" i="82"/>
  <c r="N31" i="82"/>
  <c r="H31" i="82"/>
  <c r="G41" i="82"/>
  <c r="F10" i="71" s="1"/>
  <c r="N29" i="82"/>
  <c r="F41" i="82"/>
  <c r="E10" i="71" s="1"/>
  <c r="H29" i="82"/>
  <c r="N28" i="82"/>
  <c r="H28" i="82"/>
  <c r="N27" i="82"/>
  <c r="H27" i="82"/>
  <c r="N26" i="82"/>
  <c r="I10" i="71"/>
  <c r="H26" i="82"/>
  <c r="I9" i="71"/>
  <c r="G24" i="82"/>
  <c r="F9" i="71" s="1"/>
  <c r="F24" i="82"/>
  <c r="E9" i="71" s="1"/>
  <c r="E24" i="82"/>
  <c r="D9" i="71" s="1"/>
  <c r="H23" i="82"/>
  <c r="H22" i="82"/>
  <c r="H21" i="82"/>
  <c r="H20" i="82"/>
  <c r="H19" i="82"/>
  <c r="H18" i="82"/>
  <c r="H17" i="82"/>
  <c r="H16" i="82"/>
  <c r="H15" i="82"/>
  <c r="H14" i="82"/>
  <c r="H13" i="82"/>
  <c r="N12" i="82"/>
  <c r="H12" i="82"/>
  <c r="H8" i="82"/>
  <c r="O8" i="82" s="1"/>
  <c r="E144" i="8"/>
  <c r="E139" i="8"/>
  <c r="E141" i="8" s="1"/>
  <c r="E135" i="8"/>
  <c r="E137" i="8" s="1"/>
  <c r="D135" i="8"/>
  <c r="E263" i="7"/>
  <c r="E260" i="7"/>
  <c r="O43" i="82" l="1"/>
  <c r="O44" i="82"/>
  <c r="C4" i="85"/>
  <c r="H10" i="82"/>
  <c r="K103" i="82"/>
  <c r="G16" i="71"/>
  <c r="L94" i="82"/>
  <c r="N68" i="82"/>
  <c r="M41" i="82"/>
  <c r="K10" i="71" s="1"/>
  <c r="I18" i="71"/>
  <c r="L18" i="71" s="1"/>
  <c r="J94" i="82"/>
  <c r="N93" i="82"/>
  <c r="N62" i="82"/>
  <c r="G17" i="71"/>
  <c r="N89" i="82"/>
  <c r="G14" i="71"/>
  <c r="G22" i="71"/>
  <c r="N84" i="82"/>
  <c r="H47" i="82"/>
  <c r="C7" i="85" s="1"/>
  <c r="L9" i="71"/>
  <c r="L17" i="71"/>
  <c r="I15" i="71"/>
  <c r="L15" i="71" s="1"/>
  <c r="D35" i="85"/>
  <c r="G18" i="71"/>
  <c r="L19" i="71"/>
  <c r="L16" i="71"/>
  <c r="G15" i="71"/>
  <c r="G7" i="71"/>
  <c r="L14" i="71"/>
  <c r="G19" i="71"/>
  <c r="L30" i="71"/>
  <c r="L31" i="71" s="1"/>
  <c r="G9" i="71"/>
  <c r="C13" i="85"/>
  <c r="F13" i="85"/>
  <c r="F15" i="85"/>
  <c r="C17" i="85"/>
  <c r="F17" i="85"/>
  <c r="O61" i="82"/>
  <c r="F10" i="85"/>
  <c r="O17" i="82"/>
  <c r="O13" i="82"/>
  <c r="H87" i="82"/>
  <c r="C16" i="85" s="1"/>
  <c r="O52" i="82"/>
  <c r="O15" i="82"/>
  <c r="O74" i="82"/>
  <c r="O71" i="82"/>
  <c r="O66" i="82"/>
  <c r="O39" i="82"/>
  <c r="O10" i="82"/>
  <c r="O23" i="82"/>
  <c r="O70" i="82"/>
  <c r="O38" i="82"/>
  <c r="O57" i="82"/>
  <c r="O82" i="82"/>
  <c r="O12" i="82"/>
  <c r="O65" i="82"/>
  <c r="O81" i="82"/>
  <c r="O14" i="82"/>
  <c r="O16" i="82"/>
  <c r="O18" i="82"/>
  <c r="O20" i="82"/>
  <c r="O22" i="82"/>
  <c r="N30" i="82"/>
  <c r="N41" i="82" s="1"/>
  <c r="O40" i="82"/>
  <c r="H58" i="82"/>
  <c r="D27" i="85"/>
  <c r="O83" i="82"/>
  <c r="H101" i="82"/>
  <c r="O101" i="82" s="1"/>
  <c r="D36" i="85"/>
  <c r="O67" i="82"/>
  <c r="O77" i="82"/>
  <c r="D34" i="85"/>
  <c r="O86" i="82"/>
  <c r="C15" i="85"/>
  <c r="D28" i="85"/>
  <c r="F4" i="85"/>
  <c r="H4" i="85" s="1"/>
  <c r="H24" i="82"/>
  <c r="O19" i="82"/>
  <c r="O21" i="82"/>
  <c r="O64" i="82"/>
  <c r="D26" i="85"/>
  <c r="H75" i="82"/>
  <c r="O80" i="82"/>
  <c r="L22" i="71"/>
  <c r="O37" i="82"/>
  <c r="D29" i="85"/>
  <c r="O60" i="82"/>
  <c r="C10" i="85"/>
  <c r="O31" i="82"/>
  <c r="O33" i="82"/>
  <c r="O32" i="82"/>
  <c r="O34" i="82"/>
  <c r="O28" i="82"/>
  <c r="O27" i="82"/>
  <c r="O29" i="82"/>
  <c r="O88" i="82"/>
  <c r="O73" i="82"/>
  <c r="O56" i="82"/>
  <c r="O55" i="82"/>
  <c r="O53" i="82"/>
  <c r="H49" i="82"/>
  <c r="H50" i="82" s="1"/>
  <c r="O36" i="82"/>
  <c r="O35" i="82"/>
  <c r="H62" i="82"/>
  <c r="O26" i="82"/>
  <c r="N24" i="82"/>
  <c r="J44" i="84"/>
  <c r="J47" i="84"/>
  <c r="I30" i="84"/>
  <c r="I45" i="84" s="1"/>
  <c r="D54" i="84" s="1"/>
  <c r="C30" i="84"/>
  <c r="C45" i="84" s="1"/>
  <c r="D52" i="84" s="1"/>
  <c r="F48" i="84"/>
  <c r="J48" i="84" s="1"/>
  <c r="J29" i="84"/>
  <c r="F30" i="84"/>
  <c r="F45" i="84" s="1"/>
  <c r="J15" i="84"/>
  <c r="F50" i="82"/>
  <c r="E13" i="71" s="1"/>
  <c r="G94" i="82"/>
  <c r="I13" i="71"/>
  <c r="N54" i="82"/>
  <c r="H68" i="82"/>
  <c r="N72" i="82"/>
  <c r="O72" i="82" s="1"/>
  <c r="H84" i="82"/>
  <c r="H92" i="82"/>
  <c r="O92" i="82" s="1"/>
  <c r="E41" i="82"/>
  <c r="D10" i="71" s="1"/>
  <c r="G10" i="71" s="1"/>
  <c r="H91" i="82"/>
  <c r="E102" i="82"/>
  <c r="D30" i="71" s="1"/>
  <c r="H30" i="82"/>
  <c r="N46" i="82"/>
  <c r="O46" i="82" s="1"/>
  <c r="D260" i="7"/>
  <c r="I23" i="71" l="1"/>
  <c r="M19" i="71"/>
  <c r="M22" i="71"/>
  <c r="M18" i="71"/>
  <c r="M17" i="71"/>
  <c r="N58" i="82"/>
  <c r="M16" i="71"/>
  <c r="M15" i="71"/>
  <c r="M14" i="71"/>
  <c r="M9" i="71"/>
  <c r="D53" i="84"/>
  <c r="D55" i="84" s="1"/>
  <c r="G30" i="71"/>
  <c r="G31" i="71" s="1"/>
  <c r="D31" i="71"/>
  <c r="L103" i="82"/>
  <c r="J103" i="82"/>
  <c r="D42" i="85" s="1"/>
  <c r="G103" i="82"/>
  <c r="M94" i="82"/>
  <c r="L10" i="71"/>
  <c r="M10" i="71" s="1"/>
  <c r="G13" i="71"/>
  <c r="O102" i="82"/>
  <c r="M30" i="71" s="1"/>
  <c r="O78" i="82"/>
  <c r="L7" i="71"/>
  <c r="M7" i="71" s="1"/>
  <c r="N47" i="82"/>
  <c r="F7" i="85" s="1"/>
  <c r="N75" i="82"/>
  <c r="O47" i="82"/>
  <c r="H89" i="82"/>
  <c r="O87" i="82"/>
  <c r="L13" i="71"/>
  <c r="F14" i="85"/>
  <c r="F18" i="85"/>
  <c r="C9" i="85"/>
  <c r="F11" i="85"/>
  <c r="C11" i="85"/>
  <c r="C5" i="85"/>
  <c r="C8" i="85"/>
  <c r="C14" i="85"/>
  <c r="C12" i="85"/>
  <c r="F5" i="85"/>
  <c r="F6" i="85"/>
  <c r="O62" i="82"/>
  <c r="E54" i="84"/>
  <c r="O68" i="82"/>
  <c r="H102" i="82"/>
  <c r="O84" i="82"/>
  <c r="O30" i="82"/>
  <c r="O24" i="82"/>
  <c r="D41" i="85"/>
  <c r="O75" i="82"/>
  <c r="F94" i="82"/>
  <c r="N49" i="82"/>
  <c r="E94" i="82"/>
  <c r="J30" i="84"/>
  <c r="J45" i="84"/>
  <c r="O54" i="82"/>
  <c r="H93" i="82"/>
  <c r="O91" i="82"/>
  <c r="H41" i="82"/>
  <c r="C594" i="81"/>
  <c r="D586" i="81"/>
  <c r="D583" i="81"/>
  <c r="C583" i="81"/>
  <c r="C534" i="81"/>
  <c r="C533" i="81"/>
  <c r="C532" i="81"/>
  <c r="D530" i="81"/>
  <c r="D529" i="81"/>
  <c r="D524" i="81"/>
  <c r="C524" i="81"/>
  <c r="D520" i="81"/>
  <c r="C520" i="81"/>
  <c r="D518" i="81"/>
  <c r="C518" i="81"/>
  <c r="D517" i="81"/>
  <c r="C517" i="81"/>
  <c r="D516" i="81"/>
  <c r="C516" i="81"/>
  <c r="C515" i="81"/>
  <c r="C514" i="81"/>
  <c r="D513" i="81"/>
  <c r="C513" i="81"/>
  <c r="D512" i="81"/>
  <c r="C512" i="81"/>
  <c r="D511" i="81"/>
  <c r="C511" i="81"/>
  <c r="D510" i="81"/>
  <c r="C510" i="81"/>
  <c r="D509" i="81"/>
  <c r="C509" i="81"/>
  <c r="D508" i="81"/>
  <c r="C508" i="81"/>
  <c r="D507" i="81"/>
  <c r="C507" i="81"/>
  <c r="D503" i="81"/>
  <c r="C503" i="81"/>
  <c r="D501" i="81"/>
  <c r="C501" i="81"/>
  <c r="D500" i="81"/>
  <c r="C500" i="81"/>
  <c r="D499" i="81"/>
  <c r="C499" i="81"/>
  <c r="D497" i="81"/>
  <c r="C497" i="81"/>
  <c r="D506" i="81"/>
  <c r="C506" i="81"/>
  <c r="D496" i="81"/>
  <c r="C496" i="81"/>
  <c r="D494" i="81"/>
  <c r="C494" i="81"/>
  <c r="D493" i="81"/>
  <c r="C493" i="81"/>
  <c r="E216" i="8"/>
  <c r="D216" i="8"/>
  <c r="F216" i="8" s="1"/>
  <c r="C569" i="81"/>
  <c r="D568" i="81"/>
  <c r="C568" i="81"/>
  <c r="D483" i="81"/>
  <c r="C483" i="81"/>
  <c r="D480" i="81"/>
  <c r="C480" i="81"/>
  <c r="D477" i="81"/>
  <c r="C477" i="81"/>
  <c r="D476" i="81"/>
  <c r="C476" i="81"/>
  <c r="D475" i="81"/>
  <c r="C475" i="81"/>
  <c r="D472" i="81"/>
  <c r="C472" i="81"/>
  <c r="D469" i="81"/>
  <c r="C469" i="81"/>
  <c r="C470" i="81" s="1"/>
  <c r="D466" i="81"/>
  <c r="C466" i="81"/>
  <c r="D465" i="81"/>
  <c r="C465" i="81"/>
  <c r="D464" i="81"/>
  <c r="C464" i="81"/>
  <c r="D463" i="81"/>
  <c r="C463" i="81"/>
  <c r="D459" i="81"/>
  <c r="C459" i="81"/>
  <c r="D458" i="81"/>
  <c r="C458" i="81"/>
  <c r="D457" i="81"/>
  <c r="C457" i="81"/>
  <c r="D456" i="81"/>
  <c r="C456" i="81"/>
  <c r="D454" i="81"/>
  <c r="C454" i="81"/>
  <c r="D451" i="81"/>
  <c r="C451" i="81"/>
  <c r="D450" i="81"/>
  <c r="C450" i="81"/>
  <c r="D447" i="81"/>
  <c r="D448" i="81" s="1"/>
  <c r="C447" i="81"/>
  <c r="C448" i="81" s="1"/>
  <c r="D444" i="81"/>
  <c r="C444" i="81"/>
  <c r="D443" i="81"/>
  <c r="C443" i="81"/>
  <c r="D440" i="81"/>
  <c r="C440" i="81"/>
  <c r="D439" i="81"/>
  <c r="C439" i="81"/>
  <c r="D438" i="81"/>
  <c r="C438" i="81"/>
  <c r="D437" i="81"/>
  <c r="C437" i="81"/>
  <c r="D434" i="81"/>
  <c r="C434" i="81"/>
  <c r="D433" i="81"/>
  <c r="C433" i="81"/>
  <c r="D430" i="81"/>
  <c r="C430" i="81"/>
  <c r="D428" i="81"/>
  <c r="C428" i="81"/>
  <c r="D427" i="81"/>
  <c r="C427" i="81"/>
  <c r="D426" i="81"/>
  <c r="C426" i="81"/>
  <c r="D423" i="81"/>
  <c r="C423" i="81"/>
  <c r="D560" i="81"/>
  <c r="C560" i="81"/>
  <c r="D421" i="81"/>
  <c r="C421" i="81"/>
  <c r="D420" i="81"/>
  <c r="C420" i="81"/>
  <c r="D417" i="81"/>
  <c r="C417" i="81"/>
  <c r="D416" i="81"/>
  <c r="C416" i="81"/>
  <c r="D415" i="81"/>
  <c r="C415" i="81"/>
  <c r="D411" i="81"/>
  <c r="C411" i="81"/>
  <c r="D410" i="81"/>
  <c r="C410" i="81"/>
  <c r="D409" i="81"/>
  <c r="C409" i="81"/>
  <c r="D408" i="81"/>
  <c r="C408" i="81"/>
  <c r="D407" i="81"/>
  <c r="C407" i="81"/>
  <c r="D406" i="81"/>
  <c r="C406" i="81"/>
  <c r="D405" i="81"/>
  <c r="D404" i="81"/>
  <c r="C404" i="81"/>
  <c r="D402" i="81"/>
  <c r="C402" i="81"/>
  <c r="D401" i="81"/>
  <c r="C401" i="81"/>
  <c r="D400" i="81"/>
  <c r="C400" i="81"/>
  <c r="D397" i="81"/>
  <c r="C397" i="81"/>
  <c r="D394" i="81"/>
  <c r="C394" i="81"/>
  <c r="D393" i="81"/>
  <c r="C393" i="81"/>
  <c r="D389" i="81"/>
  <c r="C389" i="81"/>
  <c r="D388" i="81"/>
  <c r="C388" i="81"/>
  <c r="D387" i="81"/>
  <c r="C387" i="81"/>
  <c r="D384" i="81"/>
  <c r="C384" i="81"/>
  <c r="D553" i="81"/>
  <c r="C553" i="81"/>
  <c r="D552" i="81"/>
  <c r="C552" i="81"/>
  <c r="D551" i="81"/>
  <c r="C551" i="81"/>
  <c r="D548" i="81"/>
  <c r="C548" i="81"/>
  <c r="D544" i="81"/>
  <c r="C544" i="81"/>
  <c r="D542" i="81"/>
  <c r="C542" i="81"/>
  <c r="D541" i="81"/>
  <c r="C541" i="81"/>
  <c r="D540" i="81"/>
  <c r="C540" i="81"/>
  <c r="D378" i="81"/>
  <c r="C378" i="81"/>
  <c r="D377" i="81"/>
  <c r="C377" i="81"/>
  <c r="D374" i="81"/>
  <c r="C374" i="81"/>
  <c r="D373" i="81"/>
  <c r="C373" i="81"/>
  <c r="D372" i="81"/>
  <c r="C372" i="81"/>
  <c r="D371" i="81"/>
  <c r="C371" i="81"/>
  <c r="D370" i="81"/>
  <c r="C370" i="81"/>
  <c r="D369" i="81"/>
  <c r="C369" i="81"/>
  <c r="D368" i="81"/>
  <c r="C368" i="81"/>
  <c r="D367" i="81"/>
  <c r="C367" i="81"/>
  <c r="D366" i="81"/>
  <c r="C366" i="81"/>
  <c r="D365" i="81"/>
  <c r="C365" i="81"/>
  <c r="D364" i="81"/>
  <c r="C364" i="81"/>
  <c r="D362" i="81"/>
  <c r="C362" i="81"/>
  <c r="D361" i="81"/>
  <c r="C361" i="81"/>
  <c r="D359" i="81"/>
  <c r="C359" i="81"/>
  <c r="D353" i="81"/>
  <c r="C353" i="81"/>
  <c r="D350" i="81"/>
  <c r="C350" i="81"/>
  <c r="D347" i="81"/>
  <c r="C347" i="81"/>
  <c r="D340" i="81"/>
  <c r="D339" i="81"/>
  <c r="C339" i="81"/>
  <c r="D337" i="81"/>
  <c r="C337" i="81"/>
  <c r="D336" i="81"/>
  <c r="C336" i="81"/>
  <c r="D335" i="81"/>
  <c r="C335" i="81"/>
  <c r="D334" i="81"/>
  <c r="C334" i="81"/>
  <c r="D333" i="81"/>
  <c r="C333" i="81"/>
  <c r="D332" i="81"/>
  <c r="C332" i="81"/>
  <c r="D331" i="81"/>
  <c r="C331" i="81"/>
  <c r="D329" i="81"/>
  <c r="C329" i="81"/>
  <c r="D328" i="81"/>
  <c r="C328" i="81"/>
  <c r="D327" i="81"/>
  <c r="C327" i="81"/>
  <c r="D326" i="81"/>
  <c r="C326" i="81"/>
  <c r="D316" i="81"/>
  <c r="C316" i="81"/>
  <c r="D315" i="81"/>
  <c r="C315" i="81"/>
  <c r="D314" i="81"/>
  <c r="C314" i="81"/>
  <c r="D313" i="81"/>
  <c r="C313" i="81"/>
  <c r="D312" i="81"/>
  <c r="C312" i="81"/>
  <c r="D311" i="81"/>
  <c r="C311" i="81"/>
  <c r="D309" i="81"/>
  <c r="C309" i="81"/>
  <c r="D308" i="81"/>
  <c r="C308" i="81"/>
  <c r="D196" i="81"/>
  <c r="C196" i="81"/>
  <c r="D307" i="81"/>
  <c r="C307" i="81"/>
  <c r="D306" i="81"/>
  <c r="C306" i="81"/>
  <c r="D305" i="81"/>
  <c r="C305" i="81"/>
  <c r="D304" i="81"/>
  <c r="C304" i="81"/>
  <c r="D303" i="81"/>
  <c r="C303" i="81"/>
  <c r="D302" i="81"/>
  <c r="C302" i="81"/>
  <c r="D301" i="81"/>
  <c r="C301" i="81"/>
  <c r="D300" i="81"/>
  <c r="C300" i="81"/>
  <c r="D297" i="81"/>
  <c r="C297" i="81"/>
  <c r="D294" i="81"/>
  <c r="C294" i="81"/>
  <c r="D293" i="81"/>
  <c r="C293" i="81"/>
  <c r="D290" i="81"/>
  <c r="C290" i="81"/>
  <c r="D289" i="81"/>
  <c r="C289" i="81"/>
  <c r="D288" i="81"/>
  <c r="C288" i="81"/>
  <c r="D287" i="81"/>
  <c r="C287" i="81"/>
  <c r="D286" i="81"/>
  <c r="C286" i="81"/>
  <c r="D283" i="81"/>
  <c r="C283" i="81"/>
  <c r="D282" i="81"/>
  <c r="C282" i="81"/>
  <c r="D281" i="81"/>
  <c r="C281" i="81"/>
  <c r="D280" i="81"/>
  <c r="C280" i="81"/>
  <c r="D279" i="81"/>
  <c r="C279" i="81"/>
  <c r="D278" i="81"/>
  <c r="C278" i="81"/>
  <c r="D274" i="81"/>
  <c r="C274" i="81"/>
  <c r="D273" i="81"/>
  <c r="C273" i="81"/>
  <c r="D270" i="81"/>
  <c r="C270" i="81"/>
  <c r="D269" i="81"/>
  <c r="C269" i="81"/>
  <c r="D266" i="81"/>
  <c r="C266" i="81"/>
  <c r="D265" i="81"/>
  <c r="C265" i="81"/>
  <c r="D264" i="81"/>
  <c r="C264" i="81"/>
  <c r="D263" i="81"/>
  <c r="C263" i="81"/>
  <c r="D262" i="81"/>
  <c r="C262" i="81"/>
  <c r="D261" i="81"/>
  <c r="C261" i="81"/>
  <c r="D260" i="81"/>
  <c r="C260" i="81"/>
  <c r="D257" i="81"/>
  <c r="C257" i="81"/>
  <c r="D256" i="81"/>
  <c r="C256" i="81"/>
  <c r="D255" i="81"/>
  <c r="C255" i="81"/>
  <c r="D252" i="81"/>
  <c r="C252" i="81"/>
  <c r="D251" i="81"/>
  <c r="C251" i="81"/>
  <c r="D250" i="81"/>
  <c r="C250" i="81"/>
  <c r="D247" i="81"/>
  <c r="C247" i="81"/>
  <c r="D246" i="81"/>
  <c r="C246" i="81"/>
  <c r="D245" i="81"/>
  <c r="C245" i="81"/>
  <c r="D243" i="81"/>
  <c r="C243" i="81"/>
  <c r="D242" i="81"/>
  <c r="C242" i="81"/>
  <c r="D240" i="81"/>
  <c r="C240" i="81"/>
  <c r="D239" i="81"/>
  <c r="C239" i="81"/>
  <c r="D237" i="81"/>
  <c r="C237" i="81"/>
  <c r="D234" i="81"/>
  <c r="C234" i="81"/>
  <c r="D233" i="81"/>
  <c r="C233" i="81"/>
  <c r="D232" i="81"/>
  <c r="C232" i="81"/>
  <c r="D231" i="81"/>
  <c r="C231" i="81"/>
  <c r="D230" i="81"/>
  <c r="C230" i="81"/>
  <c r="D229" i="81"/>
  <c r="C229" i="81"/>
  <c r="D228" i="81"/>
  <c r="C228" i="81"/>
  <c r="D227" i="81"/>
  <c r="C227" i="81"/>
  <c r="D226" i="81"/>
  <c r="C226" i="81"/>
  <c r="D225" i="81"/>
  <c r="C225" i="81"/>
  <c r="D224" i="81"/>
  <c r="C224" i="81"/>
  <c r="D222" i="81"/>
  <c r="C222" i="81"/>
  <c r="D220" i="81"/>
  <c r="C220" i="81"/>
  <c r="C219" i="81"/>
  <c r="C217" i="81"/>
  <c r="C216" i="81"/>
  <c r="C215" i="81"/>
  <c r="C214" i="81"/>
  <c r="C213" i="81"/>
  <c r="C212" i="81"/>
  <c r="C211" i="81"/>
  <c r="C210" i="81"/>
  <c r="C209" i="81"/>
  <c r="C208" i="81"/>
  <c r="C207" i="81"/>
  <c r="C206" i="81"/>
  <c r="C203" i="81"/>
  <c r="C202" i="81"/>
  <c r="C201" i="81"/>
  <c r="C200" i="81"/>
  <c r="C199" i="81"/>
  <c r="C198" i="81"/>
  <c r="C197" i="81"/>
  <c r="D195" i="81"/>
  <c r="C195" i="81"/>
  <c r="D193" i="81"/>
  <c r="C193" i="81"/>
  <c r="D192" i="81"/>
  <c r="C192" i="81"/>
  <c r="D191" i="81"/>
  <c r="C187" i="81"/>
  <c r="C186" i="81"/>
  <c r="C185" i="81"/>
  <c r="C182" i="81"/>
  <c r="C173" i="81"/>
  <c r="C172" i="81"/>
  <c r="C171" i="81"/>
  <c r="C170" i="81"/>
  <c r="D169" i="81"/>
  <c r="C169" i="81"/>
  <c r="C156" i="81"/>
  <c r="C153" i="81"/>
  <c r="D152" i="81"/>
  <c r="C152" i="81"/>
  <c r="D151" i="81"/>
  <c r="C151" i="81"/>
  <c r="D150" i="81"/>
  <c r="C150" i="81"/>
  <c r="D149" i="81"/>
  <c r="C149" i="81"/>
  <c r="C146" i="81"/>
  <c r="C145" i="81"/>
  <c r="C144" i="81"/>
  <c r="D143" i="81"/>
  <c r="C143" i="81"/>
  <c r="D142" i="81"/>
  <c r="C142" i="81"/>
  <c r="C141" i="81"/>
  <c r="C140" i="81"/>
  <c r="D139" i="81"/>
  <c r="C139" i="81"/>
  <c r="D138" i="81"/>
  <c r="D108" i="81"/>
  <c r="C108" i="81"/>
  <c r="D104" i="81"/>
  <c r="C104" i="81"/>
  <c r="D103" i="81"/>
  <c r="C103" i="81"/>
  <c r="D102" i="81"/>
  <c r="C102" i="81"/>
  <c r="D101" i="81"/>
  <c r="C101" i="81"/>
  <c r="D99" i="81"/>
  <c r="D98" i="81"/>
  <c r="C98" i="81"/>
  <c r="D97" i="81"/>
  <c r="C97" i="81"/>
  <c r="D96" i="81"/>
  <c r="C96" i="81"/>
  <c r="D95" i="81"/>
  <c r="C95" i="81"/>
  <c r="D94" i="81"/>
  <c r="C94" i="81"/>
  <c r="D92" i="81"/>
  <c r="C92" i="81"/>
  <c r="D91" i="81"/>
  <c r="C91" i="81"/>
  <c r="D90" i="81"/>
  <c r="C90" i="81"/>
  <c r="D89" i="81"/>
  <c r="C89" i="81"/>
  <c r="D87" i="81"/>
  <c r="C87" i="81"/>
  <c r="D86" i="81"/>
  <c r="C86" i="81"/>
  <c r="D85" i="81"/>
  <c r="C85" i="81"/>
  <c r="D84" i="81"/>
  <c r="C84" i="81"/>
  <c r="D83" i="81"/>
  <c r="C83" i="81"/>
  <c r="D82" i="81"/>
  <c r="C82" i="81"/>
  <c r="D46" i="81"/>
  <c r="C46" i="81"/>
  <c r="D70" i="81"/>
  <c r="C70" i="81"/>
  <c r="D45" i="81"/>
  <c r="C45" i="81"/>
  <c r="D69" i="81"/>
  <c r="C69" i="81"/>
  <c r="D68" i="81"/>
  <c r="C68" i="81"/>
  <c r="D67" i="81"/>
  <c r="C67" i="81"/>
  <c r="D42" i="81"/>
  <c r="C42" i="81"/>
  <c r="C43" i="81" s="1"/>
  <c r="D73" i="8" s="1"/>
  <c r="D39" i="81"/>
  <c r="E72" i="8" s="1"/>
  <c r="D36" i="81"/>
  <c r="C36" i="81"/>
  <c r="D72" i="8" s="1"/>
  <c r="D60" i="81"/>
  <c r="C60" i="81"/>
  <c r="C61" i="81" s="1"/>
  <c r="D120" i="8" s="1"/>
  <c r="D57" i="81"/>
  <c r="C57" i="81"/>
  <c r="D56" i="81"/>
  <c r="C56" i="81"/>
  <c r="D55" i="81"/>
  <c r="C55" i="81"/>
  <c r="D49" i="81"/>
  <c r="C49" i="81"/>
  <c r="D10" i="81"/>
  <c r="C10" i="81"/>
  <c r="D27" i="81"/>
  <c r="C27" i="81"/>
  <c r="D26" i="81"/>
  <c r="C26" i="81"/>
  <c r="D25" i="81"/>
  <c r="C25" i="81"/>
  <c r="D19" i="81"/>
  <c r="C19" i="81"/>
  <c r="D22" i="81"/>
  <c r="C22" i="81"/>
  <c r="D13" i="81"/>
  <c r="C13" i="81"/>
  <c r="D9" i="81"/>
  <c r="C9" i="81"/>
  <c r="D30" i="81"/>
  <c r="D33" i="81" s="1"/>
  <c r="E67" i="8" s="1"/>
  <c r="E68" i="8" s="1"/>
  <c r="C30" i="81"/>
  <c r="C33" i="81" s="1"/>
  <c r="D67" i="8" s="1"/>
  <c r="D68" i="8" s="1"/>
  <c r="D8" i="81"/>
  <c r="C8" i="81"/>
  <c r="D7" i="81"/>
  <c r="C7" i="81"/>
  <c r="D6" i="81"/>
  <c r="C6" i="81"/>
  <c r="D157" i="81"/>
  <c r="D134" i="81"/>
  <c r="D130" i="81"/>
  <c r="D123" i="81"/>
  <c r="E156" i="8" s="1"/>
  <c r="C123" i="81"/>
  <c r="D78" i="81"/>
  <c r="C78" i="81"/>
  <c r="F31" i="92" l="1"/>
  <c r="C424" i="81"/>
  <c r="M13" i="71"/>
  <c r="E75" i="8"/>
  <c r="D47" i="81"/>
  <c r="D75" i="8"/>
  <c r="C47" i="81"/>
  <c r="E74" i="8"/>
  <c r="D74" i="8"/>
  <c r="C17" i="81"/>
  <c r="D6" i="92" s="1"/>
  <c r="D17" i="81"/>
  <c r="E53" i="84"/>
  <c r="H1" i="77" s="1"/>
  <c r="D24" i="92"/>
  <c r="D26" i="92" s="1"/>
  <c r="M31" i="71"/>
  <c r="M33" i="71"/>
  <c r="E103" i="82"/>
  <c r="F103" i="82"/>
  <c r="F327" i="83" s="1"/>
  <c r="M103" i="82"/>
  <c r="D317" i="81"/>
  <c r="C317" i="81"/>
  <c r="O89" i="82"/>
  <c r="O41" i="82"/>
  <c r="D470" i="81"/>
  <c r="D587" i="81"/>
  <c r="D584" i="81"/>
  <c r="D351" i="81"/>
  <c r="D23" i="81"/>
  <c r="D473" i="81"/>
  <c r="D354" i="81"/>
  <c r="D385" i="81"/>
  <c r="D398" i="81"/>
  <c r="E155" i="8"/>
  <c r="D20" i="81"/>
  <c r="D61" i="81"/>
  <c r="D43" i="81"/>
  <c r="D481" i="81"/>
  <c r="D34" i="73"/>
  <c r="E157" i="8"/>
  <c r="D109" i="81"/>
  <c r="D348" i="81"/>
  <c r="C20" i="81"/>
  <c r="N31" i="92"/>
  <c r="O58" i="82"/>
  <c r="F8" i="85"/>
  <c r="N50" i="82"/>
  <c r="N94" i="82" s="1"/>
  <c r="F12" i="85"/>
  <c r="C6" i="85"/>
  <c r="C18" i="85"/>
  <c r="O93" i="82"/>
  <c r="D156" i="8"/>
  <c r="C109" i="81"/>
  <c r="F9" i="85"/>
  <c r="C587" i="81"/>
  <c r="C354" i="81"/>
  <c r="C28" i="85"/>
  <c r="E28" i="85" s="1"/>
  <c r="C32" i="85"/>
  <c r="E32" i="85" s="1"/>
  <c r="C35" i="85"/>
  <c r="E35" i="85" s="1"/>
  <c r="C36" i="85"/>
  <c r="E36" i="85" s="1"/>
  <c r="C39" i="85"/>
  <c r="E39" i="85" s="1"/>
  <c r="C398" i="81"/>
  <c r="C348" i="81"/>
  <c r="C26" i="85"/>
  <c r="E26" i="85" s="1"/>
  <c r="C29" i="85"/>
  <c r="E29" i="85" s="1"/>
  <c r="C31" i="85"/>
  <c r="E31" i="85" s="1"/>
  <c r="C33" i="85"/>
  <c r="E33" i="85" s="1"/>
  <c r="C37" i="85"/>
  <c r="E37" i="85" s="1"/>
  <c r="C473" i="81"/>
  <c r="L47" i="84"/>
  <c r="C34" i="73"/>
  <c r="C351" i="81"/>
  <c r="C27" i="85"/>
  <c r="E27" i="85" s="1"/>
  <c r="C30" i="85"/>
  <c r="E30" i="85" s="1"/>
  <c r="C34" i="85"/>
  <c r="E34" i="85" s="1"/>
  <c r="C38" i="85"/>
  <c r="E38" i="85" s="1"/>
  <c r="C40" i="85"/>
  <c r="E40" i="85" s="1"/>
  <c r="C385" i="81"/>
  <c r="C481" i="81"/>
  <c r="D526" i="81"/>
  <c r="C526" i="81"/>
  <c r="D484" i="81"/>
  <c r="C484" i="81"/>
  <c r="D227" i="8"/>
  <c r="E227" i="8"/>
  <c r="C11" i="81"/>
  <c r="D59" i="8" s="1"/>
  <c r="D418" i="81"/>
  <c r="C418" i="81"/>
  <c r="D461" i="81"/>
  <c r="C461" i="81"/>
  <c r="D122" i="8"/>
  <c r="E121" i="8"/>
  <c r="E217" i="8"/>
  <c r="D217" i="8"/>
  <c r="C50" i="81"/>
  <c r="D50" i="81"/>
  <c r="C23" i="81"/>
  <c r="D63" i="8" s="1"/>
  <c r="C441" i="81"/>
  <c r="C545" i="81"/>
  <c r="C130" i="81"/>
  <c r="C134" i="81"/>
  <c r="D535" i="81"/>
  <c r="C584" i="81"/>
  <c r="C390" i="81"/>
  <c r="C549" i="81"/>
  <c r="C570" i="81"/>
  <c r="D238" i="8" s="1"/>
  <c r="D240" i="8" s="1"/>
  <c r="C452" i="81"/>
  <c r="C554" i="81"/>
  <c r="C565" i="81" s="1"/>
  <c r="C395" i="81"/>
  <c r="C412" i="81"/>
  <c r="C431" i="81"/>
  <c r="C435" i="81"/>
  <c r="C445" i="81"/>
  <c r="C467" i="81"/>
  <c r="C478" i="81"/>
  <c r="C379" i="81"/>
  <c r="C375" i="81"/>
  <c r="C275" i="81"/>
  <c r="C291" i="81"/>
  <c r="C341" i="81"/>
  <c r="C253" i="81"/>
  <c r="D271" i="81"/>
  <c r="C535" i="81"/>
  <c r="D379" i="81"/>
  <c r="D545" i="81"/>
  <c r="D554" i="81"/>
  <c r="D565" i="81" s="1"/>
  <c r="D412" i="81"/>
  <c r="D431" i="81"/>
  <c r="D441" i="81"/>
  <c r="D549" i="81"/>
  <c r="D390" i="81"/>
  <c r="D395" i="81"/>
  <c r="D424" i="81"/>
  <c r="D435" i="81"/>
  <c r="D445" i="81"/>
  <c r="D467" i="81"/>
  <c r="C188" i="81"/>
  <c r="C258" i="81"/>
  <c r="C267" i="81"/>
  <c r="C271" i="81"/>
  <c r="C284" i="81"/>
  <c r="C295" i="81"/>
  <c r="D478" i="81"/>
  <c r="O49" i="82"/>
  <c r="D258" i="81"/>
  <c r="D267" i="81"/>
  <c r="D275" i="81"/>
  <c r="D284" i="81"/>
  <c r="D291" i="81"/>
  <c r="D295" i="81"/>
  <c r="D341" i="81"/>
  <c r="D375" i="81"/>
  <c r="D452" i="81"/>
  <c r="D570" i="81"/>
  <c r="C154" i="81"/>
  <c r="D163" i="81"/>
  <c r="C28" i="81"/>
  <c r="F8" i="92" s="1"/>
  <c r="N8" i="92" s="1"/>
  <c r="C58" i="81"/>
  <c r="D115" i="8" s="1"/>
  <c r="C40" i="81"/>
  <c r="F7" i="92" s="1"/>
  <c r="C71" i="81"/>
  <c r="C105" i="81"/>
  <c r="D135" i="81"/>
  <c r="C157" i="81"/>
  <c r="C248" i="81"/>
  <c r="C147" i="81"/>
  <c r="D71" i="81"/>
  <c r="D105" i="81"/>
  <c r="D147" i="81"/>
  <c r="D248" i="81"/>
  <c r="D28" i="81"/>
  <c r="M8" i="92" s="1"/>
  <c r="K8" i="92" s="1"/>
  <c r="D154" i="81"/>
  <c r="D188" i="81"/>
  <c r="D253" i="81"/>
  <c r="D58" i="81"/>
  <c r="D40" i="81"/>
  <c r="M7" i="92" s="1"/>
  <c r="K7" i="92" s="1"/>
  <c r="E52" i="84"/>
  <c r="G1" i="77" s="1"/>
  <c r="E55" i="84"/>
  <c r="H94" i="82"/>
  <c r="D11" i="81"/>
  <c r="E61" i="8" l="1"/>
  <c r="L6" i="92"/>
  <c r="L9" i="92" s="1"/>
  <c r="L11" i="92" s="1"/>
  <c r="L13" i="92" s="1"/>
  <c r="L15" i="92" s="1"/>
  <c r="L28" i="92" s="1"/>
  <c r="E238" i="8"/>
  <c r="E240" i="8" s="1"/>
  <c r="M24" i="92"/>
  <c r="K24" i="92" s="1"/>
  <c r="D27" i="92"/>
  <c r="F217" i="8"/>
  <c r="D61" i="8"/>
  <c r="D172" i="8"/>
  <c r="D72" i="81"/>
  <c r="D123" i="8"/>
  <c r="C72" i="81"/>
  <c r="D77" i="8"/>
  <c r="D51" i="81"/>
  <c r="C51" i="81"/>
  <c r="D324" i="81"/>
  <c r="M19" i="92"/>
  <c r="K19" i="92" s="1"/>
  <c r="F81" i="83"/>
  <c r="C6" i="92"/>
  <c r="C9" i="92" s="1"/>
  <c r="C324" i="81"/>
  <c r="N103" i="82"/>
  <c r="F24" i="92"/>
  <c r="E158" i="8"/>
  <c r="E172" i="8"/>
  <c r="E180" i="8"/>
  <c r="E176" i="8"/>
  <c r="E206" i="8"/>
  <c r="E205" i="8"/>
  <c r="E177" i="8"/>
  <c r="E218" i="8"/>
  <c r="E201" i="8"/>
  <c r="E34" i="8"/>
  <c r="M29" i="92" s="1"/>
  <c r="K29" i="92" s="1"/>
  <c r="D165" i="81"/>
  <c r="M14" i="92" s="1"/>
  <c r="K14" i="92" s="1"/>
  <c r="D81" i="81"/>
  <c r="E200" i="8"/>
  <c r="E226" i="8"/>
  <c r="E197" i="8"/>
  <c r="E173" i="8"/>
  <c r="E204" i="8"/>
  <c r="E211" i="8"/>
  <c r="E212" i="8"/>
  <c r="E225" i="8"/>
  <c r="E219" i="8"/>
  <c r="E215" i="8"/>
  <c r="D161" i="81"/>
  <c r="E175" i="8"/>
  <c r="E202" i="8"/>
  <c r="E214" i="8"/>
  <c r="D162" i="81"/>
  <c r="E123" i="8"/>
  <c r="E198" i="8"/>
  <c r="E224" i="8"/>
  <c r="E203" i="8"/>
  <c r="E187" i="8"/>
  <c r="E73" i="8"/>
  <c r="E77" i="8" s="1"/>
  <c r="E115" i="8"/>
  <c r="E210" i="8"/>
  <c r="D355" i="81"/>
  <c r="E64" i="8"/>
  <c r="E208" i="8"/>
  <c r="E207" i="8"/>
  <c r="E120" i="8"/>
  <c r="E190" i="8"/>
  <c r="E63" i="8"/>
  <c r="C19" i="85"/>
  <c r="F19" i="85"/>
  <c r="B31" i="92"/>
  <c r="O50" i="82"/>
  <c r="C165" i="81"/>
  <c r="F14" i="92" s="1"/>
  <c r="B14" i="92" s="1"/>
  <c r="D155" i="8"/>
  <c r="C161" i="81"/>
  <c r="C81" i="81"/>
  <c r="D157" i="8"/>
  <c r="C355" i="81"/>
  <c r="D210" i="8"/>
  <c r="F210" i="8" s="1"/>
  <c r="C41" i="85"/>
  <c r="D177" i="8"/>
  <c r="D205" i="8"/>
  <c r="D198" i="8"/>
  <c r="D224" i="8"/>
  <c r="D187" i="8"/>
  <c r="D201" i="8"/>
  <c r="D219" i="8"/>
  <c r="E41" i="85"/>
  <c r="D176" i="8"/>
  <c r="D173" i="8"/>
  <c r="D204" i="8"/>
  <c r="F204" i="8" s="1"/>
  <c r="D207" i="8"/>
  <c r="D211" i="8"/>
  <c r="D218" i="8"/>
  <c r="F218" i="8" s="1"/>
  <c r="D175" i="8"/>
  <c r="D180" i="8"/>
  <c r="D202" i="8"/>
  <c r="D190" i="8"/>
  <c r="D206" i="8"/>
  <c r="D212" i="8"/>
  <c r="F212" i="8" s="1"/>
  <c r="D200" i="8"/>
  <c r="D225" i="8"/>
  <c r="D203" i="8"/>
  <c r="D197" i="8"/>
  <c r="D214" i="8"/>
  <c r="D215" i="8"/>
  <c r="D208" i="8"/>
  <c r="D226" i="8"/>
  <c r="D34" i="8"/>
  <c r="C15" i="93" s="1"/>
  <c r="B8" i="92"/>
  <c r="D247" i="8"/>
  <c r="E247" i="8"/>
  <c r="E78" i="8"/>
  <c r="D78" i="8"/>
  <c r="F20" i="85"/>
  <c r="C162" i="81"/>
  <c r="C135" i="81"/>
  <c r="C163" i="81"/>
  <c r="D64" i="8"/>
  <c r="C380" i="81"/>
  <c r="F21" i="92" s="1"/>
  <c r="C413" i="81"/>
  <c r="C527" i="81" s="1"/>
  <c r="D380" i="81"/>
  <c r="M21" i="92" s="1"/>
  <c r="K21" i="92" s="1"/>
  <c r="D413" i="81"/>
  <c r="D527" i="81" s="1"/>
  <c r="H103" i="82"/>
  <c r="C20" i="85"/>
  <c r="C158" i="81"/>
  <c r="D158" i="81"/>
  <c r="E59" i="8"/>
  <c r="F200" i="8" l="1"/>
  <c r="F214" i="8"/>
  <c r="F208" i="8"/>
  <c r="L32" i="92"/>
  <c r="L30" i="92"/>
  <c r="F211" i="8"/>
  <c r="F203" i="8"/>
  <c r="F205" i="8"/>
  <c r="F198" i="8"/>
  <c r="F215" i="8"/>
  <c r="F206" i="8"/>
  <c r="F219" i="8"/>
  <c r="N7" i="92"/>
  <c r="B7" i="92"/>
  <c r="F207" i="8"/>
  <c r="F201" i="8"/>
  <c r="F202" i="8"/>
  <c r="D591" i="81"/>
  <c r="N24" i="92"/>
  <c r="B24" i="92"/>
  <c r="N21" i="92"/>
  <c r="B21" i="92"/>
  <c r="S23" i="92"/>
  <c r="D164" i="81"/>
  <c r="D166" i="81" s="1"/>
  <c r="E234" i="8"/>
  <c r="D15" i="93"/>
  <c r="E15" i="93" s="1"/>
  <c r="D342" i="81"/>
  <c r="D234" i="8"/>
  <c r="C21" i="85"/>
  <c r="F21" i="85"/>
  <c r="C11" i="92"/>
  <c r="C13" i="92" s="1"/>
  <c r="C15" i="92" s="1"/>
  <c r="O94" i="82"/>
  <c r="D158" i="8"/>
  <c r="J105" i="82"/>
  <c r="J106" i="82" s="1"/>
  <c r="F29" i="92"/>
  <c r="G17" i="53"/>
  <c r="G18" i="53" s="1"/>
  <c r="C342" i="81"/>
  <c r="F19" i="92"/>
  <c r="C164" i="81"/>
  <c r="D179" i="8"/>
  <c r="E179" i="8"/>
  <c r="E181" i="8" s="1"/>
  <c r="D522" i="80"/>
  <c r="C522" i="80"/>
  <c r="D521" i="80"/>
  <c r="C521" i="80"/>
  <c r="D520" i="80"/>
  <c r="C520" i="80"/>
  <c r="D519" i="80"/>
  <c r="C519" i="80"/>
  <c r="D518" i="80"/>
  <c r="C518" i="80"/>
  <c r="D517" i="80"/>
  <c r="C517" i="80"/>
  <c r="D516" i="80"/>
  <c r="C516" i="80"/>
  <c r="D515" i="80"/>
  <c r="D511" i="80"/>
  <c r="D512" i="80" s="1"/>
  <c r="C511" i="80"/>
  <c r="C512" i="80" s="1"/>
  <c r="D506" i="80"/>
  <c r="C506" i="80"/>
  <c r="D504" i="80"/>
  <c r="C504" i="80"/>
  <c r="D503" i="80"/>
  <c r="C503" i="80"/>
  <c r="D497" i="80"/>
  <c r="C497" i="80"/>
  <c r="D489" i="80"/>
  <c r="D492" i="80" s="1"/>
  <c r="C489" i="80"/>
  <c r="C492" i="80" s="1"/>
  <c r="D486" i="80"/>
  <c r="C486" i="80"/>
  <c r="D485" i="80"/>
  <c r="C485" i="80"/>
  <c r="D483" i="80"/>
  <c r="D482" i="80"/>
  <c r="C482" i="80"/>
  <c r="D481" i="80"/>
  <c r="C481" i="80"/>
  <c r="D478" i="80"/>
  <c r="C478" i="80"/>
  <c r="D477" i="80"/>
  <c r="C477" i="80"/>
  <c r="D476" i="80"/>
  <c r="C476" i="80"/>
  <c r="D474" i="80"/>
  <c r="C474" i="80"/>
  <c r="D473" i="80"/>
  <c r="C473" i="80"/>
  <c r="D472" i="80"/>
  <c r="C472" i="80"/>
  <c r="D468" i="80"/>
  <c r="C468" i="80"/>
  <c r="D467" i="80"/>
  <c r="C467" i="80"/>
  <c r="D464" i="80"/>
  <c r="D439" i="80"/>
  <c r="C439" i="80"/>
  <c r="D422" i="80"/>
  <c r="C422" i="80"/>
  <c r="D417" i="80"/>
  <c r="C417" i="80"/>
  <c r="D416" i="80"/>
  <c r="C416" i="80"/>
  <c r="D415" i="80"/>
  <c r="C415" i="80"/>
  <c r="D400" i="80"/>
  <c r="C400" i="80"/>
  <c r="D394" i="80"/>
  <c r="C394" i="80"/>
  <c r="D393" i="80"/>
  <c r="C393" i="80"/>
  <c r="D392" i="80"/>
  <c r="C392" i="80"/>
  <c r="D391" i="80"/>
  <c r="C391" i="80"/>
  <c r="D388" i="80"/>
  <c r="C388" i="80"/>
  <c r="D381" i="80"/>
  <c r="D382" i="80" s="1"/>
  <c r="C381" i="80"/>
  <c r="C382" i="80" s="1"/>
  <c r="D367" i="80"/>
  <c r="D369" i="80" s="1"/>
  <c r="D350" i="80"/>
  <c r="C350" i="80"/>
  <c r="D352" i="80"/>
  <c r="C352" i="80"/>
  <c r="C349" i="80"/>
  <c r="D348" i="80"/>
  <c r="C348" i="80"/>
  <c r="D347" i="80"/>
  <c r="C347" i="80"/>
  <c r="D344" i="80"/>
  <c r="C344" i="80"/>
  <c r="D343" i="80"/>
  <c r="C343" i="80"/>
  <c r="D342" i="80"/>
  <c r="C342" i="80"/>
  <c r="D328" i="80"/>
  <c r="C328" i="80"/>
  <c r="D326" i="80"/>
  <c r="C326" i="80"/>
  <c r="D324" i="80"/>
  <c r="C324" i="80"/>
  <c r="D323" i="80"/>
  <c r="C323" i="80"/>
  <c r="D322" i="80"/>
  <c r="C322" i="80"/>
  <c r="D321" i="80"/>
  <c r="C321" i="80"/>
  <c r="D308" i="80"/>
  <c r="D309" i="80" s="1"/>
  <c r="C308" i="80"/>
  <c r="C309" i="80" s="1"/>
  <c r="D304" i="80"/>
  <c r="C304" i="80"/>
  <c r="D292" i="80"/>
  <c r="C292" i="80"/>
  <c r="D291" i="80"/>
  <c r="C291" i="80"/>
  <c r="D287" i="80"/>
  <c r="C287" i="80"/>
  <c r="D280" i="80"/>
  <c r="C280" i="80"/>
  <c r="D279" i="80"/>
  <c r="C279" i="80"/>
  <c r="D236" i="80"/>
  <c r="D237" i="80" s="1"/>
  <c r="C236" i="80"/>
  <c r="C237" i="80" s="1"/>
  <c r="D231" i="80"/>
  <c r="C231" i="80"/>
  <c r="D230" i="80"/>
  <c r="C230" i="80"/>
  <c r="D227" i="80"/>
  <c r="C227" i="80"/>
  <c r="D226" i="80"/>
  <c r="C226" i="80"/>
  <c r="D223" i="80"/>
  <c r="C223" i="80"/>
  <c r="D219" i="80"/>
  <c r="D220" i="80" s="1"/>
  <c r="C219" i="80"/>
  <c r="C220" i="80" s="1"/>
  <c r="D216" i="80"/>
  <c r="C216" i="80"/>
  <c r="D215" i="80"/>
  <c r="C215" i="80"/>
  <c r="D214" i="80"/>
  <c r="C214" i="80"/>
  <c r="D208" i="80"/>
  <c r="C208" i="80"/>
  <c r="D207" i="80"/>
  <c r="C207" i="80"/>
  <c r="D206" i="80"/>
  <c r="C206" i="80"/>
  <c r="D205" i="80"/>
  <c r="C205" i="80"/>
  <c r="D204" i="80"/>
  <c r="C204" i="80"/>
  <c r="D203" i="80"/>
  <c r="C203" i="80"/>
  <c r="D202" i="80"/>
  <c r="C202" i="80"/>
  <c r="D201" i="80"/>
  <c r="C201" i="80"/>
  <c r="D198" i="80"/>
  <c r="C198" i="80"/>
  <c r="D197" i="80"/>
  <c r="C197" i="80"/>
  <c r="D196" i="80"/>
  <c r="C196" i="80"/>
  <c r="D195" i="80"/>
  <c r="C195" i="80"/>
  <c r="D194" i="80"/>
  <c r="C194" i="80"/>
  <c r="D193" i="80"/>
  <c r="C193" i="80"/>
  <c r="D192" i="80"/>
  <c r="C192" i="80"/>
  <c r="D189" i="80"/>
  <c r="C189" i="80"/>
  <c r="D188" i="80"/>
  <c r="C188" i="80"/>
  <c r="D185" i="80"/>
  <c r="C185" i="80"/>
  <c r="D183" i="80"/>
  <c r="C183" i="80"/>
  <c r="D182" i="80"/>
  <c r="C182" i="80"/>
  <c r="D181" i="80"/>
  <c r="C181" i="80"/>
  <c r="D180" i="80"/>
  <c r="C180" i="80"/>
  <c r="D179" i="80"/>
  <c r="C179" i="80"/>
  <c r="D178" i="80"/>
  <c r="C178" i="80"/>
  <c r="D177" i="80"/>
  <c r="C177" i="80"/>
  <c r="D176" i="80"/>
  <c r="C176" i="80"/>
  <c r="D175" i="80"/>
  <c r="C175" i="80"/>
  <c r="D174" i="80"/>
  <c r="C174" i="80"/>
  <c r="D173" i="80"/>
  <c r="C173" i="80"/>
  <c r="D172" i="80"/>
  <c r="C172" i="80"/>
  <c r="D171" i="80"/>
  <c r="C171" i="80"/>
  <c r="D170" i="80"/>
  <c r="C170" i="80"/>
  <c r="D169" i="80"/>
  <c r="C169" i="80"/>
  <c r="D163" i="80"/>
  <c r="D164" i="80" s="1"/>
  <c r="C163" i="80"/>
  <c r="C164" i="80" s="1"/>
  <c r="D296" i="80"/>
  <c r="D298" i="80" s="1"/>
  <c r="C296" i="80"/>
  <c r="C298" i="80" s="1"/>
  <c r="D158" i="80"/>
  <c r="C158" i="80"/>
  <c r="D155" i="80"/>
  <c r="D156" i="80" s="1"/>
  <c r="C155" i="80"/>
  <c r="C156" i="80" s="1"/>
  <c r="D150" i="80"/>
  <c r="C150" i="80"/>
  <c r="D149" i="80"/>
  <c r="C149" i="80"/>
  <c r="D145" i="80"/>
  <c r="D146" i="80" s="1"/>
  <c r="C145" i="80"/>
  <c r="C146" i="80" s="1"/>
  <c r="D141" i="80"/>
  <c r="D142" i="80" s="1"/>
  <c r="C141" i="80"/>
  <c r="C142" i="80" s="1"/>
  <c r="D137" i="80"/>
  <c r="D138" i="80" s="1"/>
  <c r="C137" i="80"/>
  <c r="C138" i="80" s="1"/>
  <c r="D133" i="80"/>
  <c r="D134" i="80" s="1"/>
  <c r="C133" i="80"/>
  <c r="C134" i="80" s="1"/>
  <c r="D132" i="80"/>
  <c r="C132" i="80"/>
  <c r="D128" i="80"/>
  <c r="C128" i="80"/>
  <c r="D127" i="80"/>
  <c r="C127" i="80"/>
  <c r="D123" i="80"/>
  <c r="E78" i="7" s="1"/>
  <c r="C123" i="80"/>
  <c r="D78" i="7" s="1"/>
  <c r="D122" i="80"/>
  <c r="E76" i="7" s="1"/>
  <c r="C122" i="80"/>
  <c r="G118" i="83" s="1"/>
  <c r="D117" i="80"/>
  <c r="C117" i="80"/>
  <c r="D115" i="80"/>
  <c r="C115" i="80"/>
  <c r="D114" i="80"/>
  <c r="C114" i="80"/>
  <c r="G8" i="85" s="1"/>
  <c r="H8" i="85" s="1"/>
  <c r="D113" i="80"/>
  <c r="C113" i="80"/>
  <c r="G16" i="85" s="1"/>
  <c r="H16" i="85" s="1"/>
  <c r="D112" i="80"/>
  <c r="C112" i="80"/>
  <c r="G15" i="85" s="1"/>
  <c r="H15" i="85" s="1"/>
  <c r="D111" i="80"/>
  <c r="C111" i="80"/>
  <c r="D110" i="80"/>
  <c r="C110" i="80"/>
  <c r="D109" i="80"/>
  <c r="D108" i="80"/>
  <c r="C108" i="80"/>
  <c r="D107" i="80"/>
  <c r="C107" i="80"/>
  <c r="D106" i="80"/>
  <c r="C106" i="80"/>
  <c r="D105" i="80"/>
  <c r="C105" i="80"/>
  <c r="D104" i="80"/>
  <c r="C104" i="80"/>
  <c r="D103" i="80"/>
  <c r="C103" i="80"/>
  <c r="D102" i="80"/>
  <c r="C102" i="80"/>
  <c r="D101" i="80"/>
  <c r="C101" i="80"/>
  <c r="D100" i="80"/>
  <c r="C100" i="80"/>
  <c r="D99" i="80"/>
  <c r="C99" i="80"/>
  <c r="D98" i="80"/>
  <c r="C98" i="80"/>
  <c r="D97" i="80"/>
  <c r="C97" i="80"/>
  <c r="D96" i="80"/>
  <c r="C96" i="80"/>
  <c r="G17" i="85" s="1"/>
  <c r="H17" i="85" s="1"/>
  <c r="D95" i="80"/>
  <c r="C95" i="80"/>
  <c r="D94" i="80"/>
  <c r="C94" i="80"/>
  <c r="D93" i="80"/>
  <c r="C93" i="80"/>
  <c r="D92" i="80"/>
  <c r="C92" i="80"/>
  <c r="D91" i="80"/>
  <c r="C91" i="80"/>
  <c r="D90" i="80"/>
  <c r="C90" i="80"/>
  <c r="D89" i="80"/>
  <c r="C89" i="80"/>
  <c r="D88" i="80"/>
  <c r="C88" i="80"/>
  <c r="D87" i="80"/>
  <c r="C87" i="80"/>
  <c r="D86" i="80"/>
  <c r="C86" i="80"/>
  <c r="D85" i="80"/>
  <c r="C85" i="80"/>
  <c r="D84" i="80"/>
  <c r="C84" i="80"/>
  <c r="G13" i="85" s="1"/>
  <c r="H13" i="85" s="1"/>
  <c r="D83" i="80"/>
  <c r="C83" i="80"/>
  <c r="D82" i="80"/>
  <c r="C82" i="80"/>
  <c r="D81" i="80"/>
  <c r="C81" i="80"/>
  <c r="D80" i="80"/>
  <c r="C80" i="80"/>
  <c r="D79" i="80"/>
  <c r="C79" i="80"/>
  <c r="D78" i="80"/>
  <c r="C78" i="80"/>
  <c r="D77" i="80"/>
  <c r="C77" i="80"/>
  <c r="D76" i="80"/>
  <c r="C76" i="80"/>
  <c r="D75" i="80"/>
  <c r="C75" i="80"/>
  <c r="D74" i="80"/>
  <c r="C74" i="80"/>
  <c r="D73" i="80"/>
  <c r="C73" i="80"/>
  <c r="D72" i="80"/>
  <c r="C72" i="80"/>
  <c r="D71" i="80"/>
  <c r="C71" i="80"/>
  <c r="D70" i="80"/>
  <c r="C70" i="80"/>
  <c r="D69" i="80"/>
  <c r="C69" i="80"/>
  <c r="D68" i="80"/>
  <c r="C68" i="80"/>
  <c r="D67" i="80"/>
  <c r="C67" i="80"/>
  <c r="D66" i="80"/>
  <c r="C66" i="80"/>
  <c r="D65" i="80"/>
  <c r="C65" i="80"/>
  <c r="D61" i="80"/>
  <c r="C61" i="80"/>
  <c r="D60" i="80"/>
  <c r="C60" i="80"/>
  <c r="D59" i="80"/>
  <c r="C59" i="80"/>
  <c r="D10" i="85" s="1"/>
  <c r="E10" i="85" s="1"/>
  <c r="D58" i="80"/>
  <c r="C58" i="80"/>
  <c r="D16" i="85" s="1"/>
  <c r="E16" i="85" s="1"/>
  <c r="D57" i="80"/>
  <c r="C57" i="80"/>
  <c r="D15" i="85" s="1"/>
  <c r="E15" i="85" s="1"/>
  <c r="D56" i="80"/>
  <c r="C56" i="80"/>
  <c r="D55" i="80"/>
  <c r="C55" i="80"/>
  <c r="D54" i="80"/>
  <c r="C54" i="80"/>
  <c r="D53" i="80"/>
  <c r="C53" i="80"/>
  <c r="D52" i="80"/>
  <c r="C52" i="80"/>
  <c r="D51" i="80"/>
  <c r="C51" i="80"/>
  <c r="D50" i="80"/>
  <c r="C50" i="80"/>
  <c r="D8" i="85" s="1"/>
  <c r="E8" i="85" s="1"/>
  <c r="D49" i="80"/>
  <c r="C49" i="80"/>
  <c r="D48" i="80"/>
  <c r="C48" i="80"/>
  <c r="D47" i="80"/>
  <c r="C47" i="80"/>
  <c r="D46" i="80"/>
  <c r="C46" i="80"/>
  <c r="D45" i="80"/>
  <c r="C45" i="80"/>
  <c r="D44" i="80"/>
  <c r="C44" i="80"/>
  <c r="D43" i="80"/>
  <c r="C43" i="80"/>
  <c r="D42" i="80"/>
  <c r="C42" i="80"/>
  <c r="D41" i="80"/>
  <c r="C41" i="80"/>
  <c r="D17" i="85" s="1"/>
  <c r="D40" i="80"/>
  <c r="C40" i="80"/>
  <c r="D39" i="80"/>
  <c r="C39" i="80"/>
  <c r="D38" i="80"/>
  <c r="C38" i="80"/>
  <c r="D37" i="80"/>
  <c r="C37" i="80"/>
  <c r="D36" i="80"/>
  <c r="C36" i="80"/>
  <c r="D35" i="80"/>
  <c r="C35" i="80"/>
  <c r="D34" i="80"/>
  <c r="C34" i="80"/>
  <c r="D33" i="80"/>
  <c r="C33" i="80"/>
  <c r="D32" i="80"/>
  <c r="C32" i="80"/>
  <c r="D31" i="80"/>
  <c r="C31" i="80"/>
  <c r="D30" i="80"/>
  <c r="C30" i="80"/>
  <c r="D13" i="85" s="1"/>
  <c r="E13" i="85" s="1"/>
  <c r="D29" i="80"/>
  <c r="C29" i="80"/>
  <c r="D28" i="80"/>
  <c r="C28" i="80"/>
  <c r="D27" i="80"/>
  <c r="C27" i="80"/>
  <c r="D26" i="80"/>
  <c r="C26" i="80"/>
  <c r="D25" i="80"/>
  <c r="C25" i="80"/>
  <c r="D24" i="80"/>
  <c r="C24" i="80"/>
  <c r="D23" i="80"/>
  <c r="C23" i="80"/>
  <c r="D22" i="80"/>
  <c r="C22" i="80"/>
  <c r="D21" i="80"/>
  <c r="C21" i="80"/>
  <c r="D20" i="80"/>
  <c r="C20" i="80"/>
  <c r="D19" i="80"/>
  <c r="C19" i="80"/>
  <c r="D18" i="80"/>
  <c r="C18" i="80"/>
  <c r="D17" i="80"/>
  <c r="C17" i="80"/>
  <c r="D16" i="80"/>
  <c r="C16" i="80"/>
  <c r="D15" i="80"/>
  <c r="C15" i="80"/>
  <c r="D14" i="80"/>
  <c r="C14" i="80"/>
  <c r="D13" i="80"/>
  <c r="C13" i="80"/>
  <c r="D12" i="80"/>
  <c r="C12" i="80"/>
  <c r="D11" i="80"/>
  <c r="C11" i="80"/>
  <c r="D9" i="80"/>
  <c r="C9" i="80"/>
  <c r="D4" i="85" s="1"/>
  <c r="D501" i="80"/>
  <c r="D356" i="80"/>
  <c r="C356" i="80"/>
  <c r="E267" i="7"/>
  <c r="D278" i="8"/>
  <c r="C263" i="80"/>
  <c r="D2" i="77"/>
  <c r="C2" i="77"/>
  <c r="G2" i="77" s="1"/>
  <c r="D1" i="77"/>
  <c r="M36" i="92" s="1"/>
  <c r="C1" i="77"/>
  <c r="C33" i="92" l="1"/>
  <c r="C34" i="92" s="1"/>
  <c r="G6" i="85"/>
  <c r="H6" i="85" s="1"/>
  <c r="D509" i="80"/>
  <c r="C118" i="80"/>
  <c r="D118" i="80"/>
  <c r="G109" i="83"/>
  <c r="N29" i="92"/>
  <c r="B29" i="92"/>
  <c r="N14" i="92"/>
  <c r="N19" i="92"/>
  <c r="B19" i="92"/>
  <c r="O103" i="82"/>
  <c r="C383" i="80"/>
  <c r="D296" i="7"/>
  <c r="D383" i="80"/>
  <c r="E296" i="7"/>
  <c r="D479" i="80"/>
  <c r="C479" i="80"/>
  <c r="I2" i="77"/>
  <c r="D343" i="81"/>
  <c r="F36" i="92"/>
  <c r="D353" i="80"/>
  <c r="C353" i="80"/>
  <c r="C285" i="80"/>
  <c r="D225" i="7" s="1"/>
  <c r="D285" i="80"/>
  <c r="E225" i="7" s="1"/>
  <c r="D181" i="8"/>
  <c r="C523" i="80"/>
  <c r="D409" i="7" s="1"/>
  <c r="F1" i="77"/>
  <c r="M23" i="71"/>
  <c r="M25" i="71" s="1"/>
  <c r="D350" i="7"/>
  <c r="D76" i="7"/>
  <c r="G10" i="85"/>
  <c r="H10" i="85" s="1"/>
  <c r="C166" i="81"/>
  <c r="C288" i="80"/>
  <c r="D288" i="80"/>
  <c r="C343" i="81"/>
  <c r="D7" i="85"/>
  <c r="E7" i="85" s="1"/>
  <c r="C190" i="80"/>
  <c r="C306" i="80"/>
  <c r="E258" i="7"/>
  <c r="E278" i="8" s="1"/>
  <c r="E375" i="7"/>
  <c r="D253" i="7"/>
  <c r="D254" i="7" s="1"/>
  <c r="D28" i="7" s="1"/>
  <c r="D167" i="7"/>
  <c r="D244" i="7"/>
  <c r="D259" i="7"/>
  <c r="D351" i="7"/>
  <c r="D377" i="7"/>
  <c r="D381" i="7"/>
  <c r="E253" i="7"/>
  <c r="E254" i="7" s="1"/>
  <c r="E28" i="7" s="1"/>
  <c r="E167" i="7"/>
  <c r="E244" i="7"/>
  <c r="E259" i="7"/>
  <c r="E351" i="7"/>
  <c r="E377" i="7"/>
  <c r="E381" i="7"/>
  <c r="E365" i="7"/>
  <c r="D118" i="7"/>
  <c r="D119" i="7" s="1"/>
  <c r="D154" i="7"/>
  <c r="D246" i="7"/>
  <c r="D376" i="7"/>
  <c r="D378" i="7"/>
  <c r="E118" i="7"/>
  <c r="E119" i="7" s="1"/>
  <c r="E154" i="7"/>
  <c r="E246" i="7"/>
  <c r="E376" i="7"/>
  <c r="E378" i="7"/>
  <c r="D161" i="7"/>
  <c r="I29" i="85"/>
  <c r="E161" i="7"/>
  <c r="D465" i="80"/>
  <c r="D270" i="7"/>
  <c r="E270" i="7"/>
  <c r="D469" i="80"/>
  <c r="D487" i="80"/>
  <c r="D523" i="80"/>
  <c r="D437" i="80"/>
  <c r="D395" i="80"/>
  <c r="D418" i="80"/>
  <c r="D410" i="80"/>
  <c r="C345" i="80"/>
  <c r="C317" i="80"/>
  <c r="C151" i="80"/>
  <c r="C184" i="80"/>
  <c r="C209" i="80"/>
  <c r="C224" i="80"/>
  <c r="C228" i="80"/>
  <c r="C293" i="80"/>
  <c r="C232" i="80"/>
  <c r="D345" i="80"/>
  <c r="C395" i="80"/>
  <c r="C410" i="80"/>
  <c r="D311" i="7" s="1"/>
  <c r="D18" i="85"/>
  <c r="E18" i="85" s="1"/>
  <c r="G12" i="85"/>
  <c r="H12" i="85" s="1"/>
  <c r="G11" i="85"/>
  <c r="H11" i="85" s="1"/>
  <c r="C161" i="80"/>
  <c r="D151" i="7" s="1"/>
  <c r="C199" i="80"/>
  <c r="C217" i="80"/>
  <c r="C221" i="80" s="1"/>
  <c r="G9" i="85"/>
  <c r="H9" i="85" s="1"/>
  <c r="C329" i="80"/>
  <c r="D317" i="80"/>
  <c r="D329" i="80"/>
  <c r="D12" i="85"/>
  <c r="E12" i="85" s="1"/>
  <c r="E17" i="85"/>
  <c r="D11" i="85"/>
  <c r="E11" i="85" s="1"/>
  <c r="D6" i="85"/>
  <c r="E6" i="85" s="1"/>
  <c r="E4" i="85"/>
  <c r="D5" i="85"/>
  <c r="E5" i="85" s="1"/>
  <c r="D14" i="85"/>
  <c r="E14" i="85" s="1"/>
  <c r="D9" i="85"/>
  <c r="E9" i="85" s="1"/>
  <c r="G5" i="85"/>
  <c r="G14" i="85"/>
  <c r="H14" i="85" s="1"/>
  <c r="G7" i="85"/>
  <c r="H7" i="85" s="1"/>
  <c r="G18" i="85"/>
  <c r="H18" i="85" s="1"/>
  <c r="D375" i="80"/>
  <c r="C124" i="80"/>
  <c r="C129" i="80"/>
  <c r="D267" i="7"/>
  <c r="C418" i="80"/>
  <c r="C437" i="80"/>
  <c r="C465" i="80"/>
  <c r="C469" i="80"/>
  <c r="C487" i="80"/>
  <c r="D124" i="80"/>
  <c r="D129" i="80"/>
  <c r="D151" i="80"/>
  <c r="D161" i="80"/>
  <c r="E151" i="7" s="1"/>
  <c r="D184" i="80"/>
  <c r="D190" i="80"/>
  <c r="D199" i="80"/>
  <c r="D209" i="80"/>
  <c r="D217" i="80"/>
  <c r="D221" i="80" s="1"/>
  <c r="D224" i="80"/>
  <c r="D228" i="80"/>
  <c r="D232" i="80"/>
  <c r="D306" i="80"/>
  <c r="D293" i="80"/>
  <c r="D173" i="7"/>
  <c r="D263" i="80"/>
  <c r="C62" i="80"/>
  <c r="D62" i="80"/>
  <c r="E173" i="7"/>
  <c r="D149" i="7"/>
  <c r="E149" i="7"/>
  <c r="D191" i="7"/>
  <c r="E350" i="7"/>
  <c r="D52" i="7" l="1"/>
  <c r="J318" i="7"/>
  <c r="S21" i="92"/>
  <c r="C16" i="92"/>
  <c r="O33" i="92"/>
  <c r="D33" i="93"/>
  <c r="E162" i="8"/>
  <c r="D7" i="7"/>
  <c r="D165" i="80"/>
  <c r="C33" i="93"/>
  <c r="D182" i="8"/>
  <c r="C165" i="80"/>
  <c r="D162" i="8"/>
  <c r="T5" i="92" s="1"/>
  <c r="D364" i="7"/>
  <c r="D59" i="7"/>
  <c r="C119" i="80"/>
  <c r="D162" i="7"/>
  <c r="E311" i="7"/>
  <c r="E269" i="7"/>
  <c r="E191" i="7"/>
  <c r="E163" i="7"/>
  <c r="E261" i="7"/>
  <c r="E164" i="7"/>
  <c r="D361" i="7"/>
  <c r="E262" i="7"/>
  <c r="D166" i="7"/>
  <c r="D164" i="7"/>
  <c r="D268" i="7"/>
  <c r="E363" i="7"/>
  <c r="E172" i="7"/>
  <c r="D363" i="7"/>
  <c r="D264" i="7"/>
  <c r="D163" i="7"/>
  <c r="D304" i="7"/>
  <c r="D261" i="7"/>
  <c r="C186" i="80"/>
  <c r="C233" i="80" s="1"/>
  <c r="E361" i="7"/>
  <c r="D269" i="7"/>
  <c r="E168" i="7"/>
  <c r="E162" i="7"/>
  <c r="E268" i="7"/>
  <c r="D172" i="7"/>
  <c r="E409" i="7"/>
  <c r="E59" i="7" s="1"/>
  <c r="E362" i="7"/>
  <c r="E166" i="7"/>
  <c r="D186" i="80"/>
  <c r="D233" i="80" s="1"/>
  <c r="D365" i="7"/>
  <c r="D362" i="7"/>
  <c r="E264" i="7"/>
  <c r="D168" i="7"/>
  <c r="D262" i="7"/>
  <c r="E304" i="7"/>
  <c r="E364" i="7"/>
  <c r="I30" i="85"/>
  <c r="I31" i="85" s="1"/>
  <c r="D411" i="80"/>
  <c r="G20" i="85"/>
  <c r="D493" i="80"/>
  <c r="D160" i="7"/>
  <c r="C411" i="80"/>
  <c r="D319" i="80"/>
  <c r="C79" i="81"/>
  <c r="F76" i="81" s="1"/>
  <c r="E284" i="7"/>
  <c r="E19" i="85"/>
  <c r="G19" i="85"/>
  <c r="H5" i="85"/>
  <c r="H19" i="85" s="1"/>
  <c r="D19" i="85"/>
  <c r="D20" i="85"/>
  <c r="D79" i="81"/>
  <c r="E160" i="7"/>
  <c r="C319" i="80"/>
  <c r="C493" i="80"/>
  <c r="D263" i="7"/>
  <c r="D119" i="80"/>
  <c r="C49" i="93" l="1"/>
  <c r="Q5" i="92"/>
  <c r="Q17" i="92" s="1"/>
  <c r="T17" i="92" s="1"/>
  <c r="E33" i="93"/>
  <c r="D53" i="93"/>
  <c r="D160" i="8"/>
  <c r="O105" i="82"/>
  <c r="O106" i="82" s="1"/>
  <c r="E161" i="8"/>
  <c r="D161" i="8"/>
  <c r="D143" i="8"/>
  <c r="C22" i="93"/>
  <c r="D80" i="81"/>
  <c r="C53" i="93"/>
  <c r="E160" i="8"/>
  <c r="E143" i="8"/>
  <c r="E145" i="8" s="1"/>
  <c r="G21" i="85"/>
  <c r="D524" i="80"/>
  <c r="C80" i="81"/>
  <c r="D21" i="85"/>
  <c r="L1" i="77" l="1"/>
  <c r="T4" i="92"/>
  <c r="D165" i="8"/>
  <c r="E19" i="75"/>
  <c r="Q4" i="92" l="1"/>
  <c r="Q16" i="92" s="1"/>
  <c r="T16" i="92" s="1"/>
  <c r="E10" i="76"/>
  <c r="E145" i="75"/>
  <c r="D145" i="75"/>
  <c r="E147" i="75" l="1"/>
  <c r="G40" i="74" l="1"/>
  <c r="D40" i="74"/>
  <c r="C20" i="74" s="1"/>
  <c r="D36" i="74"/>
  <c r="D37" i="74" s="1"/>
  <c r="G36" i="74"/>
  <c r="E9" i="74" s="1"/>
  <c r="D35" i="73"/>
  <c r="C35" i="73"/>
  <c r="C20" i="73"/>
  <c r="E20" i="73" s="1"/>
  <c r="D19" i="73"/>
  <c r="F19" i="73" s="1"/>
  <c r="C19" i="73"/>
  <c r="E19" i="73" s="1"/>
  <c r="D18" i="73"/>
  <c r="F18" i="73" s="1"/>
  <c r="C18" i="73"/>
  <c r="E18" i="73" s="1"/>
  <c r="E33" i="76"/>
  <c r="D33" i="76"/>
  <c r="E30" i="76"/>
  <c r="C60" i="75" s="1"/>
  <c r="G60" i="75" s="1"/>
  <c r="D30" i="76"/>
  <c r="E164" i="75"/>
  <c r="F164" i="75" s="1"/>
  <c r="F165" i="75" s="1"/>
  <c r="C164" i="75"/>
  <c r="D164" i="75" s="1"/>
  <c r="D165" i="75" s="1"/>
  <c r="F163" i="75"/>
  <c r="D163" i="75"/>
  <c r="F162" i="75"/>
  <c r="D162" i="75"/>
  <c r="E159" i="75"/>
  <c r="E160" i="75" s="1"/>
  <c r="C159" i="75"/>
  <c r="C160" i="75" s="1"/>
  <c r="F158" i="75"/>
  <c r="D158" i="75"/>
  <c r="F157" i="75"/>
  <c r="D157" i="75"/>
  <c r="E143" i="75"/>
  <c r="D143" i="75"/>
  <c r="H104" i="75"/>
  <c r="D132" i="75" s="1"/>
  <c r="D131" i="75"/>
  <c r="D104" i="75"/>
  <c r="D128" i="75" s="1"/>
  <c r="B104" i="75"/>
  <c r="B103" i="75"/>
  <c r="B102" i="75"/>
  <c r="B101" i="75"/>
  <c r="B100" i="75"/>
  <c r="E104" i="75"/>
  <c r="B97" i="75"/>
  <c r="H95" i="75"/>
  <c r="D125" i="75" s="1"/>
  <c r="D124" i="75"/>
  <c r="E95" i="75"/>
  <c r="D122" i="75" s="1"/>
  <c r="D95" i="75"/>
  <c r="D121" i="75" s="1"/>
  <c r="F61" i="75"/>
  <c r="B57" i="75"/>
  <c r="B56" i="75"/>
  <c r="B55" i="75"/>
  <c r="B54" i="75"/>
  <c r="E61" i="75"/>
  <c r="D61" i="75"/>
  <c r="B53" i="75"/>
  <c r="F50" i="75"/>
  <c r="E50" i="75"/>
  <c r="G49" i="75"/>
  <c r="H41" i="74"/>
  <c r="F41" i="74"/>
  <c r="E41" i="74"/>
  <c r="C41" i="74"/>
  <c r="H37" i="74"/>
  <c r="F37" i="74"/>
  <c r="E37" i="74"/>
  <c r="C37" i="74"/>
  <c r="F19" i="74"/>
  <c r="F21" i="74" s="1"/>
  <c r="D19" i="74"/>
  <c r="D21" i="74" s="1"/>
  <c r="F8" i="74"/>
  <c r="F10" i="74" s="1"/>
  <c r="D8" i="74"/>
  <c r="D10" i="74" s="1"/>
  <c r="F6" i="74"/>
  <c r="E6" i="74"/>
  <c r="E5" i="74"/>
  <c r="D28" i="73"/>
  <c r="C28" i="73"/>
  <c r="B28" i="73"/>
  <c r="B27" i="73"/>
  <c r="B26" i="73"/>
  <c r="B25" i="73"/>
  <c r="C11" i="73"/>
  <c r="B17" i="73"/>
  <c r="B24" i="73" s="1"/>
  <c r="B33" i="73" s="1"/>
  <c r="B32" i="74" s="1"/>
  <c r="C9" i="74" l="1"/>
  <c r="C10" i="74" s="1"/>
  <c r="D41" i="74"/>
  <c r="D147" i="75"/>
  <c r="F159" i="75"/>
  <c r="F160" i="75" s="1"/>
  <c r="D159" i="75"/>
  <c r="D160" i="75" s="1"/>
  <c r="C132" i="75"/>
  <c r="E132" i="75" s="1"/>
  <c r="F132" i="75" s="1"/>
  <c r="G37" i="74"/>
  <c r="C21" i="74"/>
  <c r="D129" i="75"/>
  <c r="C129" i="75"/>
  <c r="E129" i="75" s="1"/>
  <c r="F129" i="75" s="1"/>
  <c r="E10" i="74"/>
  <c r="E165" i="75"/>
  <c r="B4" i="74"/>
  <c r="E20" i="74"/>
  <c r="B17" i="75"/>
  <c r="C121" i="75"/>
  <c r="C122" i="75"/>
  <c r="E122" i="75" s="1"/>
  <c r="F122" i="75" s="1"/>
  <c r="C124" i="75"/>
  <c r="E124" i="75" s="1"/>
  <c r="F124" i="75" s="1"/>
  <c r="C125" i="75"/>
  <c r="E125" i="75" s="1"/>
  <c r="F125" i="75" s="1"/>
  <c r="G41" i="74"/>
  <c r="G53" i="75"/>
  <c r="C128" i="75"/>
  <c r="E128" i="75" s="1"/>
  <c r="F128" i="75" s="1"/>
  <c r="C131" i="75"/>
  <c r="E131" i="75" s="1"/>
  <c r="F131" i="75" s="1"/>
  <c r="C165" i="75"/>
  <c r="E121" i="75" l="1"/>
  <c r="F121" i="75" s="1"/>
  <c r="C48" i="75"/>
  <c r="C59" i="75"/>
  <c r="E21" i="74"/>
  <c r="B38" i="75"/>
  <c r="G48" i="75" l="1"/>
  <c r="G59" i="75"/>
  <c r="L395" i="7" l="1"/>
  <c r="I395" i="7"/>
  <c r="D395" i="7"/>
  <c r="H395" i="7" l="1"/>
  <c r="M395" i="7" s="1"/>
  <c r="G42" i="75" l="1"/>
  <c r="D50" i="75"/>
  <c r="C18" i="53" l="1"/>
  <c r="C25" i="53" s="1"/>
  <c r="J21" i="53"/>
  <c r="J23" i="53"/>
  <c r="B41" i="8"/>
  <c r="B25" i="53"/>
  <c r="B14" i="53"/>
  <c r="E9" i="53"/>
  <c r="D9" i="53"/>
  <c r="I25" i="53" l="1"/>
  <c r="H25" i="53"/>
  <c r="E18" i="53"/>
  <c r="E25" i="53" s="1"/>
  <c r="D18" i="53"/>
  <c r="D25" i="53" s="1"/>
  <c r="G25" i="53"/>
  <c r="D10" i="76" l="1"/>
  <c r="J17" i="53"/>
  <c r="E52" i="7" l="1"/>
  <c r="J24" i="53"/>
  <c r="D49" i="93" l="1"/>
  <c r="E49" i="93" s="1"/>
  <c r="E17" i="8"/>
  <c r="C12" i="11"/>
  <c r="D11" i="93" l="1"/>
  <c r="E167" i="8"/>
  <c r="D167" i="8"/>
  <c r="E165" i="8"/>
  <c r="N29" i="71" l="1"/>
  <c r="G29" i="71"/>
  <c r="D29" i="71"/>
  <c r="C29" i="71"/>
  <c r="I28" i="71"/>
  <c r="M27" i="71"/>
  <c r="C27" i="71"/>
  <c r="L5" i="71"/>
  <c r="H5" i="71"/>
  <c r="E5" i="71"/>
  <c r="H29" i="71" l="1"/>
  <c r="L29" i="71"/>
  <c r="E29" i="71"/>
  <c r="J5" i="71"/>
  <c r="M5" i="71"/>
  <c r="L7" i="72" s="1"/>
  <c r="B12" i="11" s="1"/>
  <c r="E9" i="7" l="1"/>
  <c r="F23" i="71"/>
  <c r="K23" i="71"/>
  <c r="M29" i="71"/>
  <c r="J29" i="71"/>
  <c r="I33" i="71"/>
  <c r="D24" i="93" l="1"/>
  <c r="D17" i="8"/>
  <c r="C11" i="93" s="1"/>
  <c r="E11" i="93" s="1"/>
  <c r="D9" i="7" l="1"/>
  <c r="C24" i="93" l="1"/>
  <c r="E24" i="93" s="1"/>
  <c r="E403" i="7"/>
  <c r="D403" i="7"/>
  <c r="E243" i="7"/>
  <c r="E252" i="7" s="1"/>
  <c r="D243" i="7"/>
  <c r="D252" i="7" s="1"/>
  <c r="E129" i="7"/>
  <c r="D129" i="7"/>
  <c r="E359" i="7"/>
  <c r="E292" i="8" s="1"/>
  <c r="D7" i="73" s="1"/>
  <c r="D359" i="7"/>
  <c r="D292" i="8" s="1"/>
  <c r="C7" i="73" s="1"/>
  <c r="E12" i="11"/>
  <c r="D12" i="11"/>
  <c r="B2" i="8"/>
  <c r="E127" i="8"/>
  <c r="D127" i="8"/>
  <c r="B127" i="8"/>
  <c r="E345" i="7"/>
  <c r="E149" i="8"/>
  <c r="D149" i="8"/>
  <c r="B149" i="8"/>
  <c r="D345" i="7"/>
  <c r="E391" i="7"/>
  <c r="E400" i="7" s="1"/>
  <c r="D196" i="8"/>
  <c r="E196" i="8"/>
  <c r="B196" i="8"/>
  <c r="D185" i="8"/>
  <c r="E185" i="8"/>
  <c r="B185" i="8"/>
  <c r="D171" i="8"/>
  <c r="E171" i="8"/>
  <c r="B171" i="8"/>
  <c r="D153" i="8"/>
  <c r="E153" i="8"/>
  <c r="B153" i="8"/>
  <c r="D133" i="8"/>
  <c r="E133" i="8"/>
  <c r="B133" i="8"/>
  <c r="D107" i="8"/>
  <c r="E107" i="8"/>
  <c r="B107" i="8"/>
  <c r="B57" i="8"/>
  <c r="B150" i="8"/>
  <c r="E57" i="8"/>
  <c r="D57" i="8"/>
  <c r="E337" i="7"/>
  <c r="D337" i="7"/>
  <c r="E257" i="7"/>
  <c r="E276" i="7" s="1"/>
  <c r="D257" i="7"/>
  <c r="D276" i="7" s="1"/>
  <c r="E236" i="7"/>
  <c r="D236" i="7"/>
  <c r="E224" i="7"/>
  <c r="E230" i="7" s="1"/>
  <c r="D224" i="7"/>
  <c r="D230" i="7" s="1"/>
  <c r="E189" i="7"/>
  <c r="E218" i="7" s="1"/>
  <c r="E159" i="7"/>
  <c r="D159" i="7"/>
  <c r="E148" i="7"/>
  <c r="D148" i="7"/>
  <c r="E122" i="7"/>
  <c r="D122" i="7"/>
  <c r="E135" i="7"/>
  <c r="D135" i="7"/>
  <c r="E116" i="7"/>
  <c r="D116" i="7"/>
  <c r="E75" i="7"/>
  <c r="D75" i="7"/>
  <c r="E372" i="7"/>
  <c r="D372" i="7"/>
  <c r="L388" i="7"/>
  <c r="E348" i="7"/>
  <c r="D348" i="7"/>
  <c r="E309" i="7"/>
  <c r="D309" i="7"/>
  <c r="E301" i="7"/>
  <c r="D301" i="7"/>
  <c r="E282" i="7"/>
  <c r="D282" i="7"/>
  <c r="E294" i="7"/>
  <c r="D294" i="7"/>
  <c r="E408" i="7"/>
  <c r="D408" i="7"/>
  <c r="C543" i="8"/>
  <c r="C551" i="8" s="1"/>
  <c r="C536" i="8"/>
  <c r="C532" i="8"/>
  <c r="C524" i="8"/>
  <c r="C520" i="8"/>
  <c r="C508" i="8"/>
  <c r="C511" i="8" s="1"/>
  <c r="C513" i="8" s="1"/>
  <c r="C463" i="8"/>
  <c r="C475" i="8" s="1"/>
  <c r="C449" i="8"/>
  <c r="C448" i="8"/>
  <c r="C433" i="8"/>
  <c r="C429" i="8"/>
  <c r="C425" i="8"/>
  <c r="C417" i="8"/>
  <c r="C412" i="8"/>
  <c r="C407" i="8"/>
  <c r="C399" i="8"/>
  <c r="C369" i="8"/>
  <c r="C365" i="8"/>
  <c r="C361" i="8"/>
  <c r="D17" i="75" l="1"/>
  <c r="C4" i="74"/>
  <c r="C32" i="74" s="1"/>
  <c r="C17" i="73"/>
  <c r="C24" i="73" s="1"/>
  <c r="C33" i="73" s="1"/>
  <c r="E17" i="75"/>
  <c r="E4" i="74"/>
  <c r="F32" i="74" s="1"/>
  <c r="D17" i="73"/>
  <c r="D24" i="73" s="1"/>
  <c r="D33" i="73" s="1"/>
  <c r="B251" i="8"/>
  <c r="B223" i="8"/>
  <c r="E251" i="8"/>
  <c r="E223" i="8"/>
  <c r="D251" i="8"/>
  <c r="D223" i="8"/>
  <c r="D397" i="7"/>
  <c r="I394" i="7"/>
  <c r="D398" i="7"/>
  <c r="E30" i="8"/>
  <c r="J14" i="53"/>
  <c r="J20" i="53"/>
  <c r="C397" i="7"/>
  <c r="C392" i="7"/>
  <c r="C398" i="7"/>
  <c r="D392" i="7"/>
  <c r="E13" i="8"/>
  <c r="C525" i="8"/>
  <c r="C537" i="8"/>
  <c r="E132" i="7"/>
  <c r="E410" i="7"/>
  <c r="D393" i="7"/>
  <c r="D30" i="8"/>
  <c r="C434" i="8"/>
  <c r="C371" i="8"/>
  <c r="C377" i="8" s="1"/>
  <c r="C418" i="8"/>
  <c r="E191" i="8"/>
  <c r="E166" i="8"/>
  <c r="E144" i="7"/>
  <c r="D390" i="7"/>
  <c r="E227" i="7"/>
  <c r="E298" i="7"/>
  <c r="E289" i="7"/>
  <c r="E44" i="7" s="1"/>
  <c r="E79" i="7"/>
  <c r="E385" i="7"/>
  <c r="E57" i="7" s="1"/>
  <c r="E249" i="7"/>
  <c r="E306" i="7"/>
  <c r="E21" i="7"/>
  <c r="E368" i="7"/>
  <c r="E56" i="7" s="1"/>
  <c r="E312" i="7"/>
  <c r="E140" i="7"/>
  <c r="D240" i="7"/>
  <c r="E240" i="7"/>
  <c r="E405" i="7"/>
  <c r="E58" i="7" s="1"/>
  <c r="E126" i="7"/>
  <c r="E51" i="7"/>
  <c r="E155" i="7"/>
  <c r="E16" i="7" s="1"/>
  <c r="D394" i="7"/>
  <c r="E174" i="7"/>
  <c r="L394" i="7"/>
  <c r="B51" i="75" l="1"/>
  <c r="B79" i="75" s="1"/>
  <c r="D108" i="75"/>
  <c r="B96" i="75"/>
  <c r="E4" i="76"/>
  <c r="E26" i="76" s="1"/>
  <c r="B40" i="75"/>
  <c r="B74" i="75" s="1"/>
  <c r="D4" i="76"/>
  <c r="D26" i="76" s="1"/>
  <c r="B87" i="75"/>
  <c r="C108" i="75"/>
  <c r="C400" i="7"/>
  <c r="D400" i="7"/>
  <c r="D51" i="93"/>
  <c r="C102" i="75"/>
  <c r="D43" i="93"/>
  <c r="D52" i="93"/>
  <c r="D243" i="8"/>
  <c r="D237" i="8"/>
  <c r="E243" i="8"/>
  <c r="E237" i="8"/>
  <c r="B237" i="8"/>
  <c r="B243" i="8"/>
  <c r="D26" i="93"/>
  <c r="D48" i="93"/>
  <c r="C55" i="75"/>
  <c r="G55" i="75" s="1"/>
  <c r="F24" i="74"/>
  <c r="H394" i="7"/>
  <c r="I397" i="7"/>
  <c r="H397" i="7" s="1"/>
  <c r="J397" i="7" s="1"/>
  <c r="D132" i="7"/>
  <c r="L392" i="7"/>
  <c r="I392" i="7"/>
  <c r="E14" i="7"/>
  <c r="D13" i="8"/>
  <c r="E182" i="8"/>
  <c r="E15" i="8" s="1"/>
  <c r="M20" i="92" s="1"/>
  <c r="K20" i="92" s="1"/>
  <c r="D137" i="8"/>
  <c r="E49" i="7"/>
  <c r="I398" i="7"/>
  <c r="D51" i="7"/>
  <c r="E16" i="8"/>
  <c r="M22" i="92" s="1"/>
  <c r="K22" i="92" s="1"/>
  <c r="D79" i="7"/>
  <c r="E27" i="7"/>
  <c r="E8" i="7"/>
  <c r="L398" i="7"/>
  <c r="E24" i="7"/>
  <c r="L397" i="7"/>
  <c r="E45" i="7"/>
  <c r="I396" i="7"/>
  <c r="H396" i="7" s="1"/>
  <c r="L396" i="7"/>
  <c r="D227" i="7"/>
  <c r="D144" i="8"/>
  <c r="L390" i="7"/>
  <c r="D298" i="7"/>
  <c r="D21" i="7"/>
  <c r="E26" i="7"/>
  <c r="D26" i="7"/>
  <c r="E145" i="7"/>
  <c r="E13" i="7"/>
  <c r="E19" i="7"/>
  <c r="E163" i="8"/>
  <c r="E5" i="76" l="1"/>
  <c r="E108" i="75"/>
  <c r="D139" i="75"/>
  <c r="B156" i="75" s="1"/>
  <c r="B119" i="75"/>
  <c r="E139" i="75"/>
  <c r="B161" i="75" s="1"/>
  <c r="F108" i="75"/>
  <c r="B126" i="75"/>
  <c r="D29" i="93"/>
  <c r="D32" i="93"/>
  <c r="D47" i="93"/>
  <c r="D44" i="93"/>
  <c r="D45" i="93" s="1"/>
  <c r="D23" i="93"/>
  <c r="D9" i="93"/>
  <c r="D10" i="93"/>
  <c r="C48" i="93"/>
  <c r="E48" i="93" s="1"/>
  <c r="C93" i="75"/>
  <c r="C98" i="75"/>
  <c r="D31" i="93"/>
  <c r="F12" i="74"/>
  <c r="J12" i="74" s="1"/>
  <c r="J24" i="74"/>
  <c r="C44" i="75"/>
  <c r="G44" i="75" s="1"/>
  <c r="D24" i="74"/>
  <c r="C54" i="75"/>
  <c r="F15" i="74"/>
  <c r="E6" i="76"/>
  <c r="F14" i="74"/>
  <c r="D191" i="8"/>
  <c r="M397" i="7"/>
  <c r="T3" i="92"/>
  <c r="Q3" i="92" s="1"/>
  <c r="E23" i="71"/>
  <c r="D15" i="8"/>
  <c r="D410" i="7"/>
  <c r="D140" i="7"/>
  <c r="D144" i="7"/>
  <c r="H392" i="7"/>
  <c r="J392" i="7" s="1"/>
  <c r="E124" i="8"/>
  <c r="H398" i="7"/>
  <c r="E356" i="7"/>
  <c r="D145" i="8"/>
  <c r="D141" i="8"/>
  <c r="D124" i="8"/>
  <c r="D8" i="8" s="1"/>
  <c r="E21" i="8"/>
  <c r="D8" i="7"/>
  <c r="M396" i="7"/>
  <c r="D24" i="7"/>
  <c r="I393" i="7"/>
  <c r="H393" i="7" s="1"/>
  <c r="L393" i="7"/>
  <c r="E15" i="7"/>
  <c r="D368" i="7"/>
  <c r="D45" i="7"/>
  <c r="D306" i="7"/>
  <c r="D14" i="7"/>
  <c r="D405" i="7"/>
  <c r="D58" i="7" s="1"/>
  <c r="D174" i="7"/>
  <c r="E146" i="8"/>
  <c r="M394" i="7"/>
  <c r="E168" i="8"/>
  <c r="E12" i="7"/>
  <c r="J398" i="7" l="1"/>
  <c r="D25" i="93"/>
  <c r="C9" i="93"/>
  <c r="E9" i="93" s="1"/>
  <c r="C23" i="93"/>
  <c r="E23" i="93" s="1"/>
  <c r="C44" i="93"/>
  <c r="E44" i="93" s="1"/>
  <c r="C31" i="93"/>
  <c r="E31" i="93" s="1"/>
  <c r="F27" i="92"/>
  <c r="C4" i="93"/>
  <c r="T6" i="92"/>
  <c r="F20" i="92"/>
  <c r="E7" i="76"/>
  <c r="C89" i="75"/>
  <c r="F23" i="74"/>
  <c r="J23" i="74" s="1"/>
  <c r="D166" i="8"/>
  <c r="J14" i="74"/>
  <c r="J15" i="74"/>
  <c r="I24" i="74"/>
  <c r="G54" i="75"/>
  <c r="D6" i="76"/>
  <c r="D14" i="74"/>
  <c r="D16" i="8"/>
  <c r="D163" i="8"/>
  <c r="J23" i="71"/>
  <c r="D23" i="71"/>
  <c r="M392" i="7"/>
  <c r="D145" i="7"/>
  <c r="E8" i="8"/>
  <c r="M27" i="92" s="1"/>
  <c r="K27" i="92" s="1"/>
  <c r="M398" i="7"/>
  <c r="E46" i="7"/>
  <c r="D21" i="8"/>
  <c r="D12" i="7"/>
  <c r="D146" i="8"/>
  <c r="M393" i="7"/>
  <c r="D56" i="7"/>
  <c r="D49" i="7"/>
  <c r="E14" i="8"/>
  <c r="D19" i="7"/>
  <c r="E55" i="7"/>
  <c r="E12" i="8"/>
  <c r="M18" i="92" s="1"/>
  <c r="K18" i="92" l="1"/>
  <c r="M16" i="92"/>
  <c r="D5" i="76"/>
  <c r="N27" i="92"/>
  <c r="B27" i="92"/>
  <c r="N20" i="92"/>
  <c r="B20" i="92"/>
  <c r="D7" i="93"/>
  <c r="D8" i="93"/>
  <c r="D4" i="93"/>
  <c r="E4" i="93" s="1"/>
  <c r="C29" i="93"/>
  <c r="E29" i="93" s="1"/>
  <c r="C47" i="93"/>
  <c r="E47" i="93" s="1"/>
  <c r="C25" i="93"/>
  <c r="E25" i="93" s="1"/>
  <c r="C51" i="93"/>
  <c r="E51" i="93" s="1"/>
  <c r="F22" i="92"/>
  <c r="C10" i="93"/>
  <c r="E10" i="93" s="1"/>
  <c r="C103" i="75"/>
  <c r="D50" i="93"/>
  <c r="D54" i="93" s="1"/>
  <c r="Q15" i="92"/>
  <c r="T15" i="92" s="1"/>
  <c r="Q6" i="92"/>
  <c r="D168" i="8"/>
  <c r="E16" i="74"/>
  <c r="I14" i="74"/>
  <c r="C56" i="75"/>
  <c r="F25" i="74"/>
  <c r="D7" i="76"/>
  <c r="C43" i="75"/>
  <c r="D23" i="74"/>
  <c r="D15" i="7"/>
  <c r="G23" i="71"/>
  <c r="L23" i="71"/>
  <c r="D126" i="7"/>
  <c r="D155" i="7"/>
  <c r="D356" i="7"/>
  <c r="D55" i="7" s="1"/>
  <c r="D312" i="7"/>
  <c r="D249" i="7"/>
  <c r="D12" i="8"/>
  <c r="F18" i="92" s="1"/>
  <c r="E60" i="7"/>
  <c r="F8" i="94" s="1"/>
  <c r="K16" i="92" l="1"/>
  <c r="N18" i="92"/>
  <c r="J50" i="92"/>
  <c r="N22" i="92"/>
  <c r="B22" i="92"/>
  <c r="C7" i="93"/>
  <c r="T18" i="92"/>
  <c r="Q18" i="92"/>
  <c r="D14" i="8"/>
  <c r="J25" i="74"/>
  <c r="E26" i="74"/>
  <c r="I23" i="74"/>
  <c r="F26" i="74"/>
  <c r="G56" i="75"/>
  <c r="G61" i="75" s="1"/>
  <c r="C61" i="75"/>
  <c r="G43" i="75"/>
  <c r="D13" i="7"/>
  <c r="D16" i="7"/>
  <c r="D27" i="7"/>
  <c r="B18" i="92" l="1"/>
  <c r="C50" i="93"/>
  <c r="E50" i="93" s="1"/>
  <c r="C8" i="93"/>
  <c r="E8" i="93" s="1"/>
  <c r="C32" i="93"/>
  <c r="E32" i="93" s="1"/>
  <c r="C26" i="93"/>
  <c r="C27" i="93" s="1"/>
  <c r="E7" i="93"/>
  <c r="D12" i="74"/>
  <c r="I12" i="74" s="1"/>
  <c r="D15" i="74"/>
  <c r="I15" i="74" s="1"/>
  <c r="C94" i="75"/>
  <c r="C45" i="75"/>
  <c r="D25" i="74"/>
  <c r="E26" i="93" l="1"/>
  <c r="C16" i="74"/>
  <c r="I25" i="74"/>
  <c r="C26" i="74"/>
  <c r="D26" i="74"/>
  <c r="G45" i="75"/>
  <c r="G50" i="75" s="1"/>
  <c r="C50" i="75"/>
  <c r="D17" i="7"/>
  <c r="I390" i="7" l="1"/>
  <c r="M390" i="7" l="1"/>
  <c r="C340" i="80"/>
  <c r="C362" i="80" s="1"/>
  <c r="D266" i="7"/>
  <c r="D272" i="7" l="1"/>
  <c r="D29" i="7" s="1"/>
  <c r="E266" i="7" l="1"/>
  <c r="D340" i="80"/>
  <c r="C34" i="93" l="1"/>
  <c r="D362" i="80"/>
  <c r="E272" i="7"/>
  <c r="E29" i="7" s="1"/>
  <c r="D34" i="93" l="1"/>
  <c r="E34" i="93" l="1"/>
  <c r="N7" i="71" l="1"/>
  <c r="N23" i="71" s="1"/>
  <c r="E184" i="8"/>
  <c r="E132" i="8"/>
  <c r="E56" i="8"/>
  <c r="E170" i="8"/>
  <c r="E195" i="8"/>
  <c r="E106" i="8"/>
  <c r="E152" i="8"/>
  <c r="E7" i="7" l="1"/>
  <c r="D213" i="8"/>
  <c r="E17" i="7" l="1"/>
  <c r="D22" i="93"/>
  <c r="E22" i="93" l="1"/>
  <c r="D27" i="93"/>
  <c r="E213" i="8" l="1"/>
  <c r="F213" i="8" s="1"/>
  <c r="J501" i="80" l="1"/>
  <c r="I501" i="80"/>
  <c r="K501" i="80"/>
  <c r="C500" i="80" l="1"/>
  <c r="C499" i="80"/>
  <c r="C373" i="80" s="1"/>
  <c r="C501" i="80" l="1"/>
  <c r="C509" i="80" s="1"/>
  <c r="C374" i="80"/>
  <c r="C375" i="80" s="1"/>
  <c r="D284" i="7" l="1"/>
  <c r="D289" i="7" s="1"/>
  <c r="D44" i="7" s="1"/>
  <c r="I502" i="80"/>
  <c r="C524" i="80"/>
  <c r="D375" i="7"/>
  <c r="D385" i="7" l="1"/>
  <c r="D57" i="7" s="1"/>
  <c r="I391" i="7"/>
  <c r="I400" i="7" s="1"/>
  <c r="L391" i="7"/>
  <c r="L400" i="7" s="1"/>
  <c r="D46" i="7"/>
  <c r="C43" i="93"/>
  <c r="H391" i="7" l="1"/>
  <c r="H400" i="7" s="1"/>
  <c r="C52" i="93"/>
  <c r="D60" i="7"/>
  <c r="F7" i="94" s="1"/>
  <c r="E43" i="93"/>
  <c r="C45" i="93"/>
  <c r="C54" i="93" l="1"/>
  <c r="E52" i="93"/>
  <c r="J391" i="7"/>
  <c r="M391" i="7"/>
  <c r="M400" i="7" s="1"/>
  <c r="C536" i="81"/>
  <c r="C592" i="81" s="1"/>
  <c r="D209" i="8"/>
  <c r="D255" i="8" l="1"/>
  <c r="D256" i="8" s="1"/>
  <c r="D220" i="8"/>
  <c r="D248" i="8" l="1"/>
  <c r="D18" i="8" s="1"/>
  <c r="C12" i="93" s="1"/>
  <c r="C13" i="93" s="1"/>
  <c r="D19" i="8" l="1"/>
  <c r="F23" i="92"/>
  <c r="B23" i="92" s="1"/>
  <c r="N23" i="92" l="1"/>
  <c r="C26" i="92"/>
  <c r="C28" i="92" s="1"/>
  <c r="C32" i="92" s="1"/>
  <c r="F26" i="92"/>
  <c r="N26" i="92" s="1"/>
  <c r="B26" i="92" l="1"/>
  <c r="C30" i="92"/>
  <c r="D536" i="81" l="1"/>
  <c r="D592" i="81" s="1"/>
  <c r="E209" i="8"/>
  <c r="E255" i="8" l="1"/>
  <c r="E256" i="8" s="1"/>
  <c r="F209" i="8"/>
  <c r="E220" i="8"/>
  <c r="E248" i="8" s="1"/>
  <c r="E18" i="8" s="1"/>
  <c r="M23" i="92" s="1"/>
  <c r="K23" i="92" l="1"/>
  <c r="K26" i="92" s="1"/>
  <c r="M26" i="92"/>
  <c r="E19" i="8"/>
  <c r="D12" i="93"/>
  <c r="E12" i="93" s="1"/>
  <c r="D13" i="93" l="1"/>
  <c r="E13" i="93" s="1"/>
  <c r="L89" i="83" l="1"/>
  <c r="L95" i="83" s="1"/>
  <c r="L96" i="83" s="1"/>
  <c r="K89" i="83"/>
  <c r="K95" i="83" s="1"/>
  <c r="K96" i="83" s="1"/>
  <c r="H89" i="83"/>
  <c r="H95" i="83" s="1"/>
  <c r="G89" i="83"/>
  <c r="G95" i="83" s="1"/>
  <c r="F89" i="83"/>
  <c r="F95" i="83" s="1"/>
  <c r="C591" i="81" l="1"/>
  <c r="C593" i="81" s="1"/>
  <c r="C595" i="81" s="1"/>
  <c r="I1" i="77" s="1"/>
  <c r="D9" i="92"/>
  <c r="D65" i="8" l="1"/>
  <c r="D11" i="92"/>
  <c r="D13" i="92" s="1"/>
  <c r="D15" i="92" s="1"/>
  <c r="D33" i="92" s="1"/>
  <c r="D79" i="8" l="1"/>
  <c r="D28" i="92"/>
  <c r="D32" i="92" s="1"/>
  <c r="D34" i="92"/>
  <c r="D7" i="8" l="1"/>
  <c r="D30" i="92"/>
  <c r="D16" i="92"/>
  <c r="F6" i="92" l="1"/>
  <c r="F9" i="92" s="1"/>
  <c r="D9" i="8"/>
  <c r="D20" i="8" s="1"/>
  <c r="D22" i="8" s="1"/>
  <c r="D27" i="8" s="1"/>
  <c r="D31" i="8" s="1"/>
  <c r="F16" i="53" s="1"/>
  <c r="F18" i="53" s="1"/>
  <c r="F25" i="53" s="1"/>
  <c r="C3" i="93"/>
  <c r="C5" i="93" s="1"/>
  <c r="C14" i="93" s="1"/>
  <c r="C16" i="93" s="1"/>
  <c r="B6" i="92" l="1"/>
  <c r="B9" i="92" s="1"/>
  <c r="N6" i="92"/>
  <c r="D38" i="8"/>
  <c r="C17" i="93" s="1"/>
  <c r="J16" i="53"/>
  <c r="J18" i="53" s="1"/>
  <c r="J25" i="53" s="1"/>
  <c r="D35" i="7" s="1"/>
  <c r="Q23" i="92"/>
  <c r="T23" i="92" s="1"/>
  <c r="S24" i="92" s="1"/>
  <c r="B11" i="92"/>
  <c r="B13" i="92" s="1"/>
  <c r="B15" i="92" s="1"/>
  <c r="B33" i="92" s="1"/>
  <c r="Q21" i="92" s="1"/>
  <c r="F11" i="92"/>
  <c r="N9" i="92"/>
  <c r="C40" i="93" l="1"/>
  <c r="C41" i="93" s="1"/>
  <c r="C55" i="93" s="1"/>
  <c r="H38" i="8"/>
  <c r="D36" i="7"/>
  <c r="D61" i="7" s="1"/>
  <c r="Q24" i="92"/>
  <c r="T24" i="92" s="1"/>
  <c r="B28" i="92"/>
  <c r="B30" i="92" s="1"/>
  <c r="B34" i="92"/>
  <c r="N11" i="92"/>
  <c r="F13" i="92"/>
  <c r="B16" i="92"/>
  <c r="T21" i="92"/>
  <c r="S22" i="92" s="1"/>
  <c r="C56" i="93" l="1"/>
  <c r="D9" i="76"/>
  <c r="D11" i="76" s="1"/>
  <c r="D13" i="76" s="1"/>
  <c r="B32" i="92"/>
  <c r="N13" i="92"/>
  <c r="F15" i="92"/>
  <c r="Q22" i="92"/>
  <c r="T22" i="92" s="1"/>
  <c r="F33" i="92" l="1"/>
  <c r="N15" i="92"/>
  <c r="F28" i="92"/>
  <c r="D593" i="81"/>
  <c r="D595" i="81" s="1"/>
  <c r="F30" i="92" l="1"/>
  <c r="N28" i="92"/>
  <c r="F32" i="92"/>
  <c r="N32" i="92" s="1"/>
  <c r="N33" i="92"/>
  <c r="F34" i="92"/>
  <c r="F16" i="92"/>
  <c r="N16" i="92" s="1"/>
  <c r="E65" i="8"/>
  <c r="E79" i="8" l="1"/>
  <c r="E7" i="8" s="1"/>
  <c r="M6" i="92" s="1"/>
  <c r="N30" i="92"/>
  <c r="F35" i="92"/>
  <c r="K6" i="92" l="1"/>
  <c r="K9" i="92" s="1"/>
  <c r="K11" i="92" s="1"/>
  <c r="K13" i="92" s="1"/>
  <c r="K15" i="92" s="1"/>
  <c r="K28" i="92" s="1"/>
  <c r="M9" i="92"/>
  <c r="M11" i="92" s="1"/>
  <c r="M13" i="92" s="1"/>
  <c r="M15" i="92" s="1"/>
  <c r="M28" i="92" s="1"/>
  <c r="D3" i="93"/>
  <c r="E9" i="8"/>
  <c r="E20" i="8" s="1"/>
  <c r="E22" i="8" s="1"/>
  <c r="M30" i="92" l="1"/>
  <c r="M35" i="92" s="1"/>
  <c r="M32" i="92"/>
  <c r="K32" i="92"/>
  <c r="K30" i="92"/>
  <c r="D5" i="93"/>
  <c r="E3" i="93"/>
  <c r="E27" i="8"/>
  <c r="D14" i="93" l="1"/>
  <c r="E5" i="93"/>
  <c r="E31" i="8"/>
  <c r="D16" i="93" l="1"/>
  <c r="E16" i="93" s="1"/>
  <c r="E14" i="93"/>
  <c r="E38" i="8"/>
  <c r="E35" i="7" l="1"/>
  <c r="I38" i="8"/>
  <c r="D17" i="93"/>
  <c r="D40" i="93" l="1"/>
  <c r="E36" i="7"/>
  <c r="E61" i="7" l="1"/>
  <c r="E9" i="76"/>
  <c r="E11" i="76" s="1"/>
  <c r="E13" i="76" s="1"/>
  <c r="D41" i="93"/>
  <c r="D55" i="93" s="1"/>
  <c r="E40" i="93"/>
  <c r="D56" i="93" l="1"/>
  <c r="D251" i="80"/>
  <c r="D264" i="80" s="1"/>
  <c r="D268" i="80" s="1"/>
  <c r="D363" i="80" l="1"/>
  <c r="D526" i="80" s="1"/>
  <c r="D527" i="80" s="1"/>
  <c r="E190" i="7"/>
  <c r="E194" i="7" l="1"/>
  <c r="E22" i="7" s="1"/>
  <c r="D30" i="93" s="1"/>
  <c r="C251" i="80"/>
  <c r="C264" i="80" s="1"/>
  <c r="C268" i="80" s="1"/>
  <c r="C363" i="80" l="1"/>
  <c r="C526" i="80" s="1"/>
  <c r="C527" i="80" s="1"/>
  <c r="E30" i="7"/>
  <c r="E31" i="7" s="1"/>
  <c r="K61" i="7" s="1"/>
  <c r="C100" i="75"/>
  <c r="E18" i="75" s="1"/>
  <c r="E20" i="75" s="1"/>
  <c r="F13" i="74"/>
  <c r="D35" i="93"/>
  <c r="D36" i="93" s="1"/>
  <c r="D190" i="7"/>
  <c r="E8" i="94" l="1"/>
  <c r="G8" i="94" s="1"/>
  <c r="L2" i="77"/>
  <c r="D194" i="7"/>
  <c r="D22" i="7" s="1"/>
  <c r="C30" i="93" s="1"/>
  <c r="J13" i="74"/>
  <c r="F16" i="74"/>
  <c r="C104" i="75"/>
  <c r="D37" i="93"/>
  <c r="C91" i="75" l="1"/>
  <c r="D13" i="74"/>
  <c r="I13" i="74" s="1"/>
  <c r="E30" i="93"/>
  <c r="D30" i="7"/>
  <c r="E7" i="94" s="1"/>
  <c r="G7" i="94" s="1"/>
  <c r="H7" i="94" s="1"/>
  <c r="D16" i="74"/>
  <c r="C35" i="93"/>
  <c r="C36" i="93" s="1"/>
  <c r="D31" i="7" l="1"/>
  <c r="J61" i="7" s="1"/>
  <c r="C95" i="75"/>
  <c r="D18" i="75"/>
  <c r="D20" i="75" s="1"/>
  <c r="C37" i="9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xml:space="preserve">Rakesh E </author>
  </authors>
  <commentList>
    <comment ref="A145" authorId="0" shapeId="0" xr:uid="{00000000-0006-0000-0100-000001000000}">
      <text>
        <r>
          <rPr>
            <sz val="9"/>
            <color indexed="81"/>
            <rFont val="Tahoma"/>
            <family val="2"/>
          </rPr>
          <t xml:space="preserve">
318 Chairs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Accounts 3</author>
  </authors>
  <commentList>
    <comment ref="N35" authorId="0" shapeId="0" xr:uid="{00000000-0006-0000-0200-000001000000}">
      <text>
        <r>
          <rPr>
            <b/>
            <sz val="9"/>
            <color indexed="81"/>
            <rFont val="Tahoma"/>
            <family val="2"/>
          </rPr>
          <t>1950741.92 Manual depreciation written back due to accelerated depreciation effect of 18MW WM</t>
        </r>
        <r>
          <rPr>
            <sz val="9"/>
            <color indexed="81"/>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xml:space="preserve">Rakesh E </author>
  </authors>
  <commentList>
    <comment ref="E399" authorId="0" shapeId="0" xr:uid="{1437AC0F-3E6D-4B2C-8217-F94FF06E79D2}">
      <text>
        <r>
          <rPr>
            <sz val="9"/>
            <color indexed="81"/>
            <rFont val="Tahoma"/>
            <family val="2"/>
          </rPr>
          <t>Provision in PC510 Entry passed by ASBX Manually adj</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xml:space="preserve">Rakesh E </author>
  </authors>
  <commentList>
    <comment ref="C19" authorId="0" shapeId="0" xr:uid="{00000000-0006-0000-1300-000001000000}">
      <text>
        <r>
          <rPr>
            <sz val="9"/>
            <color indexed="81"/>
            <rFont val="Tahoma"/>
            <family val="2"/>
          </rPr>
          <t xml:space="preserve">Serv by Trident Pneu MOP
PO 5900040841
</t>
        </r>
      </text>
    </comment>
  </commentList>
</comments>
</file>

<file path=xl/sharedStrings.xml><?xml version="1.0" encoding="utf-8"?>
<sst xmlns="http://schemas.openxmlformats.org/spreadsheetml/2006/main" count="4094" uniqueCount="2885">
  <si>
    <t xml:space="preserve">      Equipment Servicing</t>
  </si>
  <si>
    <t xml:space="preserve">     design / IT Services</t>
  </si>
  <si>
    <t xml:space="preserve">  - From Deposits</t>
  </si>
  <si>
    <t>Excise Duty</t>
  </si>
  <si>
    <t>Purchase for Direct Sale</t>
  </si>
  <si>
    <t xml:space="preserve"> -Less receipt</t>
  </si>
  <si>
    <t>Consumable Tools</t>
  </si>
  <si>
    <t>Amortisation of Special tools &amp; Jigs</t>
  </si>
  <si>
    <t>Remuneration to Auditors</t>
  </si>
  <si>
    <t>Inter Common Services</t>
  </si>
  <si>
    <t>R &amp; D Expenses</t>
  </si>
  <si>
    <t>Less: Transfers</t>
  </si>
  <si>
    <t>Exceptional Items</t>
  </si>
  <si>
    <t>Work-in-Progress</t>
  </si>
  <si>
    <t>(In Case Other than finance companies)</t>
  </si>
  <si>
    <t>Railway sidings</t>
  </si>
  <si>
    <t>Inter division Transfers</t>
  </si>
  <si>
    <t>Electrical Installation</t>
  </si>
  <si>
    <t xml:space="preserve">     Traded Goods</t>
  </si>
  <si>
    <t xml:space="preserve">     Spare Parts</t>
  </si>
  <si>
    <t xml:space="preserve">     Wind Energy</t>
  </si>
  <si>
    <t xml:space="preserve">     Export incentives</t>
  </si>
  <si>
    <t xml:space="preserve">     Sale of Scrap</t>
  </si>
  <si>
    <t>Provisions written back</t>
  </si>
  <si>
    <t xml:space="preserve"> - Doubtful debts</t>
  </si>
  <si>
    <t xml:space="preserve"> - Others</t>
  </si>
  <si>
    <t xml:space="preserve">Leave Salary </t>
  </si>
  <si>
    <t>Gold coins on Hand</t>
  </si>
  <si>
    <t>Hand tools</t>
  </si>
  <si>
    <t>(Increase) / Decrease</t>
  </si>
  <si>
    <t>Raw materials &amp; Components</t>
  </si>
  <si>
    <t>Cheques, drafts on hand</t>
  </si>
  <si>
    <t>General Reserve</t>
  </si>
  <si>
    <t>(a) sale of products;</t>
  </si>
  <si>
    <t>(b) sale of services;</t>
  </si>
  <si>
    <t>(c) other operating revenues.</t>
  </si>
  <si>
    <t>Operating Revenue</t>
  </si>
  <si>
    <t>Other Income</t>
  </si>
  <si>
    <t>Interest Income</t>
  </si>
  <si>
    <t xml:space="preserve">  - From Banks</t>
  </si>
  <si>
    <t xml:space="preserve">  - From Inter Corporate Loans</t>
  </si>
  <si>
    <t xml:space="preserve">  - From Other Advances</t>
  </si>
  <si>
    <t>Dividend Income</t>
  </si>
  <si>
    <t xml:space="preserve">  - Dividend Received from Subsidiary</t>
  </si>
  <si>
    <t xml:space="preserve">  - Other Dividends</t>
  </si>
  <si>
    <t>Net gain on sale of Fixed Assets</t>
  </si>
  <si>
    <t>Income from Commission</t>
  </si>
  <si>
    <t>Other non-operating income (net of expenses directly attributable to such income)</t>
  </si>
  <si>
    <t>Increase/decrease in Inventory</t>
  </si>
  <si>
    <t xml:space="preserve">Opening Stock </t>
  </si>
  <si>
    <t>Work-in-progress</t>
  </si>
  <si>
    <t>Finished Stock</t>
  </si>
  <si>
    <t>Scrap</t>
  </si>
  <si>
    <t>Closing Stock</t>
  </si>
  <si>
    <t>Increase / (Decrease)</t>
  </si>
  <si>
    <t>Details of Consumption of Materials and Purchase of  Stock in Trade</t>
  </si>
  <si>
    <t>Opening Stock</t>
  </si>
  <si>
    <t xml:space="preserve">  - Raw Material</t>
  </si>
  <si>
    <t xml:space="preserve">  - Spares</t>
  </si>
  <si>
    <t>Add: Purchases</t>
  </si>
  <si>
    <t>Closing stock</t>
  </si>
  <si>
    <t>Contribution to:</t>
  </si>
  <si>
    <t xml:space="preserve">  - Gratuity Fund</t>
  </si>
  <si>
    <t xml:space="preserve">  - Provident Fund and Other Funds</t>
  </si>
  <si>
    <t xml:space="preserve">Group Medical Insurance </t>
  </si>
  <si>
    <t>Voluntary Retirement Scheme</t>
  </si>
  <si>
    <t>Staff welfare expenses</t>
  </si>
  <si>
    <t xml:space="preserve">  - Interest to Banks</t>
  </si>
  <si>
    <t xml:space="preserve">  - Interest to others</t>
  </si>
  <si>
    <t>Other borrowing costs</t>
  </si>
  <si>
    <t xml:space="preserve">  - Commitment Charges</t>
  </si>
  <si>
    <t xml:space="preserve">  - Loan Processing Charges</t>
  </si>
  <si>
    <t xml:space="preserve">  - Guarantee Charges</t>
  </si>
  <si>
    <t xml:space="preserve">  - Loan Facilitation Charges</t>
  </si>
  <si>
    <t xml:space="preserve">  - Discount/premium on borrowings</t>
  </si>
  <si>
    <t xml:space="preserve">  - Finance charges on finance lease</t>
  </si>
  <si>
    <t>Applicable net gain/loss on foreign currency transactions and translation</t>
  </si>
  <si>
    <t>Consumption of stores and spare parts</t>
  </si>
  <si>
    <t>Power and fuel</t>
  </si>
  <si>
    <t>Rent</t>
  </si>
  <si>
    <t>Hire Charges</t>
  </si>
  <si>
    <t>Income</t>
  </si>
  <si>
    <t>Expenditure</t>
  </si>
  <si>
    <t>Net Income / (Expenditure)</t>
  </si>
  <si>
    <t>Extraordinary Item</t>
  </si>
  <si>
    <t>Prior Period Items</t>
  </si>
  <si>
    <t>CD Refund Claim</t>
  </si>
  <si>
    <t>Material Consumption</t>
  </si>
  <si>
    <t>Contribution towards Officers Pension</t>
  </si>
  <si>
    <t>Liquidated damages</t>
  </si>
  <si>
    <t>Net income / (Expenditure)</t>
  </si>
  <si>
    <t>BEML LIMITED</t>
  </si>
  <si>
    <t>Note No.</t>
  </si>
  <si>
    <t>Interest expense</t>
  </si>
  <si>
    <t xml:space="preserve">Revenue from operations </t>
  </si>
  <si>
    <t>Other income</t>
  </si>
  <si>
    <t>Expenses:</t>
  </si>
  <si>
    <t>Cost of materials consumed</t>
  </si>
  <si>
    <t>Employee benefits expense</t>
  </si>
  <si>
    <t>Finance costs</t>
  </si>
  <si>
    <t>Depreciation and amortization expense</t>
  </si>
  <si>
    <t>Other expenses</t>
  </si>
  <si>
    <t>Add/ (Less) : Exceptional items</t>
  </si>
  <si>
    <t>Tax expense:</t>
  </si>
  <si>
    <t>Computer software</t>
  </si>
  <si>
    <t>Revenue from Operations</t>
  </si>
  <si>
    <t>Deduction / Re-classification &amp; Adjustments</t>
  </si>
  <si>
    <t xml:space="preserve">     Earth Moving Equipment</t>
  </si>
  <si>
    <t xml:space="preserve">     Rail  Metro Products</t>
  </si>
  <si>
    <t xml:space="preserve">     Defence Products</t>
  </si>
  <si>
    <t>Divisional Control Account</t>
  </si>
  <si>
    <t>a</t>
  </si>
  <si>
    <t>Provision for employee benefits</t>
  </si>
  <si>
    <t>Provision-others</t>
  </si>
  <si>
    <t>Amount</t>
  </si>
  <si>
    <t>Capital Advances</t>
  </si>
  <si>
    <t>Own Use</t>
  </si>
  <si>
    <t xml:space="preserve">   On Inter Corporate Loans</t>
  </si>
  <si>
    <t>Total Interest Cost</t>
  </si>
  <si>
    <t xml:space="preserve">  - Others</t>
  </si>
  <si>
    <t xml:space="preserve">  - Other ancillary costs incurred in connection with borrowings ( Credit rating, surveillance fee etc)</t>
  </si>
  <si>
    <t xml:space="preserve">  - Bond issue Expenses.</t>
  </si>
  <si>
    <t>Repairs &amp; Maintenance</t>
  </si>
  <si>
    <t>Office Equipment</t>
  </si>
  <si>
    <t>Secured</t>
  </si>
  <si>
    <t>Particulars</t>
  </si>
  <si>
    <t>(1) Non-current assets</t>
  </si>
  <si>
    <t>Salaries, wages &amp; Bonus</t>
  </si>
  <si>
    <t xml:space="preserve">    On Cash Credit &amp; Short term Loans</t>
  </si>
  <si>
    <t>(2) Current assets</t>
  </si>
  <si>
    <t>Others</t>
  </si>
  <si>
    <t>Additions</t>
  </si>
  <si>
    <t>Total</t>
  </si>
  <si>
    <t>Buildings</t>
  </si>
  <si>
    <t>Total DTL  (A)</t>
  </si>
  <si>
    <t>Total DTA (B)</t>
  </si>
  <si>
    <t>Reserves and Surplus</t>
  </si>
  <si>
    <t>Sales</t>
  </si>
  <si>
    <t>Interest accrued but not due on Borrowings</t>
  </si>
  <si>
    <t>Interest accrued and due on Borrowings</t>
  </si>
  <si>
    <t>Note No</t>
  </si>
  <si>
    <t>Employee Remuneration</t>
  </si>
  <si>
    <t>Equipment under inspection and in transit</t>
  </si>
  <si>
    <t>Roads and Drains</t>
  </si>
  <si>
    <t>Water Supply Installations</t>
  </si>
  <si>
    <t>Software</t>
  </si>
  <si>
    <t>Technical Knowhow</t>
  </si>
  <si>
    <t>As at</t>
  </si>
  <si>
    <t>Finished Goods</t>
  </si>
  <si>
    <t>Stores and Spares</t>
  </si>
  <si>
    <t>Provision for Doubtful Debts and Advances</t>
  </si>
  <si>
    <t>Miscellaneous expenses</t>
  </si>
  <si>
    <t>Depreciation</t>
  </si>
  <si>
    <t xml:space="preserve">Total </t>
  </si>
  <si>
    <t>Free Hold</t>
  </si>
  <si>
    <t>Lease Hold</t>
  </si>
  <si>
    <t>Given on  Lease</t>
  </si>
  <si>
    <t xml:space="preserve">  Buildings</t>
  </si>
  <si>
    <t xml:space="preserve">  Others</t>
  </si>
  <si>
    <t>Rates &amp; Taxes</t>
  </si>
  <si>
    <t>Publicity &amp; Public Relations</t>
  </si>
  <si>
    <t>Defects &amp; Spoilages</t>
  </si>
  <si>
    <t>Excise duty on increase / (decrease) in Stock</t>
  </si>
  <si>
    <t>Liquidated damages on sales</t>
  </si>
  <si>
    <t>Inter Corporate Loan</t>
  </si>
  <si>
    <t>Capital Reserve</t>
  </si>
  <si>
    <t>Trade payables</t>
  </si>
  <si>
    <t>Insurance</t>
  </si>
  <si>
    <t>Stationary</t>
  </si>
  <si>
    <t>Bank Charges</t>
  </si>
  <si>
    <t>Postage, Telegram, Telephones and Telex</t>
  </si>
  <si>
    <t>Legal &amp; Professional Charges</t>
  </si>
  <si>
    <t>Travelling Expenses</t>
  </si>
  <si>
    <t>Loss on Sale of Fixed Asset</t>
  </si>
  <si>
    <t>Bad Debts Written off</t>
  </si>
  <si>
    <t>Vehicles</t>
  </si>
  <si>
    <t>Land</t>
  </si>
  <si>
    <t>For the Year</t>
  </si>
  <si>
    <t>Intangible Assets</t>
  </si>
  <si>
    <t>Previous Year</t>
  </si>
  <si>
    <t>Utilization</t>
  </si>
  <si>
    <t>Reversal</t>
  </si>
  <si>
    <t>Gratuity</t>
  </si>
  <si>
    <t>Leave Salary</t>
  </si>
  <si>
    <t>Performance Related Pay</t>
  </si>
  <si>
    <t>Pending legal cases</t>
  </si>
  <si>
    <t>Warranty</t>
  </si>
  <si>
    <t xml:space="preserve">    On Long Term Loans</t>
  </si>
  <si>
    <t xml:space="preserve">    On ECB</t>
  </si>
  <si>
    <t xml:space="preserve">   On  Bonds</t>
  </si>
  <si>
    <t>Net Total (B-A)</t>
  </si>
  <si>
    <t>Unsecured, considered good</t>
  </si>
  <si>
    <t>Raw materials &amp; Components in Transit</t>
  </si>
  <si>
    <t>Finished Goods in Transit</t>
  </si>
  <si>
    <t>Due by officers of the company</t>
  </si>
  <si>
    <t>Sub-total</t>
  </si>
  <si>
    <t>for Leave Salary</t>
  </si>
  <si>
    <t>for warranty</t>
  </si>
  <si>
    <t>for Gratuity</t>
  </si>
  <si>
    <t>for Performance Related Pay</t>
  </si>
  <si>
    <t>for unexpired obligations</t>
  </si>
  <si>
    <t xml:space="preserve"> -Less receipts</t>
  </si>
  <si>
    <t>Staff related</t>
  </si>
  <si>
    <t>Repayable on demand from banks</t>
  </si>
  <si>
    <t xml:space="preserve">Building </t>
  </si>
  <si>
    <t>Machinery</t>
  </si>
  <si>
    <t>Net staff welfare expenses</t>
  </si>
  <si>
    <t>Due by Officers of the Company</t>
  </si>
  <si>
    <t>Basic and diluted</t>
  </si>
  <si>
    <t>India</t>
  </si>
  <si>
    <t>Current</t>
  </si>
  <si>
    <t xml:space="preserve">  Machinery &amp; Equipment</t>
  </si>
  <si>
    <t>Closing balance</t>
  </si>
  <si>
    <t>Obsolescence</t>
  </si>
  <si>
    <t>2020-21</t>
  </si>
  <si>
    <t xml:space="preserve">Unsecured </t>
  </si>
  <si>
    <t>Warranty &amp; Unexpired Obligations</t>
  </si>
  <si>
    <t>Statutory Dues</t>
  </si>
  <si>
    <t>Salaries, Wages &amp; Bonus</t>
  </si>
  <si>
    <t>b. Research &amp; Development Capital Expenditure</t>
  </si>
  <si>
    <t>Notes forming part of Financial Statements</t>
  </si>
  <si>
    <t>Rail &amp; Metro Products</t>
  </si>
  <si>
    <t xml:space="preserve">Expenditure </t>
  </si>
  <si>
    <t>Amount due and Payable at the year end</t>
  </si>
  <si>
    <t>- Principal</t>
  </si>
  <si>
    <t>- Interest on above Principal</t>
  </si>
  <si>
    <t>Payments made during the year after the due date</t>
  </si>
  <si>
    <t xml:space="preserve">- Interest </t>
  </si>
  <si>
    <t>Interest due and payable for principals already paid</t>
  </si>
  <si>
    <t>Total Interest accrued and remained unpaid at year end</t>
  </si>
  <si>
    <t>Investments in Quotas in BEML Brazil Industrial Ltda., 99.98% of the quotas held by BEML and balance held by the nominees of BEML.</t>
  </si>
  <si>
    <t>Deferred Tax Liabilities (DTL)</t>
  </si>
  <si>
    <t>Deferred Tax Assets (DTA)</t>
  </si>
  <si>
    <t>Commission on sales</t>
  </si>
  <si>
    <t xml:space="preserve">Special Tools </t>
  </si>
  <si>
    <t>Balances with Banks</t>
  </si>
  <si>
    <t>Special Tools</t>
  </si>
  <si>
    <t>Reconciliation</t>
  </si>
  <si>
    <t xml:space="preserve">Other non-operating income </t>
  </si>
  <si>
    <t>Works Contract Expenses</t>
  </si>
  <si>
    <t xml:space="preserve">Other payables  </t>
  </si>
  <si>
    <t>Stock of Spares</t>
  </si>
  <si>
    <t>Stock of Spares in Transit</t>
  </si>
  <si>
    <t>a. Staff related dues</t>
  </si>
  <si>
    <t>b. Statutory dues</t>
  </si>
  <si>
    <t>- From Banks</t>
  </si>
  <si>
    <t>- From Inter Corporate Loans</t>
  </si>
  <si>
    <t>- From Other Advances</t>
  </si>
  <si>
    <t>- Others</t>
  </si>
  <si>
    <t>Wind Energy</t>
  </si>
  <si>
    <t>Earth Moving Equipment</t>
  </si>
  <si>
    <t>Export incentives</t>
  </si>
  <si>
    <t>Balance Sheet</t>
  </si>
  <si>
    <t>Foreign exchange loss / (gain)</t>
  </si>
  <si>
    <t>Equity</t>
  </si>
  <si>
    <t>Claims receivable</t>
  </si>
  <si>
    <t>Interest accrued on bank deposits</t>
  </si>
  <si>
    <t xml:space="preserve">Amount as on </t>
  </si>
  <si>
    <t>i. Loans and Advances in the nature of loans:</t>
  </si>
  <si>
    <t>A. To Subsidiary Companies</t>
  </si>
  <si>
    <t>B. To Associates / Joint Venture</t>
  </si>
  <si>
    <t>C. To Firms / Companies in which directors are interested</t>
  </si>
  <si>
    <t>ii. Investment by the loanee (as detailed above) in the shares of BEML and its subsidiaries</t>
  </si>
  <si>
    <t>Maximum amount outstanding during the year ended</t>
  </si>
  <si>
    <t>Debenture Redemption Reserve</t>
  </si>
  <si>
    <t>Timing differences under the Income Tax Act,1961</t>
  </si>
  <si>
    <t>Computers and Data processing units</t>
  </si>
  <si>
    <t>On Long Term Loans</t>
  </si>
  <si>
    <t>for Post retirement medical scheme</t>
  </si>
  <si>
    <t>Post retirement medical scheme</t>
  </si>
  <si>
    <t>Expenditure on CSR Activities</t>
  </si>
  <si>
    <t>for Officers Pension</t>
  </si>
  <si>
    <t>Officers Pension</t>
  </si>
  <si>
    <t>D. Where there is no repayment schedule or repayment beyond seven year or no interest or interest below section 186 of Companies Act, 2013</t>
  </si>
  <si>
    <t>In compliance of Regulation 34(3) of SEBI (Listing Obligations and Disclosure Requirements), the required information is given as under:</t>
  </si>
  <si>
    <t>I. Disclosures as required under SEBI (Listing Obligations and Disclosure Requirements) Regulations, 2015.</t>
  </si>
  <si>
    <t>Cash Credit &amp; Short Term Loans (secured by first charge by way of hypothecation of Inventories, Bills receivable, Book Debts and all other movables both present and future)</t>
  </si>
  <si>
    <t>Micro and Small Enterprises (MSE)</t>
  </si>
  <si>
    <t>(B) Other than Micro &amp; Small Enterprises</t>
  </si>
  <si>
    <t>Adjustments</t>
  </si>
  <si>
    <t>b. The closing stock of work-in-progress and finished goods are stated at lower of standard cost, which approximates to actuals, and net realisable value. The difference between the actual cost of production and the standard cost is not material.</t>
  </si>
  <si>
    <t>c. Variances arising on account of difference between standard cost and the actual cost, on account of  change in the nature of inputs from bought-out to internally manufactured or vice versa, timing difference between standard cost and actual occurrence during the financial period and fluctuations in  the material prices, is adjusted in the cost of production in order not to carry forward the period  variances to subsequent financial period.</t>
  </si>
  <si>
    <t>Advance to Vendors</t>
  </si>
  <si>
    <t>Employee Advance</t>
  </si>
  <si>
    <t>(a) Property, Plant and Equipment</t>
  </si>
  <si>
    <t>(i) Investments</t>
  </si>
  <si>
    <t>(a) Inventories</t>
  </si>
  <si>
    <t>(b) Financial Assets</t>
  </si>
  <si>
    <t>(ii) Loans</t>
  </si>
  <si>
    <t>(ii) Trade receivables</t>
  </si>
  <si>
    <t>(b) Other Equity</t>
  </si>
  <si>
    <t>(a) Financial liabilities</t>
  </si>
  <si>
    <t>(i) Borrowings</t>
  </si>
  <si>
    <t>(b) Provisions</t>
  </si>
  <si>
    <t>Total non-current assets</t>
  </si>
  <si>
    <t>Total current assets</t>
  </si>
  <si>
    <t>Total Equity</t>
  </si>
  <si>
    <t>Total non-current liabilities</t>
  </si>
  <si>
    <t>(1) Non-current liabilities</t>
  </si>
  <si>
    <t>(2) Current liabilities</t>
  </si>
  <si>
    <t>(ii) Trade payables</t>
  </si>
  <si>
    <t>(iii) Other financial liabilities</t>
  </si>
  <si>
    <t>Total current liabilities</t>
  </si>
  <si>
    <t>A. Equity share capital</t>
  </si>
  <si>
    <t>B. Other equity</t>
  </si>
  <si>
    <t>Share Premium</t>
  </si>
  <si>
    <t>Nonimara Excellence Award Reserve</t>
  </si>
  <si>
    <t>Retained Earnings</t>
  </si>
  <si>
    <t>(a) Equity share capital</t>
  </si>
  <si>
    <t xml:space="preserve">Movement in Provisions </t>
  </si>
  <si>
    <t>Purchase of stock-in-trade</t>
  </si>
  <si>
    <t>Profit / (Loss) from discontinuing operations</t>
  </si>
  <si>
    <t>Tax expense of discontinued operations</t>
  </si>
  <si>
    <t>Other Comprehensive Income</t>
  </si>
  <si>
    <t>(ii) Income tax relating to items that will not be reclassified to profit or loss</t>
  </si>
  <si>
    <t>Government grant income</t>
  </si>
  <si>
    <t>Net gain on sale of property, plant and equipment</t>
  </si>
  <si>
    <t>Changes in inventories of finished goods, stock-in-trade and work-in-progress</t>
  </si>
  <si>
    <t>Finished goods</t>
  </si>
  <si>
    <t>On Cash Credit &amp; Short term loans</t>
  </si>
  <si>
    <t>Loss on sale of property, plant and equipment</t>
  </si>
  <si>
    <t>B (i) Items that will be reclassified to profit or loss</t>
  </si>
  <si>
    <t>(ii) Income tax relating to items that will be reclassified to profit or loss</t>
  </si>
  <si>
    <t xml:space="preserve">Prepayments </t>
  </si>
  <si>
    <t>Prepayments</t>
  </si>
  <si>
    <t>(c) Other non-current liabilities</t>
  </si>
  <si>
    <t>Borrowings</t>
  </si>
  <si>
    <t>(A) Micro &amp; Small Enterprises</t>
  </si>
  <si>
    <t>(b) Other current liabilities</t>
  </si>
  <si>
    <t>(c) Provisions</t>
  </si>
  <si>
    <t>Total Income (I+II)</t>
  </si>
  <si>
    <t>Total Expenses (IV)</t>
  </si>
  <si>
    <t xml:space="preserve">I </t>
  </si>
  <si>
    <t>II</t>
  </si>
  <si>
    <t>III</t>
  </si>
  <si>
    <t>IV</t>
  </si>
  <si>
    <t>V</t>
  </si>
  <si>
    <t>VI</t>
  </si>
  <si>
    <t>VII</t>
  </si>
  <si>
    <t>Profit / (Loss) before tax (V-VI)</t>
  </si>
  <si>
    <t>VIII</t>
  </si>
  <si>
    <t>IX</t>
  </si>
  <si>
    <t>X</t>
  </si>
  <si>
    <t>XI</t>
  </si>
  <si>
    <t>XII</t>
  </si>
  <si>
    <t>XIII</t>
  </si>
  <si>
    <t>Profit / (Loss) from Discontinued operations (after tax) (X-XI)</t>
  </si>
  <si>
    <t>XIV</t>
  </si>
  <si>
    <t>XV</t>
  </si>
  <si>
    <t>XVI</t>
  </si>
  <si>
    <t>Total comprehensive income for the year</t>
  </si>
  <si>
    <t xml:space="preserve"> - Debenture Redemption Reserve</t>
  </si>
  <si>
    <t>Investment in Ordinary Shares of Co-operative Societies - unquoted at cost</t>
  </si>
  <si>
    <t>Total - unquoted at cost</t>
  </si>
  <si>
    <t>In Quotas of Foreign Subsidiary - unquoted at cost</t>
  </si>
  <si>
    <t>Profit / (Loss) before exceptional items and tax (III-IV)</t>
  </si>
  <si>
    <t>Plant and Equipment</t>
  </si>
  <si>
    <t>Furniture and Fixtures</t>
  </si>
  <si>
    <t>Jigs and Fixtures</t>
  </si>
  <si>
    <t>Lease Deposits</t>
  </si>
  <si>
    <t>d. Allowance towards obsolescence is made as per the provisioning norms and is  based on ageing of inventory.</t>
  </si>
  <si>
    <t>Less: Allowance for obsolescence - Raw Material</t>
  </si>
  <si>
    <t>Less: Allowance for obsolescence - Finished Goods</t>
  </si>
  <si>
    <t>Less: Allowance for obsolescence - Stock of Spares</t>
  </si>
  <si>
    <t>Loans</t>
  </si>
  <si>
    <t>(iii) Other financial assets</t>
  </si>
  <si>
    <t>Liabilities</t>
  </si>
  <si>
    <t>(ii) Other financial liabilities</t>
  </si>
  <si>
    <t>Trade receivables</t>
  </si>
  <si>
    <t>Cash and cash equivalents</t>
  </si>
  <si>
    <t>(d) Current tax liabilities (Net)</t>
  </si>
  <si>
    <t>Other financial assets</t>
  </si>
  <si>
    <t>Duties and Taxes</t>
  </si>
  <si>
    <t>Other financial liabilities</t>
  </si>
  <si>
    <t>Interest due on MSE vendors</t>
  </si>
  <si>
    <t>Provision for Income tax</t>
  </si>
  <si>
    <t>Foreign exchange gain</t>
  </si>
  <si>
    <t>Communication expenses</t>
  </si>
  <si>
    <t>Advances to Related Parties</t>
  </si>
  <si>
    <t>for pending legal cases</t>
  </si>
  <si>
    <t xml:space="preserve">Miscellaneous expenses </t>
  </si>
  <si>
    <t>- Finance income on lease deposits</t>
  </si>
  <si>
    <t>Balance at the beginning of the year</t>
  </si>
  <si>
    <t>Impairment losses recognised</t>
  </si>
  <si>
    <t>Written off during the year</t>
  </si>
  <si>
    <t xml:space="preserve">Credited to profit or loss </t>
  </si>
  <si>
    <t>Transfers</t>
  </si>
  <si>
    <t>Balance at the end of the year</t>
  </si>
  <si>
    <t>Property, plant and equipment</t>
  </si>
  <si>
    <t>(i)</t>
  </si>
  <si>
    <t>(ii)</t>
  </si>
  <si>
    <t>(iii)</t>
  </si>
  <si>
    <t>Leases</t>
  </si>
  <si>
    <t>a)</t>
  </si>
  <si>
    <t>The Company as a lessee</t>
  </si>
  <si>
    <t>Future minimum lease payments under non-cancellable operating leases are summarised below:</t>
  </si>
  <si>
    <t>Total operating lease commitments</t>
  </si>
  <si>
    <t>b)</t>
  </si>
  <si>
    <t>The Company as a lessor</t>
  </si>
  <si>
    <t>Below are the details of carrying amounts of such vehicles recorded as property, plant and equipment:</t>
  </si>
  <si>
    <t>Accumulated depreciation</t>
  </si>
  <si>
    <t>Depreciation expense during the year</t>
  </si>
  <si>
    <t>c)</t>
  </si>
  <si>
    <t>Lease income and expenditure</t>
  </si>
  <si>
    <t>The gross amounts of operating lease income and expenditure recognised in profit or loss is as below.</t>
  </si>
  <si>
    <t>Lease income</t>
  </si>
  <si>
    <t>Fair values and measurement principles</t>
  </si>
  <si>
    <t>The carrying value and fair value of financial instruments by category are as follows:</t>
  </si>
  <si>
    <t>Financial assets measured at fair value:</t>
  </si>
  <si>
    <t>CCIRS instrument</t>
  </si>
  <si>
    <t>Forward exchange contracts</t>
  </si>
  <si>
    <t>Financial assets not measured at fair value:</t>
  </si>
  <si>
    <t>Financial liabilities not measured at fair value:</t>
  </si>
  <si>
    <t>Level 1</t>
  </si>
  <si>
    <t>Level 2</t>
  </si>
  <si>
    <t>Level 3</t>
  </si>
  <si>
    <t>Financial liabilities measured at fair value:</t>
  </si>
  <si>
    <t>Measurement of fair values</t>
  </si>
  <si>
    <t>Valuation techniques and significant unobservable inputs:</t>
  </si>
  <si>
    <t>Valuation technique</t>
  </si>
  <si>
    <t>d)</t>
  </si>
  <si>
    <t>Transfers between the fair value hierarchy</t>
  </si>
  <si>
    <t>Financial risk management</t>
  </si>
  <si>
    <t>Credit risk</t>
  </si>
  <si>
    <t>Other regions</t>
  </si>
  <si>
    <t>Total trade receivables</t>
  </si>
  <si>
    <t>NIL</t>
  </si>
  <si>
    <t>Liquidity risk</t>
  </si>
  <si>
    <t>Exposure to liquidity risk</t>
  </si>
  <si>
    <t>Contractual cash flows</t>
  </si>
  <si>
    <t>1 year or less</t>
  </si>
  <si>
    <t>1 year to 5 years</t>
  </si>
  <si>
    <t>5 years or more</t>
  </si>
  <si>
    <t>Non-derivative financial liabilities</t>
  </si>
  <si>
    <t>Market risk</t>
  </si>
  <si>
    <t>Currency risk</t>
  </si>
  <si>
    <t>Currency</t>
  </si>
  <si>
    <t>Category</t>
  </si>
  <si>
    <t xml:space="preserve">Instrument </t>
  </si>
  <si>
    <t>Cross Currency</t>
  </si>
  <si>
    <t>Amounts</t>
  </si>
  <si>
    <t>Forward contract</t>
  </si>
  <si>
    <t>USD</t>
  </si>
  <si>
    <t>INR</t>
  </si>
  <si>
    <t>Hedges of highly probable forecast transactions</t>
  </si>
  <si>
    <t>Exposure to currency risk</t>
  </si>
  <si>
    <t>EURO</t>
  </si>
  <si>
    <t>JPY</t>
  </si>
  <si>
    <t>Current investments</t>
  </si>
  <si>
    <t>Other current financial liabilities</t>
  </si>
  <si>
    <t>The following significant exchange rates have been applied during the year.</t>
  </si>
  <si>
    <t>Average rate</t>
  </si>
  <si>
    <t>Year-end spot rate</t>
  </si>
  <si>
    <t xml:space="preserve">USD </t>
  </si>
  <si>
    <t>EUR</t>
  </si>
  <si>
    <t>Sensitivity analysis</t>
  </si>
  <si>
    <t>Profit or loss</t>
  </si>
  <si>
    <t>Equity, net of tax</t>
  </si>
  <si>
    <t>Effect in INR</t>
  </si>
  <si>
    <t>Strengthening</t>
  </si>
  <si>
    <t>Weakening</t>
  </si>
  <si>
    <t>GBP</t>
  </si>
  <si>
    <t>Interest rate risk</t>
  </si>
  <si>
    <t>Exposure to interest rate risk</t>
  </si>
  <si>
    <t>Fixed-rate instruments</t>
  </si>
  <si>
    <t>Financial assets</t>
  </si>
  <si>
    <t>Financial liabilities</t>
  </si>
  <si>
    <t>Variable-rate instruments</t>
  </si>
  <si>
    <t>Fair value sensitivity analysis for fixed-rate instruments</t>
  </si>
  <si>
    <t>Cash flow sensitivity analysis for variable-rate instruments</t>
  </si>
  <si>
    <t>100 bp increase</t>
  </si>
  <si>
    <t>100 bp decrease</t>
  </si>
  <si>
    <t>Cash flow sensitivity (net)</t>
  </si>
  <si>
    <t>Equity and commodity price risk</t>
  </si>
  <si>
    <t>Capital Management</t>
  </si>
  <si>
    <r>
      <t xml:space="preserve">Total borrowings </t>
    </r>
    <r>
      <rPr>
        <vertAlign val="superscript"/>
        <sz val="10"/>
        <rFont val="Calibri"/>
        <family val="2"/>
        <scheme val="minor"/>
      </rPr>
      <t>1</t>
    </r>
  </si>
  <si>
    <r>
      <t xml:space="preserve">Less: Cash and bank balances </t>
    </r>
    <r>
      <rPr>
        <vertAlign val="superscript"/>
        <sz val="10"/>
        <rFont val="Calibri"/>
        <family val="2"/>
        <scheme val="minor"/>
      </rPr>
      <t>2</t>
    </r>
  </si>
  <si>
    <t>Adjusted net debt</t>
  </si>
  <si>
    <t>Total equity</t>
  </si>
  <si>
    <t>Less: Other components of equity</t>
  </si>
  <si>
    <t>Adjusted equity</t>
  </si>
  <si>
    <t>Adjusted net debt to adjusted equity ratio</t>
  </si>
  <si>
    <r>
      <rPr>
        <vertAlign val="superscript"/>
        <sz val="10"/>
        <rFont val="Calibri"/>
        <family val="2"/>
        <scheme val="minor"/>
      </rPr>
      <t>1</t>
    </r>
    <r>
      <rPr>
        <sz val="10"/>
        <rFont val="Calibri"/>
        <family val="2"/>
        <scheme val="minor"/>
      </rPr>
      <t xml:space="preserve"> Total borrowings comprises of long-term borrowings, short-term borrowing and bank overdraft facilities.
</t>
    </r>
    <r>
      <rPr>
        <vertAlign val="superscript"/>
        <sz val="10"/>
        <rFont val="Calibri"/>
        <family val="2"/>
        <scheme val="minor"/>
      </rPr>
      <t/>
    </r>
  </si>
  <si>
    <t>Derivatives</t>
  </si>
  <si>
    <t>Derivatives not designated as hedging instruments</t>
  </si>
  <si>
    <t>2. The provision for employee benefits represents annual leave and vested long service entitlements accrued.</t>
  </si>
  <si>
    <t>J.</t>
  </si>
  <si>
    <t>K.</t>
  </si>
  <si>
    <t>L.</t>
  </si>
  <si>
    <t>M.</t>
  </si>
  <si>
    <t>N.</t>
  </si>
  <si>
    <t>For Average rate, Daily exchange rates May come for Consolidated accounts Only</t>
  </si>
  <si>
    <t>Total Variable-
rate instruments</t>
  </si>
  <si>
    <t>Foreign exchange forward contracts (JPY)</t>
  </si>
  <si>
    <t>Accumulated depreciation and impairment</t>
  </si>
  <si>
    <t>Accumulated amortisation and impairment</t>
  </si>
  <si>
    <t>The movement in the allowance for bad and doubtful trade receivables is as follows:</t>
  </si>
  <si>
    <t>a. The Company earns no interest on balances with banks in current accounts.</t>
  </si>
  <si>
    <t xml:space="preserve">Ind AS 23 (Borrowing Costs) </t>
  </si>
  <si>
    <t>a. Break up of Remuneration to Auditors :</t>
  </si>
  <si>
    <t>Accumulated depreciation, amortisation and impairment</t>
  </si>
  <si>
    <t>Property, Plant and Equipment</t>
  </si>
  <si>
    <t xml:space="preserve">F. Ind AS 108 (Operating Segments) </t>
  </si>
  <si>
    <t>In view of Notification No. GSR 463(E) dated 05-06-2015 (Serial no. 8) issued by Ministry of Corporate Affairs, exempting companies engaged in Defence Production from the application of Ind AS 108 (Operating Segments), disclosure requirements under Ind AS - 108 has not been made.</t>
  </si>
  <si>
    <t>(iv)</t>
  </si>
  <si>
    <t>(v)</t>
  </si>
  <si>
    <t>(vi)</t>
  </si>
  <si>
    <t>Derivative assets</t>
  </si>
  <si>
    <t>Derivative liabilities</t>
  </si>
  <si>
    <t>3,5</t>
  </si>
  <si>
    <t>39(A)</t>
  </si>
  <si>
    <t>Note 3: Property, Plant and Equipment</t>
  </si>
  <si>
    <t>Note 5: Intangible assets</t>
  </si>
  <si>
    <t>29A</t>
  </si>
  <si>
    <t>Note 4: Capital work-in-progress</t>
  </si>
  <si>
    <t>Note 7: Investments</t>
  </si>
  <si>
    <t>Note 9: Other financial assets</t>
  </si>
  <si>
    <t>Note 10: Deferred tax assets (net)</t>
  </si>
  <si>
    <t>Note 11: Other non-current assets</t>
  </si>
  <si>
    <t>Note 12:  Inventories (Lower of cost and Net realisable value)</t>
  </si>
  <si>
    <t>Note 13: Investments</t>
  </si>
  <si>
    <t>Note 14: Trade receivables</t>
  </si>
  <si>
    <t>Note 15: Cash and cash equivalents</t>
  </si>
  <si>
    <t>Note 16: Loans</t>
  </si>
  <si>
    <t>Note 17: Other financial assets</t>
  </si>
  <si>
    <t>Note 18: Other Current Assets</t>
  </si>
  <si>
    <t>Note 22: Provisions</t>
  </si>
  <si>
    <t>Note 23: Other non-current liabilities</t>
  </si>
  <si>
    <t>Note 24: Borrowings</t>
  </si>
  <si>
    <t>Note 25: Trade Payables</t>
  </si>
  <si>
    <t>Note 26: Other financial liabilities</t>
  </si>
  <si>
    <t>Note 27: Other current liabilities</t>
  </si>
  <si>
    <t>Note 28: Provisions</t>
  </si>
  <si>
    <t>Note 29: Current tax liabilities (Net)</t>
  </si>
  <si>
    <t>Note 29A: Divisional control account</t>
  </si>
  <si>
    <t>Note 30: Revenue from Operations</t>
  </si>
  <si>
    <t xml:space="preserve">Note 31: Other income </t>
  </si>
  <si>
    <t>Note 32: Cost of materials consumed</t>
  </si>
  <si>
    <t>Note 33: Purchase of stock-in-trade</t>
  </si>
  <si>
    <t>Note 34: Changes in inventories of finished goods, stock-in-trade and work-in-progress</t>
  </si>
  <si>
    <t>Note 35: Employee benefits expense</t>
  </si>
  <si>
    <t>Note 36: Finance costs</t>
  </si>
  <si>
    <t>Note 37: Other expenses</t>
  </si>
  <si>
    <t>Note 38: Exceptional Items</t>
  </si>
  <si>
    <t>1. For movement in the provisions during the year refer Note no. 28</t>
  </si>
  <si>
    <t>Remuneration to Auditors (refer note 'a' below)</t>
  </si>
  <si>
    <t xml:space="preserve"> The fair value of foreign currency forward derivative is as below:</t>
  </si>
  <si>
    <t>Note 8: Loans</t>
  </si>
  <si>
    <t>I. Assets</t>
  </si>
  <si>
    <t>II. Equity and Liabilities</t>
  </si>
  <si>
    <t xml:space="preserve">Total Equity and Liabilities     </t>
  </si>
  <si>
    <t>Total Assets</t>
  </si>
  <si>
    <t xml:space="preserve">Derivative asset </t>
  </si>
  <si>
    <t>Not later than one year</t>
  </si>
  <si>
    <t>Later than one year but not later than five years</t>
  </si>
  <si>
    <t>Later than five years</t>
  </si>
  <si>
    <t>The following table shows the fair values of assets and liabilities including their levels in the fair value hierarchy. It does not include fair value information for assets and liabilities not measured at fair value if the carrying amount is a reasonable approximation of fair value. The Company's use of quoted market prices (Level 1), valuation model using observable market information as inputs (Level 2) and valuation models without observable market information as inputs (Level 3) in the valuation of securities and contracts by type of issuer was as follows:</t>
  </si>
  <si>
    <t>Credit risk refers to the risk that a counterparty will default on its contractual obligations resulting in financial loss to the Company. Credit risk arises from credit exposures from customers, cash and cash equivalents held with banks and current and non-current debt investments.</t>
  </si>
  <si>
    <t>The Company’s exposure to credit risk is influenced mainly by the individual characteristics of each customer. However, the management also considers the factors that may influence the credit risk of its customer base. Major Customers of the company are from Government Sector and Public Sector Companies, where credit risk is relatively low.</t>
  </si>
  <si>
    <t>The credit quality of the financial assets is satisfactory, taking into account the allowance for doubtful trade receivables.</t>
  </si>
  <si>
    <t>- Outflow</t>
  </si>
  <si>
    <t>- Inflow</t>
  </si>
  <si>
    <t>To ensure continuity of funding, the Company primarily uses short-term bank facilities in the nature of bank overdraft facility, cash credit facility and short-term borrowings to fund its ongoing working capital requirements needs. The Company has also availed various non-current facilities in the form of secured redeemable debentures, secured term loans, inter-corporate loans against the Company's guarantee and soft loans from the Government for expansion projects and construction and development of capital assets.</t>
  </si>
  <si>
    <t>The table below details the Company's remaining contractual maturity for its financial liabilities and derivative financial liabilities. The contractual cash flows reflect the undiscounted cash flows of financial liabilities and derivative financial liabilities based on the earliest date on which the Company can be required to pay.</t>
  </si>
  <si>
    <t>Foreign currency risk is the risk arising from exposure to foreign currency movement that will impact the Company's future cash flows and profitability in the ordinary course of business. The Company’s exposure to the risk of changes in foreign exchange rates relates primarily to its operating activities from procuring or selling in foreign currencies and obtaining finance in foreign currencies.</t>
  </si>
  <si>
    <t>The Company operates domestically and is currently a party to borrowings in foreign currencies (USD) which is fully hedged through cross currency swaps until maturity. Foreign exchange risk also arises from future commercial transactions. To manage foreign exchange risk arising from future commercial transactions, the Company may use forward contracts, transacted by the Company's Treasury. The Company’s risk management policy is to fully hedge foreign currency exposures related to borrowings and to hedge foreign currency exposures relating to revenue, operating expenditure and capital expenditure over certain thresholds.</t>
  </si>
  <si>
    <t>Buy / Sell</t>
  </si>
  <si>
    <t xml:space="preserve">Interest rate risk can be either fair value interest rate risk or cash flow interest rate risk. Fair value interest rate risk is the risk of changes in fair values of fixed interest bearing investments because of fluctuations in the interest rates. Cash flow interest rate risk is the risk that the future cash flows of floating interest bearing instruments will fluctuate because of fluctuations in market interest rates. </t>
  </si>
  <si>
    <t xml:space="preserve">Carrying amount </t>
  </si>
  <si>
    <t>The Company does not account for any fixed-rate financial assets or financial liabilities at fair value through profit or loss, and the Company does not designate derivatives as hedging instruments under a fair value hedge accounting model. Therefore, a change in interest rates at the reporting date would not affect profit or loss.</t>
  </si>
  <si>
    <t>A reasonably possible change of 100 basis points in interest rates at the reporting date would have increased / (decreased) equity and profit or loss by the amounts shown below. This analysis assumes that all other variables, in particular foreign currency exchange rates, remain constant.</t>
  </si>
  <si>
    <t>Price risk is the risk of fluctuations in the value of assets and liabilities as a result of changes in market prices of investments. The Company has no exposure to changes in the quoted equity securities price risk as it has investments in unquoted equity instruments only. The Company does not invest in commodities and is not exposed to commodity price risk.</t>
  </si>
  <si>
    <t>The Company strives is to maintain a strong capital base so as to maintain investor, creditor and market confidence and to sustain future development of the business. Management monitors the return on capital as well as the level of dividends to ordinary shareholders. The board of directors seeks to maintain a balance between the higher returns and levels of borrowings and the advantages and security afforded by a sound capital position.</t>
  </si>
  <si>
    <t>The Company uses foreign currency forward contracts to manage its exposure to foreign currency fluctuations. These forward contracts are used to hedge foreign currency payables and other future transactions. However, these foreign exchange forward contracts are not designated as qualifying hedge instruments and are entered into for periods consistent with foreign currency exposure of the underlying transactions, and are generally for a term of 3 months to 12 months.</t>
  </si>
  <si>
    <t>The Company has applied the principles of Ind AS 109 for the measurement of derivative financial instruments and has classified such derivative contracts as at fair value through profit or loss.</t>
  </si>
  <si>
    <t>- From Deposits</t>
  </si>
  <si>
    <t>Security Deposit with Customers</t>
  </si>
  <si>
    <t>Less: Allowance for doubtful Capital Advances</t>
  </si>
  <si>
    <t>Less: Allowance for impairment of investment</t>
  </si>
  <si>
    <t>Less: Allowance for doubtful Balances with Public Utility concern</t>
  </si>
  <si>
    <t>Less: Allowance for doubtful advances to Vendors</t>
  </si>
  <si>
    <t>Less: Allowance for doubtful claims</t>
  </si>
  <si>
    <t>Deposit from vendors</t>
  </si>
  <si>
    <t>Earnest Money Deposit from vendors</t>
  </si>
  <si>
    <t xml:space="preserve">Total outstanding dues of micro &amp; small enterprises </t>
  </si>
  <si>
    <t>Total outstanding dues of creditors other than micro &amp; small enterprises</t>
  </si>
  <si>
    <t xml:space="preserve"> - Doubtful trade receivables &amp; advances</t>
  </si>
  <si>
    <t>Provision for doubtful trade receivables &amp; advances</t>
  </si>
  <si>
    <t xml:space="preserve"> - General Reserve</t>
  </si>
  <si>
    <t>The Company provides cars to employees who are eligible and enrol into such a scheme after completion of a specific period of service. Such leases are non-cancellable in nature and have been classified as operating leases.</t>
  </si>
  <si>
    <t>The Company's Board of Directors has the overall responsibility for the establishment, monitoring and supervision of the Company's risk management framework. Treasury Management Team in the company take appropriate steps to mitigate financial risks within the framework set by the top management. Derivative transactions are undertaken by a specialist team with appropriate skills and experience. Company do not trade in derivatives for speculation.</t>
  </si>
  <si>
    <t>Liquidity risk is the risk that the Company will encounter difficulty in meeting the obligations associated with its financial liabilities that are settled by delivering cash or another financial asset, or the risk that the Company will face difficulty in raising financial resources required to fulfil its commitments. The Company’s approach to managing liquidity is to ensure, as far as possible, that it will have sufficient liquidity to meet its liabilities when they are due, under both normal and stressed conditions, without incurring unacceptable losses or risking damage to the Company’s reputation.</t>
  </si>
  <si>
    <t>Profit / (Loss) for the year from continuing operations (VII-VIII)</t>
  </si>
  <si>
    <t xml:space="preserve">Profit / (Loss) for the year </t>
  </si>
  <si>
    <t>Deposit with service providers</t>
  </si>
  <si>
    <t>Derivatives and Lease deposits</t>
  </si>
  <si>
    <t>Outstanding for period exceeding six months</t>
  </si>
  <si>
    <t xml:space="preserve"> Allowance for bad and doubtful trade receivables</t>
  </si>
  <si>
    <t>Earnest Money Deposit</t>
  </si>
  <si>
    <t>Balances with Public Utility concerns</t>
  </si>
  <si>
    <t>Advances from customers</t>
  </si>
  <si>
    <t>The information under MSMED Act, 2006 has been disclosed to the extent such vendors have been identified by the company. The details of amounts outstanding to them based on available information with the Company is as under :</t>
  </si>
  <si>
    <t>Unclaimed dividend</t>
  </si>
  <si>
    <t>Non-current</t>
  </si>
  <si>
    <t>Future minimum lease receipts under non-cancellable operating leases in respect of leased cars are summarised below:</t>
  </si>
  <si>
    <t>The Company is exposed to currency risk on account of its borrowings and other payables in foreign currency. The functional currency of the Company is Indian Rupee. The Company uses forward exchange contracts to hedge its currency risk, mostly with a maturity of less than one year from the reporting date.</t>
  </si>
  <si>
    <t>Other items of OCI</t>
  </si>
  <si>
    <t>No. of shares</t>
  </si>
  <si>
    <t>Changes in equity share capital during the year</t>
  </si>
  <si>
    <t>(c) Other current assets</t>
  </si>
  <si>
    <t>Transaction with owners</t>
  </si>
  <si>
    <r>
      <t>(</t>
    </r>
    <r>
      <rPr>
        <sz val="10"/>
        <rFont val="Rupee Foradian"/>
        <family val="2"/>
      </rPr>
      <t xml:space="preserve">` </t>
    </r>
    <r>
      <rPr>
        <sz val="10"/>
        <rFont val="Calibri"/>
        <family val="2"/>
        <scheme val="minor"/>
      </rPr>
      <t>in Lakhs)</t>
    </r>
    <r>
      <rPr>
        <sz val="10"/>
        <rFont val="Rupee Foradian"/>
        <family val="2"/>
      </rPr>
      <t xml:space="preserve"> </t>
    </r>
  </si>
  <si>
    <r>
      <t>a.</t>
    </r>
    <r>
      <rPr>
        <b/>
        <sz val="7"/>
        <rFont val="Calibri"/>
        <family val="2"/>
      </rPr>
      <t> </t>
    </r>
    <r>
      <rPr>
        <b/>
        <sz val="10"/>
        <rFont val="Calibri"/>
        <family val="2"/>
      </rPr>
      <t xml:space="preserve">Tax Deducted at Source on Income </t>
    </r>
  </si>
  <si>
    <t>a) Interest on Call and Term Deposit from Banks</t>
  </si>
  <si>
    <t>b) Interest on Inter Corporate Loans</t>
  </si>
  <si>
    <t>c) Others</t>
  </si>
  <si>
    <t xml:space="preserve"> - Dividend</t>
  </si>
  <si>
    <t xml:space="preserve"> - Tax on Dividend</t>
  </si>
  <si>
    <t xml:space="preserve">Transfer to </t>
  </si>
  <si>
    <t>Items of OCI</t>
  </si>
  <si>
    <t>Note nos. 1 to 39 includes Significant Accounting Policies and Other Notes to Accounts annexed herewith form part of the financial statement</t>
  </si>
  <si>
    <t xml:space="preserve">A (i) Items that will not be reclassified to profit or loss
</t>
  </si>
  <si>
    <t>- Re-measurement of defined benefit (liability) / asset</t>
  </si>
  <si>
    <t>Gross carrying value</t>
  </si>
  <si>
    <t>Deferred government grant (refer note 23 a)</t>
  </si>
  <si>
    <t>for Wage revision</t>
  </si>
  <si>
    <t>Wage revision</t>
  </si>
  <si>
    <t>Equipment servicing</t>
  </si>
  <si>
    <t>Sale of scrap</t>
  </si>
  <si>
    <t>- From Income tax refund</t>
  </si>
  <si>
    <t>On External Commercial Borrowings</t>
  </si>
  <si>
    <t>Stationery</t>
  </si>
  <si>
    <t>(a) As Auditor</t>
  </si>
  <si>
    <t>(b) for taxation matter</t>
  </si>
  <si>
    <t>(c) Other Services - Certification Fees</t>
  </si>
  <si>
    <t>(d) Reimbursement of Expenses</t>
  </si>
  <si>
    <r>
      <rPr>
        <b/>
        <sz val="10"/>
        <rFont val="Calibri"/>
        <family val="2"/>
        <scheme val="minor"/>
      </rPr>
      <t>G.</t>
    </r>
    <r>
      <rPr>
        <sz val="10"/>
        <rFont val="Calibri"/>
        <family val="2"/>
        <scheme val="minor"/>
      </rPr>
      <t xml:space="preserve"> Advances, Balances with government departments, Trade Payables and receivables, Other loans and advances and deposits classified under non current and current are subject to confirmation. There are certain old balances pending review / adjustment. The management does not expect any significant impact upon such reconciliation.</t>
    </r>
  </si>
  <si>
    <r>
      <rPr>
        <b/>
        <sz val="10"/>
        <rFont val="Calibri"/>
        <family val="2"/>
        <scheme val="minor"/>
      </rPr>
      <t>H.</t>
    </r>
    <r>
      <rPr>
        <sz val="10"/>
        <rFont val="Calibri"/>
        <family val="2"/>
        <scheme val="minor"/>
      </rPr>
      <t xml:space="preserve"> Figures of previous year have been regrouped / reclassified / recast wherever necessary to conform to current year’s presentation.</t>
    </r>
  </si>
  <si>
    <t>The Company's significant leasing arrangements are in respect of operating leases and in respect of its leased office premises. These lease arrangements, run for a period of 3 Years to 10 Years and are generally renewable by mutual consent.</t>
  </si>
  <si>
    <t>Carrying value of assets</t>
  </si>
  <si>
    <t>Lease expenses</t>
  </si>
  <si>
    <t>Carrying amounts</t>
  </si>
  <si>
    <t>Fair value through profit or loss</t>
  </si>
  <si>
    <t>* The Company has not disclosed the fair values for financial instruments, because their carrying amounts are a reasonable approximation of fair value.</t>
  </si>
  <si>
    <t>Significant unobservable inputs</t>
  </si>
  <si>
    <t>The fair values is determined using unquoted forward exchange rates at the reporting date.</t>
  </si>
  <si>
    <t>Not applicable</t>
  </si>
  <si>
    <t xml:space="preserve">The Company is broadly exposed to credit risk, liquidity risk and market risk as a result of financial instruments. </t>
  </si>
  <si>
    <t>The Company regularly follow up the receivable to minimise losses arising from credit exposure from credit customers. Credit control assesses the credit quality of the customers, their financial position, past experience in payments and other relevant factors. Deposits and cash balances are placed with reputable scheduled banks.</t>
  </si>
  <si>
    <t xml:space="preserve">The carrying amount of financial assets represents the Company's maximum exposure to credit risk. No other financial assets carry a significant exposure to credit risk. </t>
  </si>
  <si>
    <t xml:space="preserve">The management has established a system under which each new customer is analysed individually for creditworthiness before the Company’s standard payment and delivery terms and conditions are offered. The Company’s review includes external ratings, if they are available, and in some cases bank references. </t>
  </si>
  <si>
    <t>The Company establishes an allowance for impairment that represents its estimate of expected losses in respect of trade receivables based on factual information as on the Balance sheet date.</t>
  </si>
  <si>
    <t>The maximum exposure to credit risk for trade receivables by geographic region was as follows.</t>
  </si>
  <si>
    <t>The movement in the loss allowance for impairment of trade receivables are disclosed in Note No. 14</t>
  </si>
  <si>
    <r>
      <t xml:space="preserve">Any past due </t>
    </r>
    <r>
      <rPr>
        <sz val="10"/>
        <rFont val="Calibri"/>
        <family val="2"/>
        <scheme val="minor"/>
      </rPr>
      <t>from Government Customers and those fully covered by guarantees or collaterals</t>
    </r>
    <r>
      <rPr>
        <strike/>
        <sz val="10"/>
        <rFont val="Calibri"/>
        <family val="2"/>
        <scheme val="minor"/>
      </rPr>
      <t xml:space="preserve"> </t>
    </r>
    <r>
      <rPr>
        <sz val="10"/>
        <rFont val="Calibri"/>
        <family val="2"/>
        <scheme val="minor"/>
      </rPr>
      <t>received are not tested for impairment.</t>
    </r>
  </si>
  <si>
    <t>The Company has not received any collaterals for receivables as at reporting date.</t>
  </si>
  <si>
    <t>Liquidity risk is maintained at low levels through effective cash flow management, low borrowings and availability of adequate cash. Cash flow forecasting is performed internally by forecasts of the Company’s liquidity requirements to ensure that it has sufficient cash to meet operational needs, to fund scheduled investments and to comply with loan covenants.</t>
  </si>
  <si>
    <t>Carrying amount</t>
  </si>
  <si>
    <t>Non-current Borrowings</t>
  </si>
  <si>
    <t>Current Borrowings</t>
  </si>
  <si>
    <t>Derivative financial instruments</t>
  </si>
  <si>
    <t>Market risk is the risk that changes in market prices – such as foreign exchange rates, interest rates and equity / commodity prices – will affect the Company's income or the value of its holdings of financial instruments. The objective of market risk management is to manage and control market risk exposures within acceptable parameters, while optimising the return. The Company uses derivatives to manage market risks. All such transactions are carried out within the guidelines set by the management.</t>
  </si>
  <si>
    <t>The Company does not use derivative financial instruments for trading or speculative purposes. Following is the information on derivative financial instruments to hedge the foreign exchange rate risk as on dates are as below:</t>
  </si>
  <si>
    <t>Hedges of recognized (liabilities) / assets</t>
  </si>
  <si>
    <t>The currency profile of financial assets and financial liabilities as on dates are as below:</t>
  </si>
  <si>
    <t>Financial assets (A)</t>
  </si>
  <si>
    <t>Financial liabilities  (B)</t>
  </si>
  <si>
    <t>Net exposure to currency risk (A-B)</t>
  </si>
  <si>
    <t xml:space="preserve">1% movement </t>
  </si>
  <si>
    <t>The Company’s interest rate risk arises from borrowings and loans made. Borrowings availed at fixed rates expose the Company to fair value interest rate risk. The interest rate profile of the Company’s interest-bearing financial instruments as reported to the management of the Company is as follows.</t>
  </si>
  <si>
    <t>The Company’s adjusted net debt to equity ratio is as follows.</t>
  </si>
  <si>
    <r>
      <rPr>
        <vertAlign val="superscript"/>
        <sz val="10"/>
        <rFont val="Calibri"/>
        <family val="2"/>
        <scheme val="minor"/>
      </rPr>
      <t>2</t>
    </r>
    <r>
      <rPr>
        <sz val="10"/>
        <rFont val="Calibri"/>
        <family val="2"/>
        <scheme val="minor"/>
      </rPr>
      <t xml:space="preserve"> Cash and bank balances comprises of cash in hand, cash at bank and term deposits with banks.</t>
    </r>
  </si>
  <si>
    <t xml:space="preserve">The Company has following outstanding forward contracts as on </t>
  </si>
  <si>
    <t>Other Financial Assets / Liabilities - Amortised Cost</t>
  </si>
  <si>
    <t>31 March 2018: JPY Nil (INR Nil) [31 March 2017: JPY 18811.32 Lakhs (INR 10536.54 Lakhs)]</t>
  </si>
  <si>
    <t>31 March 2018: EUR Nil (INR Nil) [31 March 2017: EUR 47.41 Lakhs (INR 3500.74 lakhs)]</t>
  </si>
  <si>
    <t>GL Code</t>
  </si>
  <si>
    <t>GL Desc</t>
  </si>
  <si>
    <t>SBI-10605522971</t>
  </si>
  <si>
    <t>SBM-54029289872</t>
  </si>
  <si>
    <t>Out-SBM-54029289872</t>
  </si>
  <si>
    <t>CB-AFCA000000014</t>
  </si>
  <si>
    <t>IDT- Others</t>
  </si>
  <si>
    <t>IDT - Materials</t>
  </si>
  <si>
    <t>IDT - Funds Transfer</t>
  </si>
  <si>
    <t>IDT - Asset Transfer</t>
  </si>
  <si>
    <t>IDT-Debtors Collectn</t>
  </si>
  <si>
    <t>IDT-Expenses</t>
  </si>
  <si>
    <t>IDT-Payments</t>
  </si>
  <si>
    <t>CO - Intr Divn Trsf</t>
  </si>
  <si>
    <t>Land - Free Hold Fac</t>
  </si>
  <si>
    <t>Roads &amp; Drains - Fac</t>
  </si>
  <si>
    <t>Roads &amp; Drains- Town</t>
  </si>
  <si>
    <t>Water Supply- Fact</t>
  </si>
  <si>
    <t>Water Supply- Town</t>
  </si>
  <si>
    <t>Water Supp Town&lt;5K</t>
  </si>
  <si>
    <t>Fence &amp; Wall-Factory</t>
  </si>
  <si>
    <t>Fence &amp; Wall - Town</t>
  </si>
  <si>
    <t>Bldg Fact C-I Oper</t>
  </si>
  <si>
    <t>Bldg Fact C-I NonOp</t>
  </si>
  <si>
    <t>Bldg Fact C-Ii Oper</t>
  </si>
  <si>
    <t>Bldg Fact C-Ii NonOp</t>
  </si>
  <si>
    <t>Bldg Fact C-Iii Oper</t>
  </si>
  <si>
    <t>Bldg Fact CIii NonOp</t>
  </si>
  <si>
    <t>Bldg Town Class I</t>
  </si>
  <si>
    <t>Bldg Town Class Ii</t>
  </si>
  <si>
    <t>Bldg Town Class Iii</t>
  </si>
  <si>
    <t>Bldg Freehold &lt; 5K</t>
  </si>
  <si>
    <t>GB Rehab,Rebuid MOhl</t>
  </si>
  <si>
    <t>Railway Siding</t>
  </si>
  <si>
    <t>Plant&amp;Machinery CNC</t>
  </si>
  <si>
    <t>P&amp;M - Other Machines</t>
  </si>
  <si>
    <t>C&amp;DPU Dest/Laptops3Y</t>
  </si>
  <si>
    <t>P&amp;M-Matl.Hdlg Eqpt</t>
  </si>
  <si>
    <t>P&amp;M-Welfar Equipment</t>
  </si>
  <si>
    <t>P&amp;M-Power Gen Eqpt</t>
  </si>
  <si>
    <t>P&amp;M-Other Misc. Eqpt</t>
  </si>
  <si>
    <t>P &amp; M Eqpt &lt; Rs 5000</t>
  </si>
  <si>
    <t>Comm Equpt &gt; Rs.5000</t>
  </si>
  <si>
    <t>Comm Equpt &lt; Rs.5000</t>
  </si>
  <si>
    <t>C&amp;DServers&amp;NWk 6 Yrs</t>
  </si>
  <si>
    <t>Asset Tools&gt;5K 2061</t>
  </si>
  <si>
    <t>Jigs&amp;Fixtures&gt;=Rs.5L</t>
  </si>
  <si>
    <t>Elec Instln.- Office</t>
  </si>
  <si>
    <t>Elec Instln.- Fact</t>
  </si>
  <si>
    <t>Elec Instln.- Town</t>
  </si>
  <si>
    <t>Elec Instln &lt; 5000</t>
  </si>
  <si>
    <t>Office Mach &amp; Eqpt</t>
  </si>
  <si>
    <t>Off Furniture-Steel</t>
  </si>
  <si>
    <t>Off Furniture-Wooden</t>
  </si>
  <si>
    <t>Off Furnitur-Welfare</t>
  </si>
  <si>
    <t>Office  Furn &lt; 5000</t>
  </si>
  <si>
    <t>Auto-Cars, Jeep&amp;Van</t>
  </si>
  <si>
    <t>Auto-Buses &amp; Lorries</t>
  </si>
  <si>
    <t>Auto-Tract &amp; Trailer</t>
  </si>
  <si>
    <t>Auto - Two Wheelers</t>
  </si>
  <si>
    <t>Auto-Fire Fighting</t>
  </si>
  <si>
    <t>Transp Veh &lt; Rs.5000</t>
  </si>
  <si>
    <t>Leased Car to Sr. Ex</t>
  </si>
  <si>
    <t>Depcn-Road&amp;Drain-Fac</t>
  </si>
  <si>
    <t>Depcn-Road&amp;Drain-Tow</t>
  </si>
  <si>
    <t>Dep-Wat Sup Inst-Fac</t>
  </si>
  <si>
    <t>Dep-Wat Sup Inst-Tow</t>
  </si>
  <si>
    <t>Dep.Fence&amp;Wall-Fact</t>
  </si>
  <si>
    <t>Dep.Fence&amp;Wall-Towns</t>
  </si>
  <si>
    <t>Depn-Bldg-Fac C I-Op</t>
  </si>
  <si>
    <t>Depn-Bldg-Fac CI-NOp</t>
  </si>
  <si>
    <t>Depn-Bldg-Fac CIi-Op</t>
  </si>
  <si>
    <t>Depn-Bldg-Fac CIi-NO</t>
  </si>
  <si>
    <t>Depn-Bld-Fac CIii-Op</t>
  </si>
  <si>
    <t>Depn-Bld-Fac CIii-NO</t>
  </si>
  <si>
    <t>Depn-Bldgs-Town-C I</t>
  </si>
  <si>
    <t>Depn-Bldgs-Town-C Ii</t>
  </si>
  <si>
    <t>Depn-Bldg-Town-C Iii</t>
  </si>
  <si>
    <t>AccDep-RecnRecondMoh</t>
  </si>
  <si>
    <t>Depn -Railway Siding</t>
  </si>
  <si>
    <t>Depcn - P&amp;M CNC</t>
  </si>
  <si>
    <t>Depn-P&amp;M-Oth Machine</t>
  </si>
  <si>
    <t>Acc Dep End user 3Y</t>
  </si>
  <si>
    <t>Depn-P&amp;M-Mat Hlg Eqt</t>
  </si>
  <si>
    <t>Depn-P&amp;M-Wel Eqpmnts</t>
  </si>
  <si>
    <t>Depn-P&amp;M-Gen Sets</t>
  </si>
  <si>
    <t>Depn-P&amp;M-Misc Eqpt</t>
  </si>
  <si>
    <t>Depn-P&amp;M Eqpt &lt; 5000</t>
  </si>
  <si>
    <t>Depn-Comm Equipment</t>
  </si>
  <si>
    <t>Depn-Comm Eqpt &lt;5000</t>
  </si>
  <si>
    <t>Depcn - Software</t>
  </si>
  <si>
    <t>AccDep - Servers&amp;NWk</t>
  </si>
  <si>
    <t>ADepn-Tools &gt;5K 2061</t>
  </si>
  <si>
    <t>AccDep Jigs&amp;Fix 9003</t>
  </si>
  <si>
    <t>Depn-Elec Instn-Off</t>
  </si>
  <si>
    <t>Depn-Elec Instn-Fact</t>
  </si>
  <si>
    <t>Depn-Elec Instn-Town</t>
  </si>
  <si>
    <t>Depn-Elec Instn&lt;5000</t>
  </si>
  <si>
    <t>Depn-Off Mach &amp; Eqpt</t>
  </si>
  <si>
    <t>Depn-Off Furn- Steel</t>
  </si>
  <si>
    <t>Depn-Off Furn - Wood</t>
  </si>
  <si>
    <t>Depn-Off Fur-Welfare</t>
  </si>
  <si>
    <t>Depn- Off Fur &lt; 5000</t>
  </si>
  <si>
    <t>Dep-Aut-Car-Jeep-Van</t>
  </si>
  <si>
    <t>Depn-Auto- Bus&amp;Lorry</t>
  </si>
  <si>
    <t>Depn-Auto-Trac&amp;Trail</t>
  </si>
  <si>
    <t>Depn-Auto-Two Wheel</t>
  </si>
  <si>
    <t>Depn-Auto-Fire Fight</t>
  </si>
  <si>
    <t>Depn-Trans Veh &lt; 5K</t>
  </si>
  <si>
    <t>Dep-Leased Cars</t>
  </si>
  <si>
    <t>Depn- Provision</t>
  </si>
  <si>
    <t>CWIP - Plant &amp; Machn</t>
  </si>
  <si>
    <t>Raw Matls -Steel Imp</t>
  </si>
  <si>
    <t>Tyres &amp; Tubes -Indgn</t>
  </si>
  <si>
    <t>Components - Forging</t>
  </si>
  <si>
    <t>Engines - Indigenous</t>
  </si>
  <si>
    <t>Scrap Inventory</t>
  </si>
  <si>
    <t>Material Suspense</t>
  </si>
  <si>
    <t>Maint Spares - Imp</t>
  </si>
  <si>
    <t>Maint Spares/Gen sup</t>
  </si>
  <si>
    <t>Comp-Inhouse Fabrctd</t>
  </si>
  <si>
    <t>Comp-Eng Inhouse Fab</t>
  </si>
  <si>
    <t>Hand Tools Inv</t>
  </si>
  <si>
    <t>FG-Subcont Ins (H&amp;P)</t>
  </si>
  <si>
    <t>Mktg Spares Imp</t>
  </si>
  <si>
    <t>Mktg Spares Ind</t>
  </si>
  <si>
    <t>Mktg Spares Mfg</t>
  </si>
  <si>
    <t>Clsg Stock - WIP Mat</t>
  </si>
  <si>
    <t>Clsg Stock - WIP Lab</t>
  </si>
  <si>
    <t>Clsg Stock - WIP SDC</t>
  </si>
  <si>
    <t>Allow for Obsol-FG</t>
  </si>
  <si>
    <t>Allowance Obsol-WIP</t>
  </si>
  <si>
    <t>Allowfor Obsol-Invnt</t>
  </si>
  <si>
    <t>GIT-Imported</t>
  </si>
  <si>
    <t>GIT-Indigenous</t>
  </si>
  <si>
    <t>FGI (Legacy/Manual)</t>
  </si>
  <si>
    <t>A/R Railway</t>
  </si>
  <si>
    <t>A/'R Def Cust</t>
  </si>
  <si>
    <t>A/R Mng &amp; Const</t>
  </si>
  <si>
    <t>A/R MISC. SERVICE</t>
  </si>
  <si>
    <t>A/R Trdg Cust</t>
  </si>
  <si>
    <t>A/R Tech Cust</t>
  </si>
  <si>
    <t>A/R Exp Cust</t>
  </si>
  <si>
    <t>A/R SUB CONTRT -GST</t>
  </si>
  <si>
    <t>A/R STO -GST</t>
  </si>
  <si>
    <t>SBM-54031520057</t>
  </si>
  <si>
    <t>Spl Tool&amp;Jig-EM Eqpt</t>
  </si>
  <si>
    <t>CAR-STJ - EM Eqpment</t>
  </si>
  <si>
    <t>Adv-G&amp;S W/O P.O</t>
  </si>
  <si>
    <t>Adv Pmt for G&amp;S</t>
  </si>
  <si>
    <t>Securty Deposit-Cust</t>
  </si>
  <si>
    <t>Emp Specific Adv.</t>
  </si>
  <si>
    <t>Emp Pers Acct - Wkrs</t>
  </si>
  <si>
    <t>Adv -Employe -Travel</t>
  </si>
  <si>
    <t>Adv - Wkrs - Ann Adv</t>
  </si>
  <si>
    <t>Adv - Wkrs - Vehicle</t>
  </si>
  <si>
    <t>Claim-Sht&amp;Rej Inland</t>
  </si>
  <si>
    <t>Claim Sh&amp;Rej -FF</t>
  </si>
  <si>
    <t>Clm Recb Customer</t>
  </si>
  <si>
    <t>Claims-Export Incent</t>
  </si>
  <si>
    <t>Claim On Excise Dept</t>
  </si>
  <si>
    <t>Prepaid Exp-Insurnce</t>
  </si>
  <si>
    <t>Prepaid Exp-Taxes</t>
  </si>
  <si>
    <t>Prepaid Exp-Others</t>
  </si>
  <si>
    <t>Customs Duty Deposit</t>
  </si>
  <si>
    <t>Depsit with Serv Ven</t>
  </si>
  <si>
    <t>Depst-Pub Utilty Con</t>
  </si>
  <si>
    <t>TDS Certf. Receivble</t>
  </si>
  <si>
    <t>A/P Local Vendors</t>
  </si>
  <si>
    <t>A/P Public Util Conc</t>
  </si>
  <si>
    <t>A/P Foreign Vendor</t>
  </si>
  <si>
    <t>A/P Freight Inland</t>
  </si>
  <si>
    <t>A/P Civil Cont</t>
  </si>
  <si>
    <t>A/P others</t>
  </si>
  <si>
    <t>A/P Recovery Trainee</t>
  </si>
  <si>
    <t>Dep Vendors secty</t>
  </si>
  <si>
    <t>Deposit  Contractors</t>
  </si>
  <si>
    <t>EMD VENDOR</t>
  </si>
  <si>
    <t>Adv&amp;Dep Super Emp</t>
  </si>
  <si>
    <t>SAL PAYABLE BNK TRSF</t>
  </si>
  <si>
    <t>A/P sev. Settlement</t>
  </si>
  <si>
    <t>A/P Prof Tax B + V</t>
  </si>
  <si>
    <t>A/P LIC Prem B+V</t>
  </si>
  <si>
    <t>Accounts Payable-LWF</t>
  </si>
  <si>
    <t>A/P Stipen Trainee</t>
  </si>
  <si>
    <t>A/P- RPF Commisnr</t>
  </si>
  <si>
    <t>3rd Prt - Emp.Vendor</t>
  </si>
  <si>
    <t>Otr Liability - Emp</t>
  </si>
  <si>
    <t>A/P GSLI Settmt.</t>
  </si>
  <si>
    <t>Sec.Dep.-Quarters</t>
  </si>
  <si>
    <t>Adv Mng&amp;Cons Eqpt</t>
  </si>
  <si>
    <t>AR-Cr Note-Free Spar</t>
  </si>
  <si>
    <t>Adv Spares</t>
  </si>
  <si>
    <t>EMD/Advan ScrapCusto</t>
  </si>
  <si>
    <t>ED Liab-FG(unsold)</t>
  </si>
  <si>
    <t>ED Liab-Scrp(unsold)</t>
  </si>
  <si>
    <t>TCS - Scrap- 206C</t>
  </si>
  <si>
    <t>Allow-Doubtful-Advan</t>
  </si>
  <si>
    <t>Prov - ALS Wkmen B+V</t>
  </si>
  <si>
    <t>Prov-ALS-OFFICER B+V</t>
  </si>
  <si>
    <t>Depn Road And Drains</t>
  </si>
  <si>
    <t>Depn-Wat Sup Instlns</t>
  </si>
  <si>
    <t>Depn  BUILDING &amp; Str</t>
  </si>
  <si>
    <t>Depn-End Userdevice3</t>
  </si>
  <si>
    <t>Deprn - Servers&amp;NWk</t>
  </si>
  <si>
    <t>CYDepnTools &gt;5K 2061</t>
  </si>
  <si>
    <t>CYDep Jigs&amp;Fix 9003</t>
  </si>
  <si>
    <t>Depn- Elec Equipment</t>
  </si>
  <si>
    <t>Depn- Transport Veh</t>
  </si>
  <si>
    <t>Depn -software</t>
  </si>
  <si>
    <t>Sales -Defence Prod.</t>
  </si>
  <si>
    <t>Sales-Mining &amp; Const</t>
  </si>
  <si>
    <t>Sales - Export</t>
  </si>
  <si>
    <t>Sales-Wind Energy (M</t>
  </si>
  <si>
    <t>Sales-Tran Pricing</t>
  </si>
  <si>
    <t>Disp.Wood/Drums-Emp</t>
  </si>
  <si>
    <t>Incme -sale of scrap</t>
  </si>
  <si>
    <t>Inc -SOS-Penalty/GR</t>
  </si>
  <si>
    <t>Interest Others</t>
  </si>
  <si>
    <t>FE Gain- Fwd Cont</t>
  </si>
  <si>
    <t>Inc Guest/Rest House</t>
  </si>
  <si>
    <t>Liqd Dmgs - Vendors</t>
  </si>
  <si>
    <t>Insurance Claims</t>
  </si>
  <si>
    <t>Car Lease Income</t>
  </si>
  <si>
    <t>Increase In Stock -</t>
  </si>
  <si>
    <t>Decrease In Stock -</t>
  </si>
  <si>
    <t>Decr In Stk-SFG Manu</t>
  </si>
  <si>
    <t>Dec In Stock-FG Manu</t>
  </si>
  <si>
    <t>Change in stock FGI</t>
  </si>
  <si>
    <t>Change In Stock – SF</t>
  </si>
  <si>
    <t>Incr in scrap stock</t>
  </si>
  <si>
    <t>Decr in Scrap Stock</t>
  </si>
  <si>
    <t>Production Variance</t>
  </si>
  <si>
    <t>Change in Stok - WIP</t>
  </si>
  <si>
    <t>Con. RM-Steel_Import</t>
  </si>
  <si>
    <t>Con. RM-Steel_Indegs</t>
  </si>
  <si>
    <t>Con. RM Others-Imprt</t>
  </si>
  <si>
    <t>Con. RM Othrs-Indgns</t>
  </si>
  <si>
    <t>Con. Comp-Cast-Imprt</t>
  </si>
  <si>
    <t>Con. Comp-Cast-Indgn</t>
  </si>
  <si>
    <t>Con. Comp-Forgns-Ind</t>
  </si>
  <si>
    <t>Con. Comp-CKDS-Imprt</t>
  </si>
  <si>
    <t>ConAgg/Othr Comp-Imp</t>
  </si>
  <si>
    <t>ConAgg/Othr Comp-Ind</t>
  </si>
  <si>
    <t>Cons-Engines-Ind</t>
  </si>
  <si>
    <t>Consumption - others</t>
  </si>
  <si>
    <t>Material consumption</t>
  </si>
  <si>
    <t>Sub-Contract Charges</t>
  </si>
  <si>
    <t>Cons Mat - TP</t>
  </si>
  <si>
    <t>Consumption-Capital</t>
  </si>
  <si>
    <t>Basic Pay - Officers</t>
  </si>
  <si>
    <t>DA - Officers</t>
  </si>
  <si>
    <t>HRA - Officers</t>
  </si>
  <si>
    <t>Oth All/Pmts - Offrs</t>
  </si>
  <si>
    <t>NSA - Officers</t>
  </si>
  <si>
    <t>LTA - Officers</t>
  </si>
  <si>
    <t>Lunch Allowance - Of</t>
  </si>
  <si>
    <t>Wash. Allow.-Officer</t>
  </si>
  <si>
    <t>Basic Pay -Wk Direct</t>
  </si>
  <si>
    <t>DA- W.-Dir</t>
  </si>
  <si>
    <t>HRA- W. Dir</t>
  </si>
  <si>
    <t>Nig.Sft-W. Dir</t>
  </si>
  <si>
    <t>D.Incen.- W. Dir.</t>
  </si>
  <si>
    <t>ID Incen.-W. Dir.</t>
  </si>
  <si>
    <t>Lunch Allow.- W. Dir</t>
  </si>
  <si>
    <t>Wash Allow.- W. Dir</t>
  </si>
  <si>
    <t>Otr Allow- W. Dir</t>
  </si>
  <si>
    <t>TranspAllow.- W. Dir</t>
  </si>
  <si>
    <t>Bonus To Welders Dir</t>
  </si>
  <si>
    <t>Spl Inc-Wkmen Bonus</t>
  </si>
  <si>
    <t>LTC Availed</t>
  </si>
  <si>
    <t>LTA -Employees</t>
  </si>
  <si>
    <t>Basic Pay-Wkmn-Ind</t>
  </si>
  <si>
    <t>Dear All-Wkmn-Ind</t>
  </si>
  <si>
    <t>HRA - Wkmn Ind</t>
  </si>
  <si>
    <t>NSA - Wkmn Ind</t>
  </si>
  <si>
    <t>Ind Inc- Wkmn-Ind</t>
  </si>
  <si>
    <t>LUNCH ALLOWANCE- Wor</t>
  </si>
  <si>
    <t>Wash Allow.-W.-InDir</t>
  </si>
  <si>
    <t>Oth All/Pmt-Wk Indir</t>
  </si>
  <si>
    <t>Trsp All-Wkmen Indir</t>
  </si>
  <si>
    <t>ASA - Wkmen Indirect</t>
  </si>
  <si>
    <t>Spl Inc-Wkmen Indir</t>
  </si>
  <si>
    <t>Leave Salary - Offrs</t>
  </si>
  <si>
    <t>Leave Sal-Dir.Workmn</t>
  </si>
  <si>
    <t>Leave Sal - Indir.Wo</t>
  </si>
  <si>
    <t>cont to grat - Off</t>
  </si>
  <si>
    <t>Cont to grat -D work</t>
  </si>
  <si>
    <t>Cont - Grat Ind work</t>
  </si>
  <si>
    <t>INDAS-Actrial Valn</t>
  </si>
  <si>
    <t>Contribn to PF - Off</t>
  </si>
  <si>
    <t>Contrib PF - Wk Dir</t>
  </si>
  <si>
    <t>Cont.P.F - Ind.W.Men</t>
  </si>
  <si>
    <t>Cont FP - officers</t>
  </si>
  <si>
    <t>Cont FP- dir w.men</t>
  </si>
  <si>
    <t>Cont FP- indir w.men</t>
  </si>
  <si>
    <t>ER Con-Gr Insu. Offi</t>
  </si>
  <si>
    <t>Ret.MedSchNonOfficer</t>
  </si>
  <si>
    <t>Med Sch.Retd Officer</t>
  </si>
  <si>
    <t>Govt Insp Charg-PF</t>
  </si>
  <si>
    <t>Canteen Cost of Food</t>
  </si>
  <si>
    <t>Reimb Med EXp- Offrs</t>
  </si>
  <si>
    <t>Reimb Med EXp- Wkrs</t>
  </si>
  <si>
    <t>cont DRF</t>
  </si>
  <si>
    <t>Sports &amp; Tourmt EXp</t>
  </si>
  <si>
    <t>Soc &amp; cult Activity</t>
  </si>
  <si>
    <t>Medical Supplies</t>
  </si>
  <si>
    <t>Subs Trspt chgs</t>
  </si>
  <si>
    <t>Awards To Prof Qual</t>
  </si>
  <si>
    <t>Awards - Sugg/Otrs</t>
  </si>
  <si>
    <t>Honorarium</t>
  </si>
  <si>
    <t>Maint Edcnl Inst</t>
  </si>
  <si>
    <t>Wel Sch-Uniform</t>
  </si>
  <si>
    <t>Oth EXp WS Stitching</t>
  </si>
  <si>
    <t>Oth EXp WS Shool Fee</t>
  </si>
  <si>
    <t>Oth EXp WS Scholars</t>
  </si>
  <si>
    <t>Otr Exp-WF Sch-Gifts</t>
  </si>
  <si>
    <t>Dir. Hospital Bills</t>
  </si>
  <si>
    <t>Income Food- Canteen</t>
  </si>
  <si>
    <t>Income - Colony Rent</t>
  </si>
  <si>
    <t>Rent Rec-Lease Accom</t>
  </si>
  <si>
    <t>Income - Electricity</t>
  </si>
  <si>
    <t>Income-Water Charges</t>
  </si>
  <si>
    <t>Inc Rec Emp Cont MS</t>
  </si>
  <si>
    <t>Inc-  Hosp Reco  Emp</t>
  </si>
  <si>
    <t>Inc-Rec-Emp Bus Pass</t>
  </si>
  <si>
    <t>Leased CAR Rent-4CLR</t>
  </si>
  <si>
    <t>Stores Consumd Gases</t>
  </si>
  <si>
    <t>Stores Cons - CO 2</t>
  </si>
  <si>
    <t>Stores Cons - LPG</t>
  </si>
  <si>
    <t>Store Con Cons Matl</t>
  </si>
  <si>
    <t>ELECTRICITY</t>
  </si>
  <si>
    <t>Fuel - Petrol</t>
  </si>
  <si>
    <t>FUEL - DIESEL</t>
  </si>
  <si>
    <t>Hire chgs -Trsptn</t>
  </si>
  <si>
    <t>Repairs &amp; Maint -P&amp;M</t>
  </si>
  <si>
    <t>Repairs &amp; Maint-Bldg</t>
  </si>
  <si>
    <t>Repair &amp; Maint-WSI</t>
  </si>
  <si>
    <t>Repair &amp; Maint-Other</t>
  </si>
  <si>
    <t>Rep &amp; Maint- Comm Eq</t>
  </si>
  <si>
    <t>Rep &amp; Maint- Ele Ins</t>
  </si>
  <si>
    <t>Rep &amp; Maint- Off Fur</t>
  </si>
  <si>
    <t>Rep &amp; Maint-Tran Veh</t>
  </si>
  <si>
    <t>Rep &amp; Maint- Miscell</t>
  </si>
  <si>
    <t>Tool &amp;JiG dev. Chg</t>
  </si>
  <si>
    <t>LICENCE FEE</t>
  </si>
  <si>
    <t>Asset Unit Rate &lt;=5K</t>
  </si>
  <si>
    <t>STATIONERY SUPPLIES</t>
  </si>
  <si>
    <t>PRINTING EXPENSES</t>
  </si>
  <si>
    <t>FIRE INSURANCE</t>
  </si>
  <si>
    <t>VEHICLE INSURANCE</t>
  </si>
  <si>
    <t>MARINE INSURANCE</t>
  </si>
  <si>
    <t>TAX ON VEHICLES</t>
  </si>
  <si>
    <t>Telephone Charges</t>
  </si>
  <si>
    <t>Internal Audit Fees</t>
  </si>
  <si>
    <t>Travel Expenses -Inl</t>
  </si>
  <si>
    <t>Reimb Conv EXp Offrs</t>
  </si>
  <si>
    <t>Reimb Conv EXp Wkrs</t>
  </si>
  <si>
    <t>Trv - SA/VRS/Death</t>
  </si>
  <si>
    <t>OTHERS</t>
  </si>
  <si>
    <t>Internet Exp DGM &amp; A</t>
  </si>
  <si>
    <t>PDA - Officers</t>
  </si>
  <si>
    <t>Loss - sale of asset</t>
  </si>
  <si>
    <t>Obsolescence/Surplus</t>
  </si>
  <si>
    <t>Prov Wrnty-EM Eqpts</t>
  </si>
  <si>
    <t>SECURITY SERVICES</t>
  </si>
  <si>
    <t>Testing Materials</t>
  </si>
  <si>
    <t>HORTICULTURE</t>
  </si>
  <si>
    <t>WORKS CONT (CAS LAB)</t>
  </si>
  <si>
    <t>Purchase Price Var</t>
  </si>
  <si>
    <t>Foreign Exchange Dif</t>
  </si>
  <si>
    <t>Freight-Out. Others</t>
  </si>
  <si>
    <t>Freight Clearing</t>
  </si>
  <si>
    <t>TRAINING-INLAND</t>
  </si>
  <si>
    <t>CEREMONIAL EXPENSES</t>
  </si>
  <si>
    <t>Rest House Expenses</t>
  </si>
  <si>
    <t>Sub Cont Exp</t>
  </si>
  <si>
    <t>Stipend Paid Trainee</t>
  </si>
  <si>
    <t>CLRG-STORES BY CONT</t>
  </si>
  <si>
    <t>Clg &amp; Fwdg Chgs</t>
  </si>
  <si>
    <t>Books/House Journals</t>
  </si>
  <si>
    <t>WATer Chgs -Township</t>
  </si>
  <si>
    <t>OTHERS / MISC EXP</t>
  </si>
  <si>
    <t>WKS -TCL (LRC_LIC90%</t>
  </si>
  <si>
    <t>ISCS Rend - Wos</t>
  </si>
  <si>
    <t>ISCS Rend-AOH,SOHetc</t>
  </si>
  <si>
    <t>ISCS Rend- R&amp;D Exped</t>
  </si>
  <si>
    <t>ISCS Recd. - Wos</t>
  </si>
  <si>
    <t>ISCS Recd-AOH,SOHetc</t>
  </si>
  <si>
    <t>ISCS Recd- R&amp;D Exped</t>
  </si>
  <si>
    <t>int ON CASH CREDIT (</t>
  </si>
  <si>
    <t>Pkg &amp; Fwd Clearing</t>
  </si>
  <si>
    <t>GRIR Clg - EM Divisi</t>
  </si>
  <si>
    <t>STO CLEARING A/C GST</t>
  </si>
  <si>
    <t>Customs Clg Acct</t>
  </si>
  <si>
    <t>For.Exng. Clg Accoun</t>
  </si>
  <si>
    <t>BS</t>
  </si>
  <si>
    <t>PL</t>
  </si>
  <si>
    <t>BEML LIMITED, EM DIVISION, KGF</t>
  </si>
  <si>
    <t>A/C 
CODE</t>
  </si>
  <si>
    <t>ACCOUNT DESCRIPTION</t>
  </si>
  <si>
    <t>ASSETS</t>
  </si>
  <si>
    <t>Non-current Assets</t>
  </si>
  <si>
    <t>NOTE 3: PROPERTY, PLANT AND EQUIPMENT</t>
  </si>
  <si>
    <t xml:space="preserve">Fixed Assets: Tangible </t>
  </si>
  <si>
    <t>Land - Free Hold Factory</t>
  </si>
  <si>
    <t>Roads &amp; Drains- Township</t>
  </si>
  <si>
    <t>Water Supply- Factory</t>
  </si>
  <si>
    <t>Water Supply- Township</t>
  </si>
  <si>
    <t>Bldgs-Factory Class I -Non-Operating</t>
  </si>
  <si>
    <t>Bldg Town Class II</t>
  </si>
  <si>
    <t>Bldg Town Class III</t>
  </si>
  <si>
    <t>Bldgs Free Hold Assets Less Than Rs 5000</t>
  </si>
  <si>
    <t>Plant &amp; Machinery - CNC Machines</t>
  </si>
  <si>
    <t>Plant &amp; Machinery-Other Machines</t>
  </si>
  <si>
    <t>Plant &amp; Machinery-Welfare Equipment</t>
  </si>
  <si>
    <t>Plant &amp; Machinery-Power Generating Equip</t>
  </si>
  <si>
    <t>Plant &amp; Machinery-Other Misc.Equipments</t>
  </si>
  <si>
    <t>P &amp; M Eqpt Asset Cost Less Than Rs 5000</t>
  </si>
  <si>
    <t>Electrical Instln.-Factory</t>
  </si>
  <si>
    <t>Electrical Instln.-Township</t>
  </si>
  <si>
    <t>Office Furniture-Steel</t>
  </si>
  <si>
    <t>Office Furniture-Wooden</t>
  </si>
  <si>
    <t>Office Furniture-Welfare</t>
  </si>
  <si>
    <t>Automobiles-Tractors &amp; Trailers</t>
  </si>
  <si>
    <t>Automobiles-Two Wheelers</t>
  </si>
  <si>
    <t>Automobiles-Fire Fighting Vehicles</t>
  </si>
  <si>
    <t>Office Machines &amp; Equipments</t>
  </si>
  <si>
    <t>Plant &amp; Machinery-Computers</t>
  </si>
  <si>
    <t>Plant &amp; Machinery-Servers &amp; Network</t>
  </si>
  <si>
    <t xml:space="preserve"> TOTAL - GROSS BLOCK</t>
  </si>
  <si>
    <t xml:space="preserve">Accrued Depreciation: Tangible </t>
  </si>
  <si>
    <t>Acc Dep - Roads &amp; Drains &lt; 5000 - Fac</t>
  </si>
  <si>
    <t>Acc Dep - Roads &amp; Drains &lt; 5000 - Town</t>
  </si>
  <si>
    <t>Acc Dep-Water Supply Installation- Factory</t>
  </si>
  <si>
    <t>Acc Dep-Water Supply Installation- Township</t>
  </si>
  <si>
    <t>Acc Dep. Fenc. &amp; Compound Wall - Factory</t>
  </si>
  <si>
    <t>Acc Dep. Fenc. &amp; Compound Wall - Township</t>
  </si>
  <si>
    <t>Acc Dep -Bldgs-Factory-Class I Oper</t>
  </si>
  <si>
    <t>Acc Dep -Bldgs-Factory-Class I-Non-Oper</t>
  </si>
  <si>
    <t>Acc Dep -Bldgs-Factory-Class II Oper</t>
  </si>
  <si>
    <t>Acc Dep -Bldgs-Factory-Class II-Non-Oper</t>
  </si>
  <si>
    <t>Acc Dep -Bldgs-Factory-Class III Oper</t>
  </si>
  <si>
    <t>Acc Dep -Bldgs-Factory-Class III-Non-Oper</t>
  </si>
  <si>
    <t>Acc Dep -Bldgs-Township-Class I</t>
  </si>
  <si>
    <t>Acc Dep -Bldgs-Township-Class II</t>
  </si>
  <si>
    <t>Acc Dep -Bldgs-Township-Class III</t>
  </si>
  <si>
    <t>Acc Dep - Plant &amp; Machinery - CNC Machines</t>
  </si>
  <si>
    <t>Acc Dep - Provision</t>
  </si>
  <si>
    <t>Acc Dep -P &amp; M-Other Machines</t>
  </si>
  <si>
    <t>Acc Dep - P&amp;M -Matl Handling Equipment</t>
  </si>
  <si>
    <t>Acc Dep -P &amp; M-Welfare Equipments</t>
  </si>
  <si>
    <t>Acc Dep -P &amp; M-Power Generating Sets</t>
  </si>
  <si>
    <t>Acc Dep -P &amp; M-Other Misc Eqipments</t>
  </si>
  <si>
    <t>Acc Dep -P/M Eqpt  Cost &lt; 5000</t>
  </si>
  <si>
    <t>Acc Dep -Communication Equipment</t>
  </si>
  <si>
    <t>Acc Dep -Commn Eqpt Cost &lt; 5000</t>
  </si>
  <si>
    <t>Acc Dep - Ele.Instln.-Township</t>
  </si>
  <si>
    <t>Acc Dep - Electrical Instln Asset &lt; 5000</t>
  </si>
  <si>
    <t>Acc Dep - Office Machines &amp; Eq</t>
  </si>
  <si>
    <t>Acc Dep - Office Furniture - Steel</t>
  </si>
  <si>
    <t>Acc Dep - Office Furniture - Wooden</t>
  </si>
  <si>
    <t>Acc Dep - Office Furniture - Welfare</t>
  </si>
  <si>
    <t>Acc Dep - Off Fur Assets Cost &lt; 5000</t>
  </si>
  <si>
    <t>Acc Dep - Automobiles - Tractors &amp; Trailers</t>
  </si>
  <si>
    <t>Acc Dep - Automobiles - Two Wheelers</t>
  </si>
  <si>
    <t>Acc Dep - Automobiles - Fire Fighting Veh</t>
  </si>
  <si>
    <t>Acc Dep - Trans Veh Asset Cost&lt; 5000</t>
  </si>
  <si>
    <t>CAR - Special Tools</t>
  </si>
  <si>
    <t>Acc Dep - Leased Cars to Sr. Executives</t>
  </si>
  <si>
    <t>Acc Dep -P &amp; M-Computers</t>
  </si>
  <si>
    <t>TOTAL - DEPRECIATION</t>
  </si>
  <si>
    <t>NOTE 3: TOTAL - PROPERTY, PLANT AND EQUIPMENT</t>
  </si>
  <si>
    <t>NOTE 4: CAPITAL WORK IN PROGRESS</t>
  </si>
  <si>
    <t>CWIP - Buildings</t>
  </si>
  <si>
    <t>CWIP - Plant &amp; Machinary</t>
  </si>
  <si>
    <t>NOTE 4: TOTAL - CAPITAL WORK IN PROGRESS</t>
  </si>
  <si>
    <t>NOTE 5: INTANGIBLE ASSETS</t>
  </si>
  <si>
    <t>Depreciation - Software</t>
  </si>
  <si>
    <t>NOTE 5: TOTAL - INTANGIBLE ASSETS</t>
  </si>
  <si>
    <t>NOTE 6: INTANGIBLE ASSETS UNDER DEVELOPMENT</t>
  </si>
  <si>
    <t>CWIP Technical Knowhow</t>
  </si>
  <si>
    <t>CWIP Software</t>
  </si>
  <si>
    <t>NOTE 6: TOTAL - INTANGIBLE ASSETS UNDER DEVELOPMENT</t>
  </si>
  <si>
    <t>NOTE 7: INVESTMENTS(NON CURRENT)</t>
  </si>
  <si>
    <t xml:space="preserve">NOTE 7: TOTAL - INVESTMENTS(NON CURRENT) </t>
  </si>
  <si>
    <t>NOTE 8: LOANS(NON CURRENT)</t>
  </si>
  <si>
    <t>Loans to Other Corporate Customers</t>
  </si>
  <si>
    <t>NOTE 8: TOTAL - LOANS(NON CURRENT)</t>
  </si>
  <si>
    <t>NOTE 9: OTHER FINANCIAL ASSETS</t>
  </si>
  <si>
    <t>Other Long Term Deposits</t>
  </si>
  <si>
    <t>NOTE 9: TOTAL - OTHER FINANCIAL ASSETS</t>
  </si>
  <si>
    <t>NOTE 10: DEFERRED TAX ASSETS(Net)</t>
  </si>
  <si>
    <t>Deferred Tax Liabilities</t>
  </si>
  <si>
    <t>Deferred Tax Assets</t>
  </si>
  <si>
    <t>NOTE 10 : TOTAL - DEFERRED TAX ASSETS(Net)</t>
  </si>
  <si>
    <t>NOTE 11: OTHER NON CURRENT ASSETS</t>
  </si>
  <si>
    <t>CAPITAL ADVANCES</t>
  </si>
  <si>
    <t>Advances for Machinery &amp; Equipments</t>
  </si>
  <si>
    <t>Sub Total</t>
  </si>
  <si>
    <t>EMPLOYEE ADVANCE</t>
  </si>
  <si>
    <t>Loans &amp; Advances - Personal Computer</t>
  </si>
  <si>
    <t>Advances - Workers - Vehicle</t>
  </si>
  <si>
    <t>ADVANCE INCOME TAX</t>
  </si>
  <si>
    <t>GOLD COINS ON HAND</t>
  </si>
  <si>
    <t>Gold coins on hand</t>
  </si>
  <si>
    <t>NOTE 11 : TOTAL - OTHER NON CURRENT ASSETS</t>
  </si>
  <si>
    <t>Current Assets</t>
  </si>
  <si>
    <t>NOTE 12: INVENTORIES</t>
  </si>
  <si>
    <t>RAW MATERIALS AND COMPONENTS</t>
  </si>
  <si>
    <t>Raw Materials - Steel - Imported</t>
  </si>
  <si>
    <t>Raw Materials - Steel -  Indigenous</t>
  </si>
  <si>
    <t>Raw Materials - Others - Imported</t>
  </si>
  <si>
    <t>Raw materials - Others -  Indigenous</t>
  </si>
  <si>
    <t>Tyres &amp; Tubes - Imported</t>
  </si>
  <si>
    <t>Components - Castings - Imported</t>
  </si>
  <si>
    <t>Components - Castings - Indigenous</t>
  </si>
  <si>
    <t>Components - Forgings  - Indigenous</t>
  </si>
  <si>
    <t>Components - CKDs - Imported</t>
  </si>
  <si>
    <t>Components - Misc. - Imported</t>
  </si>
  <si>
    <t>Components - Misc. - Indigenous</t>
  </si>
  <si>
    <t>RM &amp; Components (Legacy/manual)</t>
  </si>
  <si>
    <t>Provision For Obsoloscence - Inventory</t>
  </si>
  <si>
    <t>RAW MATERIALS AND COMPONENTS (IN TRANSIT)</t>
  </si>
  <si>
    <t>STORES &amp; MAINTENANCE SPARES</t>
  </si>
  <si>
    <t>Maintenance Spares - Imported</t>
  </si>
  <si>
    <t>Maintenance Spares - Indigenous</t>
  </si>
  <si>
    <t>Maintenance Spares - General Supplies</t>
  </si>
  <si>
    <t>Marketing Spares - Imported</t>
  </si>
  <si>
    <t>Marketing Spares - Indigenous</t>
  </si>
  <si>
    <t>Marketing Spares - Manufacturing</t>
  </si>
  <si>
    <t>Maintenance Spares - Construction Material</t>
  </si>
  <si>
    <t>WORK IN PROGRESS (AT COST)</t>
  </si>
  <si>
    <t>Components - Engine Inhouse Fabricated</t>
  </si>
  <si>
    <t>Finished Goods  - Subcontract Insourcing (H&amp;P)</t>
  </si>
  <si>
    <t>Components - Inhouse Fabricated-Manual</t>
  </si>
  <si>
    <t>WIP (Legacy/manual)</t>
  </si>
  <si>
    <t>Components - Inhouse Fabricated</t>
  </si>
  <si>
    <t>Provision For Obsoloscence - WIP</t>
  </si>
  <si>
    <t>FINSHED GOODS</t>
  </si>
  <si>
    <t>FGI - Defence Products</t>
  </si>
  <si>
    <t>FGI - Mining &amp; Construction Products</t>
  </si>
  <si>
    <t>Obsolescence-Finished Goods</t>
  </si>
  <si>
    <t>Provision For Obsoloscence - FGI</t>
  </si>
  <si>
    <t>FINSHED GOODS (IN TRANSIT)</t>
  </si>
  <si>
    <t>FG in Transit</t>
  </si>
  <si>
    <t>HAND TOOLS (AT COST)</t>
  </si>
  <si>
    <t>SCRAP</t>
  </si>
  <si>
    <t>Scrap (Legacy/manual)</t>
  </si>
  <si>
    <t>NOTE 12 : TOTAL - INVENTORIES</t>
  </si>
  <si>
    <t>NOTE 13: INVESTMENTS</t>
  </si>
  <si>
    <t>Investment Brazil Office</t>
  </si>
  <si>
    <t>NOTE 13 : TOTAL - INVESTMENTS</t>
  </si>
  <si>
    <t>NOTE 14: TRADE RECEIVABLES</t>
  </si>
  <si>
    <t>Trade Receivables ( Exceeding 6 Months)</t>
  </si>
  <si>
    <t>A/R Defence Customer</t>
  </si>
  <si>
    <t>A/R Mining &amp; Construction</t>
  </si>
  <si>
    <t>A/R Export Customer</t>
  </si>
  <si>
    <t>A/R Scrap Customer</t>
  </si>
  <si>
    <t>Trade Receivables ( Less than 6 Months)</t>
  </si>
  <si>
    <t>Manual Entry</t>
  </si>
  <si>
    <t>NOTE 14 : TOTAL - TRADE RECEIVABLES</t>
  </si>
  <si>
    <t>NOTE 15: CASH AND CASH EQUIVALENTS</t>
  </si>
  <si>
    <t>BALANCES WITH SCHEDULED BANKS</t>
  </si>
  <si>
    <t>Inc-SBM-5403152</t>
  </si>
  <si>
    <t>NOTE 15 : TOTAL - CASH AND CASH EQUIVALENTS</t>
  </si>
  <si>
    <t>NOTE 16: LOANS</t>
  </si>
  <si>
    <t>Corporate advances</t>
  </si>
  <si>
    <t>NOTE 16 : TOTAL - LOANS</t>
  </si>
  <si>
    <t>NOTE 17: OTHER FINANCIAL ASSETS</t>
  </si>
  <si>
    <t>OTHER DEPOSITS</t>
  </si>
  <si>
    <t>NOTE 17 : TOTAL - OTHER FINANCIAL ASSETS</t>
  </si>
  <si>
    <t>NOTE 18: OTHER CURRENT ASSETS</t>
  </si>
  <si>
    <t>ADVANCES TO RELATED PARTIES</t>
  </si>
  <si>
    <t>Loans and Advances to VIL (Ref Note 25)</t>
  </si>
  <si>
    <t>BALANCE WITH PUBLIC UTILITY CONCERN</t>
  </si>
  <si>
    <t>BALANCE WITH GOVT. DEPT FOR CUSTOMS DUTY AND OTHERS</t>
  </si>
  <si>
    <t>ADVANCES TO VENDOR</t>
  </si>
  <si>
    <t>Adjusted entry less Manual Entry</t>
  </si>
  <si>
    <t>EMPLOYEE ADVANCES</t>
  </si>
  <si>
    <t>PREPAYMENTS</t>
  </si>
  <si>
    <t>CLAIM RECEIVABLES</t>
  </si>
  <si>
    <t>PROVISION FOR DOUBTFUL CLAIMS</t>
  </si>
  <si>
    <t>NOTE 18 : TOTAL - OTHER CURRENT ASSETS</t>
  </si>
  <si>
    <t xml:space="preserve">                                        TOTAL ASSETS</t>
  </si>
  <si>
    <t>LIABILITIES</t>
  </si>
  <si>
    <t>NOTE 19(A) : Other Equity</t>
  </si>
  <si>
    <t>Retained Earnings (Trnsf from P &amp; L Account)</t>
  </si>
  <si>
    <t>NOTE 19(A) : TOTAL - Other Equity</t>
  </si>
  <si>
    <t>Non-current Liabilities</t>
  </si>
  <si>
    <t>NOTE 22 : PROVISIONS (Long Term)</t>
  </si>
  <si>
    <t>Prov - ALS - Wkmen</t>
  </si>
  <si>
    <t>Adjusted with Short term Prov</t>
  </si>
  <si>
    <t>Prov-ALS-OFFICERS</t>
  </si>
  <si>
    <t>NOTE 22 : TOTAL - PROVISIONS</t>
  </si>
  <si>
    <t>NOTE 23 : OTHER NON CURRENT LIABILITIES</t>
  </si>
  <si>
    <t>Adv&amp;Dep Super annuated Employees</t>
  </si>
  <si>
    <t>NOTE 23 : TOTAL - OTHER NON CURRENT LIABILITIES</t>
  </si>
  <si>
    <t>Current Liabilities</t>
  </si>
  <si>
    <t>NOTE 24 : BORROWINGS (Short Term)</t>
  </si>
  <si>
    <t>Cash Credit &amp; Short Term Loans</t>
  </si>
  <si>
    <t>Inc-SBM-5402928</t>
  </si>
  <si>
    <t>Out-SBM-5402928</t>
  </si>
  <si>
    <t>CB-AFCA00000001</t>
  </si>
  <si>
    <t>NOTE 24 : TOTAL - BORROWINGS</t>
  </si>
  <si>
    <t>NOTE 25 : TRADE PAYABLES</t>
  </si>
  <si>
    <t>OUTSTANDING DUES FOR MSME</t>
  </si>
  <si>
    <t>A/P SSI VENDOR</t>
  </si>
  <si>
    <t>Foreign Exchange Clearing Account</t>
  </si>
  <si>
    <t>NOTE 25 : TOTAL - TRADE PAYABLES</t>
  </si>
  <si>
    <t>NOTE 26 : OTHER FINANCIAL LIABILITIES</t>
  </si>
  <si>
    <t>Deposit  Vendors like security deposit</t>
  </si>
  <si>
    <t>Deposit Contractors</t>
  </si>
  <si>
    <t>NOTE 26 : TOTAL - OTHER FINANCIAL LIABILITIES</t>
  </si>
  <si>
    <t>NOTE 27 : OTHER CURRENT LIABILITIES</t>
  </si>
  <si>
    <t>(A)STAFF RELATED DUES</t>
  </si>
  <si>
    <t>(A) STATUTORY DUES</t>
  </si>
  <si>
    <t>(C) ED PROVISION ON FGI/OTHERS</t>
  </si>
  <si>
    <t>(D) ADVANCES RECEIVED</t>
  </si>
  <si>
    <t>(E) VENDORs</t>
  </si>
  <si>
    <t>(F) CIVIL CONTRACTS</t>
  </si>
  <si>
    <t>NOTE 27 : TOTAL - OTHER CURRENT LIABILITIES</t>
  </si>
  <si>
    <t>NOTE 28 : PROVISIONS(Short Term)</t>
  </si>
  <si>
    <t>PROVISION FOR EMPLOYEE BENEFITS</t>
  </si>
  <si>
    <t>(A) Provision for  Gratuity</t>
  </si>
  <si>
    <t>WM</t>
  </si>
  <si>
    <t>Off</t>
  </si>
  <si>
    <t>Non Current</t>
  </si>
  <si>
    <t>(D) Provision for PRMS</t>
  </si>
  <si>
    <t>(E) Provision for Officers Pension</t>
  </si>
  <si>
    <t>PROVISION - OTHERS</t>
  </si>
  <si>
    <t>(A)Provision For Pending Legal Cases</t>
  </si>
  <si>
    <t>NOTE 28 : TOTAL - PROVISIONS</t>
  </si>
  <si>
    <t>NOTE 29 : CURRENT TAX LIABILITIES(Net)</t>
  </si>
  <si>
    <t>Provision for Income Tax</t>
  </si>
  <si>
    <t>NOTE 29: TOTAL - CURRENT TAX LIABILITIES(Net)</t>
  </si>
  <si>
    <t>NOTE 29A : DIVISIONAL CONTROL ACCOUNTS</t>
  </si>
  <si>
    <t>IDT- Payments</t>
  </si>
  <si>
    <t>IDT- Expenses</t>
  </si>
  <si>
    <t>IDT- Debtors Collectn</t>
  </si>
  <si>
    <t>NOTE 29A : TOTAL - DIVISIONAL CONTROL ACCOUNTS</t>
  </si>
  <si>
    <t xml:space="preserve">                                        TOTAL LIABILITIES</t>
  </si>
  <si>
    <t xml:space="preserve"> </t>
  </si>
  <si>
    <t>A/C CODE</t>
  </si>
  <si>
    <t>NOTE 30 : REVENUE FROM OPERATIONS</t>
  </si>
  <si>
    <t>EARTH MOVING EQUIPMENTS</t>
  </si>
  <si>
    <t>Sales - Mining &amp; Construction-Manual</t>
  </si>
  <si>
    <t>DEFENCE PRODUCTS</t>
  </si>
  <si>
    <t>Sales - Defence Products</t>
  </si>
  <si>
    <t>WIND ENERGY</t>
  </si>
  <si>
    <t>Sales-Wind Energy</t>
  </si>
  <si>
    <t>REVENUE FROM OTHER OPERATING REVENUES</t>
  </si>
  <si>
    <t>SALE OF SCRAP</t>
  </si>
  <si>
    <t>INTER SEGMENT SALE</t>
  </si>
  <si>
    <t>NOTE 30 : TOTAL - REVENUE FROM OPERATIONS</t>
  </si>
  <si>
    <t>NOTE 31 : OTHER INCOME</t>
  </si>
  <si>
    <t>INTEREST INCOME - OTHERS</t>
  </si>
  <si>
    <t xml:space="preserve">Interest Income </t>
  </si>
  <si>
    <t>Interest -Other Advances</t>
  </si>
  <si>
    <t>NET GAIN ON SALE OF PROPERTY,PLANT &amp; EQUIP</t>
  </si>
  <si>
    <t>Surplus on Sale of Fixed Assets</t>
  </si>
  <si>
    <t>PROVISION WRITTEN BACK</t>
  </si>
  <si>
    <t>EXPORT INCENTIVES</t>
  </si>
  <si>
    <t>FOREIGN EXCHANGE GAIN</t>
  </si>
  <si>
    <t>OTHER NON OPERATING INCOME</t>
  </si>
  <si>
    <t>Income From Land Scaping</t>
  </si>
  <si>
    <t>Income from Others</t>
  </si>
  <si>
    <t>Income From Guest/Rest House</t>
  </si>
  <si>
    <t>Liquidated Damages  From Vendors</t>
  </si>
  <si>
    <t>LD &amp; Notice Pay from Employees</t>
  </si>
  <si>
    <t>NOTE 31 : TOTAL -  OTHER INCOME</t>
  </si>
  <si>
    <t>NOTE 32 : COST OF MATERIALS CONSUMED</t>
  </si>
  <si>
    <t>OPENING BALANCE</t>
  </si>
  <si>
    <t>Add : Purchases- Raw material</t>
  </si>
  <si>
    <t>Add : Purchases- Spares</t>
  </si>
  <si>
    <t xml:space="preserve">Less: CLOSING BALANCE </t>
  </si>
  <si>
    <t>NOTE 32 : TOTAL -  COST OF MATERIAL CONSUMED</t>
  </si>
  <si>
    <t>Purchase Price Variance</t>
  </si>
  <si>
    <t>Inv Cost/Stk Trf Var</t>
  </si>
  <si>
    <t>Custom Duty Adjustments</t>
  </si>
  <si>
    <t>NOTE 33 : PURCHASE OF STOCK IN TRADE</t>
  </si>
  <si>
    <t xml:space="preserve"> Purchases of Stock-in-Trade</t>
  </si>
  <si>
    <t>NOTE 33 : TOTAL -  PURCHASE OF STOCK IN TRADE</t>
  </si>
  <si>
    <t>NOTE 34 : CHANGES IN FG, STOCK IN TRADE, WIP</t>
  </si>
  <si>
    <t>OPENING STOCK</t>
  </si>
  <si>
    <t>WORK IN PROGRESS</t>
  </si>
  <si>
    <t>Prov for Obsol-WIP</t>
  </si>
  <si>
    <t xml:space="preserve">Comp-Inhouse Fabrctd </t>
  </si>
  <si>
    <t>Comp-Inhouse Fabrctd Engine</t>
  </si>
  <si>
    <t>Comps - Inhouse Fabricated-Manual</t>
  </si>
  <si>
    <t xml:space="preserve">FINISHED STOCK </t>
  </si>
  <si>
    <t>Finished Goods - Defence Products</t>
  </si>
  <si>
    <t>Finished Goods - Min&amp; Const. Products</t>
  </si>
  <si>
    <t>Prov for Obsol-FG</t>
  </si>
  <si>
    <t>TOTAL OPENING STOCK</t>
  </si>
  <si>
    <t>CLOSING STOCK</t>
  </si>
  <si>
    <t>Comp-Inhouse Fabricated-Manual</t>
  </si>
  <si>
    <t xml:space="preserve">FG-Subcont Ins (H&amp;P) </t>
  </si>
  <si>
    <t xml:space="preserve">FINSHED STOCK </t>
  </si>
  <si>
    <t>TOTAL CLOSING STOCK</t>
  </si>
  <si>
    <t>INCREASE /DECREASE</t>
  </si>
  <si>
    <t>Work In Progress</t>
  </si>
  <si>
    <t xml:space="preserve">FGI </t>
  </si>
  <si>
    <t>TOTAL INCREASE / DECREASE</t>
  </si>
  <si>
    <t>As per System</t>
  </si>
  <si>
    <t>Difference</t>
  </si>
  <si>
    <t>Increase In Stock -SFG</t>
  </si>
  <si>
    <t>Decrease In Stock -SFG</t>
  </si>
  <si>
    <t>Decr In Stk-SFG ManuAL</t>
  </si>
  <si>
    <t>Change In Stock – SFG</t>
  </si>
  <si>
    <t>TOTAL</t>
  </si>
  <si>
    <t>NOTE 35 :  EMPLOYEE BENEFITS EXPENSE</t>
  </si>
  <si>
    <t>SALARIES WAGES &amp; BONUS</t>
  </si>
  <si>
    <t>Other Allowances/Payments - Officers</t>
  </si>
  <si>
    <t>Transport Allowance - Officers</t>
  </si>
  <si>
    <t>Washing Allowance - Officers</t>
  </si>
  <si>
    <t>Home Office Allowance - Officers</t>
  </si>
  <si>
    <t>Vehicle Loan Subsidy - Officers</t>
  </si>
  <si>
    <t>Computer Loan Subsidy - Officers</t>
  </si>
  <si>
    <t>Lunch Allowance - Officers</t>
  </si>
  <si>
    <t>Basic Pay - Workmen Direct</t>
  </si>
  <si>
    <t>DA- Workmen Direct</t>
  </si>
  <si>
    <t>HRA- Workmen Direct</t>
  </si>
  <si>
    <t>Safety Bonus- Workmen Direct</t>
  </si>
  <si>
    <t>Bonus To Welders Direct</t>
  </si>
  <si>
    <t>Basic Pay- Workmen - Indirect</t>
  </si>
  <si>
    <t>DA-Workmen - Indirect</t>
  </si>
  <si>
    <t>HRA - Workmen - Indirect</t>
  </si>
  <si>
    <t>NSA - Workmen - Indirect</t>
  </si>
  <si>
    <t>Lunch Allowance- Workmen - Indirect</t>
  </si>
  <si>
    <t>Govt Inspection Charges to P.F</t>
  </si>
  <si>
    <t>EDLI Administration Charges</t>
  </si>
  <si>
    <t>Reimbursement of Conv. Exp - Officers</t>
  </si>
  <si>
    <t>Reimbursement of Conv. Exp - Workmen</t>
  </si>
  <si>
    <t>LEAVE SALARY</t>
  </si>
  <si>
    <t>Leave Salary - Officers</t>
  </si>
  <si>
    <t>Leave Sal-Dir.Workmen</t>
  </si>
  <si>
    <t>Leave Sal - Indir.Workmen</t>
  </si>
  <si>
    <t>CONTRIBUTION TO GRATUITY FUND</t>
  </si>
  <si>
    <t>Contr To Gratuity Fund-Officers</t>
  </si>
  <si>
    <t>Contr To Gratuity Fund-Direct Workmen</t>
  </si>
  <si>
    <t>Contr To Gratuity Fund-Indirect Workmen</t>
  </si>
  <si>
    <t>CONTRIBUTION TO PF AND OTHER FUNDS</t>
  </si>
  <si>
    <t>Contribution to PF - Officers</t>
  </si>
  <si>
    <t>Contribution to PF - Workmen Direct</t>
  </si>
  <si>
    <t>Contribution to PF - Workmen Indirect</t>
  </si>
  <si>
    <t>Contribution to ESI - Employees</t>
  </si>
  <si>
    <t>Contri.-Family Pension -Officers</t>
  </si>
  <si>
    <t>Contri.-Family Pension -Direct Workmen</t>
  </si>
  <si>
    <t>Contri.-Family Pension -Indirect Workmen</t>
  </si>
  <si>
    <t>CONTRIBUTION TO POST RETIREMENT MEDICAL SCHEME</t>
  </si>
  <si>
    <t>VOLUNTARY RETIREMENT SCHEME</t>
  </si>
  <si>
    <t>STAFF WELFARE EXPENSES</t>
  </si>
  <si>
    <t>LEAVE TRAVEL CONCESSION</t>
  </si>
  <si>
    <t>Leave Travel Assistance-Officers</t>
  </si>
  <si>
    <t>LTC Encashment - Direct</t>
  </si>
  <si>
    <t>LTC Encashment- Indirect Workmen</t>
  </si>
  <si>
    <t>LTC Availed Indirect Workmen</t>
  </si>
  <si>
    <t>CONTRIBUTION TO GSLI SCHEME</t>
  </si>
  <si>
    <t>ER Cont- Beml LIC-Officers</t>
  </si>
  <si>
    <t>ER Cont- Beml LIC-Direct Workmen</t>
  </si>
  <si>
    <t>ER Cont- Beml LIC-Indirect Workmen</t>
  </si>
  <si>
    <t>ER Con-Gr Insu. Officer</t>
  </si>
  <si>
    <t>ER Con-Gr Insu. Workers</t>
  </si>
  <si>
    <t>REIMBURSEMENT OF MEDICAL EXPENSES</t>
  </si>
  <si>
    <t>Reimb. of Medical Expenses - Officers</t>
  </si>
  <si>
    <t>Reimb. of Medical Expenses - Workers</t>
  </si>
  <si>
    <t>OTHER EXPENSES ON WELFARE SCHEMES</t>
  </si>
  <si>
    <t>Contribution To Death Relief Fund</t>
  </si>
  <si>
    <t>Social &amp; Cultural Activities</t>
  </si>
  <si>
    <t>Medical - Service Charges</t>
  </si>
  <si>
    <t>Subsidised Transport Charges</t>
  </si>
  <si>
    <t>Awards To Professional Qualification</t>
  </si>
  <si>
    <t>Awards - Suggestions/Others</t>
  </si>
  <si>
    <t>Coal Field All-Offrs</t>
  </si>
  <si>
    <t>Maintenance Of Educational Institutions</t>
  </si>
  <si>
    <t>Oth Exp.on Welf.  - Uniform</t>
  </si>
  <si>
    <t>Oth Exp on Welf.  - Stitching Charges</t>
  </si>
  <si>
    <t>Oth Exp on Welf.  - Reim of School Fee</t>
  </si>
  <si>
    <t>Oth Exp on Welf  - Scholarship</t>
  </si>
  <si>
    <t>Oth Exp on Welf. - Annual Gifts</t>
  </si>
  <si>
    <t>Direct Hospital Bills Expenses</t>
  </si>
  <si>
    <t>TOTAL WELFARE EXPENSES</t>
  </si>
  <si>
    <t xml:space="preserve">LESS  : Receipts </t>
  </si>
  <si>
    <t>Income From Recovery- Hospital Charges -Employees</t>
  </si>
  <si>
    <t>NET WELFARE EXPENSES</t>
  </si>
  <si>
    <t>NOTE 35 : TOTAL -  EMPLOYEE BENEFIT EXPENSES</t>
  </si>
  <si>
    <t>NOTE 36 :  FINANCE COSTS</t>
  </si>
  <si>
    <t>INT ON CASH CREDIT &amp; SHORT TERM LOANS</t>
  </si>
  <si>
    <t>Interest on Cash Credit</t>
  </si>
  <si>
    <t>INTEREST ON MSE VENDORS</t>
  </si>
  <si>
    <t>Int SSI/Anc- Del pmt</t>
  </si>
  <si>
    <t>NOTE 36 : TOTAL -  FINANCE COSTS</t>
  </si>
  <si>
    <t>NOTE 3 &amp; 5 :  DEPRECIATION &amp; AMORTIZATION EXPENSES</t>
  </si>
  <si>
    <t>DEPRECIATION EXPENSES</t>
  </si>
  <si>
    <t>Depreciation-Road And Drains</t>
  </si>
  <si>
    <t>Depreciation-Wat Sup Instlns</t>
  </si>
  <si>
    <t>Depreciation-Free Hold</t>
  </si>
  <si>
    <t>Depreciation-P&amp;M</t>
  </si>
  <si>
    <t>Depreciation-Servers&amp;NWk</t>
  </si>
  <si>
    <t>Depreciation-Comm Equip</t>
  </si>
  <si>
    <t>Depreciation- Elec Equipment</t>
  </si>
  <si>
    <t>Depreciation-Furn &amp; Fittings</t>
  </si>
  <si>
    <t>Depreciation- Transport Veh</t>
  </si>
  <si>
    <t>STJ -- Amortization</t>
  </si>
  <si>
    <t>Depreciation-Leased Cars</t>
  </si>
  <si>
    <t>Depreciation Charges-Manual</t>
  </si>
  <si>
    <t>AMORTIZATION EXPENSES</t>
  </si>
  <si>
    <t>Depreciation-Technical Knowhow</t>
  </si>
  <si>
    <t>Depreciation-Software</t>
  </si>
  <si>
    <t>NOTE 3 &amp; 5 : TOTAL -   DEPRECIATION &amp; AMORTIZATION EXPENSES</t>
  </si>
  <si>
    <t>NOTE 37 : OTHER EXPENSES</t>
  </si>
  <si>
    <t>CONSUMPTION OF STORES AND SPARE PARTS</t>
  </si>
  <si>
    <t>Stores Consumed - CO2</t>
  </si>
  <si>
    <t>Stores Consumed - LPG</t>
  </si>
  <si>
    <t>Stores Consumed - Other Shop Supplies</t>
  </si>
  <si>
    <t>Stores Consumed Consumable Materials</t>
  </si>
  <si>
    <t>CONSUMABLE TOOLS</t>
  </si>
  <si>
    <t>POWER AND FUEL</t>
  </si>
  <si>
    <t>Electricity</t>
  </si>
  <si>
    <t>Fuel - Diesel</t>
  </si>
  <si>
    <t>RENT</t>
  </si>
  <si>
    <t>Rent For Other Buildings</t>
  </si>
  <si>
    <t>HIRE CHARGES</t>
  </si>
  <si>
    <t>Hire Charges For - Transportation</t>
  </si>
  <si>
    <t>Hire Charges For - Other Equipments</t>
  </si>
  <si>
    <t>Hire Charges For - Others</t>
  </si>
  <si>
    <t>REPAIRS &amp; MAINTENANCE</t>
  </si>
  <si>
    <t xml:space="preserve"> Repairs &amp; Maintenance: Machinary &amp; Equipment</t>
  </si>
  <si>
    <t xml:space="preserve">R &amp; M - P&amp;M </t>
  </si>
  <si>
    <t>R &amp; M - P&amp;M -Reconditioning</t>
  </si>
  <si>
    <t xml:space="preserve"> Repairs &amp; Maintenance: Buildings</t>
  </si>
  <si>
    <t>R &amp; M - Bldg</t>
  </si>
  <si>
    <t xml:space="preserve"> Repairs &amp; Maintenance: Others</t>
  </si>
  <si>
    <t>R &amp; M - Road/Drain</t>
  </si>
  <si>
    <t>R &amp; M - Water Supply Installation</t>
  </si>
  <si>
    <t>R &amp; M - Other</t>
  </si>
  <si>
    <t>R &amp; M - Communication Equipment</t>
  </si>
  <si>
    <t>R &amp; M - Electrical Installation</t>
  </si>
  <si>
    <t>R &amp; M - Office Furniture &amp; Equipment</t>
  </si>
  <si>
    <t>R &amp; M - Transport Vehicles</t>
  </si>
  <si>
    <t>R &amp; M - Miscellaneous</t>
  </si>
  <si>
    <t>R &amp; M - Computers</t>
  </si>
  <si>
    <t>R &amp; M - Motor Cars</t>
  </si>
  <si>
    <t>TOTAL: REPAIRS AND MAINTENANCE</t>
  </si>
  <si>
    <t>STATIONARY</t>
  </si>
  <si>
    <t>Stationery Supplies</t>
  </si>
  <si>
    <t>Printing Expenses</t>
  </si>
  <si>
    <t>Stationery Supplies - Others</t>
  </si>
  <si>
    <t>INSURANCE</t>
  </si>
  <si>
    <t>Fire insurance</t>
  </si>
  <si>
    <t>Vehicle insurance</t>
  </si>
  <si>
    <t>Marine insurance</t>
  </si>
  <si>
    <t>Insurance - others</t>
  </si>
  <si>
    <t>RATES &amp; TAXES</t>
  </si>
  <si>
    <t>Tax on Vehicles</t>
  </si>
  <si>
    <t>Tax on Buildings</t>
  </si>
  <si>
    <t>Licence Fee</t>
  </si>
  <si>
    <t>Bank Cash Tran tax</t>
  </si>
  <si>
    <t>COMMUNICATION EXPENSES</t>
  </si>
  <si>
    <t>Postage Charges</t>
  </si>
  <si>
    <t>Courier Charges etc</t>
  </si>
  <si>
    <t>Internet Expenses - DGM &amp; Above</t>
  </si>
  <si>
    <t>COMMISSION ON SALES</t>
  </si>
  <si>
    <t>Commission and Agency Fees</t>
  </si>
  <si>
    <t>Agency Commission charge - Export</t>
  </si>
  <si>
    <t>REMUNERATION TO AUDITOR</t>
  </si>
  <si>
    <t>Out-of-Poc Ex Cur Yr</t>
  </si>
  <si>
    <t>LEGAL &amp; PROFESSIONAL CHARGES</t>
  </si>
  <si>
    <t>Legal exp</t>
  </si>
  <si>
    <t>Other Legal Charges</t>
  </si>
  <si>
    <t>TRAVELLING EXPENSES</t>
  </si>
  <si>
    <t>Fuel - Petrol Motor Cars</t>
  </si>
  <si>
    <t>Local Conveyance Expenses</t>
  </si>
  <si>
    <t>PUBLICITY &amp; PUBLIC RELATIONS</t>
  </si>
  <si>
    <t>Exhibitions</t>
  </si>
  <si>
    <t>Gift Articles</t>
  </si>
  <si>
    <t>LOSS ON SALE OF FIXED ASSET</t>
  </si>
  <si>
    <t>BAD DEBTS WRITTEN OFF</t>
  </si>
  <si>
    <t>Bad debt w.off - Eqp</t>
  </si>
  <si>
    <t>DEFECTS &amp; SPOILAGES</t>
  </si>
  <si>
    <t>Defects &amp; Spoilages (Operators Fault)</t>
  </si>
  <si>
    <t>Damage Caused In Transit</t>
  </si>
  <si>
    <t>Defects &amp; Spoilage (Others)</t>
  </si>
  <si>
    <t>WORKS CONTRACT EXPENSES</t>
  </si>
  <si>
    <t>Works Contract (Casual Labour)</t>
  </si>
  <si>
    <t>Freight -Outward Other than Train</t>
  </si>
  <si>
    <t xml:space="preserve">ELIGIBLE EXPENDITURE ON  CSR </t>
  </si>
  <si>
    <t>Expenditure  On  CSR Eligible as per Co's.Act</t>
  </si>
  <si>
    <t>WARRANTY &amp; UNEXPIRED OBLIGATIONS</t>
  </si>
  <si>
    <t>Provision for warranty-EM Equipments</t>
  </si>
  <si>
    <t>Foreign Exchange Differential</t>
  </si>
  <si>
    <t>MISCELLANEOUS EXPENSES</t>
  </si>
  <si>
    <t>Books &amp; Periodicals</t>
  </si>
  <si>
    <t>Training-Inland</t>
  </si>
  <si>
    <t>Hindi Training</t>
  </si>
  <si>
    <t>Water Chgs -Township</t>
  </si>
  <si>
    <t>Tools &amp; Jigs  Development Charges</t>
  </si>
  <si>
    <t>Security Services</t>
  </si>
  <si>
    <t>Packing &amp; Forwarding</t>
  </si>
  <si>
    <t>Ceremonial Expenses</t>
  </si>
  <si>
    <t>Sub Contract Expenses</t>
  </si>
  <si>
    <t>Stipend Paid Trainees</t>
  </si>
  <si>
    <t>Clearing/Handling Of Stores By Contr</t>
  </si>
  <si>
    <t>Clearing &amp; Fwdg Charges</t>
  </si>
  <si>
    <t>Rework Charges</t>
  </si>
  <si>
    <t>Others / Misc Exp</t>
  </si>
  <si>
    <t>TCL Workers LRC Insurance</t>
  </si>
  <si>
    <t>TOTAL OTHER EXPENSES</t>
  </si>
  <si>
    <t>NOTE 37 : TOTAL -  OTHER EXPENSES</t>
  </si>
  <si>
    <t>NOTE 38 : EXCEPTIONAL ITEMS</t>
  </si>
  <si>
    <t>PRIOR PERIOD ADJUSTMENTS</t>
  </si>
  <si>
    <t>Pri Per Adj-Oth Inc</t>
  </si>
  <si>
    <t>NOTE 38 : TOTAL -  EXCEPTIONAL ITEMS</t>
  </si>
  <si>
    <t xml:space="preserve">Income </t>
  </si>
  <si>
    <t>Profit/Loss</t>
  </si>
  <si>
    <t>Profit/Loss as per SAP</t>
  </si>
  <si>
    <t>ASSET
CLASS</t>
  </si>
  <si>
    <t>DESCRIPTION</t>
  </si>
  <si>
    <t>GL 
CODE</t>
  </si>
  <si>
    <t>GROSS BLOCK</t>
  </si>
  <si>
    <t>DEPRECIATION BLOCK</t>
  </si>
  <si>
    <t xml:space="preserve">       NET BLOCK</t>
  </si>
  <si>
    <t>ADDITIONS
 DURING
 THE 
PERIOD</t>
  </si>
  <si>
    <t>DEDN./ 
 RECLASSI
FICATION/
ADJ.</t>
  </si>
  <si>
    <t>INTER 
DIVISIONAL
TRANSFERS</t>
  </si>
  <si>
    <t>ADDITIONS
 DURING THE PERIOD</t>
  </si>
  <si>
    <t>ADJUSTED
 AGAINST
 RETAINED
 EARNINGS</t>
  </si>
  <si>
    <t>DEDN./
RECLASSI
FICATION/
ADJ.</t>
  </si>
  <si>
    <t>1</t>
  </si>
  <si>
    <t>2</t>
  </si>
  <si>
    <t>3</t>
  </si>
  <si>
    <t>4</t>
  </si>
  <si>
    <t>5</t>
  </si>
  <si>
    <t>6</t>
  </si>
  <si>
    <t>7</t>
  </si>
  <si>
    <t>8</t>
  </si>
  <si>
    <t>9</t>
  </si>
  <si>
    <t>10</t>
  </si>
  <si>
    <t>11</t>
  </si>
  <si>
    <t>12</t>
  </si>
  <si>
    <t>13</t>
  </si>
  <si>
    <t>14</t>
  </si>
  <si>
    <t>TANGIBLE ASSETS</t>
  </si>
  <si>
    <t xml:space="preserve">LAND </t>
  </si>
  <si>
    <t>LAND FREE HOLD FACTORY</t>
  </si>
  <si>
    <t>BUILDINGS</t>
  </si>
  <si>
    <t>Fence&amp; Wall -Townshp</t>
  </si>
  <si>
    <t>BUILDING-FACTORY CLASS I-OPERAT.</t>
  </si>
  <si>
    <t>BUILDING-FACTORY CLASS I-NON-OP.</t>
  </si>
  <si>
    <t>BUILDING CLASS II-OP.</t>
  </si>
  <si>
    <t>BUILDING CLASS II-NON-OP.</t>
  </si>
  <si>
    <t>PLANT &amp; EQUIPMENT</t>
  </si>
  <si>
    <t>P &amp; M - CNC MACHINES</t>
  </si>
  <si>
    <t>P&amp;M - Furnaces</t>
  </si>
  <si>
    <t>Other Machn 3 shifts</t>
  </si>
  <si>
    <t>P &amp; M - OTHER MACHINES</t>
  </si>
  <si>
    <t>P &amp; M -MATERIAL HANDLING EQPT.</t>
  </si>
  <si>
    <t>Med. Diagnostic Eqpm</t>
  </si>
  <si>
    <t>Welf. Surgical Equpt</t>
  </si>
  <si>
    <t>P &amp; M - WELFARE EQPT.</t>
  </si>
  <si>
    <t>P &amp; M - POWER GENERATING EQPT.</t>
  </si>
  <si>
    <t>P &amp; M - OTHER MISC.EQPT.</t>
  </si>
  <si>
    <t>P &amp; M COSTING &lt; Rs. 5000</t>
  </si>
  <si>
    <t>COMMUNICATION EQPT.&gt;5000</t>
  </si>
  <si>
    <t>COMMUNICATION EQPT. &lt; Rs.5000</t>
  </si>
  <si>
    <t xml:space="preserve">OFFICE FURNITURE </t>
  </si>
  <si>
    <t>OFFICE FURNITURE-STEEL</t>
  </si>
  <si>
    <t>OFFICE FURNITURE-WOODEN</t>
  </si>
  <si>
    <t>OFFICE FURNITURE-WELFARE</t>
  </si>
  <si>
    <t>OFFICE FURNITURE &amp; EQPT.&lt;Rs.5000</t>
  </si>
  <si>
    <t>GIVEN ON LEASE</t>
  </si>
  <si>
    <t>LEASED CAR TO SR. EX.</t>
  </si>
  <si>
    <t>TRANSPORT VEHICLES</t>
  </si>
  <si>
    <t>AUTOMOBILES-CARS,JEEPS &amp; VANS</t>
  </si>
  <si>
    <t>AUTOMOBILES-BUSES &amp; LORRIES</t>
  </si>
  <si>
    <t>AUTOMOBILES-TRACTORS &amp; TRAILERS</t>
  </si>
  <si>
    <t>AUTOMOBILES-TWO WHEELERS</t>
  </si>
  <si>
    <t>AUTOMOBILES-FIRE FIGHTING VEHICLES</t>
  </si>
  <si>
    <t>TRANSPORT VEHICLES &lt;Rs.5000</t>
  </si>
  <si>
    <t xml:space="preserve">OFFICE EQUIPMENTS </t>
  </si>
  <si>
    <t>OFFICE MACHINES &amp; EQPT.</t>
  </si>
  <si>
    <t>P&amp;M - Mobile Phones</t>
  </si>
  <si>
    <t>ROADS &amp; DRAINS</t>
  </si>
  <si>
    <t>ROADS &amp; DRAINS-FACTORY</t>
  </si>
  <si>
    <t>ROADS &amp; DRAINS-FACTORY &lt;5000</t>
  </si>
  <si>
    <t>Rds &amp; Drs&lt;5K-Townshp</t>
  </si>
  <si>
    <t>WATER SUPPLY  INST.</t>
  </si>
  <si>
    <t>WATER SUPPLY INST.-FACTORY</t>
  </si>
  <si>
    <t>Fact Solar Systems</t>
  </si>
  <si>
    <t>Water Supply-Townshp</t>
  </si>
  <si>
    <t>Town Ship Solar Syst</t>
  </si>
  <si>
    <t xml:space="preserve">RAILWAY SIDING </t>
  </si>
  <si>
    <t>ELECTRICAL INSTALLATIONS</t>
  </si>
  <si>
    <t>ELEC INSTLN.- OFFICE</t>
  </si>
  <si>
    <t>ELECTRICAL INST.FACTORY</t>
  </si>
  <si>
    <t>ELECTRICAL INSTL.&lt; Rs.5000</t>
  </si>
  <si>
    <t>SPECIAL TOOLS</t>
  </si>
  <si>
    <t>COMPUTER &amp; DATA PROCESSING UNIT</t>
  </si>
  <si>
    <t>P &amp; M - COMPUTERS</t>
  </si>
  <si>
    <t>P &amp; M - Network &amp; Server</t>
  </si>
  <si>
    <t>TOTAL TANGIBLE ASSETS</t>
  </si>
  <si>
    <t>NOTE - 3 : FIXED ASSETS - INTANGIBLE ASSETS</t>
  </si>
  <si>
    <t>INTANGIBLE ASSETS</t>
  </si>
  <si>
    <t>SOFTWARE</t>
  </si>
  <si>
    <t>TOTAL INTANGIBLE ASSETS</t>
  </si>
  <si>
    <t>TOTAL ASSETS</t>
  </si>
  <si>
    <t xml:space="preserve"> Asset No.</t>
  </si>
  <si>
    <t>Class</t>
  </si>
  <si>
    <t>GL No.</t>
  </si>
  <si>
    <t>Capitalized Dt</t>
  </si>
  <si>
    <t>Asset description</t>
  </si>
  <si>
    <t>Acquis.val.</t>
  </si>
  <si>
    <t>Doc No.</t>
  </si>
  <si>
    <t>Tranfer Date</t>
  </si>
  <si>
    <t xml:space="preserve">NET INTER DIVISIONAL TRANSFER </t>
  </si>
  <si>
    <t>Asset No.</t>
  </si>
  <si>
    <t>Asset Description</t>
  </si>
  <si>
    <t>Pur.Order No.</t>
  </si>
  <si>
    <t>Rs. In Lakhs</t>
  </si>
  <si>
    <t>GL. NO.</t>
  </si>
  <si>
    <t>Rs.</t>
  </si>
  <si>
    <t xml:space="preserve"> SUB TOTAL</t>
  </si>
  <si>
    <t xml:space="preserve">INCREASE / (DECREASE) </t>
  </si>
  <si>
    <t xml:space="preserve">INCREASE / (DECREASE) AS PER SYSTEM </t>
  </si>
  <si>
    <t>Increase In Stock -FG</t>
  </si>
  <si>
    <t>Decrease In Stock -FG</t>
  </si>
  <si>
    <t>Dec In Stock-FG Manual</t>
  </si>
  <si>
    <t>Chg InStkFGI Revl -M</t>
  </si>
  <si>
    <t>Chg In StkSFG Revl M</t>
  </si>
  <si>
    <t>Chg In Stk–WIP Revl</t>
  </si>
  <si>
    <t>Chg instk WIP-Legacy</t>
  </si>
  <si>
    <t>VARIANCE IN WIP</t>
  </si>
  <si>
    <t>VARIANCE IN FG</t>
  </si>
  <si>
    <t>VARIANCE IN SCRAP</t>
  </si>
  <si>
    <t>As per SAP</t>
  </si>
  <si>
    <t>ED</t>
  </si>
  <si>
    <t>INC/DEC IN ED ON FGI (As per Mannual)</t>
  </si>
  <si>
    <t>INC/DEC IN ED ON SCRAP</t>
  </si>
  <si>
    <t>Tallied-3 Item</t>
  </si>
  <si>
    <t>DIFFERENCE</t>
  </si>
  <si>
    <t>2. MANUAL ENTRY (For Stock Reco)</t>
  </si>
  <si>
    <t>CSR Activities ICAct</t>
  </si>
  <si>
    <t>Fixed Assets</t>
  </si>
  <si>
    <t>Asset Head</t>
  </si>
  <si>
    <t>GB</t>
  </si>
  <si>
    <t>Acc. Dep</t>
  </si>
  <si>
    <t>Sched</t>
  </si>
  <si>
    <t>GL Bal</t>
  </si>
  <si>
    <t>Diff</t>
  </si>
  <si>
    <t>JIGS AND FIXTURES</t>
  </si>
  <si>
    <t>P &amp; L</t>
  </si>
  <si>
    <t>Interest on Others - Statutory Dues, Misc.etc.</t>
  </si>
  <si>
    <t>PARTICULARS</t>
  </si>
  <si>
    <t>Defence</t>
  </si>
  <si>
    <t>INCOME :-</t>
  </si>
  <si>
    <t>Total sales</t>
  </si>
  <si>
    <t>Consortium sales</t>
  </si>
  <si>
    <t>Sales(net of consor.sales)</t>
  </si>
  <si>
    <t>ED on sales</t>
  </si>
  <si>
    <t>Sales (net of ED)</t>
  </si>
  <si>
    <t>Increase/Decrease in Stock</t>
  </si>
  <si>
    <t>Total Income</t>
  </si>
  <si>
    <t>% of MC to VoP(net of constm.)</t>
  </si>
  <si>
    <t>EXPENDITURE :-</t>
  </si>
  <si>
    <t xml:space="preserve">Raw Mtl &amp; Components </t>
  </si>
  <si>
    <t>Interest</t>
  </si>
  <si>
    <t>Other Exp.</t>
  </si>
  <si>
    <t>Total Expenditure</t>
  </si>
  <si>
    <t>PBT / (LOSS)</t>
  </si>
  <si>
    <t>Add / (Less): Other comprehensive income</t>
  </si>
  <si>
    <t>Total Comprehensive income for the period</t>
  </si>
  <si>
    <t>Note: Transfer Pricing not considered</t>
  </si>
  <si>
    <t>GROSS MARGIN</t>
  </si>
  <si>
    <t>VoP(net)</t>
  </si>
  <si>
    <t>Deposit with Service Providers</t>
  </si>
  <si>
    <t>Obsolecence</t>
  </si>
  <si>
    <t>BS OB</t>
  </si>
  <si>
    <t>BS CB</t>
  </si>
  <si>
    <t xml:space="preserve">                    EM DIVISION, BEML NAGAR, KOLAR GOLD FIELDS, KARNATAKA-563115</t>
  </si>
  <si>
    <t>M &amp; C</t>
  </si>
  <si>
    <t>Closing WIP</t>
  </si>
  <si>
    <t>Closing FGI (excluding ED)</t>
  </si>
  <si>
    <t>Scrap (excluding ED)</t>
  </si>
  <si>
    <t>TOTAL - A</t>
  </si>
  <si>
    <t>Opening WIP</t>
  </si>
  <si>
    <t>Opening FGI (excluding ED)</t>
  </si>
  <si>
    <t>TOTAL - B</t>
  </si>
  <si>
    <t>Accretion / (Decretion ) to</t>
  </si>
  <si>
    <t>WIP (1 - 6)</t>
  </si>
  <si>
    <t>FGI (excluding ED) (2-7)</t>
  </si>
  <si>
    <t>Scrap (excluding ED) (3-8)</t>
  </si>
  <si>
    <t>TOTAL - (A - B)</t>
  </si>
  <si>
    <t>Actuals</t>
  </si>
  <si>
    <t>W Eqp. Aircondition</t>
  </si>
  <si>
    <t>TB less Manual Entry VIL Recoverables</t>
  </si>
  <si>
    <t>Less: Allowance for doubtful GST / Customs  balances</t>
  </si>
  <si>
    <t>Should be Nil</t>
  </si>
  <si>
    <t>IGST INPUT-KA</t>
  </si>
  <si>
    <t>A/P -STO PLANTS-GST</t>
  </si>
  <si>
    <t>PUBLICITY &amp; PR OTH</t>
  </si>
  <si>
    <t>BEML Limited</t>
  </si>
  <si>
    <t>EM Division</t>
  </si>
  <si>
    <t xml:space="preserve">Balance Sheet </t>
  </si>
  <si>
    <t>Provn Wrnty Dfnc-Eqp</t>
  </si>
  <si>
    <t>ER Con-Gr Insu. Work</t>
  </si>
  <si>
    <t>GL A/c No</t>
  </si>
  <si>
    <t>Provision for Obsolescence</t>
  </si>
  <si>
    <t>GST on stock transfers</t>
  </si>
  <si>
    <t>P.O. No/Doc. No</t>
  </si>
  <si>
    <t>Asset Unit Rate  &lt;=Rs.5000</t>
  </si>
  <si>
    <t>Bank guarantee fee and other charges</t>
  </si>
  <si>
    <t>BANK GUARANTEE FEE AND OTHER CHARGES</t>
  </si>
  <si>
    <t>GL CODE-10601200</t>
  </si>
  <si>
    <t>Profit / (Loss) for the period (IX+XII)</t>
  </si>
  <si>
    <t xml:space="preserve">Total Comprehensive Income for the period (XIII+XIV) 
</t>
  </si>
  <si>
    <t>VOP</t>
  </si>
  <si>
    <t>M&amp;C</t>
  </si>
  <si>
    <t>Sales Paid Service</t>
  </si>
  <si>
    <t>TAX BLDGS &amp; OTH PROP</t>
  </si>
  <si>
    <t>(iii) Contract Assets</t>
  </si>
  <si>
    <t>14a</t>
  </si>
  <si>
    <t>(iv) Cash and cash equivalents</t>
  </si>
  <si>
    <t>Note 14(a): Contract Assets</t>
  </si>
  <si>
    <t>Rail &amp; Metro</t>
  </si>
  <si>
    <t>(1) Current tax</t>
  </si>
  <si>
    <t>10 a</t>
  </si>
  <si>
    <t>(2) MAT credit entitlement</t>
  </si>
  <si>
    <t>(3) Deferred tax</t>
  </si>
  <si>
    <t>Note 37 (a): Direct expenses</t>
  </si>
  <si>
    <t>Marine Insurance</t>
  </si>
  <si>
    <t>Sub-Contract Expenses</t>
  </si>
  <si>
    <t>NOTE 37(a) : TOTAL -  DIRECT EXPENSES</t>
  </si>
  <si>
    <t>Roads &amp; Drains - Factory</t>
  </si>
  <si>
    <t>Fence &amp; Wall- Factory</t>
  </si>
  <si>
    <t>Fence &amp; Wall - Township</t>
  </si>
  <si>
    <t>Bldgs-Factory Class-I Operating</t>
  </si>
  <si>
    <t>Bldgs-Factory Class II-Operating</t>
  </si>
  <si>
    <t>Bldgs-Factory Class II-Non-Operating</t>
  </si>
  <si>
    <t>Bldgs-Factory Class III Operating</t>
  </si>
  <si>
    <t>Bldgs-Factory -Class III-Non-Operating</t>
  </si>
  <si>
    <t>Water Supply- Township Less Than Rs 5000</t>
  </si>
  <si>
    <t>Plant &amp; Machinery-Matl.Handling Equipment</t>
  </si>
  <si>
    <t>GB-Rehab,Rebuid, Major Overhaul</t>
  </si>
  <si>
    <t>Roads &amp; Drains - Factory  less than Rs 5000</t>
  </si>
  <si>
    <t>Roads &amp; Drains - Township less than Rs 5000</t>
  </si>
  <si>
    <t>Comm. Equip. Costing More than Rs 5000</t>
  </si>
  <si>
    <t>Comm. Equip. Costing less than Rs 5000</t>
  </si>
  <si>
    <t>Jigs &amp; Fixtures &gt;= Rs.500000</t>
  </si>
  <si>
    <t>Electrical Instln.-Office</t>
  </si>
  <si>
    <t>Elec. Instln  Cost Less Than Rs 5000</t>
  </si>
  <si>
    <t>Office  Furniture  Less Than Rs 5000</t>
  </si>
  <si>
    <t>Leased Car to Sr. Executives</t>
  </si>
  <si>
    <t>Automobiles-Cars, Jeep&amp;Van</t>
  </si>
  <si>
    <t>Automobiles-Buses &amp; Lorries</t>
  </si>
  <si>
    <t>Transp Veh Assets  Less Than Rs 5000</t>
  </si>
  <si>
    <t>Asset Tools More than Rs 5000</t>
  </si>
  <si>
    <t>Acc Dep-Road&amp;Drain-Factory</t>
  </si>
  <si>
    <t>Acc Dep-Road&amp;Drain-Township</t>
  </si>
  <si>
    <t>Acc Dep-Water Supply Instn &lt; 5k - Township</t>
  </si>
  <si>
    <t>Acc Dep -Bldgs Free Hold Assets &lt; 5000</t>
  </si>
  <si>
    <t>Acc Dep -Railway Siding</t>
  </si>
  <si>
    <t>Acc Dep - Electrical Instln.-Office</t>
  </si>
  <si>
    <t>Acc Dep - Electrical Instln.-Factory</t>
  </si>
  <si>
    <t>Acc Dep -Recon/Rebuilding/Major overhaul</t>
  </si>
  <si>
    <t>Acc Dep-Aut-Car-Jeep-Van</t>
  </si>
  <si>
    <t>Acc Dep-Auto- Bus&amp;Lorry</t>
  </si>
  <si>
    <t>Acc Dep Jigs &amp; Fixtures More than Rs 5000</t>
  </si>
  <si>
    <t>Acc Dep -Tools &gt;5K asset class 2061</t>
  </si>
  <si>
    <t>Acc Dep - Servers&amp;NWk</t>
  </si>
  <si>
    <t>BEML Co-op Society (KGF)</t>
  </si>
  <si>
    <t>TDS Certificate Receivable</t>
  </si>
  <si>
    <t>Clsg Stock - WIP Material</t>
  </si>
  <si>
    <t>Clsg Stock - WIP Labour</t>
  </si>
  <si>
    <t>Hand Tools Inventory</t>
  </si>
  <si>
    <t>A/R Misc. Services</t>
  </si>
  <si>
    <t>A/R Technology Customers</t>
  </si>
  <si>
    <t>A/R Trading Customers</t>
  </si>
  <si>
    <t>A/R Sub Contracts - GST</t>
  </si>
  <si>
    <t>Deposit with Serv Vendors</t>
  </si>
  <si>
    <t>Deposits Public Utility Concerns</t>
  </si>
  <si>
    <t>Allowance  for Doubtful Advances</t>
  </si>
  <si>
    <t>Advance payment for Goods &amp; Services</t>
  </si>
  <si>
    <t>Advances for Goods &amp; Services - Foreign</t>
  </si>
  <si>
    <t>Advances for Civil Works - Revenue</t>
  </si>
  <si>
    <t>Advances for Goods &amp; Services (Without P.O)</t>
  </si>
  <si>
    <t>Employee Specific Advance</t>
  </si>
  <si>
    <t>Prepaid CARD - Prepaid Employee Advance</t>
  </si>
  <si>
    <t>Employee Personal Account - Workers</t>
  </si>
  <si>
    <t>Advances - Workers - Annual Advance</t>
  </si>
  <si>
    <t>Advances - Workers - Salary</t>
  </si>
  <si>
    <t>Advances - Employee -Travel</t>
  </si>
  <si>
    <t>Customs Duty Deposits</t>
  </si>
  <si>
    <t>Customs Clearing Account</t>
  </si>
  <si>
    <t>CGST-INPUT-KARNATAKA</t>
  </si>
  <si>
    <t>STATE/UTGST-INPUT-KARNATAKA</t>
  </si>
  <si>
    <t>IGST-INPUT-KARNATAKA</t>
  </si>
  <si>
    <t>Prepaid Exp-Insurance</t>
  </si>
  <si>
    <t>Claims Receivable from Customers</t>
  </si>
  <si>
    <t>Claims on Excise  Department</t>
  </si>
  <si>
    <t>Claims Receivable Export Incentive</t>
  </si>
  <si>
    <t>Claims on Short/Rejects - Inland Consignment</t>
  </si>
  <si>
    <t>Claims on Short/Rejects - Foreign Consign</t>
  </si>
  <si>
    <t>GRIR Clg - EM Division</t>
  </si>
  <si>
    <t>Salary Payable - Cash / Cheque</t>
  </si>
  <si>
    <t>A/cs Payable - Severance Settlement- workers</t>
  </si>
  <si>
    <t>A/cs Payable - Severance Settlement- Officers</t>
  </si>
  <si>
    <t>A/cs Payable - Stipend to Trainees</t>
  </si>
  <si>
    <t>A/cs Payable - LIC Premium B+V</t>
  </si>
  <si>
    <t>A/cs Payable - LWF</t>
  </si>
  <si>
    <t>A/cs Payable - DRF</t>
  </si>
  <si>
    <t>Other Liability Employees Personal Account</t>
  </si>
  <si>
    <t>Accts Payable -GSLI Final Settlement</t>
  </si>
  <si>
    <t>Salary Payable - Bank Transfer</t>
  </si>
  <si>
    <t>Payable to 3rd Party Vendor - Salary Ded.</t>
  </si>
  <si>
    <t>Other Liab.-  Security Deposit - Quarters</t>
  </si>
  <si>
    <t>A/cs Pay - Pension Contn- Employer B+V</t>
  </si>
  <si>
    <t>A/cs Pay - ESI Employer Contribution</t>
  </si>
  <si>
    <t>A/cs Pay - Professional Tax B +V</t>
  </si>
  <si>
    <t>A/cs Pay - Regional Provident Commissioner</t>
  </si>
  <si>
    <t>A/cs Pay - PF Contr - Emp'yer</t>
  </si>
  <si>
    <t>A/cs Pay - PF Contr- Emp'yee Beml + VIL</t>
  </si>
  <si>
    <t>A/cs Pay - VPF contrn- Emp'yee  Beml + VIL</t>
  </si>
  <si>
    <t>RCM-CGST-INPUT/CG- LIABILITY-Karnataka</t>
  </si>
  <si>
    <t>RCM-SGST/UTGST-INPUT/CG- LIABILITY-Karnataka</t>
  </si>
  <si>
    <t>RCM-IGST-INPUT/CG- LIABILITY-Karnataka</t>
  </si>
  <si>
    <t>TDS on Vendors/Contractors payment</t>
  </si>
  <si>
    <t>Advances Received - Railway Products</t>
  </si>
  <si>
    <t>Advances Received  - towards spares</t>
  </si>
  <si>
    <t>Advances Received - Trading</t>
  </si>
  <si>
    <t>Advances Received - Technology</t>
  </si>
  <si>
    <t>Advances Received - M and C Equipment</t>
  </si>
  <si>
    <t>Accounts Payable - Cr. Note issued for Free</t>
  </si>
  <si>
    <t>Advances Received -Scrap Customers</t>
  </si>
  <si>
    <t>Accounts Payable - Public Utility Concerns</t>
  </si>
  <si>
    <t>Accounts Payable - Freight - Inland</t>
  </si>
  <si>
    <t>Other Liabilities - Rounding off Adjustment</t>
  </si>
  <si>
    <t>Accounts Payable - Civil Contractors</t>
  </si>
  <si>
    <t>Prov.-Accrued Leave Salary - Workmen B+V</t>
  </si>
  <si>
    <t>Prov.-Accrued Leave Salary - Officers B+V</t>
  </si>
  <si>
    <t>Sales - Mining &amp; Construction</t>
  </si>
  <si>
    <t>Sales Returns Equipment</t>
  </si>
  <si>
    <t>Disposal Of Wood /  Drums To Employee</t>
  </si>
  <si>
    <t>Income from sale of scrap</t>
  </si>
  <si>
    <t>Income from sale of scrap-Penalty / Ground Rent</t>
  </si>
  <si>
    <t>Sales - Transfer Pricing</t>
  </si>
  <si>
    <t xml:space="preserve">Foreign Exchange Gain Account </t>
  </si>
  <si>
    <t>Export Incentive - Equipment</t>
  </si>
  <si>
    <t>Allowance For Obsoloscence - FGI</t>
  </si>
  <si>
    <t>Allowance For Obsoloscence - WIP</t>
  </si>
  <si>
    <t>Increase In Stock - SFG</t>
  </si>
  <si>
    <t>Decrease In Stock - SFG</t>
  </si>
  <si>
    <t>Decrease In Stock - SFG -Manual</t>
  </si>
  <si>
    <t>Increase In Stock - FG</t>
  </si>
  <si>
    <t>Decrease In Stock - FG</t>
  </si>
  <si>
    <t>Decrease In Stock - FG- Manual.</t>
  </si>
  <si>
    <t>Increase in Scrap Stock</t>
  </si>
  <si>
    <t>Decrease in Scrap Stock</t>
  </si>
  <si>
    <t>Production Variance - Favourable</t>
  </si>
  <si>
    <t>Production Variance - Unfavourable</t>
  </si>
  <si>
    <t>Change In Stock Wip Material</t>
  </si>
  <si>
    <t>Change In Stock Wip Labour</t>
  </si>
  <si>
    <t>Change In Stock Wip Sdc</t>
  </si>
  <si>
    <t>Night Shift Allowance - Officers</t>
  </si>
  <si>
    <t>Night Shift Allowance- Workmen Direct</t>
  </si>
  <si>
    <t>Direct Incentive- Workmen Direct</t>
  </si>
  <si>
    <t>Indirect Incentive- Workmen Direct</t>
  </si>
  <si>
    <t>Attendance Bonus- Workmen Direct</t>
  </si>
  <si>
    <t>Lunch Allowance- Workmen Direct</t>
  </si>
  <si>
    <t>Washing Allowance- Workmen Direct</t>
  </si>
  <si>
    <t>Otr Allowance/Payments- Workmen Direct</t>
  </si>
  <si>
    <t>Transport Allowance- Workmen Direct</t>
  </si>
  <si>
    <t>Specia Incentive-Workmen-Non Bonus Category Direct</t>
  </si>
  <si>
    <t>Ser Inc. Service Emp Direct - 2 (Quarterlyy)</t>
  </si>
  <si>
    <t>Indirect Incentive- Workmen - Indirect</t>
  </si>
  <si>
    <t>Attendance Bonus- Workmen - Indirect</t>
  </si>
  <si>
    <t>Washing Allowance- Workmen - Indirect</t>
  </si>
  <si>
    <t>Safety Bonus- Workmen - Indirect</t>
  </si>
  <si>
    <t>Other Allowance/Payments - Workmen - Indirect</t>
  </si>
  <si>
    <t>Transport Allowance - Workmen - Indirect</t>
  </si>
  <si>
    <t>Augment Shift Allowance - Workmen - Indirect</t>
  </si>
  <si>
    <t>Bonus to Welders - Workmen Indirect</t>
  </si>
  <si>
    <t>Special Incentive - Workmen Non Bonus Cat Indirect</t>
  </si>
  <si>
    <t>Contribution To Post Retnt Med. Sch. -Non Officer</t>
  </si>
  <si>
    <t>Post Retirement Med Sch. Co. Contrn-Officers</t>
  </si>
  <si>
    <t>Beml-VRS-Workmen Direct</t>
  </si>
  <si>
    <t>Beml-VRS-Workmen Indirect</t>
  </si>
  <si>
    <t>Income from Colony - Rent</t>
  </si>
  <si>
    <t>Income From Rent Recovery-Leased Accomdn</t>
  </si>
  <si>
    <t>Income from Electricity</t>
  </si>
  <si>
    <t>Income from Water Charges</t>
  </si>
  <si>
    <t>Income From Medical Services</t>
  </si>
  <si>
    <t>Inc - Recover - Employees - Contrib Medical Scheme</t>
  </si>
  <si>
    <t>Income from Recoveries - Employee Bus Pass</t>
  </si>
  <si>
    <t>Executives  Leased CAR Rental Recovey 21709001</t>
  </si>
  <si>
    <t>Recovery from Leased CAR transfer to Retired Exe.</t>
  </si>
  <si>
    <t>Income From Resaleables - Canteen</t>
  </si>
  <si>
    <t>Depreciation-Water Supply Installations</t>
  </si>
  <si>
    <t>Amortization -Software</t>
  </si>
  <si>
    <t>Travel Expenses - Inland</t>
  </si>
  <si>
    <t>Travel Expenses On  Superannuation /  Vrs / Death</t>
  </si>
  <si>
    <t>Publicity &amp; Public Relations - Others</t>
  </si>
  <si>
    <t>Books &amp; Periodicals and House Journals</t>
  </si>
  <si>
    <t>Other Certification Charges</t>
  </si>
  <si>
    <t>R &amp; M - R&amp;D Expenses other</t>
  </si>
  <si>
    <t>Internal Meeting Expenses</t>
  </si>
  <si>
    <t>Horticulture</t>
  </si>
  <si>
    <t>RegnCharges (Dealer Model equip)sale</t>
  </si>
  <si>
    <t>Inter common services Rendered - Wos</t>
  </si>
  <si>
    <t>Inter common services Rendered - AOH,SOH,etc</t>
  </si>
  <si>
    <t>Inter common services Rendered - R&amp;D Expenditure</t>
  </si>
  <si>
    <t>Inter common services Received - Wos</t>
  </si>
  <si>
    <t>Inter common services Received - R&amp;D Expenditure</t>
  </si>
  <si>
    <t>Inter common services Received - AOH,SOH,etc</t>
  </si>
  <si>
    <t>INDAS-Actuarial valuation</t>
  </si>
  <si>
    <t>Technical Documentation Fee</t>
  </si>
  <si>
    <t>Grand Total : Note 37 - Other Expenses</t>
  </si>
  <si>
    <t>Stores Consumed - Gases</t>
  </si>
  <si>
    <t>Transactions with related parties</t>
  </si>
  <si>
    <t>1. The details of related party transactions entered into by the Company are as follows:</t>
  </si>
  <si>
    <t>i. Name of the Subsidiary Company M/s. Vignyan Industries Limited, (VIL) Tarikere</t>
  </si>
  <si>
    <t>Details of Transactions</t>
  </si>
  <si>
    <t>Transactions during the year ended</t>
  </si>
  <si>
    <t xml:space="preserve">Sales </t>
  </si>
  <si>
    <t xml:space="preserve">Purchases </t>
  </si>
  <si>
    <t>Salaries charged to VIL for BEML personnel deputed there.</t>
  </si>
  <si>
    <t>Dividends Received</t>
  </si>
  <si>
    <t>Equity Investment held as on 31st March (at cost)</t>
  </si>
  <si>
    <t xml:space="preserve">Outstanding balances </t>
  </si>
  <si>
    <t>Amount payable towards  supplies as on</t>
  </si>
  <si>
    <t xml:space="preserve">Amount recoverable as on </t>
  </si>
  <si>
    <t xml:space="preserve">Corporate Guarantee given to Bankers </t>
  </si>
  <si>
    <t>Provision for warranty-Defence Eqipments</t>
  </si>
  <si>
    <t>Direct Expenses</t>
  </si>
  <si>
    <t>Water Chgs- Fact</t>
  </si>
  <si>
    <t>Provisions (P&amp;L)</t>
  </si>
  <si>
    <t>Indirect Taxes -GST</t>
  </si>
  <si>
    <t>GST Recovery on LD</t>
  </si>
  <si>
    <t>SMH</t>
  </si>
  <si>
    <t>ASMD</t>
  </si>
  <si>
    <t>R&amp;M</t>
  </si>
  <si>
    <r>
      <t xml:space="preserve">Sales </t>
    </r>
    <r>
      <rPr>
        <sz val="16"/>
        <rFont val="Calibri"/>
        <family val="2"/>
        <scheme val="minor"/>
      </rPr>
      <t>*</t>
    </r>
  </si>
  <si>
    <t>zf052</t>
  </si>
  <si>
    <t>Raw Matls Steel Indg</t>
  </si>
  <si>
    <t>Raw Mtls Oth INDG</t>
  </si>
  <si>
    <t>Compnts Casting INDG</t>
  </si>
  <si>
    <t>Compnts Forging IMP</t>
  </si>
  <si>
    <t>Compnts Forging INDG</t>
  </si>
  <si>
    <t>Compnts - CKDs -IMP</t>
  </si>
  <si>
    <t>Compnts - Misc. IMP</t>
  </si>
  <si>
    <t>Compnts - Misc. INDG</t>
  </si>
  <si>
    <t>Maint Spares - Indg</t>
  </si>
  <si>
    <t>Maint Spares Constn</t>
  </si>
  <si>
    <t>FG-Defence Prodts</t>
  </si>
  <si>
    <t>FG-M&amp;C Prodts</t>
  </si>
  <si>
    <t>R &amp; M - Rail Road Siding</t>
  </si>
  <si>
    <t xml:space="preserve">Warranty </t>
  </si>
  <si>
    <t>Note 37 (c): Provisions</t>
  </si>
  <si>
    <t xml:space="preserve">Note 37 (b): </t>
  </si>
  <si>
    <t>From S_ALR_87013611</t>
  </si>
  <si>
    <t xml:space="preserve">Change in stock FGI </t>
  </si>
  <si>
    <t xml:space="preserve">Change In Stock – SFG </t>
  </si>
  <si>
    <t>Adv -Others</t>
  </si>
  <si>
    <t>IGST INPUT-MKTG:AS</t>
  </si>
  <si>
    <t>IMPORTS  IGST  INPUT</t>
  </si>
  <si>
    <t>Allow Doubt Debts</t>
  </si>
  <si>
    <t>Recy  Tfr Leased CAR</t>
  </si>
  <si>
    <t>Int on others</t>
  </si>
  <si>
    <t>Loss  Onerous contract</t>
  </si>
  <si>
    <t>IT Act House Perks O</t>
  </si>
  <si>
    <t>(B)Provision Onerous Contract</t>
  </si>
  <si>
    <t>SUB TOTAL - TRADE RECEIVABLES</t>
  </si>
  <si>
    <t>NBV to GR Co. Act'13</t>
  </si>
  <si>
    <t>for Onerous Contracts</t>
  </si>
  <si>
    <t>Net Carrying value</t>
  </si>
  <si>
    <t>During the Year</t>
  </si>
  <si>
    <t>Furniture &amp; Fixtures</t>
  </si>
  <si>
    <t>Leased cars</t>
  </si>
  <si>
    <t>Transport Vehicles</t>
  </si>
  <si>
    <t>Roads &amp; Drains</t>
  </si>
  <si>
    <t>A/P ESI -Contn Ee</t>
  </si>
  <si>
    <t>GA</t>
  </si>
  <si>
    <r>
      <t>(</t>
    </r>
    <r>
      <rPr>
        <sz val="10"/>
        <rFont val="Rupee Foradian"/>
        <family val="2"/>
      </rPr>
      <t xml:space="preserve">₹ </t>
    </r>
    <r>
      <rPr>
        <sz val="10"/>
        <rFont val="Calibri"/>
        <family val="2"/>
        <scheme val="minor"/>
      </rPr>
      <t>in Lakhs)</t>
    </r>
    <r>
      <rPr>
        <sz val="10"/>
        <rFont val="Rupee Foradian"/>
        <family val="2"/>
      </rPr>
      <t xml:space="preserve"> </t>
    </r>
  </si>
  <si>
    <r>
      <t>(</t>
    </r>
    <r>
      <rPr>
        <sz val="10"/>
        <rFont val="Rupee Foradian"/>
        <family val="2"/>
      </rPr>
      <t>₹</t>
    </r>
    <r>
      <rPr>
        <sz val="10"/>
        <rFont val="Calibri"/>
        <family val="2"/>
        <scheme val="minor"/>
      </rPr>
      <t>in Lakhs)</t>
    </r>
    <r>
      <rPr>
        <sz val="10"/>
        <rFont val="Rupee Foradian"/>
        <family val="2"/>
      </rPr>
      <t xml:space="preserve"> </t>
    </r>
  </si>
  <si>
    <r>
      <t xml:space="preserve">In BEML Consumer Co-operative Society Ltd, KGF, 250 fully paid up shares of </t>
    </r>
    <r>
      <rPr>
        <sz val="10"/>
        <rFont val="Rupee Foradian"/>
        <family val="2"/>
      </rPr>
      <t>₹</t>
    </r>
    <r>
      <rPr>
        <sz val="10"/>
        <rFont val="Calibri"/>
        <family val="2"/>
      </rPr>
      <t>10 each</t>
    </r>
  </si>
  <si>
    <t xml:space="preserve">D. Contingent liabilities &amp; Commitments </t>
  </si>
  <si>
    <t xml:space="preserve"> I. Contingent liabilities</t>
  </si>
  <si>
    <t xml:space="preserve">a. Claims against the Company not acknowledged as debts </t>
  </si>
  <si>
    <t>II. Commitments</t>
  </si>
  <si>
    <t>NOTES</t>
  </si>
  <si>
    <t>1. The company does not expect any cash outflow in respect of above contingent Liabilities.</t>
  </si>
  <si>
    <t>2. It is not practicable to estimate the timing of cash flows, if any, in respect of matters referred in I (a) above pending resolutions of the arbitration / appellate proceedings.</t>
  </si>
  <si>
    <t xml:space="preserve">E. Aggregate amount of Research &amp; Development Expenses: </t>
  </si>
  <si>
    <t>Revenue Expenditure*</t>
  </si>
  <si>
    <t>Capital Expenditure**</t>
  </si>
  <si>
    <t>* The aggregate amount of Research &amp; Development expenditure recognised as expenses during the period is as below:</t>
  </si>
  <si>
    <t>a. Research &amp; Development Revenue Expenditure:</t>
  </si>
  <si>
    <t>Expenditure in R&amp;D included in</t>
  </si>
  <si>
    <t>Material Cost</t>
  </si>
  <si>
    <t>Power and Fuel</t>
  </si>
  <si>
    <t>Repairs and Maintenance</t>
  </si>
  <si>
    <t>Travelling</t>
  </si>
  <si>
    <t>Other Expenses</t>
  </si>
  <si>
    <t>Payment to Technology Providers</t>
  </si>
  <si>
    <t>Prototype held in WIP</t>
  </si>
  <si>
    <t>Prototype held in FGI</t>
  </si>
  <si>
    <t>Cost of Sales of Prototype sold</t>
  </si>
  <si>
    <t>Total R&amp;D Revenue Expenditure</t>
  </si>
  <si>
    <t>Less: Depreciation</t>
  </si>
  <si>
    <t>Net R &amp; D Expenditure</t>
  </si>
  <si>
    <t xml:space="preserve"> Sale value of prototype sold - included in net Sales</t>
  </si>
  <si>
    <t xml:space="preserve">(₹ in Lakhs) </t>
  </si>
  <si>
    <t>A/P Capital</t>
  </si>
  <si>
    <t>A/P  Capital Othr Curnt Liabilities</t>
  </si>
  <si>
    <r>
      <t xml:space="preserve">(values in </t>
    </r>
    <r>
      <rPr>
        <sz val="10"/>
        <rFont val="Rupee Foradian"/>
        <family val="2"/>
      </rPr>
      <t>₹</t>
    </r>
    <r>
      <rPr>
        <sz val="10"/>
        <rFont val="Calibri"/>
        <family val="2"/>
        <scheme val="minor"/>
      </rPr>
      <t>)</t>
    </r>
    <r>
      <rPr>
        <sz val="10"/>
        <rFont val="Rupee Foradian"/>
        <family val="2"/>
      </rPr>
      <t xml:space="preserve"> </t>
    </r>
  </si>
  <si>
    <t>Onerous Contracts</t>
  </si>
  <si>
    <t>Provision for  Onerous contract</t>
  </si>
  <si>
    <t>Acc. Depreciation</t>
  </si>
  <si>
    <t>Net Block</t>
  </si>
  <si>
    <t>Cross PC</t>
  </si>
  <si>
    <t xml:space="preserve">Statement of Profit and Loss </t>
  </si>
  <si>
    <t>Audited</t>
  </si>
  <si>
    <t>CGST-INPUT-KA</t>
  </si>
  <si>
    <t>SGST/UTGST-INPUT-KA</t>
  </si>
  <si>
    <t>PF Loan Recovery B+V</t>
  </si>
  <si>
    <t>ER Con-Beml LIC-Offr</t>
  </si>
  <si>
    <t>Computer Software</t>
  </si>
  <si>
    <t>CAR Asset Clg</t>
  </si>
  <si>
    <t>Balances with Govt. departments for Customs Duty etc</t>
  </si>
  <si>
    <t xml:space="preserve">Difference </t>
  </si>
  <si>
    <t>(a) Sale of products</t>
  </si>
  <si>
    <t xml:space="preserve"> - Others (Onerous provision)</t>
  </si>
  <si>
    <r>
      <t>Earnings per equity share: (</t>
    </r>
    <r>
      <rPr>
        <sz val="10"/>
        <rFont val="Rupee Foradian"/>
        <family val="2"/>
      </rPr>
      <t>₹</t>
    </r>
    <r>
      <rPr>
        <sz val="10"/>
        <rFont val="Calibri"/>
        <family val="2"/>
        <scheme val="minor"/>
      </rPr>
      <t xml:space="preserve">10/- each) in </t>
    </r>
    <r>
      <rPr>
        <sz val="10"/>
        <rFont val="Rupee Foradian"/>
        <family val="2"/>
      </rPr>
      <t>₹</t>
    </r>
  </si>
  <si>
    <t>(c) Capital work-in-progress</t>
  </si>
  <si>
    <t>(d) Intangible assets</t>
  </si>
  <si>
    <t>(h) Other non-current assets</t>
  </si>
  <si>
    <t>(v) Bank Balance Other than (iv) above</t>
  </si>
  <si>
    <t>15a</t>
  </si>
  <si>
    <t>(vi) Loans</t>
  </si>
  <si>
    <t>(vii) Other financial assets</t>
  </si>
  <si>
    <t>(viii) Current tax assets (Net)</t>
  </si>
  <si>
    <t>17a</t>
  </si>
  <si>
    <t>Depn-Furn &amp; Fittings</t>
  </si>
  <si>
    <t>Safety Bonus- W. Dir</t>
  </si>
  <si>
    <t>LICENCE &amp; TAX-OTHERS</t>
  </si>
  <si>
    <t>SW &amp; SR,&amp; SD etc</t>
  </si>
  <si>
    <t>Licence &amp; Tax Others</t>
  </si>
  <si>
    <t>MIS</t>
  </si>
  <si>
    <t>R &amp; M-O&amp;M- WindMILL</t>
  </si>
  <si>
    <t>MSBICA38285193426EMD</t>
  </si>
  <si>
    <t>FA Schedule Dep</t>
  </si>
  <si>
    <t>PL Balance</t>
  </si>
  <si>
    <t>BS Balance</t>
  </si>
  <si>
    <t>FA Schedule NB</t>
  </si>
  <si>
    <t>Note 15(a): Bank Balance Other than (iv) above</t>
  </si>
  <si>
    <t>Note 17(a): Current tax assets (Net)</t>
  </si>
  <si>
    <t>NOTE 17A:  Current tax assets (Net)</t>
  </si>
  <si>
    <t>ISBICA37462961023HQ</t>
  </si>
  <si>
    <t>Adv STJ</t>
  </si>
  <si>
    <t>Ser Inc 1 W,Dir (N)</t>
  </si>
  <si>
    <t>GRIR Clg - Corporate</t>
  </si>
  <si>
    <t>Provision withdrawl - Onerous Contracts</t>
  </si>
  <si>
    <t>Liquidated Damage by Customer- Equipment</t>
  </si>
  <si>
    <t>Remarks</t>
  </si>
  <si>
    <t xml:space="preserve">Changes in inventories </t>
  </si>
  <si>
    <t>Profit / (Loss) before tax</t>
  </si>
  <si>
    <t>Total Expenses</t>
  </si>
  <si>
    <t>OCI</t>
  </si>
  <si>
    <t xml:space="preserve">Total Comprehensive Income 
</t>
  </si>
  <si>
    <t>Increase/
(Decrease)</t>
  </si>
  <si>
    <t>Transfer from HQ</t>
  </si>
  <si>
    <r>
      <t xml:space="preserve">(Amount </t>
    </r>
    <r>
      <rPr>
        <sz val="10"/>
        <rFont val="Indian Rupee"/>
      </rPr>
      <t xml:space="preserve">₹ </t>
    </r>
    <r>
      <rPr>
        <sz val="10"/>
        <rFont val="Calibri"/>
        <family val="2"/>
        <scheme val="minor"/>
      </rPr>
      <t xml:space="preserve">Lakhs) </t>
    </r>
  </si>
  <si>
    <t>Inc-SBI-10605522971</t>
  </si>
  <si>
    <t>A/R Service cent&amp;Ser</t>
  </si>
  <si>
    <t>CGST Output - KA</t>
  </si>
  <si>
    <t>SGST/UTGST- OP - KA</t>
  </si>
  <si>
    <t>IGST OUTPUT- KA</t>
  </si>
  <si>
    <t>Hand Tools Cons</t>
  </si>
  <si>
    <t>Membership Subscription</t>
  </si>
  <si>
    <t>For the Period ended 31.03.2020</t>
  </si>
  <si>
    <t>To be made NIL</t>
  </si>
  <si>
    <t>As at 31st 
Mar' 2020</t>
  </si>
  <si>
    <t>As at 31st 
Mar' 2019</t>
  </si>
  <si>
    <t>Out-SBI-10605522971</t>
  </si>
  <si>
    <t>(B) Leave Salary</t>
  </si>
  <si>
    <t>A/P Insurance</t>
  </si>
  <si>
    <t>Provision No Longer Required - Others</t>
  </si>
  <si>
    <t>Provision for doubtful Advances</t>
  </si>
  <si>
    <t>Provision for doubtful Debts - Sundry Debtors</t>
  </si>
  <si>
    <t xml:space="preserve">  </t>
  </si>
  <si>
    <t>Balance with Banks  - Unclaimed Dividend</t>
  </si>
  <si>
    <t>-</t>
  </si>
  <si>
    <t>Provision for Customer LD Equipment</t>
  </si>
  <si>
    <t>Provision not required-Advances</t>
  </si>
  <si>
    <t>SEK</t>
  </si>
  <si>
    <t>Less: Allowance for obsolescence - WIP</t>
  </si>
  <si>
    <t>Obsolescence-WIP</t>
  </si>
  <si>
    <t>OSBICA37462961023HQ</t>
  </si>
  <si>
    <t>A/P Misc PR Recovery</t>
  </si>
  <si>
    <t>Con. Comp-Forgns-Imp</t>
  </si>
  <si>
    <t>Reimb Hosp EXp-Wkrs</t>
  </si>
  <si>
    <t>Small Value Items</t>
  </si>
  <si>
    <t>GRIR Clg - H &amp; P Div</t>
  </si>
  <si>
    <t>Deputation Allowance- Officers</t>
  </si>
  <si>
    <t>Special Compensatory Allowance -Officers</t>
  </si>
  <si>
    <t>c. Advances from customers</t>
  </si>
  <si>
    <t>d. Service vendors</t>
  </si>
  <si>
    <t>e. Civil contractors and Capital payments</t>
  </si>
  <si>
    <t>IMP</t>
  </si>
  <si>
    <t>IND</t>
  </si>
  <si>
    <t>Con. Comp-Cast-Imp</t>
  </si>
  <si>
    <t>Consumption - Tyres &amp; Tubes - Indigenous</t>
  </si>
  <si>
    <t>Free Suply VenAssist</t>
  </si>
  <si>
    <t xml:space="preserve">Small Value Items </t>
  </si>
  <si>
    <t>Import-Ind. Material Consumption (Y5)</t>
  </si>
  <si>
    <t>E.M.</t>
  </si>
  <si>
    <t>%</t>
  </si>
  <si>
    <t>DIVISION</t>
  </si>
  <si>
    <t>MATERIAL CONSUMED</t>
  </si>
  <si>
    <t xml:space="preserve">    BROAD ANALYSIS</t>
  </si>
  <si>
    <t>Imported  - (A)</t>
  </si>
  <si>
    <t>Indigenous</t>
  </si>
  <si>
    <t>Adv - Workers Salary</t>
  </si>
  <si>
    <t>Adv MOD- GOI</t>
  </si>
  <si>
    <t>TDS-Prof / Tech Serv</t>
  </si>
  <si>
    <t>OT - Wkmen Indirect</t>
  </si>
  <si>
    <t>R&amp;D EXP - OTHERS</t>
  </si>
  <si>
    <t>Comp Grt Dir Wkmen</t>
  </si>
  <si>
    <t>Comp Grt Ind Wkmen</t>
  </si>
  <si>
    <t>Advances Received - Ministry of Defence - GOI</t>
  </si>
  <si>
    <t>Retired Dt</t>
  </si>
  <si>
    <t>GL CODE-10601100</t>
  </si>
  <si>
    <t>Doc. No</t>
  </si>
  <si>
    <t>Net Carrying Value 2015</t>
  </si>
  <si>
    <t>Net Carry Value</t>
  </si>
  <si>
    <t>Acq Value</t>
  </si>
  <si>
    <t>Firm Registration Number: 004207S</t>
  </si>
  <si>
    <t xml:space="preserve">Adjusted with Adv Received -Current </t>
  </si>
  <si>
    <t>TCS Claim by Vendors</t>
  </si>
  <si>
    <t>TCS - SALES 206C(1H)</t>
  </si>
  <si>
    <t>Wrks-Bonus Act-Indir</t>
  </si>
  <si>
    <t>Packing &amp; Forwrding</t>
  </si>
  <si>
    <t>Insurance Clg A/c</t>
  </si>
  <si>
    <t>Expenses On Maintenance Contract</t>
  </si>
  <si>
    <t>TDS Pay Clg A/c</t>
  </si>
  <si>
    <t xml:space="preserve"> TCS - SALES 206C(1H)</t>
  </si>
  <si>
    <t xml:space="preserve">Equity Investment held </t>
  </si>
  <si>
    <t>For Sundaram &amp; Srinivasan Chartered Accountants</t>
  </si>
  <si>
    <t>For the Period ended 31.03.2021</t>
  </si>
  <si>
    <t>AP - ALS - Wkmen</t>
  </si>
  <si>
    <t>Con.Tyres&amp;Tubes-Indn</t>
  </si>
  <si>
    <t>PAISE ROUNDING OFF -</t>
  </si>
  <si>
    <t>Salary Clg</t>
  </si>
  <si>
    <t>AS115 Contract Asset</t>
  </si>
  <si>
    <t>WIP (Legacy/Manual)</t>
  </si>
  <si>
    <t>Oth Liab -TDS Payble</t>
  </si>
  <si>
    <t>NOTE 14A: Contract Asset</t>
  </si>
  <si>
    <t>NOTE 14 : TOTAL - Contract Asset</t>
  </si>
  <si>
    <t>Deration INDAS-2 -FG</t>
  </si>
  <si>
    <t>Deration INDAS-2 WIP</t>
  </si>
  <si>
    <t>A</t>
  </si>
  <si>
    <t>Details</t>
  </si>
  <si>
    <t>Receivables</t>
  </si>
  <si>
    <t>Contract Assets</t>
  </si>
  <si>
    <t>Contract Liabilities</t>
  </si>
  <si>
    <t>B</t>
  </si>
  <si>
    <t>A/P GST / GST TDS KA</t>
  </si>
  <si>
    <t>Clm Recb  Trpt/Ins</t>
  </si>
  <si>
    <t>Civil contractors and Capital payments includes ₹2354.92 Lakhs (Previous Year - ₹2354.92 Lakhs) pertaining to Bank Guarantee Encashed against 18MW Windmill project due to Non fulfilment of Contractual obligation.</t>
  </si>
  <si>
    <t>FT Af.Sal.SerFE TADA</t>
  </si>
  <si>
    <t>For the year</t>
  </si>
  <si>
    <t>during the year</t>
  </si>
  <si>
    <t>Defence - ARV Overhaul</t>
  </si>
  <si>
    <t>1. Revenue is recognized over time on the contracts for ARV Overhauling contracts wherever transfer of control on goods/services and performance obligation satisfied over time. All other revenue is recognized at a point in time when control transfers.</t>
  </si>
  <si>
    <t>4. Following are the closing  and opening balances of Receivables, Contract Assets and Contract liabilities (which are measured under Input Method);</t>
  </si>
  <si>
    <t>The amount of interest capitalized during the Year is ₹ Nil (Previous Year - ₹Nil).</t>
  </si>
  <si>
    <t>Note 37 (b): Warranty &amp; Unexpired Obligations</t>
  </si>
  <si>
    <t>Note 39: Other Disclosures</t>
  </si>
  <si>
    <t>The Company’s activities expose it primarily to the financial risks of changes in foreign exchange rates and interest rate movements (refer to notes below on currency risk and interest risk). The Company enters into forward derivative contracts to manage risks of loss arising due to foreign exchange exposure. During the year ended 31 March 2021, there was no change to the manner in which the Company managed or measured market risk.</t>
  </si>
  <si>
    <t>A reasonably possible strengthening / (weakening) of the Indian Rupee against US dollars, Euro, Japanese Yen, the Pound and other currencies at 31 March 2021 and 31 March 2020 would have affected the measurement of financial instruments denominated in a foreign currency and affected equity and profit or loss by the amounts shown below. This analysis assumes that all other variables, in particular interest rates, remain constant and ignores any impact of forecast sales and purchases.</t>
  </si>
  <si>
    <t>3. In case of ARV Overhauling Contracts,  for determination of transaction price for the purpose of recognizing revenue over time, Input Method has been considered .</t>
  </si>
  <si>
    <t>5. Payments under the ARV Overhauling  Contracts are released by customers upon completion of milestones of Cost centers identified in the contracts.</t>
  </si>
  <si>
    <r>
      <t xml:space="preserve">The Company has unhedged foreign currency exposure of </t>
    </r>
    <r>
      <rPr>
        <sz val="10"/>
        <rFont val="Rupee Foradian"/>
        <family val="2"/>
      </rPr>
      <t>₹</t>
    </r>
    <r>
      <rPr>
        <sz val="10"/>
        <rFont val="Calibri"/>
        <family val="2"/>
        <scheme val="minor"/>
      </rPr>
      <t xml:space="preserve">Nil (Previous year </t>
    </r>
    <r>
      <rPr>
        <sz val="10"/>
        <rFont val="Rupee Foradian"/>
        <family val="2"/>
      </rPr>
      <t>₹</t>
    </r>
    <r>
      <rPr>
        <sz val="10"/>
        <rFont val="Calibri"/>
        <family val="2"/>
        <scheme val="minor"/>
      </rPr>
      <t>Nil) for payables as at reporting date.</t>
    </r>
  </si>
  <si>
    <t>Transfer Grant Exp</t>
  </si>
  <si>
    <t>Disturbance Allownce</t>
  </si>
  <si>
    <t>Travel Expenses - Transfer &amp; Retirement</t>
  </si>
  <si>
    <t>Lumpsum Transfer Grant Expenditure</t>
  </si>
  <si>
    <t>Disturbance Allowance - Transfer &amp; Retirement</t>
  </si>
  <si>
    <t>Freight Reimbursement - Transfer &amp; Retirement</t>
  </si>
  <si>
    <t>Tax Deducted/Collected at Source</t>
  </si>
  <si>
    <t>Prov not reqd Debt</t>
  </si>
  <si>
    <t>8. Following is the reconciliation of amount of revenue recognized in the statement of P&amp;L on recognition of Contract Assets;</t>
  </si>
  <si>
    <t>20T TRAILER</t>
  </si>
  <si>
    <t>651-20TO</t>
  </si>
  <si>
    <t>Opening Balance of Contract Asset</t>
  </si>
  <si>
    <t>Add: Recognised During the Year</t>
  </si>
  <si>
    <t>Contract Assets Billed During the year</t>
  </si>
  <si>
    <t>Contract Assets as on reporting date</t>
  </si>
  <si>
    <t>As per our report of even date attached</t>
  </si>
  <si>
    <t>Balance as on 01.04.2021</t>
  </si>
  <si>
    <t>COST 
AS ON
 01.04.2021</t>
  </si>
  <si>
    <t>PROVISION 
AS ON 
01.04.2021</t>
  </si>
  <si>
    <t>01.04.2021</t>
  </si>
  <si>
    <t>2021-22</t>
  </si>
  <si>
    <t>A/R Aerospace (ASMD)</t>
  </si>
  <si>
    <t>Adv - Wkrs - BCS</t>
  </si>
  <si>
    <t>SALES - ASMD.</t>
  </si>
  <si>
    <t>GRIR Clg - Truck Div</t>
  </si>
  <si>
    <t>Aero space Products</t>
  </si>
  <si>
    <t xml:space="preserve"> SALES - ASMD.</t>
  </si>
  <si>
    <t>Remarks with PDC-Probable Date of Completion</t>
  </si>
  <si>
    <t>86” Interactive Panel Display-TV</t>
  </si>
  <si>
    <t>4207135 &amp; 36</t>
  </si>
  <si>
    <t>CANON PRINTER LBP6230DN - MEDICAL CENTRE 2 Nos</t>
  </si>
  <si>
    <t>4510004127&amp;42</t>
  </si>
  <si>
    <t>Q1 Apr 21 Hand Tool Consumed Capitalization</t>
  </si>
  <si>
    <t>Q1 May 21 Hand Tool Consumed Capitalization</t>
  </si>
  <si>
    <t>Q1 Jun 21 Hand Tool Consumed Capitalization</t>
  </si>
  <si>
    <t>Doc 104689552</t>
  </si>
  <si>
    <t>Doc 104689553</t>
  </si>
  <si>
    <t>Doc 104715881</t>
  </si>
  <si>
    <t>BAHUMANN SIDE LOADER ( TR FROM HP DIVN)</t>
  </si>
  <si>
    <t>DIESEL FORK LIFT</t>
  </si>
  <si>
    <t>Diesel Forklift Truck 5 Ton.capacity.</t>
  </si>
  <si>
    <t>BAUMAN SIDE LOADER MODEL AS 50/12/33</t>
  </si>
  <si>
    <t>VOLTAS FORLLIFT TRUCK</t>
  </si>
  <si>
    <t>FORK LIFTTRUCK - 3 TONNE CAPACITY</t>
  </si>
  <si>
    <t>CAPITALIZATION OF 1NO MOTORISED TROLLEY</t>
  </si>
  <si>
    <t>MIG/MAG WELDING MACHINES 630AMPS+</t>
  </si>
  <si>
    <t>ADVANI CO2/MIG/WELDING EQUPT</t>
  </si>
  <si>
    <t>ADVANI OERLIKON WELDING OUTFIT</t>
  </si>
  <si>
    <t>CO2 MIG WELDING MACHINE</t>
  </si>
  <si>
    <t>CO-2 WELDING EQPT</t>
  </si>
  <si>
    <t>CO2 WELDING SET 600AMPS</t>
  </si>
  <si>
    <t>TATRA 6X6 NCNC TRIALS-POWER VEHICLE ASSY</t>
  </si>
  <si>
    <t>TATRA 6X6 NCNC TRIALS-RADAR VEHICLE ASSY</t>
  </si>
  <si>
    <t>True Lab Micro PCR Workstation - COVID - Medical</t>
  </si>
  <si>
    <t>MIG WELDING MACHINE 500A IGBT BASED</t>
  </si>
  <si>
    <t>4107719-24</t>
  </si>
  <si>
    <t>Power Reflection Meter - 415ZZ81093 - Defence</t>
  </si>
  <si>
    <t>Electric oil dispensing pump - Defence Hanger</t>
  </si>
  <si>
    <t>4107726-27</t>
  </si>
  <si>
    <t>As at 01.04.2021</t>
  </si>
  <si>
    <t>[1057.42 - Transfer of WDL+RS LD to Mktg, 470.49 -Transfer by DefMktg]</t>
  </si>
  <si>
    <t>31.03.2022</t>
  </si>
  <si>
    <t>Mar 21 Bifurcation</t>
  </si>
  <si>
    <t>Sales Return Equipmt</t>
  </si>
  <si>
    <t>Safety Bonus-WkIndir</t>
  </si>
  <si>
    <t>Rep &amp; Maint-Computer</t>
  </si>
  <si>
    <t>Stationery SUPP -OTH</t>
  </si>
  <si>
    <t>INSURANCE - OTHERS</t>
  </si>
  <si>
    <t>LEGAL exp</t>
  </si>
  <si>
    <t>Janitorial Services</t>
  </si>
  <si>
    <t>Ext. Calibration Exp</t>
  </si>
  <si>
    <t>Adl Comp Non ESI Per</t>
  </si>
  <si>
    <t>INCOME FROM OTHERS</t>
  </si>
  <si>
    <t>Income From Others</t>
  </si>
  <si>
    <t>Q2 Jul 21    Hand Tool Consumed Capitalization</t>
  </si>
  <si>
    <t>Q2 Aug 21    Hand Tool Consumed Capitalization</t>
  </si>
  <si>
    <t>HFNO MACHINE WITH ACCESORIES(CABINET) - COVID</t>
  </si>
  <si>
    <t>DEEP FREEZER MICROPROCESSOR-FLM 40040</t>
  </si>
  <si>
    <t>Anaesthesia Machine Trolley Mounted</t>
  </si>
  <si>
    <t>Centrifugal Hydraulic oil reclamation system R&amp;D</t>
  </si>
  <si>
    <t>Q2 Sep 21    Hand Tool Consumed Capitalization</t>
  </si>
  <si>
    <t>Doc 104775353</t>
  </si>
  <si>
    <t>Doc 104775350</t>
  </si>
  <si>
    <t>Doc 104816868</t>
  </si>
  <si>
    <t>GRID WITH BLASTING MACHINE (From VIL)</t>
  </si>
  <si>
    <t>Provn.Custr. LD Eqpt</t>
  </si>
  <si>
    <t>Laser Printer for use in MEO - Canon 6230</t>
  </si>
  <si>
    <t>LAPTOP DELL LATITUDE 3410- EK OFFICE</t>
  </si>
  <si>
    <t>FULLY BATTERY OPERATED PALLET TRUCK</t>
  </si>
  <si>
    <t>4107728-30</t>
  </si>
  <si>
    <t xml:space="preserve">Weigh Pads with built in Ramp </t>
  </si>
  <si>
    <t>Lease Car</t>
  </si>
  <si>
    <t>L CAR G.RAJAIAH - B332-2348 TRANSF PKD</t>
  </si>
  <si>
    <t>MARUTI SUZUKI DZIRE ZXI-.SREENIVAS REDDY - 23574</t>
  </si>
  <si>
    <t>ARMLESS MOULDED PLASTIC CHAIR</t>
  </si>
  <si>
    <t>KIRLOSKER ARC WELDING SET</t>
  </si>
  <si>
    <t>HARDNESS TESTER BRINNELL</t>
  </si>
  <si>
    <t>WELDING RECTIFIER MDL GL 500/600</t>
  </si>
  <si>
    <t>HARDNESS TESTER</t>
  </si>
  <si>
    <t>HARDNESS TESTER BRIVISOR VHT-5</t>
  </si>
  <si>
    <t>ARE WELDING OUTFIT - ADVANI</t>
  </si>
  <si>
    <t>CO2-MIG WELDIN EQUPT ADVANI</t>
  </si>
  <si>
    <t>CO2 MIG WELDING SET ADVANI OERLIKON</t>
  </si>
  <si>
    <t>ROCKWELL HARDNESS TESTER</t>
  </si>
  <si>
    <t>BATTERY CHARGER</t>
  </si>
  <si>
    <t>PARTICOUNT WITH FILTERS</t>
  </si>
  <si>
    <t>IDLY COOKING PLANT</t>
  </si>
  <si>
    <t>IDLI COOKING PLANT</t>
  </si>
  <si>
    <t>ENGINE CRANKER</t>
  </si>
  <si>
    <t>6203815*</t>
  </si>
  <si>
    <t>STEEL SIDE RACK</t>
  </si>
  <si>
    <t>FILM CHEST AGIL MAKE</t>
  </si>
  <si>
    <t>GODREJ 4 DRAW  FIING CABINET</t>
  </si>
  <si>
    <t>METHODEX 4 DRAWER FILING CABINET</t>
  </si>
  <si>
    <t>STEEL TUBULAR TABLE</t>
  </si>
  <si>
    <t>STEEL CUP BOARD</t>
  </si>
  <si>
    <t>JR.EX.TABLE</t>
  </si>
  <si>
    <t>FACIT MODEL 1720 TYPEWRITER</t>
  </si>
  <si>
    <t>HERCULES BICYCLE 22" GENTS BICYCLE</t>
  </si>
  <si>
    <t>REMINGTON TYPEWRITER</t>
  </si>
  <si>
    <t>GODREJ TYPEWRITER</t>
  </si>
  <si>
    <t>O-BOI-84972-10090-EM</t>
  </si>
  <si>
    <t>LAND AT DAMMUR - SURVEY 7/*/1 - 6Acre</t>
  </si>
  <si>
    <t>LAND AT DAMMUR - SURVEY 4/*/1 - 3Acre</t>
  </si>
  <si>
    <t>LAND DEV CHARGES  CAPITALISED PROPORTIONATELY</t>
  </si>
  <si>
    <t>200037-48</t>
  </si>
  <si>
    <t>Consultancy / Professional Charges</t>
  </si>
  <si>
    <t>Certification Fee &amp; Other Consultancy Exp</t>
  </si>
  <si>
    <t>Design, Testing &amp; Other Direct Expenses</t>
  </si>
  <si>
    <t>LCAR-MARUTI SUZUKI SWIFT - VINAY KUMAR P -26866</t>
  </si>
  <si>
    <t>LCAR-MARUTI SUZUKI SWIFT-PANDIAN B 23875</t>
  </si>
  <si>
    <t>LCAR-MARUTI SUZUKI- DUDHE CM 25107</t>
  </si>
  <si>
    <t>LCAR-MARUTI SUZUKI SWIFT- KALLESHAIAH HR 24412</t>
  </si>
  <si>
    <t>LCAR-MARUTI SUZUKI SWIFT- SEKAR V - 22739</t>
  </si>
  <si>
    <t>LCAR-MARUTI SUZUKI SWIFT-NAVEEN SONKAR-24371</t>
  </si>
  <si>
    <t>LCAR-MARUTI SUZUKI SWIFT-THIRUNAVUKARASAN S-23078</t>
  </si>
  <si>
    <t>LCAR-M SUZUKI SWIFT-THILAGAVATHI S-25417</t>
  </si>
  <si>
    <t>LCAR-M SUZUKI SWIFT-DINESHA N -24789</t>
  </si>
  <si>
    <t>LCAR-M SUZUKI SWIFT-RAGHU R -23954</t>
  </si>
  <si>
    <t>LCAR-M SUZUKI SWIFT-G.C.CHAKRAPANI MANDELA 28999</t>
  </si>
  <si>
    <t xml:space="preserve"> (For identification purpose only. The statement shall be read with Limited Review report of the Company. We have not performed an Audit)</t>
  </si>
  <si>
    <t>A/P GST/GST TDS-MKTG</t>
  </si>
  <si>
    <t>A/c Payable - Others</t>
  </si>
  <si>
    <t>SGST TDS - Oct 2018</t>
  </si>
  <si>
    <t>Sales - Maint Contrt</t>
  </si>
  <si>
    <t>R &amp; M-P&amp;M - Recondng</t>
  </si>
  <si>
    <t>Repairs &amp; Maint-RRS</t>
  </si>
  <si>
    <t>Cert Fee&amp;Consult Exp</t>
  </si>
  <si>
    <t>Fees / Other Charges</t>
  </si>
  <si>
    <t>FT Exp Prom TA/DA</t>
  </si>
  <si>
    <t>LD Rec by Cust. Eqpt</t>
  </si>
  <si>
    <t>Test &amp;Otr Direct Exp</t>
  </si>
  <si>
    <t>Consult / Profn chgs</t>
  </si>
  <si>
    <t>Rds &amp; Drs&lt;5K - Fact</t>
  </si>
  <si>
    <t>Rds &amp; Drs&lt;5K - Town</t>
  </si>
  <si>
    <t>Dpn-Rds&amp;Drn&lt;5000-Fac</t>
  </si>
  <si>
    <t>Dpn-Rds&amp;Drn&lt;5000-Tow</t>
  </si>
  <si>
    <t>Dep-Wat Sup&lt;5000-Tow</t>
  </si>
  <si>
    <t>Dep-Bldg Freehold&lt;5K</t>
  </si>
  <si>
    <t>BEML CO-Op Scty-KGF</t>
  </si>
  <si>
    <t>Raw Mtls Oth IMP</t>
  </si>
  <si>
    <t>Compnts Casting IMP</t>
  </si>
  <si>
    <t>Impcash-Prepaid Card</t>
  </si>
  <si>
    <t>CGST-INPUT-MKT AS</t>
  </si>
  <si>
    <t>SGST/UTGST-IN-MKT AS</t>
  </si>
  <si>
    <t>Liab Round off Adj</t>
  </si>
  <si>
    <t>A/P Ee PF Contn B+V</t>
  </si>
  <si>
    <t>A/P Ee VPF Contn B+V</t>
  </si>
  <si>
    <t>A/P Pension Er B+V</t>
  </si>
  <si>
    <t>Accounts Payable-DRF</t>
  </si>
  <si>
    <t>Surplus on Sale of A</t>
  </si>
  <si>
    <t>Inc. from others</t>
  </si>
  <si>
    <t>Transp Allce - Offrs</t>
  </si>
  <si>
    <t>Deputa Allow-Officer</t>
  </si>
  <si>
    <t>Ser Inc 2 W.Dir Qtly</t>
  </si>
  <si>
    <t>Att Bonus- Wkmn - In</t>
  </si>
  <si>
    <t>Bon - Weld - Wkmn In</t>
  </si>
  <si>
    <t>Contrib ESI - Empees</t>
  </si>
  <si>
    <t>EDLI Admin Charges</t>
  </si>
  <si>
    <t>Med -Sev Chgs</t>
  </si>
  <si>
    <t>Travel Exp- Transfer</t>
  </si>
  <si>
    <t>Frt Reimb - Transfer</t>
  </si>
  <si>
    <t>Inc from Med Ser</t>
  </si>
  <si>
    <t>Stores Cons - OSS</t>
  </si>
  <si>
    <t>POSTAGE CHARGES</t>
  </si>
  <si>
    <t>LOCAL CONVEYANCE exp</t>
  </si>
  <si>
    <t>BOOKS &amp; PERIODICALS</t>
  </si>
  <si>
    <t>MEMB SUBSC</t>
  </si>
  <si>
    <t>HINDI TRAINING</t>
  </si>
  <si>
    <t>REWORK CHARGES</t>
  </si>
  <si>
    <t>RegnCharges (DM)sale</t>
  </si>
  <si>
    <t>Sales-Min &amp; Cons-Man</t>
  </si>
  <si>
    <t>EXHIBITIONS</t>
  </si>
  <si>
    <t>Depn- Railway Siding</t>
  </si>
  <si>
    <t>Depreciation-Railway Siding</t>
  </si>
  <si>
    <t>Depcn - Land Lease</t>
  </si>
  <si>
    <t>Land - Lease Hold</t>
  </si>
  <si>
    <t>Dep L&amp;D Lease Hold</t>
  </si>
  <si>
    <t>(C) Provision for Other Unpaid Exp</t>
  </si>
  <si>
    <t>Sales -Def. Prod-Man</t>
  </si>
  <si>
    <t>Provn. Exp - Direct</t>
  </si>
  <si>
    <t>Provn Exp - Indirect</t>
  </si>
  <si>
    <t>Def Cons Calc</t>
  </si>
  <si>
    <t>Prdn</t>
  </si>
  <si>
    <t>ER6X6SW</t>
  </si>
  <si>
    <t>TWMP</t>
  </si>
  <si>
    <t>ER6X6</t>
  </si>
  <si>
    <t>10502101</t>
  </si>
  <si>
    <t>Unpaid Expenditure</t>
  </si>
  <si>
    <t>for Other Unpaid Expenditure</t>
  </si>
  <si>
    <t>Expenses on Maintenance of Contracts</t>
  </si>
  <si>
    <t>BOI-84972-10090- EM</t>
  </si>
  <si>
    <t>30.06.2021</t>
  </si>
  <si>
    <t>30.09.2021</t>
  </si>
  <si>
    <t>Depreciation - Building and Structure</t>
  </si>
  <si>
    <t>MOTORISED TROLLEY - DEF HANGER - SLNO 2</t>
  </si>
  <si>
    <t>MOTORISED TROLLEY - DEF HANGER - SLNO 3</t>
  </si>
  <si>
    <t>MOTORISED TROLLEY - DEF HANGER - SLNO 4</t>
  </si>
  <si>
    <t>MOTORISED TROLLEY - DEF HANGER - SLNO 5</t>
  </si>
  <si>
    <t>MOTORISED TROLLEY - DEF HANGER - SLNO 6</t>
  </si>
  <si>
    <t>CABIN SHOWER TEST FACILITY - DEF HANGER</t>
  </si>
  <si>
    <t>KIA SONET G1.0T IMT HTX PATROL (gravity grey</t>
  </si>
  <si>
    <t>MARUTI SUZUKI CIAZ ZETA</t>
  </si>
  <si>
    <t>HONDA CITY VMT PATROL BSVI 5TH GEN</t>
  </si>
  <si>
    <t>RAIL TRACK FOR ARV PRDN LINE</t>
  </si>
  <si>
    <t>Q3 Oct 21    Hand Tool Consumed Capitalization</t>
  </si>
  <si>
    <t>Q3 Nov 21    Hand Tool Consumed Capitalization</t>
  </si>
  <si>
    <t>Q3 Dec 21    Hand Tool Consumed Capitalization</t>
  </si>
  <si>
    <t>THIN CLIENT FOR AIRGAP NETWORK</t>
  </si>
  <si>
    <t>4510004056+4066</t>
  </si>
  <si>
    <t>Doc 104894128</t>
  </si>
  <si>
    <t>Doc 104894139</t>
  </si>
  <si>
    <t>Doc 104931866</t>
  </si>
  <si>
    <t>CANON LASER PRINTER (AEC)</t>
  </si>
  <si>
    <t>DOT MATRIX PRINTER</t>
  </si>
  <si>
    <t>PENTIUM PC</t>
  </si>
  <si>
    <t>40 MB WINCHESTER DISC DRIVE</t>
  </si>
  <si>
    <t>HCT 1100 WITH 101KBD</t>
  </si>
  <si>
    <t>PC/AT 386</t>
  </si>
  <si>
    <t>TVSE MAKE</t>
  </si>
  <si>
    <t>TVSE MAKE MSP-155</t>
  </si>
  <si>
    <t>PC With Colour Monitor</t>
  </si>
  <si>
    <t>Printer</t>
  </si>
  <si>
    <t>LASER PRINTER CANON LBP 3300 (FF)</t>
  </si>
  <si>
    <t>LASER PRINTER CANON LBP 1210 AE-1 OFFICE</t>
  </si>
  <si>
    <t>LASER PRINTER CANON LBP 1210 (RAO GOVT AUDIT)</t>
  </si>
  <si>
    <t>LASER PRINTER CANNO LBP-1210 ( AEB)</t>
  </si>
  <si>
    <t>LASER PRINTER CANNO LBP-1210 ( AEF)</t>
  </si>
  <si>
    <t>LASER PRINTER- CANONMEKE-LBP 6230DN</t>
  </si>
  <si>
    <t>SAMSUNG LASER PRINTER</t>
  </si>
  <si>
    <t>HP SCAN JET G3 110 PHOTO SCANNER (FF)</t>
  </si>
  <si>
    <t>DOT MATRIX PRINTER - PAYROLLS</t>
  </si>
  <si>
    <t>DOT MATRIX PRINTER - LOCAL FINANCE</t>
  </si>
  <si>
    <t>DOT MATRIX PRINTER  - BOOK-KEEPING</t>
  </si>
  <si>
    <t>DOT MATRIX PRINTER- MATERIAL ACCOUNTS</t>
  </si>
  <si>
    <t>DOT MATRIX PRINTER - SALES</t>
  </si>
  <si>
    <t>DOT MATRIX PRINTER - FOREIGN FINANCE</t>
  </si>
  <si>
    <t>DOT MATRIX PRINTER - COST ESTIMATE</t>
  </si>
  <si>
    <t>DOT MATRIX PRINTER TVSE MSP 355 (AEP)</t>
  </si>
  <si>
    <t>DOT MATRIX PRINTER TVSE MSP 355(AEP)</t>
  </si>
  <si>
    <t>DOT MATRIX PRINTER TVSE MSP 355(WELFARE)</t>
  </si>
  <si>
    <t>TVSE DOT MATRIX PRINTER(AOCASH)</t>
  </si>
  <si>
    <t>TVSE DOT MATRIX PRINTER(AEB)</t>
  </si>
  <si>
    <t>TVSE DOT MATRIX PRINTER(PFO)</t>
  </si>
  <si>
    <t>DOT MATRIX PRINTER TVSE MSP 345 ( PF OFFICE)</t>
  </si>
  <si>
    <t>TVSE PRINTER</t>
  </si>
  <si>
    <t>PRINTER TVSE</t>
  </si>
  <si>
    <t>EPSON LQ1150 PRINTER</t>
  </si>
  <si>
    <t>EPSON LQ1150 PRINTER (AE OFFICE)</t>
  </si>
  <si>
    <t>EPSON LQ1150 PRINTER (BOOK-KEEPING)</t>
  </si>
  <si>
    <t>EPSON LQ1150 PRINTER (MATERIAL A/C)</t>
  </si>
  <si>
    <t>EPSON LQ1150 PRINTER (PAYROLL )</t>
  </si>
  <si>
    <t>LQ1150 DOT MATRIX PRINTER ( TIME KEEPING SECN)</t>
  </si>
  <si>
    <t>DOT MARTIX PRINTER (PAYROLLS)</t>
  </si>
  <si>
    <t>DOT MATRIX PRINTER (PAYROLLS)</t>
  </si>
  <si>
    <t>THIN CLIENT PC WITH MULTIMEDIAKEY BOARD17'MONITOR,</t>
  </si>
  <si>
    <t>PC WITH COLOUR MONITOR PENTIUM IV ( BUD&amp;REP)</t>
  </si>
  <si>
    <t>PC WITH COLOUR MONITOR PENTIRM IV ( WELFARE ACCTS)</t>
  </si>
  <si>
    <t>PC WITH COLOUR MONITOR PENTIUM IV ( COST ACCOUNTS)</t>
  </si>
  <si>
    <t>PC WITH COLOUR MONITOR</t>
  </si>
  <si>
    <t>DELL OPTIPLEX 320 MINITOWER (XP)   LOCAL  FINANCE</t>
  </si>
  <si>
    <t>DELL OPTIPLEX 320 MINITOWER (XP)</t>
  </si>
  <si>
    <t>DELL OPTIPLEX 320 MINITOWER (XP) - PAYROLLS</t>
  </si>
  <si>
    <t>PERSONAL COMUTER  (LOCAL FINANCE)</t>
  </si>
  <si>
    <t>PERSONAL COMUTERN (GOVT AUDIT)</t>
  </si>
  <si>
    <t>PENTIUM IV PC  (  COST ACCOUNTS)</t>
  </si>
  <si>
    <t>PERSONAL COMPUTER</t>
  </si>
  <si>
    <t>PERSONAL  COMPUTER (AE OFFICE)</t>
  </si>
  <si>
    <t>PERSONNEL COMPUTERS BUSYBEE INTEL PENTIUM 4.3.GHZ</t>
  </si>
  <si>
    <t>PIV PERSONNEL COMPUTER</t>
  </si>
  <si>
    <t>PC WITH COLOUR MONITOR  ( PF OFFICE)</t>
  </si>
  <si>
    <t>PC PENTIUM IV WITH COLOUTR MONITOR (PAYROLLS)</t>
  </si>
  <si>
    <t>PERSONNEL COMPUTER  (RAO-GOVT AUDIT)</t>
  </si>
  <si>
    <t>DELL OPTIPLEX 9020MT DESKTOP COMPUTER(AE)</t>
  </si>
  <si>
    <t>BUSYBEE INTEL PENTIUM</t>
  </si>
  <si>
    <t>PC PENTIUM IV WITH COLOUR MONITOR (PAYROLLS)</t>
  </si>
  <si>
    <t>DELL PERSONAL COMPUTER (AEB)-2 Nos</t>
  </si>
  <si>
    <t>FAX MACHINE</t>
  </si>
  <si>
    <t>FAX MACH-BROTHER 1820C FOR ARV-CAFD PUNE</t>
  </si>
  <si>
    <t>DESK JET PRINTER ( AE-2 OFFICE)</t>
  </si>
  <si>
    <t>BD0050</t>
  </si>
  <si>
    <t>BE220</t>
  </si>
  <si>
    <t>SMERCH 10X10 - NCNC TRIALS AHMEDNAGAR</t>
  </si>
  <si>
    <t>Provision Expenses - Direct</t>
  </si>
  <si>
    <t>TATRA 6X6 6/16 TMC+CRANE - NCNC TRIALS AHMEDNAGAR</t>
  </si>
  <si>
    <t>Liquidated damages and penalty written off</t>
  </si>
  <si>
    <t>Sale of Services</t>
  </si>
  <si>
    <t>Dep Chgs provision</t>
  </si>
  <si>
    <t>Balance in P&amp;L Acct.</t>
  </si>
  <si>
    <t>Adjustment of Accumulated Depreciation of Lease Land pertaining to Previous Year</t>
  </si>
  <si>
    <t>Deduction Reclassification of Lease Land</t>
  </si>
  <si>
    <t>Acc dep</t>
  </si>
  <si>
    <t>L ease land</t>
  </si>
  <si>
    <t>Org Asset P&amp;M</t>
  </si>
  <si>
    <t>Trnsf to Retained Earnings</t>
  </si>
  <si>
    <t>Value 31.03.15</t>
  </si>
  <si>
    <t>CA. R. Krishnamoorthy</t>
  </si>
  <si>
    <t>Senior Director(Assurance)</t>
  </si>
  <si>
    <t>(Membership No.: 019465)</t>
  </si>
  <si>
    <t xml:space="preserve">Place:                              Date : </t>
  </si>
  <si>
    <t>GR Date</t>
  </si>
  <si>
    <t>Bldgs-Factory Class Iii Operating</t>
  </si>
  <si>
    <t>Bldgs-Factory -Class Iii-Non-Operating</t>
  </si>
  <si>
    <t>Statement of Changes in Equity for the year ended 31.03.2022</t>
  </si>
  <si>
    <t>Balance as on 31.03.2022</t>
  </si>
  <si>
    <t>Details of Asset Addition during the period 01.04.2021 to 31.03.2022</t>
  </si>
  <si>
    <t>Details Asset Transfer from/to Other Division during the period 01.04.2020 to 31.03.2022</t>
  </si>
  <si>
    <t>Status of CWIP-AUC-P&amp;M on 31.03.2022</t>
  </si>
  <si>
    <t>Status of CWIP-AUC-Buildings on 31.03.2022</t>
  </si>
  <si>
    <t>Details of Asset Deduction/Reclassification/Adj. during the period 01.04.2020 to 31.03.2022</t>
  </si>
  <si>
    <t>NOTE - 1 : FIXED ASSETS - PROPERTY PLANT AND EQUIPMENTAS AT 31.03.2022</t>
  </si>
  <si>
    <t>COST 
AS ON
 31.03.2022</t>
  </si>
  <si>
    <t>PROVISION
 AS ON 
31.03.2022</t>
  </si>
  <si>
    <t>VALUE 
AS ON
 31.03.2022</t>
  </si>
  <si>
    <t>As at 31.03.2022</t>
  </si>
  <si>
    <t>Amount recoverable as on 31.03.2022</t>
  </si>
  <si>
    <t>NOTES TO BALANCE SHEETS AS AT 31.03.2022</t>
  </si>
  <si>
    <t>AS AT 
31.03.2022</t>
  </si>
  <si>
    <t>NOTES TO PROFIT &amp; LOSS ACCOUNT FOR THE PERIOD ENDING 31.03.2022</t>
  </si>
  <si>
    <t>Period Ended
 31.03.2022</t>
  </si>
  <si>
    <t>TRIAL BALANCE as on 31.03.2022 - EM Division</t>
  </si>
  <si>
    <t>AS ON 31.03.2022</t>
  </si>
  <si>
    <t>VALUE 
AS ON
31.03.2021</t>
  </si>
  <si>
    <t>31.03.2021</t>
  </si>
  <si>
    <t>AS AT 
31.03.2021</t>
  </si>
  <si>
    <t>Period Ended
31.03.2021</t>
  </si>
  <si>
    <t>As at 31st 
Mar' 2021</t>
  </si>
  <si>
    <t>As at 31st 
Mar' 2022</t>
  </si>
  <si>
    <t>Fee  Paid To Institutions For Training</t>
  </si>
  <si>
    <t>FE-TRNG INSTITUTES</t>
  </si>
  <si>
    <t>Allow for LD Equipts</t>
  </si>
  <si>
    <t>Adv G&amp;S-foreign</t>
  </si>
  <si>
    <t>TDS-Contractors</t>
  </si>
  <si>
    <t>M-Sales - Export</t>
  </si>
  <si>
    <t>Sales Serv-Rep\Rehab</t>
  </si>
  <si>
    <t>Incme From Services</t>
  </si>
  <si>
    <t>Prov not reqd-Adv</t>
  </si>
  <si>
    <t>Atten.Bonus- W. Dir</t>
  </si>
  <si>
    <t>A.Shift Allow.-W.Dir</t>
  </si>
  <si>
    <t>Contribution - LWF</t>
  </si>
  <si>
    <t>cont to klwf</t>
  </si>
  <si>
    <t>OUT-OF-POC Exps</t>
  </si>
  <si>
    <t>FT Af Sal Ser Inci</t>
  </si>
  <si>
    <t>GIFT ARTICLES</t>
  </si>
  <si>
    <t>prov- doubt debt SD</t>
  </si>
  <si>
    <t>prov for dout ADV</t>
  </si>
  <si>
    <t>COMMN AND AGCY FEES</t>
  </si>
  <si>
    <t>Contribution To KLWF</t>
  </si>
  <si>
    <t>Cumulative - Mar 2022</t>
  </si>
  <si>
    <t>Provn - Unpaid Exp</t>
  </si>
  <si>
    <t>31.12.2022</t>
  </si>
  <si>
    <t>SAP PROFIT/LOSS</t>
  </si>
  <si>
    <t>LOSS Onerouscontract</t>
  </si>
  <si>
    <t>Prov for Onerous Con</t>
  </si>
  <si>
    <t>Inc Oth Wel Sch</t>
  </si>
  <si>
    <t>Recon of Make 96” Shot Blasting Mach - Wewin</t>
  </si>
  <si>
    <t>CNC Retr Batliboi CNC Klopp Milling Mach -CNC India</t>
  </si>
  <si>
    <t xml:space="preserve">Recon SKODA-Boring &amp; Milling Mach-TEKCEL </t>
  </si>
  <si>
    <t>WATER PURIFIER RO 50 LPH - Aditya</t>
  </si>
  <si>
    <t>LPG Manifold - CAPEX B(1) - T Balaji</t>
  </si>
  <si>
    <t>ECG Machine for Med Centre - Trilok</t>
  </si>
  <si>
    <t>Grid Blasting Machine - MS-1 ( from VIL) - Deepa</t>
  </si>
  <si>
    <t>Providing Culvert,Road Repair-Salvage Store -BR Entrp</t>
  </si>
  <si>
    <t>1) Capital work in progress (CWIP)</t>
  </si>
  <si>
    <t>a) For Capital-work-in progress, following ageing schedule shall be given</t>
  </si>
  <si>
    <t>CWIP ageing schedule</t>
  </si>
  <si>
    <t>CWIP</t>
  </si>
  <si>
    <t>Amount in CWIP for the period of</t>
  </si>
  <si>
    <t>Less than 1 year</t>
  </si>
  <si>
    <t>1-2 years</t>
  </si>
  <si>
    <t>2-3 years</t>
  </si>
  <si>
    <t>More than 3 years</t>
  </si>
  <si>
    <t>Projects in progress</t>
  </si>
  <si>
    <t>Projects temporarily suspended</t>
  </si>
  <si>
    <t>b) For capital-work-in progress, whose completion is overdue or has exceeded its cost compared to its original plan, following CWIP completion schedule shall be given:</t>
  </si>
  <si>
    <t>To be completed in</t>
  </si>
  <si>
    <t>Project 1</t>
  </si>
  <si>
    <t>Project 2</t>
  </si>
  <si>
    <t>2) Intangibles under development</t>
  </si>
  <si>
    <t>a) For Intangible under development, following ageing schedule shall be given</t>
  </si>
  <si>
    <t>Intangibles under development ageing schedule</t>
  </si>
  <si>
    <t>Intangibles under development</t>
  </si>
  <si>
    <t>Amount in Intangibles under development for the period of</t>
  </si>
  <si>
    <t>b) For capital-work-in progress, whose completion is overdue or has exceeded its cost compared to its original plan, following CWIP completion schedule shall be given</t>
  </si>
  <si>
    <t>Explanation</t>
  </si>
  <si>
    <t>Disclosures related to ageing of capital work in progress (CWIP) and any other CWIP which has exceeded its originally planned cost or completion schedule. Details of projects where activity has been suspended shall be disclosed separately.</t>
  </si>
  <si>
    <t>i)</t>
  </si>
  <si>
    <t>Title deeds of Immovable Properties not held in name of the Company</t>
  </si>
  <si>
    <t>The company shall provide the details of all the immovable properties (other than properties where the Company is the lessee and the lease agreements are duly executed in favour of the lessee) whose title deeds are not held in the name of the company in following format and where such immovable property is jointly held with others, details are required to be given to the extent of the company’s share.</t>
  </si>
  <si>
    <t>Relevant line item in the Balance sheet</t>
  </si>
  <si>
    <t>Description of item of property</t>
  </si>
  <si>
    <t>Title deeds held in the name of</t>
  </si>
  <si>
    <t>Whether title deed holder is a promoter, director or relative# of promoter*/director or employee of promoter/director</t>
  </si>
  <si>
    <t>Property held since which date</t>
  </si>
  <si>
    <t>Reason for not being held in the name of the company**</t>
  </si>
  <si>
    <t>PPE</t>
  </si>
  <si>
    <t xml:space="preserve">Land </t>
  </si>
  <si>
    <t>Building</t>
  </si>
  <si>
    <t>Investment Property</t>
  </si>
  <si>
    <t>Non-current asset held for sale</t>
  </si>
  <si>
    <t>Other</t>
  </si>
  <si>
    <t>ii)</t>
  </si>
  <si>
    <t>The Company shall disclose as to whether the fair value of investment property (as measured for disclosure purposes in the financial statements) is based on the valuation by a registered valuer as defined under rule 2 of Companies (Registered Valuers and Valuation) Rules, 2017.</t>
  </si>
  <si>
    <t>iii)</t>
  </si>
  <si>
    <t>Where the Company has revalued its Property, Plant and Equipment (including Right-of-Use Assets), the company shall disclose as to whether the revaluation is based on the valuation by a registered valuer as defined under rule 2 of Companies (Registered Valuers and Valuation) Rules, 2017.</t>
  </si>
  <si>
    <t>iv)</t>
  </si>
  <si>
    <t>Where the company has revalued its intangible assets, the company shall disclose as to whether the revaluation is based on the valuation by a registered valuer as defined under rule 2 of Companies (Registered Valuers and Valuation) Rules, 2017.</t>
  </si>
  <si>
    <t>If any of the title deeds of any immovable property (other than in case of lease where the agreement is duly in favour of lessee) is not held in the name of the company, the details related the same is required to be disclosed in the financial statements. This disclosure shall not be required for properties held on lease where the lease agreements are duly executed. In case of joint holding of such property, the disclosure shall be made to the extent of the company’s share thereon.</t>
  </si>
  <si>
    <t>The details of the disclosure includes the gross carrying value, name of the person in whose name property is held, whether such person is a promoter/ director or relative of promoter/director or an employee of the company, since when the property is held by the person and details for the same. If such property is under dispute the same shall also be disclosed.</t>
  </si>
  <si>
    <r>
      <rPr>
        <b/>
        <sz val="10"/>
        <color rgb="FF000000"/>
        <rFont val="Calibri"/>
        <family val="2"/>
        <scheme val="minor"/>
      </rPr>
      <t xml:space="preserve">NOT APPLICABLE FOR FY 2021-22 </t>
    </r>
    <r>
      <rPr>
        <sz val="10"/>
        <color indexed="8"/>
        <rFont val="Calibri"/>
        <family val="2"/>
        <scheme val="minor"/>
      </rPr>
      <t>The reconciliation of gross and net carrying amount of both intangible and tangible assets at the beginning and end of the reporting period, along with other separate disclosures related to additions, disposals, acquisitions, depreciation, impairment, etc shall also disclose separately details related to the amount of change due to revaluation, where there is a change of more than 10% in aggregate of the net carrying amount of the asset.
The company is also required to disclose whether the plant, property or equipment has been revalued by a registered valuer as defined under rule 2 of Companies (Registered Valuers and Valuation) Rules, 2017.</t>
    </r>
  </si>
  <si>
    <t>Trade receivables ageing schedule</t>
  </si>
  <si>
    <t>Outstanding for following periods from due date of payment#</t>
  </si>
  <si>
    <t>Not Due</t>
  </si>
  <si>
    <t>Less than 6 months</t>
  </si>
  <si>
    <t>(i) Undisputed Trade receivables – considered good</t>
  </si>
  <si>
    <t>(ii) Undisputed Trade Receivables – which have significant increase in credit risk</t>
  </si>
  <si>
    <t>(iii) Undisputed Trade Receivables – Credit impaired</t>
  </si>
  <si>
    <t>(iv) Disputed Trade Receivables considered good</t>
  </si>
  <si>
    <t>(v) Disputed Trade Receivables – which have significant increase in credit risk</t>
  </si>
  <si>
    <t>(vi) Disputed Trade Receivables – Credit impaired</t>
  </si>
  <si>
    <t>Sub - Total</t>
  </si>
  <si>
    <t>(vii) Provisions</t>
  </si>
  <si>
    <t>Net Trade Receivables</t>
  </si>
  <si>
    <t># Similar information shall be given where no due date of payment is specified in that case disclosure shall be from the date of the transaction.</t>
  </si>
  <si>
    <t>Outstanding for following periods from due date of payment</t>
  </si>
  <si>
    <t>(i) MSME</t>
  </si>
  <si>
    <t>(ii) Others</t>
  </si>
  <si>
    <t>(iii) Disputed dues - MSME</t>
  </si>
  <si>
    <t>(iv) Disputed dues - Others</t>
  </si>
  <si>
    <t>Grand Total</t>
  </si>
  <si>
    <t>Companies that failed to make payment to companies under MSME Act, 2006 or which had made any delayed payments to MSME were required to disclose the principal and interest due at the end of the FY, amount of interest paid for delay in payment in the current year, interest accrued and unpaid during the year and amount of interest further remaining to be paid in succeeding years in their balance sheet.</t>
  </si>
  <si>
    <t>Company will henceforth be required to provide ageing schedule for trade payables due for the periodicity of 1 year, 1-2 year, 2-3 year &amp; more than 3 years. These include trade payables to MSMEs, disputed dues to MSMEs, and other dues and disputed dues. Similarly, disclosures shall also be made where no due date of payment is specified. Information for unbilled dues is also required to be disclosed separately.</t>
  </si>
  <si>
    <t>Spl Inc - Offrs/EXec</t>
  </si>
  <si>
    <t>Note 21: Other financial liabilities</t>
  </si>
  <si>
    <t>Annexure 7</t>
  </si>
  <si>
    <t>Following Ratios to be disclosed</t>
  </si>
  <si>
    <t>Description of the ratio</t>
  </si>
  <si>
    <t>Explanation of the items included in numerator and denominator</t>
  </si>
  <si>
    <t>Period / 
Year ended</t>
  </si>
  <si>
    <t>Numerator</t>
  </si>
  <si>
    <t>Denominator</t>
  </si>
  <si>
    <t>Ratio</t>
  </si>
  <si>
    <t>% Variance</t>
  </si>
  <si>
    <r>
      <t xml:space="preserve">Explanation for variance </t>
    </r>
    <r>
      <rPr>
        <b/>
        <sz val="12"/>
        <rFont val="Trebuchet MS"/>
        <family val="2"/>
      </rPr>
      <t>#</t>
    </r>
  </si>
  <si>
    <t>(a) Current ratio</t>
  </si>
  <si>
    <t>Current assets / Current liabilities</t>
  </si>
  <si>
    <t>(b) Debt-equity ratio</t>
  </si>
  <si>
    <t>Total debt / Shareholder’s equity</t>
  </si>
  <si>
    <t>(c) Debt service coverage ratio</t>
  </si>
  <si>
    <t>Earnings available for debt service / Debt service</t>
  </si>
  <si>
    <t>(d) Return on equity ratio ('ROE')</t>
  </si>
  <si>
    <t>Net profits after taxes / Average shareholder’s equity</t>
  </si>
  <si>
    <t>(e) Inventory turnover ratio</t>
  </si>
  <si>
    <t>Cost of goods sold / Average inventory</t>
  </si>
  <si>
    <t>(f) Trade receivables turnover ratio</t>
  </si>
  <si>
    <t>Net credit sales / Average accounts receivable</t>
  </si>
  <si>
    <t>(g) Trade payables turnover ratio</t>
  </si>
  <si>
    <t>Net credit purchases / Average trade payables</t>
  </si>
  <si>
    <t>(h) Net capital turnover ratio</t>
  </si>
  <si>
    <t>Net sales / Average working capital</t>
  </si>
  <si>
    <t>(i) Net profit ratio</t>
  </si>
  <si>
    <t>Net profit / Net sales</t>
  </si>
  <si>
    <t>(j) Return on capital employed ('ROCE')</t>
  </si>
  <si>
    <t>Earning before interest and taxes / Capital employed</t>
  </si>
  <si>
    <t>(k) Return on investment ('ROI')</t>
  </si>
  <si>
    <t>General Reserve and Surplus / Cost of Investment</t>
  </si>
  <si>
    <t>The company shall explain the items included in the numerator and denominator for computing the above ratios and an explanation shall be provided for any change in the ratio by more than 25% as compared to the preceding year. To note, amongst these, various ratios such as current ratio, debt-equity ratio, net profits ratio, etc. were required to be disclosed by equity listed entities in their Board’s report under Management Discussion and Analysis Report as per regulation 34(3) r.w. Schedule V to SEBI( Listing Obligations and Disclosure Requirements), 2015.</t>
  </si>
  <si>
    <t>Sale as per INDAS 115 - Defence Product</t>
  </si>
  <si>
    <t>(b) Sale of services</t>
  </si>
  <si>
    <t>(c) Other operating revenues</t>
  </si>
  <si>
    <t>(d) Inter segment sales</t>
  </si>
  <si>
    <t>Insurance claims</t>
  </si>
  <si>
    <t>Recovery from Suppliers</t>
  </si>
  <si>
    <t>TDS - Goods Purchase</t>
  </si>
  <si>
    <t>For the Year ended 31.03.2022</t>
  </si>
  <si>
    <t>For the Year 
ended 31.03.2021</t>
  </si>
  <si>
    <t>Civil works for Installation of ARGON &amp; CO2 Tanks</t>
  </si>
  <si>
    <t>Roof-Protection cover for EOT Crane-MS-1 Open yard</t>
  </si>
  <si>
    <t>SMARTBOARD FOR DIGITAL CLASSROOM</t>
  </si>
  <si>
    <t>LASER PROJECTOR</t>
  </si>
  <si>
    <t>Stone Setting near CT Final (SW Side)</t>
  </si>
  <si>
    <t>PAVEMENT FLOORING HEAVY EQUIP SHOP</t>
  </si>
  <si>
    <t>UPGRADE LEICA IMAGE ANALISER SOFTWARE</t>
  </si>
  <si>
    <t>4401579-93</t>
  </si>
  <si>
    <t>Q4 Jan 22   Hand Tool Consumed Capitalization</t>
  </si>
  <si>
    <t>Q4 Feb 22   Hand Tool Consumed Capitalization</t>
  </si>
  <si>
    <t>Q4 Mar 22   Hand Tool Consumed Capitalization</t>
  </si>
  <si>
    <t>Doc 105046321</t>
  </si>
  <si>
    <t>Doc 105046322</t>
  </si>
  <si>
    <t>Doc 105117433</t>
  </si>
  <si>
    <t>Water Softening Plant - Canteen</t>
  </si>
  <si>
    <t>Wheel Alignment system - Silverline make</t>
  </si>
  <si>
    <t>Plastic Rubber Cutting Hydraulic Press R&amp;D</t>
  </si>
  <si>
    <t>PORTABLE WELD MACHINE - MOGORA ARC 400 - 4NOs</t>
  </si>
  <si>
    <t>4107742-45</t>
  </si>
  <si>
    <t>HAND PALLET TRUCK - 15 Nos</t>
  </si>
  <si>
    <t>Fixed Speed Polishing Machine with Suction</t>
  </si>
  <si>
    <t>Slotting Machine - D.M.T DLS-450 - UC ASSY</t>
  </si>
  <si>
    <t>MIG/MAG WELDING MACHINES - 14 Nos</t>
  </si>
  <si>
    <t>4107779-80</t>
  </si>
  <si>
    <t>Gouging &amp; MMAW Welding Machine - FAB Shop 2Nos</t>
  </si>
  <si>
    <t>4107786-99</t>
  </si>
  <si>
    <t>DNC System Wireless - CIMCO MAKE - Plate shop</t>
  </si>
  <si>
    <t>UPS system 1 KVA for use at COE - HRD</t>
  </si>
  <si>
    <t>5501423-25</t>
  </si>
  <si>
    <t xml:space="preserve">DC POWER SUPPLY - 3 Types </t>
  </si>
  <si>
    <t>TURBO ROOF VENTILATOR</t>
  </si>
  <si>
    <t>FireWall</t>
  </si>
  <si>
    <t>Parameter Multichannel Monitor - Medical Centre</t>
  </si>
  <si>
    <t>&gt;3Yrs</t>
  </si>
  <si>
    <r>
      <rPr>
        <b/>
        <sz val="10"/>
        <rFont val="Calibri"/>
        <family val="2"/>
        <scheme val="minor"/>
      </rPr>
      <t>A.</t>
    </r>
    <r>
      <rPr>
        <sz val="10"/>
        <rFont val="Calibri"/>
        <family val="2"/>
        <scheme val="minor"/>
      </rPr>
      <t xml:space="preserve"> (i) Carrying value of vehicles own use includes equipment offered to customers for trials on No Cost No Commitment (NCNC) basis ₹296.27 Lakhs (Previous Year - ₹781.57 Lakhs).</t>
    </r>
  </si>
  <si>
    <t xml:space="preserve">      i Disputed statutory demands (Municipality Tax,) - ₹7433.37 Lakhs (Previous Year - ₹674.11 Lakhs).</t>
  </si>
  <si>
    <t>There were no transfers in either direction in the fair value hierarchy during the year 2021-22</t>
  </si>
  <si>
    <t>Sales - Defence Products-Manual - Ind AS</t>
  </si>
  <si>
    <t>Sales - Defence Products-Manual - FOR Sale Entry</t>
  </si>
  <si>
    <t>Balance as on 31.03.2021</t>
  </si>
  <si>
    <t>STREAMLINE MODEL M7 TRANSFORMER</t>
  </si>
  <si>
    <t>ROOM AIR CONDITIONER - VOLTAS</t>
  </si>
  <si>
    <t>OSCILLOSCOPE PHILLIPS</t>
  </si>
  <si>
    <t>CENTRIFUGAL PUMP SET 75HP</t>
  </si>
  <si>
    <t>AUTOMATIC OPTICAL PROMETER</t>
  </si>
  <si>
    <t>ROOM AIR CONDITIONER (VOLTAS) MODEL CRYSTAL 1501</t>
  </si>
  <si>
    <t>COOLING TOWER</t>
  </si>
  <si>
    <t>DEST COLLECTOR WITH UNIT ATTACHMENT</t>
  </si>
  <si>
    <t>CO2 WELDING MACHINE- INVERTOR CONTROL</t>
  </si>
  <si>
    <t>BICYCLE (HERCULUS)</t>
  </si>
  <si>
    <t>FACIT TYPEWRITER</t>
  </si>
  <si>
    <t>BENZING CARD TIME RECORDER</t>
  </si>
  <si>
    <t>FREQUENCY CONVERTER 5 KW 200 CYCLES</t>
  </si>
  <si>
    <t>5 KW 200 CYCLES FREQUENCY CONVERTER SET</t>
  </si>
  <si>
    <t>PRIMARY INJECTION SET</t>
  </si>
  <si>
    <t>TATRA MGS 8X8</t>
  </si>
  <si>
    <t>AK-630 - BEML TATRA RRL 6X6</t>
  </si>
  <si>
    <t>** The aggregate amount of  Research &amp; Development Expenditure recognised as  Capital Expenditure till 31st March 2022 is as below.</t>
  </si>
  <si>
    <t>a. Estimated amount of contracts remaining to be executed on capital account and not provided for ₹105.28 Lakhs (Previous Year - ₹105.12 Lakhs)</t>
  </si>
  <si>
    <t>FY 2021-22 (all Quarters)</t>
  </si>
  <si>
    <t>(b) Capital work-in-progress</t>
  </si>
  <si>
    <t>(c) Intangible assets</t>
  </si>
  <si>
    <t>(d) Intangible assets under development</t>
  </si>
  <si>
    <t>(e) Financial assets</t>
  </si>
  <si>
    <t>(f) Deferred tax assets (net)</t>
  </si>
  <si>
    <t>(g) Other non-current assets</t>
  </si>
  <si>
    <t xml:space="preserve">   (a)  Lease Liability</t>
  </si>
  <si>
    <t xml:space="preserve">   (b)  Other than Lease Liability</t>
  </si>
  <si>
    <t>2-3 yrs</t>
  </si>
  <si>
    <t>More than 3 yrs</t>
  </si>
  <si>
    <t>ii. Revenue includes ₹ Nil (Previous Year - ₹300.25 Lakhs),  on account of  "Bill and hold sales" basis recognised in accordance with Ind AS 115. This does not bear any custodian charges.</t>
  </si>
  <si>
    <t>iii. Revenue from Operation includes ₹1337.47 Lakhs (Previous Year - ₹2010.45 Lakhs) towards export sales</t>
  </si>
  <si>
    <r>
      <t xml:space="preserve">i. GST on Revenue from Operations up to March 2022 is ₹11601.02 Lakhs (Previous Year - </t>
    </r>
    <r>
      <rPr>
        <sz val="10"/>
        <rFont val="Rupee Foradian"/>
        <family val="2"/>
      </rPr>
      <t>₹</t>
    </r>
    <r>
      <rPr>
        <sz val="10"/>
        <rFont val="Calibri"/>
        <family val="2"/>
        <scheme val="minor"/>
      </rPr>
      <t>9523.72</t>
    </r>
    <r>
      <rPr>
        <sz val="10"/>
        <rFont val="Calibri"/>
        <family val="2"/>
      </rPr>
      <t xml:space="preserve"> Lakhs).  GST has not been included in the Revenue from Operations.</t>
    </r>
  </si>
  <si>
    <t>7. ₹43.19 Lakhs (Previous Year –  ₹165.65 Lakhs) for Defence Rehabilitation and Aggregates Repairs Contracts, is the aggregate amount of transaction price allocated to the performance obligations that are unsatisfied  as of the end of the reporting period and Company expects to recognize this revenue in the subsequent years.</t>
  </si>
  <si>
    <t>Less than 1 Year</t>
  </si>
  <si>
    <t>2-3 Years</t>
  </si>
  <si>
    <t>6 months - 1 year</t>
  </si>
  <si>
    <t>6. Comprehensive Warranty is provided for a period of 24 months from the date of acceptance (Defence Equipment).</t>
  </si>
  <si>
    <r>
      <t xml:space="preserve">As at 31 March 2022, the Company’s most significant customer, accounted for </t>
    </r>
    <r>
      <rPr>
        <sz val="10"/>
        <rFont val="Rupee Foradian"/>
        <family val="2"/>
      </rPr>
      <t xml:space="preserve">₹ </t>
    </r>
    <r>
      <rPr>
        <sz val="10"/>
        <rFont val="Calibri"/>
        <family val="2"/>
      </rPr>
      <t xml:space="preserve">Nil of the trade receivables carrying amount (31 March 2021: </t>
    </r>
    <r>
      <rPr>
        <sz val="10"/>
        <rFont val="Rupee Foradian"/>
        <family val="2"/>
      </rPr>
      <t xml:space="preserve">₹ </t>
    </r>
    <r>
      <rPr>
        <sz val="10"/>
        <rFont val="Calibri"/>
        <family val="2"/>
      </rPr>
      <t>Nil).</t>
    </r>
  </si>
  <si>
    <t>The impairment loss allowance at 31 March 2022 related to several customers that have indication that they may not pay their outstanding balances. The Company believes that the unimpaired amounts that are past due by more than 180 days are still collectible in full, based on the fact that major customers are Government department, PSUs and historical payment behaviour and extensive analysis of customer credit risk, including underlying customers’ credit ratings if they are available.</t>
  </si>
  <si>
    <t>NCNC Disclosure</t>
  </si>
  <si>
    <t>BL15LHD 10001 BL15 LHD-1 LOAD HAUL DUMPER</t>
  </si>
  <si>
    <t>SMERCH 8X8 - NCNC TRIALS AHMEDNAGAR</t>
  </si>
  <si>
    <t>MBPV NCNC TRIAL TO MOD - FLM -400019</t>
  </si>
  <si>
    <t>Defence and ASMD Products</t>
  </si>
  <si>
    <t>2. Revenue from Operations include ₹122.47 Lakhs in respect of ARV Overhauling Contracts in Defence business  (Previous Year - ₹768.27 Lakhs) recognized over a period of time as Contract Assets, as per Ind AS 115.</t>
  </si>
  <si>
    <t>Sale of Asset Scrap increased by ₹8.55 Lakhs</t>
  </si>
  <si>
    <t>Sale of Def Equip increased from 75 Nos if PY as against 356 Nos in CY</t>
  </si>
  <si>
    <t>Prdn Qty increased from 310 Nos if PY as against 671 Nos in CY</t>
  </si>
  <si>
    <t>NCNC Assets brought back to stock and STO Made to Palakkad</t>
  </si>
  <si>
    <t>Inc in a)Freight-Not reimbursed by Customer -2.36Cr
            b)LD by Customer Def HQ - 4.26 Cr
            c)Consumable and Power - 1.40 Cr - Increase in Prdn
            d)Workscontract/Casual Labour - 3.10 Cr - Increase in Prdn</t>
  </si>
  <si>
    <t>Officers</t>
  </si>
  <si>
    <t>Employees  - Direct</t>
  </si>
  <si>
    <t>Employees - Indirect</t>
  </si>
  <si>
    <t>31.03.21</t>
  </si>
  <si>
    <t>31.03.22</t>
  </si>
  <si>
    <t>Reduction in Manpower</t>
  </si>
  <si>
    <t>Reduction in NCNC Assets</t>
  </si>
  <si>
    <t>CB Approved in Dec21, Items received in Mar 22. Pending for Inst/Comm</t>
  </si>
  <si>
    <t>R&amp;D Leica Software added in CY</t>
  </si>
  <si>
    <t>Mktg</t>
  </si>
  <si>
    <t xml:space="preserve">Increase due to GST Stock transfers </t>
  </si>
  <si>
    <t>Cameroon order FGI , TWMP&amp; 6x6 accretion</t>
  </si>
  <si>
    <t>Allocated by HQ</t>
  </si>
  <si>
    <t>Adv adjusted by Def HQ</t>
  </si>
  <si>
    <t>Prov for Other Unpaid Expenditure trnsf from Oth Curr Liab</t>
  </si>
  <si>
    <t>Prov for Other Unpaid Expenditure trnsf to Provisions</t>
  </si>
  <si>
    <t>CWIP - 31.03.2022</t>
  </si>
  <si>
    <t>CWIP - 31.03.2021</t>
  </si>
  <si>
    <t>Status of CWIP-AUC-P&amp;M on 31.03.2021</t>
  </si>
  <si>
    <t>Cap. Date</t>
  </si>
  <si>
    <t>LAND &amp; INFRASTRUCTURE DEVELOPMENT CHARGES</t>
  </si>
  <si>
    <t>3 Drawer Lateral filing Cabinet - PARIN Make</t>
  </si>
  <si>
    <t>TOOL TROLLEY CAPACITY 125 Kgs - Defence</t>
  </si>
  <si>
    <t>I U RAIL 52KG/MTR - for ARV Prdn Line - Rail Track</t>
  </si>
  <si>
    <t>Electric oil dispensing pump</t>
  </si>
  <si>
    <t>HFNO MACHINE WITH ACCESORIES - COVID</t>
  </si>
  <si>
    <t>Status of CWIP-AUC-Buildings on 31.03.2021</t>
  </si>
  <si>
    <t>CONCRETE ROAD -2( PAINTING SHOP &amp; H E SHOP)</t>
  </si>
  <si>
    <t>(iii) Freehold Land includes land measuring 9 Acres capitalized during the year for Wind Mill project at  Dammur Village, Karnataka.</t>
  </si>
  <si>
    <t>Trade payables due for payment 31.03.2022</t>
  </si>
  <si>
    <t>Trade payables due for payment 31.03.2021</t>
  </si>
  <si>
    <r>
      <t xml:space="preserve">a. Raw materials &amp; Components include materials lying with sub contractors/vendor </t>
    </r>
    <r>
      <rPr>
        <sz val="10"/>
        <rFont val="Rupee Foradian"/>
        <family val="2"/>
      </rPr>
      <t>₹</t>
    </r>
    <r>
      <rPr>
        <sz val="10"/>
        <rFont val="Calibri"/>
        <family val="2"/>
      </rPr>
      <t xml:space="preserve"> 270.18 Lakhs (Previous Year - </t>
    </r>
    <r>
      <rPr>
        <sz val="10"/>
        <rFont val="Rupee Foradian"/>
        <family val="2"/>
      </rPr>
      <t>₹</t>
    </r>
    <r>
      <rPr>
        <sz val="10"/>
        <rFont val="Calibri"/>
        <family val="2"/>
        <scheme val="minor"/>
      </rPr>
      <t>393.97</t>
    </r>
    <r>
      <rPr>
        <sz val="10"/>
        <rFont val="Calibri"/>
        <family val="2"/>
      </rPr>
      <t xml:space="preserve"> Lakhs). Of these , confirmation from the parties is awaited for </t>
    </r>
    <r>
      <rPr>
        <sz val="10"/>
        <rFont val="Rupee Foradian"/>
        <family val="2"/>
      </rPr>
      <t>₹</t>
    </r>
    <r>
      <rPr>
        <sz val="10"/>
        <rFont val="Calibri"/>
        <family val="2"/>
      </rPr>
      <t xml:space="preserve"> Nil (Previous Year - </t>
    </r>
    <r>
      <rPr>
        <sz val="10"/>
        <rFont val="Rupee Foradian"/>
        <family val="2"/>
      </rPr>
      <t xml:space="preserve">₹ </t>
    </r>
    <r>
      <rPr>
        <sz val="10"/>
        <rFont val="Calibri"/>
        <family val="2"/>
        <scheme val="minor"/>
      </rPr>
      <t>Nil</t>
    </r>
    <r>
      <rPr>
        <sz val="10"/>
        <rFont val="Calibri"/>
        <family val="2"/>
      </rPr>
      <t xml:space="preserve">). </t>
    </r>
  </si>
  <si>
    <t>Allowance for Expected Credit Loss</t>
  </si>
  <si>
    <t>Sub-Total</t>
  </si>
  <si>
    <t>(ii) Out of 1870.30 Acres of Land alloted to BEML Limited- KGF by Government of Karnataka (under Goverment Grant order - free of cost), 114.90 Acres are under reconciliation with DC, Kolar.  
967.20 Acres (294.00 acres in survey no.3 and 673.20 acres in survey no.2) of unutilized land have been taken back by state government vide letter no. LND/CR/-64/2020-21, Dated 12.11.2020 (free of cost).</t>
  </si>
  <si>
    <t>Sales Other Operating Rev</t>
  </si>
  <si>
    <t>OPERATING RESULTS - EM Division</t>
  </si>
  <si>
    <t>Transfer from/to FE Difference</t>
  </si>
  <si>
    <t>Transfer from/(to) FE Difference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</si>
</sst>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0">
    <numFmt numFmtId="43" formatCode="_ * #,##0.00_ ;_ * \-#,##0.00_ ;_ * &quot;-&quot;??_ ;_ @_ "/>
    <numFmt numFmtId="164" formatCode="&quot;$&quot;#,##0_);\(&quot;$&quot;#,##0\)"/>
    <numFmt numFmtId="165" formatCode="_(&quot;$&quot;* #,##0_);_(&quot;$&quot;* \(#,##0\);_(&quot;$&quot;* &quot;-&quot;_);_(@_)"/>
    <numFmt numFmtId="166" formatCode="_(* #,##0_);_(* \(#,##0\);_(* &quot;-&quot;_);_(@_)"/>
    <numFmt numFmtId="167" formatCode="_(&quot;$&quot;* #,##0.00_);_(&quot;$&quot;* \(#,##0.00\);_(&quot;$&quot;* &quot;-&quot;??_);_(@_)"/>
    <numFmt numFmtId="168" formatCode="_(* #,##0.00_);_(* \(#,##0.00\);_(* &quot;-&quot;??_);_(@_)"/>
    <numFmt numFmtId="169" formatCode="_(* #,##0_);_(* \(#,##0\);_(* &quot;-&quot;??_);_(@_)"/>
    <numFmt numFmtId="170" formatCode="&quot;$&quot;#,##0.0000_);\(&quot;$&quot;#,##0.0000\)"/>
    <numFmt numFmtId="171" formatCode="#,##0.0_);\(#,##0.0\)"/>
    <numFmt numFmtId="172" formatCode="0.000000000"/>
    <numFmt numFmtId="173" formatCode="0.0&quot; (?)&quot;"/>
    <numFmt numFmtId="174" formatCode="0.00000000000"/>
    <numFmt numFmtId="175" formatCode="0.00000000"/>
    <numFmt numFmtId="176" formatCode="#,##0.000"/>
    <numFmt numFmtId="177" formatCode="_-* #,##0_£_¤_-;\-* #,##0_£_¤_-;_-* &quot;-&quot;_£_¤_-;_-@_-"/>
    <numFmt numFmtId="178" formatCode="_-* #,##0\ &quot;F&quot;_-;\-* #,##0\ &quot;F&quot;_-;_-* &quot;-&quot;\ &quot;F&quot;_-;_-@_-"/>
    <numFmt numFmtId="179" formatCode="#,##0.00000"/>
    <numFmt numFmtId="180" formatCode="_-* #,##0.00_£_¤_-;\-* #,##0.00_£_¤_-;_-* &quot;-&quot;??_£_¤_-;_-@_-"/>
    <numFmt numFmtId="181" formatCode="_-* #,##0.00\ &quot;F&quot;_-;\-* #,##0.00\ &quot;F&quot;_-;_-* &quot;-&quot;??\ &quot;F&quot;_-;_-@_-"/>
    <numFmt numFmtId="182" formatCode="0.00_)"/>
    <numFmt numFmtId="183" formatCode="mm/dd/yy"/>
    <numFmt numFmtId="184" formatCode="_(* #,##0.00_);_(* \(#,##0.00\);_(* &quot;-&quot;_);_(@_)"/>
    <numFmt numFmtId="185" formatCode="_(* #,##0.0000_);_(* \(#,##0.0000\);_(* &quot;-&quot;??_);_(@_)"/>
    <numFmt numFmtId="186" formatCode="dd\ mmmm\ yyyy"/>
    <numFmt numFmtId="187" formatCode="_-* #,##0.00\ _F_-;\-* #,##0.00\ _F_-;_-* &quot;-&quot;??\ _F_-;_-@_-"/>
    <numFmt numFmtId="188" formatCode="0.000%"/>
    <numFmt numFmtId="189" formatCode="0E+00"/>
    <numFmt numFmtId="190" formatCode="#,##0.0000"/>
    <numFmt numFmtId="191" formatCode="0.00000"/>
    <numFmt numFmtId="192" formatCode="0.000"/>
    <numFmt numFmtId="193" formatCode="0.000000"/>
    <numFmt numFmtId="194" formatCode="_(* #,##0.0000000_);_(* \(#,##0.0000000\);_(* &quot;-&quot;??_);_(@_)"/>
    <numFmt numFmtId="195" formatCode="0.0%"/>
    <numFmt numFmtId="196" formatCode="0.0000000"/>
    <numFmt numFmtId="197" formatCode="0_);[Red]\(0\)"/>
    <numFmt numFmtId="198" formatCode="[$-F800]dddd\,\ mmmm\ dd\,\ yyyy"/>
    <numFmt numFmtId="199" formatCode="#,##0.000000000000"/>
    <numFmt numFmtId="200" formatCode="_(* #,##0.00000_);_(* \(#,##0.00000\);_(* &quot;-&quot;??_);_(@_)"/>
    <numFmt numFmtId="201" formatCode="_ * #,##0.00000_ ;_ * \-#,##0.00000_ ;_ * &quot;-&quot;??_ ;_ @_ "/>
    <numFmt numFmtId="202" formatCode="#,##0.0"/>
    <numFmt numFmtId="203" formatCode="0.0"/>
    <numFmt numFmtId="204" formatCode="#,##0.000000"/>
    <numFmt numFmtId="205" formatCode="_ * #,##0.0000_ ;_ * \-#,##0.0000_ ;_ * &quot;-&quot;??_ ;_ @_ "/>
    <numFmt numFmtId="206" formatCode="_ * #,##0.000000_ ;_ * \-#,##0.000000_ ;_ * &quot;-&quot;??_ ;_ @_ "/>
    <numFmt numFmtId="207" formatCode="#,##0.0000000"/>
    <numFmt numFmtId="208" formatCode="_(* #,##0.000_);_(* \(#,##0.000\);_(* &quot;-&quot;??_);_(@_)"/>
    <numFmt numFmtId="209" formatCode="#,##0.00000000000"/>
    <numFmt numFmtId="210" formatCode="#,##0.00000000000000"/>
    <numFmt numFmtId="211" formatCode="_(* #,##0.000000000000000000000000000_);_(* \(#,##0.000000000000000000000000000\);_(* &quot;-&quot;??_);_(@_)"/>
    <numFmt numFmtId="212" formatCode="_ * #,##0_ ;_ * \-#,##0_ ;_ * &quot;-&quot;??_ ;_ @_ "/>
  </numFmts>
  <fonts count="187">
    <font>
      <sz val="11"/>
      <color theme="1"/>
      <name val="Calibri"/>
      <family val="2"/>
      <scheme val="minor"/>
    </font>
    <font>
      <sz val="11"/>
      <color indexed="8"/>
      <name val="Calibri"/>
      <family val="2"/>
    </font>
    <font>
      <sz val="11"/>
      <color indexed="8"/>
      <name val="Calibri"/>
      <family val="2"/>
    </font>
    <font>
      <sz val="10"/>
      <name val="Arial"/>
      <family val="2"/>
    </font>
    <font>
      <sz val="10"/>
      <name val="Tahoma"/>
      <family val="2"/>
    </font>
    <font>
      <b/>
      <sz val="12"/>
      <name val="Arial"/>
      <family val="2"/>
    </font>
    <font>
      <sz val="12"/>
      <name val="Arial"/>
      <family val="2"/>
    </font>
    <font>
      <sz val="11"/>
      <name val="Garamond"/>
      <family val="1"/>
    </font>
    <font>
      <sz val="10"/>
      <name val="Geneva"/>
      <family val="2"/>
    </font>
    <font>
      <sz val="10"/>
      <name val="Helv"/>
      <family val="2"/>
    </font>
    <font>
      <sz val="10"/>
      <name val="Helv"/>
      <charset val="204"/>
    </font>
    <font>
      <sz val="10"/>
      <color indexed="8"/>
      <name val="Arial"/>
      <family val="2"/>
    </font>
    <font>
      <sz val="10"/>
      <name val="Helv"/>
    </font>
    <font>
      <sz val="10"/>
      <color indexed="9"/>
      <name val="Arial"/>
      <family val="2"/>
    </font>
    <font>
      <sz val="8"/>
      <name val="Times New Roman"/>
      <family val="1"/>
    </font>
    <font>
      <sz val="10"/>
      <color indexed="20"/>
      <name val="Arial"/>
      <family val="2"/>
    </font>
    <font>
      <b/>
      <sz val="10"/>
      <color indexed="52"/>
      <name val="Arial"/>
      <family val="2"/>
    </font>
    <font>
      <b/>
      <sz val="10"/>
      <name val="Helv"/>
      <family val="2"/>
    </font>
    <font>
      <b/>
      <sz val="10"/>
      <name val="Helv"/>
    </font>
    <font>
      <b/>
      <sz val="10"/>
      <color indexed="9"/>
      <name val="Arial"/>
      <family val="2"/>
    </font>
    <font>
      <sz val="11"/>
      <color indexed="8"/>
      <name val="Calibri"/>
      <family val="2"/>
    </font>
    <font>
      <sz val="8"/>
      <name val="MS Sans Serif"/>
      <family val="2"/>
    </font>
    <font>
      <sz val="10"/>
      <color indexed="8"/>
      <name val="Arial"/>
      <family val="2"/>
    </font>
    <font>
      <sz val="8"/>
      <color indexed="8"/>
      <name val="Arial"/>
      <family val="2"/>
    </font>
    <font>
      <sz val="10"/>
      <name val="MS Serif"/>
      <family val="1"/>
    </font>
    <font>
      <sz val="10"/>
      <name val="Courier"/>
      <family val="3"/>
    </font>
    <font>
      <sz val="12"/>
      <name val="Tms Rmn"/>
      <family val="1"/>
    </font>
    <font>
      <sz val="12"/>
      <name val="Tms Rmn"/>
    </font>
    <font>
      <sz val="10"/>
      <color indexed="16"/>
      <name val="MS Serif"/>
      <family val="1"/>
    </font>
    <font>
      <i/>
      <sz val="10"/>
      <color indexed="23"/>
      <name val="Arial"/>
      <family val="2"/>
    </font>
    <font>
      <sz val="10"/>
      <color indexed="17"/>
      <name val="Arial"/>
      <family val="2"/>
    </font>
    <font>
      <sz val="8"/>
      <name val="Arial"/>
      <family val="2"/>
    </font>
    <font>
      <b/>
      <sz val="12"/>
      <name val="Helv"/>
      <family val="2"/>
    </font>
    <font>
      <b/>
      <sz val="12"/>
      <name val="Helv"/>
    </font>
    <font>
      <b/>
      <sz val="15"/>
      <color indexed="56"/>
      <name val="Arial"/>
      <family val="2"/>
    </font>
    <font>
      <b/>
      <sz val="13"/>
      <color indexed="56"/>
      <name val="Arial"/>
      <family val="2"/>
    </font>
    <font>
      <b/>
      <sz val="11"/>
      <color indexed="56"/>
      <name val="Arial"/>
      <family val="2"/>
    </font>
    <font>
      <sz val="10"/>
      <color indexed="62"/>
      <name val="Arial"/>
      <family val="2"/>
    </font>
    <font>
      <sz val="12"/>
      <name val="Helv"/>
      <family val="2"/>
    </font>
    <font>
      <sz val="12"/>
      <name val="Helv"/>
    </font>
    <font>
      <sz val="10"/>
      <color indexed="52"/>
      <name val="Arial"/>
      <family val="2"/>
    </font>
    <font>
      <sz val="12"/>
      <color indexed="9"/>
      <name val="Helv"/>
      <family val="2"/>
    </font>
    <font>
      <sz val="12"/>
      <color indexed="9"/>
      <name val="Helv"/>
    </font>
    <font>
      <b/>
      <i/>
      <u/>
      <sz val="14"/>
      <name val="Arial"/>
      <family val="2"/>
    </font>
    <font>
      <sz val="10"/>
      <name val="MS Sans Serif"/>
      <family val="2"/>
    </font>
    <font>
      <b/>
      <sz val="11"/>
      <name val="Helv"/>
      <family val="2"/>
    </font>
    <font>
      <b/>
      <sz val="11"/>
      <name val="Helv"/>
    </font>
    <font>
      <sz val="10"/>
      <color indexed="60"/>
      <name val="Arial"/>
      <family val="2"/>
    </font>
    <font>
      <sz val="7"/>
      <name val="Small Fonts"/>
      <family val="2"/>
    </font>
    <font>
      <b/>
      <i/>
      <sz val="16"/>
      <name val="Helv"/>
      <family val="2"/>
    </font>
    <font>
      <b/>
      <i/>
      <sz val="16"/>
      <name val="Helv"/>
    </font>
    <font>
      <sz val="11"/>
      <name val="‚l‚r –¾’©"/>
      <family val="2"/>
      <charset val="128"/>
    </font>
    <font>
      <b/>
      <sz val="10"/>
      <color indexed="63"/>
      <name val="Arial"/>
      <family val="2"/>
    </font>
    <font>
      <sz val="10"/>
      <name val="Tms Rmn"/>
      <family val="1"/>
    </font>
    <font>
      <sz val="10"/>
      <name val="Tms Rmn"/>
    </font>
    <font>
      <sz val="8"/>
      <name val="Helv"/>
      <family val="2"/>
    </font>
    <font>
      <sz val="8"/>
      <name val="Helv"/>
    </font>
    <font>
      <sz val="10"/>
      <color indexed="8"/>
      <name val="MS Sans Serif"/>
      <family val="2"/>
    </font>
    <font>
      <b/>
      <sz val="8"/>
      <color indexed="8"/>
      <name val="Helv"/>
      <family val="2"/>
    </font>
    <font>
      <b/>
      <sz val="8"/>
      <color indexed="8"/>
      <name val="Helv"/>
    </font>
    <font>
      <b/>
      <sz val="18"/>
      <color indexed="56"/>
      <name val="Cambria"/>
      <family val="1"/>
    </font>
    <font>
      <b/>
      <sz val="18"/>
      <color indexed="56"/>
      <name val="Cambria"/>
      <family val="2"/>
    </font>
    <font>
      <b/>
      <sz val="10"/>
      <color indexed="8"/>
      <name val="Arial"/>
      <family val="2"/>
    </font>
    <font>
      <sz val="10"/>
      <color indexed="10"/>
      <name val="Arial"/>
      <family val="2"/>
    </font>
    <font>
      <b/>
      <sz val="10"/>
      <name val="Calibri"/>
      <family val="2"/>
    </font>
    <font>
      <sz val="10"/>
      <name val="Calibri"/>
      <family val="2"/>
    </font>
    <font>
      <sz val="10"/>
      <name val="Arial"/>
      <family val="2"/>
    </font>
    <font>
      <b/>
      <u/>
      <sz val="10"/>
      <name val="Calibri"/>
      <family val="2"/>
    </font>
    <font>
      <sz val="11"/>
      <name val="Calibri"/>
      <family val="2"/>
    </font>
    <font>
      <sz val="11"/>
      <color theme="1"/>
      <name val="Calibri"/>
      <family val="2"/>
      <scheme val="minor"/>
    </font>
    <font>
      <u/>
      <sz val="11"/>
      <color theme="10"/>
      <name val="Calibri"/>
      <family val="2"/>
    </font>
    <font>
      <sz val="10"/>
      <color theme="1"/>
      <name val="Arial"/>
      <family val="2"/>
    </font>
    <font>
      <sz val="8"/>
      <color theme="1"/>
      <name val="Arial"/>
      <family val="2"/>
    </font>
    <font>
      <sz val="11"/>
      <color theme="1"/>
      <name val="Calibri"/>
      <family val="2"/>
    </font>
    <font>
      <b/>
      <sz val="10"/>
      <name val="Calibri"/>
      <family val="2"/>
      <scheme val="minor"/>
    </font>
    <font>
      <sz val="8"/>
      <name val="Rupee Foradian"/>
      <family val="2"/>
    </font>
    <font>
      <sz val="10"/>
      <name val="Rupee Foradian"/>
      <family val="2"/>
    </font>
    <font>
      <b/>
      <sz val="14"/>
      <name val="Calibri"/>
      <family val="2"/>
    </font>
    <font>
      <b/>
      <sz val="12"/>
      <name val="Calibri"/>
      <family val="2"/>
    </font>
    <font>
      <sz val="11"/>
      <color rgb="FFFF0000"/>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sz val="11"/>
      <color rgb="FFFA7D00"/>
      <name val="Calibri"/>
      <family val="2"/>
      <scheme val="minor"/>
    </font>
    <font>
      <sz val="11"/>
      <color theme="0"/>
      <name val="Calibri"/>
      <family val="2"/>
      <scheme val="minor"/>
    </font>
    <font>
      <b/>
      <sz val="13"/>
      <color indexed="56"/>
      <name val="Calibri"/>
      <family val="2"/>
    </font>
    <font>
      <sz val="11"/>
      <color indexed="9"/>
      <name val="Calibri"/>
      <family val="2"/>
    </font>
    <font>
      <b/>
      <sz val="11"/>
      <color rgb="FF3F3F76"/>
      <name val="Calibri"/>
      <family val="2"/>
      <scheme val="minor"/>
    </font>
    <font>
      <sz val="11"/>
      <color rgb="FF3F3F3F"/>
      <name val="Calibri"/>
      <family val="2"/>
      <scheme val="minor"/>
    </font>
    <font>
      <sz val="12"/>
      <name val="Bookman Old Style"/>
      <family val="1"/>
    </font>
    <font>
      <sz val="11"/>
      <color rgb="FF7F7F7F"/>
      <name val="Calibri"/>
      <family val="2"/>
      <scheme val="minor"/>
    </font>
    <font>
      <sz val="11"/>
      <color indexed="8"/>
      <name val="Calibri"/>
      <family val="2"/>
      <scheme val="minor"/>
    </font>
    <font>
      <sz val="11"/>
      <color theme="10"/>
      <name val="Calibri"/>
      <family val="2"/>
    </font>
    <font>
      <sz val="10"/>
      <name val="Calibri"/>
      <family val="2"/>
      <scheme val="minor"/>
    </font>
    <font>
      <sz val="10"/>
      <name val="Arial"/>
      <family val="2"/>
    </font>
    <font>
      <sz val="11"/>
      <name val="Calibri"/>
      <family val="2"/>
      <scheme val="minor"/>
    </font>
    <font>
      <b/>
      <sz val="11"/>
      <name val="Calibri"/>
      <family val="2"/>
      <scheme val="minor"/>
    </font>
    <font>
      <sz val="8.5"/>
      <name val="Rupee Foradian"/>
      <family val="2"/>
    </font>
    <font>
      <sz val="10"/>
      <name val="Arial"/>
      <family val="2"/>
    </font>
    <font>
      <sz val="10"/>
      <name val="Arial"/>
      <family val="2"/>
    </font>
    <font>
      <sz val="10"/>
      <name val="Arial"/>
      <family val="2"/>
    </font>
    <font>
      <b/>
      <sz val="11"/>
      <name val="Times New Roman"/>
      <family val="1"/>
    </font>
    <font>
      <sz val="11"/>
      <name val="Times New Roman"/>
      <family val="1"/>
    </font>
    <font>
      <strike/>
      <sz val="10"/>
      <name val="Calibri"/>
      <family val="2"/>
      <scheme val="minor"/>
    </font>
    <font>
      <vertAlign val="superscript"/>
      <sz val="10"/>
      <name val="Calibri"/>
      <family val="2"/>
      <scheme val="minor"/>
    </font>
    <font>
      <b/>
      <u/>
      <sz val="10"/>
      <name val="Calibri"/>
      <family val="2"/>
      <scheme val="minor"/>
    </font>
    <font>
      <b/>
      <sz val="11"/>
      <name val="Calibri"/>
      <family val="2"/>
    </font>
    <font>
      <b/>
      <sz val="7"/>
      <name val="Calibri"/>
      <family val="2"/>
    </font>
    <font>
      <u/>
      <sz val="10"/>
      <name val="Calibri"/>
      <family val="2"/>
    </font>
    <font>
      <b/>
      <sz val="14"/>
      <name val="Calibri"/>
      <family val="2"/>
      <scheme val="minor"/>
    </font>
    <font>
      <b/>
      <u/>
      <sz val="11"/>
      <name val="Calibri"/>
      <family val="2"/>
      <scheme val="minor"/>
    </font>
    <font>
      <sz val="10"/>
      <color indexed="8"/>
      <name val="Calibri"/>
      <family val="2"/>
    </font>
    <font>
      <b/>
      <sz val="10"/>
      <color indexed="8"/>
      <name val="Calibri"/>
      <family val="2"/>
    </font>
    <font>
      <sz val="10"/>
      <color theme="1"/>
      <name val="Calibri"/>
      <family val="2"/>
    </font>
    <font>
      <b/>
      <sz val="10"/>
      <color theme="1"/>
      <name val="Calibri"/>
      <family val="2"/>
    </font>
    <font>
      <b/>
      <sz val="9"/>
      <name val="Calibri"/>
      <family val="2"/>
      <scheme val="minor"/>
    </font>
    <font>
      <b/>
      <sz val="11"/>
      <color theme="1"/>
      <name val="Calibri"/>
      <family val="2"/>
      <scheme val="minor"/>
    </font>
    <font>
      <sz val="10"/>
      <name val="Indian Rupee"/>
    </font>
    <font>
      <b/>
      <i/>
      <sz val="10"/>
      <color rgb="FFFF0000"/>
      <name val="Calibri"/>
      <family val="2"/>
      <scheme val="minor"/>
    </font>
    <font>
      <sz val="10"/>
      <color theme="1"/>
      <name val="Calibri"/>
      <family val="2"/>
      <scheme val="minor"/>
    </font>
    <font>
      <b/>
      <sz val="10"/>
      <color rgb="FFFF0000"/>
      <name val="Calibri"/>
      <family val="2"/>
      <scheme val="minor"/>
    </font>
    <font>
      <b/>
      <sz val="10"/>
      <color theme="1"/>
      <name val="Calibri"/>
      <family val="2"/>
      <scheme val="minor"/>
    </font>
    <font>
      <sz val="11"/>
      <color theme="1"/>
      <name val="Arial"/>
      <family val="2"/>
    </font>
    <font>
      <u/>
      <sz val="11"/>
      <name val="Calibri"/>
      <family val="2"/>
      <scheme val="minor"/>
    </font>
    <font>
      <u/>
      <sz val="10"/>
      <name val="Arial Black"/>
      <family val="2"/>
    </font>
    <font>
      <b/>
      <sz val="10"/>
      <name val="Arial"/>
      <family val="2"/>
    </font>
    <font>
      <sz val="11"/>
      <color theme="1"/>
      <name val="Arial Black"/>
      <family val="2"/>
    </font>
    <font>
      <b/>
      <sz val="11"/>
      <color theme="2" tint="-0.499984740745262"/>
      <name val="Calibri"/>
      <family val="2"/>
      <scheme val="minor"/>
    </font>
    <font>
      <b/>
      <sz val="11"/>
      <color rgb="FFFF0000"/>
      <name val="Calibri"/>
      <family val="2"/>
      <scheme val="minor"/>
    </font>
    <font>
      <b/>
      <sz val="11"/>
      <color rgb="FF00B050"/>
      <name val="Calibri"/>
      <family val="2"/>
      <scheme val="minor"/>
    </font>
    <font>
      <b/>
      <sz val="11"/>
      <color rgb="FFC00000"/>
      <name val="Calibri"/>
      <family val="2"/>
      <scheme val="minor"/>
    </font>
    <font>
      <b/>
      <sz val="11"/>
      <color rgb="FF7030A0"/>
      <name val="Calibri"/>
      <family val="2"/>
      <scheme val="minor"/>
    </font>
    <font>
      <b/>
      <sz val="11"/>
      <color theme="2" tint="-0.749992370372631"/>
      <name val="Calibri"/>
      <family val="2"/>
      <scheme val="minor"/>
    </font>
    <font>
      <b/>
      <sz val="20"/>
      <color theme="1"/>
      <name val="Calibri"/>
      <family val="2"/>
      <scheme val="minor"/>
    </font>
    <font>
      <b/>
      <sz val="11"/>
      <color theme="1" tint="4.9989318521683403E-2"/>
      <name val="Calibri"/>
      <family val="2"/>
      <scheme val="minor"/>
    </font>
    <font>
      <b/>
      <u/>
      <sz val="11"/>
      <color theme="1"/>
      <name val="Calibri"/>
      <family val="2"/>
      <scheme val="minor"/>
    </font>
    <font>
      <b/>
      <sz val="11"/>
      <color theme="9" tint="-0.499984740745262"/>
      <name val="Calibri"/>
      <family val="2"/>
      <scheme val="minor"/>
    </font>
    <font>
      <sz val="11"/>
      <color rgb="FFC00000"/>
      <name val="Calibri"/>
      <family val="2"/>
      <scheme val="minor"/>
    </font>
    <font>
      <b/>
      <sz val="11"/>
      <color theme="6" tint="-0.499984740745262"/>
      <name val="Calibri"/>
      <family val="2"/>
      <scheme val="minor"/>
    </font>
    <font>
      <sz val="22"/>
      <color theme="1"/>
      <name val="AR BLANCA"/>
    </font>
    <font>
      <sz val="72"/>
      <color theme="1"/>
      <name val="AR ESSENCE"/>
    </font>
    <font>
      <sz val="20"/>
      <color theme="1"/>
      <name val="Bodoni MT Condensed"/>
      <family val="1"/>
    </font>
    <font>
      <b/>
      <sz val="10"/>
      <color theme="7" tint="-0.499984740745262"/>
      <name val="Calibri"/>
      <family val="2"/>
      <scheme val="minor"/>
    </font>
    <font>
      <b/>
      <sz val="12"/>
      <name val="Calibri"/>
      <family val="2"/>
      <scheme val="minor"/>
    </font>
    <font>
      <sz val="12"/>
      <name val="Calibri"/>
      <family val="2"/>
      <scheme val="minor"/>
    </font>
    <font>
      <sz val="9"/>
      <name val="Rupee Foradian"/>
      <family val="2"/>
    </font>
    <font>
      <b/>
      <u/>
      <sz val="12"/>
      <name val="Calibri"/>
      <family val="2"/>
      <scheme val="minor"/>
    </font>
    <font>
      <sz val="16"/>
      <name val="Calibri"/>
      <family val="2"/>
      <scheme val="minor"/>
    </font>
    <font>
      <b/>
      <i/>
      <sz val="12"/>
      <name val="Calibri"/>
      <family val="2"/>
      <scheme val="minor"/>
    </font>
    <font>
      <u/>
      <sz val="9"/>
      <name val="Arial Black"/>
      <family val="2"/>
    </font>
    <font>
      <sz val="48"/>
      <color theme="1"/>
      <name val="AR ESSENCE"/>
    </font>
    <font>
      <b/>
      <i/>
      <sz val="10"/>
      <name val="Calibri"/>
      <family val="2"/>
      <scheme val="minor"/>
    </font>
    <font>
      <sz val="10"/>
      <color theme="1"/>
      <name val="Tahoma"/>
      <family val="2"/>
    </font>
    <font>
      <b/>
      <sz val="9"/>
      <color rgb="FF002060"/>
      <name val="Rupee Foradian"/>
      <family val="2"/>
    </font>
    <font>
      <b/>
      <sz val="12"/>
      <color rgb="FF002060"/>
      <name val="Calibri"/>
      <family val="2"/>
      <scheme val="minor"/>
    </font>
    <font>
      <b/>
      <sz val="11"/>
      <color rgb="FF002060"/>
      <name val="Calibri"/>
      <family val="2"/>
      <scheme val="minor"/>
    </font>
    <font>
      <b/>
      <i/>
      <sz val="12"/>
      <color rgb="FF002060"/>
      <name val="Calibri"/>
      <family val="2"/>
      <scheme val="minor"/>
    </font>
    <font>
      <sz val="10"/>
      <color rgb="FFFF0000"/>
      <name val="Calibri"/>
      <family val="2"/>
      <scheme val="minor"/>
    </font>
    <font>
      <b/>
      <sz val="11"/>
      <color theme="1"/>
      <name val="Calibri"/>
      <family val="2"/>
    </font>
    <font>
      <b/>
      <u/>
      <sz val="11"/>
      <name val="Calibri"/>
      <family val="2"/>
    </font>
    <font>
      <sz val="10"/>
      <color indexed="8"/>
      <name val="Calibri"/>
      <family val="2"/>
      <scheme val="minor"/>
    </font>
    <font>
      <sz val="11"/>
      <color rgb="FFFF0000"/>
      <name val="Calibri"/>
      <family val="2"/>
    </font>
    <font>
      <b/>
      <sz val="13.5"/>
      <color rgb="FF000080"/>
      <name val="Arial"/>
      <family val="2"/>
    </font>
    <font>
      <sz val="12"/>
      <name val="Calibri"/>
      <family val="2"/>
    </font>
    <font>
      <sz val="9"/>
      <color indexed="81"/>
      <name val="Tahoma"/>
      <family val="2"/>
    </font>
    <font>
      <b/>
      <sz val="9"/>
      <color indexed="81"/>
      <name val="Tahoma"/>
      <family val="2"/>
    </font>
    <font>
      <b/>
      <sz val="11"/>
      <name val="Arial"/>
      <family val="2"/>
    </font>
    <font>
      <sz val="11"/>
      <name val="Arial"/>
      <family val="2"/>
    </font>
    <font>
      <i/>
      <sz val="10"/>
      <name val="Calibri"/>
      <family val="2"/>
    </font>
    <font>
      <sz val="10"/>
      <color theme="0" tint="-0.34998626667073579"/>
      <name val="Calibri"/>
      <family val="2"/>
    </font>
    <font>
      <i/>
      <sz val="10"/>
      <name val="Calibri"/>
      <family val="2"/>
      <scheme val="minor"/>
    </font>
    <font>
      <sz val="9"/>
      <color rgb="FF000000"/>
      <name val="Tahoma"/>
      <family val="2"/>
    </font>
    <font>
      <b/>
      <sz val="10"/>
      <color rgb="FF000000"/>
      <name val="Calibri"/>
      <family val="2"/>
      <scheme val="minor"/>
    </font>
    <font>
      <sz val="11"/>
      <color theme="3" tint="-0.499984740745262"/>
      <name val="Calibri"/>
      <family val="2"/>
      <scheme val="minor"/>
    </font>
    <font>
      <sz val="10"/>
      <color rgb="FFFF0000"/>
      <name val="Calibri"/>
      <family val="2"/>
    </font>
    <font>
      <b/>
      <sz val="10"/>
      <name val="Trebuchet MS"/>
      <family val="2"/>
    </font>
    <font>
      <sz val="10"/>
      <name val="Trebuchet MS"/>
      <family val="2"/>
    </font>
    <font>
      <b/>
      <u/>
      <sz val="10"/>
      <name val="Trebuchet MS"/>
      <family val="2"/>
    </font>
    <font>
      <b/>
      <sz val="12"/>
      <name val="Trebuchet MS"/>
      <family val="2"/>
    </font>
    <font>
      <sz val="10"/>
      <color theme="1"/>
      <name val="Trebuchet MS"/>
      <family val="2"/>
    </font>
    <font>
      <sz val="10"/>
      <color theme="3" tint="-0.499984740745262"/>
      <name val="Calibri"/>
      <family val="2"/>
      <scheme val="minor"/>
    </font>
    <font>
      <sz val="11"/>
      <color theme="2" tint="-0.89999084444715716"/>
      <name val="Calibri"/>
      <family val="2"/>
      <scheme val="minor"/>
    </font>
    <font>
      <sz val="11"/>
      <color theme="3" tint="-0.249977111117893"/>
      <name val="Calibri"/>
      <family val="2"/>
      <scheme val="minor"/>
    </font>
    <font>
      <sz val="10"/>
      <color rgb="FF00B050"/>
      <name val="Calibri"/>
      <family val="2"/>
      <scheme val="minor"/>
    </font>
    <font>
      <sz val="9"/>
      <color rgb="FF000000"/>
      <name val="Calibri"/>
      <family val="2"/>
    </font>
    <font>
      <b/>
      <sz val="10"/>
      <color theme="0"/>
      <name val="Calibri"/>
      <family val="2"/>
    </font>
  </fonts>
  <fills count="4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6"/>
        <bgColor indexed="64"/>
      </patternFill>
    </fill>
    <fill>
      <patternFill patternType="solid">
        <fgColor indexed="15"/>
      </patternFill>
    </fill>
    <fill>
      <patternFill patternType="solid">
        <fgColor indexed="12"/>
      </patternFill>
    </fill>
    <fill>
      <patternFill patternType="solid">
        <fgColor indexed="43"/>
      </patternFill>
    </fill>
    <fill>
      <patternFill patternType="solid">
        <fgColor indexed="26"/>
      </patternFill>
    </fill>
    <fill>
      <patternFill patternType="solid">
        <fgColor rgb="FFFFCC99"/>
      </patternFill>
    </fill>
    <fill>
      <patternFill patternType="solid">
        <fgColor theme="5"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rgb="FFFFFF00"/>
        <bgColor indexed="64"/>
      </patternFill>
    </fill>
    <fill>
      <patternFill patternType="solid">
        <fgColor theme="9" tint="0.59999389629810485"/>
        <bgColor indexed="64"/>
      </patternFill>
    </fill>
    <fill>
      <patternFill patternType="solid">
        <fgColor theme="0"/>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theme="0" tint="-0.14999847407452621"/>
        <bgColor indexed="64"/>
      </patternFill>
    </fill>
    <fill>
      <patternFill patternType="solid">
        <fgColor theme="2" tint="-0.249977111117893"/>
        <bgColor indexed="64"/>
      </patternFill>
    </fill>
    <fill>
      <patternFill patternType="solid">
        <fgColor theme="5" tint="0.59999389629810485"/>
        <bgColor indexed="64"/>
      </patternFill>
    </fill>
    <fill>
      <patternFill patternType="solid">
        <fgColor theme="6" tint="0.39997558519241921"/>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rgb="FF92D050"/>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rgb="FFE0E0E0"/>
        <bgColor indexed="64"/>
      </patternFill>
    </fill>
    <fill>
      <patternFill patternType="solid">
        <fgColor theme="6" tint="0.79998168889431442"/>
        <bgColor indexed="64"/>
      </patternFill>
    </fill>
  </fills>
  <borders count="11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top/>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auto="1"/>
      </right>
      <top style="thin">
        <color auto="1"/>
      </top>
      <bottom style="thin">
        <color indexed="64"/>
      </bottom>
      <diagonal/>
    </border>
    <border>
      <left style="thin">
        <color auto="1"/>
      </left>
      <right style="thin">
        <color auto="1"/>
      </right>
      <top style="thin">
        <color auto="1"/>
      </top>
      <bottom style="thin">
        <color auto="1"/>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top style="thin">
        <color auto="1"/>
      </top>
      <bottom style="thin">
        <color auto="1"/>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indexed="64"/>
      </top>
      <bottom/>
      <diagonal/>
    </border>
    <border>
      <left/>
      <right/>
      <top style="thin">
        <color indexed="64"/>
      </top>
      <bottom style="double">
        <color indexed="64"/>
      </bottom>
      <diagonal/>
    </border>
    <border>
      <left/>
      <right/>
      <top/>
      <bottom style="double">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top style="thin">
        <color indexed="64"/>
      </top>
      <bottom style="thin">
        <color indexed="64"/>
      </bottom>
      <diagonal/>
    </border>
    <border>
      <left style="thin">
        <color auto="1"/>
      </left>
      <right style="medium">
        <color indexed="64"/>
      </right>
      <top style="thin">
        <color auto="1"/>
      </top>
      <bottom style="thin">
        <color auto="1"/>
      </bottom>
      <diagonal/>
    </border>
    <border>
      <left style="medium">
        <color indexed="64"/>
      </left>
      <right style="thin">
        <color indexed="64"/>
      </right>
      <top/>
      <bottom/>
      <diagonal/>
    </border>
    <border>
      <left style="medium">
        <color indexed="64"/>
      </left>
      <right/>
      <top style="thin">
        <color auto="1"/>
      </top>
      <bottom style="medium">
        <color indexed="64"/>
      </bottom>
      <diagonal/>
    </border>
    <border>
      <left style="thin">
        <color auto="1"/>
      </left>
      <right style="medium">
        <color indexed="64"/>
      </right>
      <top style="thin">
        <color auto="1"/>
      </top>
      <bottom style="medium">
        <color indexed="64"/>
      </bottom>
      <diagonal/>
    </border>
    <border>
      <left/>
      <right style="thin">
        <color indexed="64"/>
      </right>
      <top style="medium">
        <color indexed="64"/>
      </top>
      <bottom style="medium">
        <color indexed="64"/>
      </bottom>
      <diagonal/>
    </border>
    <border>
      <left/>
      <right style="medium">
        <color indexed="64"/>
      </right>
      <top/>
      <bottom/>
      <diagonal/>
    </border>
    <border>
      <left style="medium">
        <color indexed="64"/>
      </left>
      <right style="thin">
        <color auto="1"/>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medium">
        <color indexed="64"/>
      </right>
      <top style="medium">
        <color indexed="64"/>
      </top>
      <bottom/>
      <diagonal/>
    </border>
    <border>
      <left/>
      <right/>
      <top style="medium">
        <color indexed="64"/>
      </top>
      <bottom/>
      <diagonal/>
    </border>
    <border>
      <left/>
      <right style="thin">
        <color auto="1"/>
      </right>
      <top style="medium">
        <color indexed="64"/>
      </top>
      <bottom/>
      <diagonal/>
    </border>
    <border>
      <left/>
      <right style="medium">
        <color indexed="64"/>
      </right>
      <top style="medium">
        <color indexed="64"/>
      </top>
      <bottom/>
      <diagonal/>
    </border>
    <border>
      <left style="medium">
        <color indexed="64"/>
      </left>
      <right style="thin">
        <color auto="1"/>
      </right>
      <top style="thin">
        <color auto="1"/>
      </top>
      <bottom style="thin">
        <color auto="1"/>
      </bottom>
      <diagonal/>
    </border>
    <border>
      <left style="medium">
        <color indexed="64"/>
      </left>
      <right style="thin">
        <color auto="1"/>
      </right>
      <top style="medium">
        <color indexed="64"/>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top/>
      <bottom style="hair">
        <color indexed="64"/>
      </bottom>
      <diagonal/>
    </border>
    <border>
      <left style="medium">
        <color indexed="64"/>
      </left>
      <right style="thin">
        <color indexed="64"/>
      </right>
      <top/>
      <bottom style="hair">
        <color indexed="64"/>
      </bottom>
      <diagonal/>
    </border>
    <border>
      <left/>
      <right/>
      <top style="hair">
        <color indexed="64"/>
      </top>
      <bottom style="hair">
        <color indexed="64"/>
      </bottom>
      <diagonal/>
    </border>
    <border>
      <left style="thin">
        <color indexed="64"/>
      </left>
      <right style="medium">
        <color indexed="64"/>
      </right>
      <top/>
      <bottom style="hair">
        <color indexed="64"/>
      </bottom>
      <diagonal/>
    </border>
    <border>
      <left style="medium">
        <color indexed="64"/>
      </left>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right/>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auto="1"/>
      </right>
      <top style="thin">
        <color auto="1"/>
      </top>
      <bottom style="medium">
        <color indexed="64"/>
      </bottom>
      <diagonal/>
    </border>
    <border>
      <left style="thin">
        <color indexed="64"/>
      </left>
      <right style="thin">
        <color indexed="64"/>
      </right>
      <top style="thin">
        <color indexed="8"/>
      </top>
      <bottom/>
      <diagonal/>
    </border>
    <border>
      <left style="thin">
        <color indexed="64"/>
      </left>
      <right style="thin">
        <color indexed="64"/>
      </right>
      <top style="thin">
        <color indexed="64"/>
      </top>
      <bottom style="thin">
        <color indexed="64"/>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top/>
      <bottom style="thin">
        <color indexed="64"/>
      </bottom>
      <diagonal/>
    </border>
    <border>
      <left/>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thin">
        <color indexed="64"/>
      </left>
      <right/>
      <top style="thin">
        <color indexed="64"/>
      </top>
      <bottom/>
      <diagonal/>
    </border>
    <border>
      <left/>
      <right style="thin">
        <color auto="1"/>
      </right>
      <top style="thin">
        <color auto="1"/>
      </top>
      <bottom style="thin">
        <color auto="1"/>
      </bottom>
      <diagonal/>
    </border>
    <border>
      <left style="thin">
        <color indexed="64"/>
      </left>
      <right style="thin">
        <color indexed="64"/>
      </right>
      <top style="thin">
        <color indexed="8"/>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style="thin">
        <color indexed="64"/>
      </right>
      <top style="hair">
        <color indexed="64"/>
      </top>
      <bottom style="hair">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auto="1"/>
      </top>
      <bottom style="medium">
        <color indexed="64"/>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rgb="FF000000"/>
      </left>
      <right style="medium">
        <color rgb="FF000000"/>
      </right>
      <top style="medium">
        <color rgb="FF000000"/>
      </top>
      <bottom style="medium">
        <color rgb="FF000000"/>
      </bottom>
      <diagonal/>
    </border>
    <border>
      <left style="thin">
        <color indexed="64"/>
      </left>
      <right/>
      <top style="medium">
        <color indexed="64"/>
      </top>
      <bottom style="medium">
        <color indexed="64"/>
      </bottom>
      <diagonal/>
    </border>
    <border>
      <left/>
      <right style="medium">
        <color indexed="64"/>
      </right>
      <top style="thin">
        <color auto="1"/>
      </top>
      <bottom style="thin">
        <color auto="1"/>
      </bottom>
      <diagonal/>
    </border>
  </borders>
  <cellStyleXfs count="53672">
    <xf numFmtId="0" fontId="0" fillId="0" borderId="0"/>
    <xf numFmtId="0" fontId="8" fillId="0" borderId="0"/>
    <xf numFmtId="0" fontId="8"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9" fillId="0" borderId="0"/>
    <xf numFmtId="0" fontId="9" fillId="0" borderId="0"/>
    <xf numFmtId="0" fontId="10" fillId="0" borderId="0"/>
    <xf numFmtId="0" fontId="9" fillId="0" borderId="0"/>
    <xf numFmtId="0" fontId="10" fillId="0" borderId="0"/>
    <xf numFmtId="0" fontId="10" fillId="0" borderId="0"/>
    <xf numFmtId="0" fontId="9" fillId="0" borderId="0"/>
    <xf numFmtId="0" fontId="8" fillId="0" borderId="0"/>
    <xf numFmtId="0" fontId="9" fillId="0" borderId="0"/>
    <xf numFmtId="0" fontId="9" fillId="0" borderId="0"/>
    <xf numFmtId="0" fontId="9" fillId="0" borderId="0"/>
    <xf numFmtId="0" fontId="9" fillId="0" borderId="0"/>
    <xf numFmtId="0" fontId="8"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9" fillId="0" borderId="0"/>
    <xf numFmtId="0" fontId="9" fillId="0" borderId="0"/>
    <xf numFmtId="0" fontId="10" fillId="0" borderId="0"/>
    <xf numFmtId="0" fontId="9" fillId="0" borderId="0"/>
    <xf numFmtId="0" fontId="9" fillId="0" borderId="0"/>
    <xf numFmtId="0" fontId="9" fillId="0" borderId="0"/>
    <xf numFmtId="0" fontId="9" fillId="0" borderId="0"/>
    <xf numFmtId="0" fontId="9" fillId="0" borderId="0"/>
    <xf numFmtId="0" fontId="10" fillId="0" borderId="0"/>
    <xf numFmtId="0" fontId="9" fillId="0" borderId="0"/>
    <xf numFmtId="0" fontId="3" fillId="0" borderId="0"/>
    <xf numFmtId="0" fontId="3" fillId="0" borderId="0"/>
    <xf numFmtId="0" fontId="3" fillId="0" borderId="0"/>
    <xf numFmtId="0" fontId="3" fillId="0" borderId="0"/>
    <xf numFmtId="0" fontId="3" fillId="0" borderId="0"/>
    <xf numFmtId="0" fontId="9" fillId="0" borderId="0"/>
    <xf numFmtId="0" fontId="9" fillId="0" borderId="0"/>
    <xf numFmtId="0" fontId="9" fillId="0" borderId="0"/>
    <xf numFmtId="0" fontId="9" fillId="0" borderId="0"/>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9" fillId="0" borderId="0"/>
    <xf numFmtId="0" fontId="9" fillId="0" borderId="0"/>
    <xf numFmtId="0" fontId="9" fillId="0" borderId="0"/>
    <xf numFmtId="0" fontId="9" fillId="0" borderId="0"/>
    <xf numFmtId="0" fontId="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3" fillId="0" borderId="0" applyNumberFormat="0" applyFill="0" applyBorder="0" applyAlignment="0" applyProtection="0"/>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1" fillId="0" borderId="0">
      <alignment vertical="top"/>
    </xf>
    <xf numFmtId="0" fontId="12" fillId="0" borderId="0"/>
    <xf numFmtId="0" fontId="8" fillId="0" borderId="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7" borderId="0" applyNumberFormat="0" applyBorder="0" applyAlignment="0" applyProtection="0"/>
    <xf numFmtId="0" fontId="11" fillId="7" borderId="0" applyNumberFormat="0" applyBorder="0" applyAlignment="0" applyProtection="0"/>
    <xf numFmtId="0" fontId="11" fillId="7" borderId="0" applyNumberFormat="0" applyBorder="0" applyAlignment="0" applyProtection="0"/>
    <xf numFmtId="0" fontId="11" fillId="7" borderId="0" applyNumberFormat="0" applyBorder="0" applyAlignment="0" applyProtection="0"/>
    <xf numFmtId="0" fontId="11" fillId="7" borderId="0" applyNumberFormat="0" applyBorder="0" applyAlignment="0" applyProtection="0"/>
    <xf numFmtId="0" fontId="11" fillId="7" borderId="0" applyNumberFormat="0" applyBorder="0" applyAlignment="0" applyProtection="0"/>
    <xf numFmtId="0" fontId="11" fillId="7"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9" fillId="0" borderId="0">
      <protection locked="0"/>
    </xf>
    <xf numFmtId="0" fontId="12" fillId="0" borderId="0">
      <protection locked="0"/>
    </xf>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4" fillId="0" borderId="0">
      <alignment horizontal="center" wrapText="1"/>
      <protection locked="0"/>
    </xf>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170" fontId="3" fillId="0" borderId="0" applyFill="0" applyBorder="0" applyAlignment="0"/>
    <xf numFmtId="170" fontId="3" fillId="0" borderId="0" applyFill="0" applyBorder="0" applyAlignment="0"/>
    <xf numFmtId="0" fontId="16" fillId="20" borderId="1" applyNumberFormat="0" applyAlignment="0" applyProtection="0"/>
    <xf numFmtId="0" fontId="16" fillId="20" borderId="1" applyNumberFormat="0" applyAlignment="0" applyProtection="0"/>
    <xf numFmtId="0" fontId="16" fillId="20" borderId="1" applyNumberFormat="0" applyAlignment="0" applyProtection="0"/>
    <xf numFmtId="0" fontId="16" fillId="20" borderId="1" applyNumberFormat="0" applyAlignment="0" applyProtection="0"/>
    <xf numFmtId="0" fontId="16" fillId="20" borderId="1" applyNumberFormat="0" applyAlignment="0" applyProtection="0"/>
    <xf numFmtId="0" fontId="16" fillId="20" borderId="1" applyNumberFormat="0" applyAlignment="0" applyProtection="0"/>
    <xf numFmtId="0" fontId="16" fillId="20" borderId="1" applyNumberFormat="0" applyAlignment="0" applyProtection="0"/>
    <xf numFmtId="0" fontId="17" fillId="0" borderId="0"/>
    <xf numFmtId="0" fontId="18" fillId="0" borderId="0"/>
    <xf numFmtId="0" fontId="19" fillId="21" borderId="2" applyNumberFormat="0" applyAlignment="0" applyProtection="0"/>
    <xf numFmtId="0" fontId="19" fillId="21" borderId="2" applyNumberFormat="0" applyAlignment="0" applyProtection="0"/>
    <xf numFmtId="0" fontId="19" fillId="21" borderId="2" applyNumberFormat="0" applyAlignment="0" applyProtection="0"/>
    <xf numFmtId="0" fontId="19" fillId="21" borderId="2" applyNumberFormat="0" applyAlignment="0" applyProtection="0"/>
    <xf numFmtId="0" fontId="19" fillId="21" borderId="2" applyNumberFormat="0" applyAlignment="0" applyProtection="0"/>
    <xf numFmtId="0" fontId="19" fillId="21" borderId="2" applyNumberFormat="0" applyAlignment="0" applyProtection="0"/>
    <xf numFmtId="0" fontId="19" fillId="21" borderId="2" applyNumberFormat="0" applyAlignment="0" applyProtection="0"/>
    <xf numFmtId="168" fontId="2" fillId="0" borderId="0" applyFont="0" applyFill="0" applyBorder="0" applyAlignment="0" applyProtection="0"/>
    <xf numFmtId="166" fontId="3" fillId="0" borderId="0" applyFont="0" applyFill="0" applyBorder="0" applyAlignment="0" applyProtection="0"/>
    <xf numFmtId="168" fontId="3" fillId="0" borderId="0" applyFont="0" applyFill="0" applyBorder="0" applyAlignment="0" applyProtection="0"/>
    <xf numFmtId="168" fontId="2"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1" fillId="0" borderId="0" applyFont="0" applyFill="0" applyBorder="0" applyAlignment="0" applyProtection="0"/>
    <xf numFmtId="168" fontId="1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1" fillId="0" borderId="0" applyFont="0" applyFill="0" applyBorder="0" applyAlignment="0" applyProtection="0"/>
    <xf numFmtId="168" fontId="11" fillId="0" borderId="0" applyFont="0" applyFill="0" applyBorder="0" applyAlignment="0" applyProtection="0"/>
    <xf numFmtId="168" fontId="11" fillId="0" borderId="0" applyFont="0" applyFill="0" applyBorder="0" applyAlignment="0" applyProtection="0"/>
    <xf numFmtId="168" fontId="11" fillId="0" borderId="0" applyFont="0" applyFill="0" applyBorder="0" applyAlignment="0" applyProtection="0"/>
    <xf numFmtId="168" fontId="11" fillId="0" borderId="0" applyFont="0" applyFill="0" applyBorder="0" applyAlignment="0" applyProtection="0"/>
    <xf numFmtId="168" fontId="11"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20" fillId="0" borderId="0" applyFont="0" applyFill="0" applyBorder="0" applyAlignment="0" applyProtection="0"/>
    <xf numFmtId="168" fontId="21"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3" fillId="0" borderId="0" applyFont="0" applyFill="0" applyBorder="0" applyAlignment="0" applyProtection="0"/>
    <xf numFmtId="168" fontId="21" fillId="0" borderId="0" applyFont="0" applyFill="0" applyBorder="0" applyAlignment="0" applyProtection="0"/>
    <xf numFmtId="168" fontId="3" fillId="0" borderId="0" applyFont="0" applyFill="0" applyBorder="0" applyAlignment="0" applyProtection="0"/>
    <xf numFmtId="168" fontId="21"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20" fillId="0" borderId="0" applyFont="0" applyFill="0" applyBorder="0" applyAlignment="0" applyProtection="0"/>
    <xf numFmtId="168" fontId="3" fillId="0" borderId="0" applyFont="0" applyFill="0" applyBorder="0" applyAlignment="0" applyProtection="0"/>
    <xf numFmtId="168" fontId="20" fillId="0" borderId="0" applyFont="0" applyFill="0" applyBorder="0" applyAlignment="0" applyProtection="0"/>
    <xf numFmtId="168" fontId="3" fillId="0" borderId="0" applyFont="0" applyFill="0" applyBorder="0" applyAlignment="0" applyProtection="0"/>
    <xf numFmtId="168" fontId="20"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2"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22"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2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24" fillId="0" borderId="0" applyNumberFormat="0" applyAlignment="0">
      <alignment horizontal="left"/>
    </xf>
    <xf numFmtId="0" fontId="25" fillId="0" borderId="0" applyNumberFormat="0" applyAlignment="0"/>
    <xf numFmtId="0" fontId="26" fillId="0" borderId="0" applyNumberFormat="0" applyFill="0" applyBorder="0" applyAlignment="0" applyProtection="0"/>
    <xf numFmtId="0" fontId="27" fillId="0" borderId="0" applyNumberFormat="0" applyFill="0" applyBorder="0" applyAlignment="0" applyProtection="0"/>
    <xf numFmtId="0" fontId="28" fillId="0" borderId="0" applyNumberFormat="0" applyAlignment="0">
      <alignment horizontal="left"/>
    </xf>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38" fontId="31" fillId="22" borderId="0" applyNumberFormat="0" applyBorder="0" applyAlignment="0" applyProtection="0"/>
    <xf numFmtId="38" fontId="31" fillId="22" borderId="0" applyNumberFormat="0" applyBorder="0" applyAlignment="0" applyProtection="0"/>
    <xf numFmtId="0" fontId="32" fillId="0" borderId="0">
      <alignment horizontal="left"/>
    </xf>
    <xf numFmtId="0" fontId="33" fillId="0" borderId="0">
      <alignment horizontal="left"/>
    </xf>
    <xf numFmtId="0" fontId="5" fillId="0" borderId="3" applyNumberFormat="0" applyAlignment="0" applyProtection="0">
      <alignment horizontal="left" vertical="center"/>
    </xf>
    <xf numFmtId="0" fontId="5" fillId="0" borderId="4">
      <alignment horizontal="left" vertical="center"/>
    </xf>
    <xf numFmtId="0" fontId="34" fillId="0" borderId="5" applyNumberFormat="0" applyFill="0" applyAlignment="0" applyProtection="0"/>
    <xf numFmtId="0" fontId="34" fillId="0" borderId="5" applyNumberFormat="0" applyFill="0" applyAlignment="0" applyProtection="0"/>
    <xf numFmtId="0" fontId="34" fillId="0" borderId="5" applyNumberFormat="0" applyFill="0" applyAlignment="0" applyProtection="0"/>
    <xf numFmtId="0" fontId="34" fillId="0" borderId="5" applyNumberFormat="0" applyFill="0" applyAlignment="0" applyProtection="0"/>
    <xf numFmtId="0" fontId="34" fillId="0" borderId="5" applyNumberFormat="0" applyFill="0" applyAlignment="0" applyProtection="0"/>
    <xf numFmtId="0" fontId="34" fillId="0" borderId="5" applyNumberFormat="0" applyFill="0" applyAlignment="0" applyProtection="0"/>
    <xf numFmtId="0" fontId="34" fillId="0" borderId="5" applyNumberFormat="0" applyFill="0" applyAlignment="0" applyProtection="0"/>
    <xf numFmtId="0" fontId="35" fillId="0" borderId="6" applyNumberFormat="0" applyFill="0" applyAlignment="0" applyProtection="0"/>
    <xf numFmtId="0" fontId="35" fillId="0" borderId="6" applyNumberFormat="0" applyFill="0" applyAlignment="0" applyProtection="0"/>
    <xf numFmtId="0" fontId="35" fillId="0" borderId="6" applyNumberFormat="0" applyFill="0" applyAlignment="0" applyProtection="0"/>
    <xf numFmtId="0" fontId="35" fillId="0" borderId="6" applyNumberFormat="0" applyFill="0" applyAlignment="0" applyProtection="0"/>
    <xf numFmtId="0" fontId="35" fillId="0" borderId="6" applyNumberFormat="0" applyFill="0" applyAlignment="0" applyProtection="0"/>
    <xf numFmtId="0" fontId="35" fillId="0" borderId="6" applyNumberFormat="0" applyFill="0" applyAlignment="0" applyProtection="0"/>
    <xf numFmtId="0" fontId="35" fillId="0" borderId="6" applyNumberFormat="0" applyFill="0" applyAlignment="0" applyProtection="0"/>
    <xf numFmtId="0" fontId="36" fillId="0" borderId="7" applyNumberFormat="0" applyFill="0" applyAlignment="0" applyProtection="0"/>
    <xf numFmtId="0" fontId="36" fillId="0" borderId="7" applyNumberFormat="0" applyFill="0" applyAlignment="0" applyProtection="0"/>
    <xf numFmtId="0" fontId="36" fillId="0" borderId="7" applyNumberFormat="0" applyFill="0" applyAlignment="0" applyProtection="0"/>
    <xf numFmtId="0" fontId="36" fillId="0" borderId="7" applyNumberFormat="0" applyFill="0" applyAlignment="0" applyProtection="0"/>
    <xf numFmtId="0" fontId="36" fillId="0" borderId="7" applyNumberFormat="0" applyFill="0" applyAlignment="0" applyProtection="0"/>
    <xf numFmtId="0" fontId="36" fillId="0" borderId="7" applyNumberFormat="0" applyFill="0" applyAlignment="0" applyProtection="0"/>
    <xf numFmtId="0" fontId="36" fillId="0" borderId="7"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70" fillId="0" borderId="0" applyNumberFormat="0" applyFill="0" applyBorder="0" applyAlignment="0" applyProtection="0">
      <alignment vertical="top"/>
      <protection locked="0"/>
    </xf>
    <xf numFmtId="10" fontId="31" fillId="23" borderId="8" applyNumberFormat="0" applyBorder="0" applyAlignment="0" applyProtection="0"/>
    <xf numFmtId="10" fontId="31" fillId="23" borderId="8" applyNumberFormat="0" applyBorder="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0" fontId="37" fillId="7" borderId="1" applyNumberFormat="0" applyAlignment="0" applyProtection="0"/>
    <xf numFmtId="171" fontId="38" fillId="24" borderId="0"/>
    <xf numFmtId="171" fontId="39" fillId="24" borderId="0"/>
    <xf numFmtId="0" fontId="3" fillId="0" borderId="9"/>
    <xf numFmtId="0" fontId="3" fillId="0" borderId="9"/>
    <xf numFmtId="0" fontId="40" fillId="0" borderId="10" applyNumberFormat="0" applyFill="0" applyAlignment="0" applyProtection="0"/>
    <xf numFmtId="0" fontId="40" fillId="0" borderId="10" applyNumberFormat="0" applyFill="0" applyAlignment="0" applyProtection="0"/>
    <xf numFmtId="0" fontId="40" fillId="0" borderId="10" applyNumberFormat="0" applyFill="0" applyAlignment="0" applyProtection="0"/>
    <xf numFmtId="0" fontId="40" fillId="0" borderId="10" applyNumberFormat="0" applyFill="0" applyAlignment="0" applyProtection="0"/>
    <xf numFmtId="0" fontId="40" fillId="0" borderId="10" applyNumberFormat="0" applyFill="0" applyAlignment="0" applyProtection="0"/>
    <xf numFmtId="0" fontId="40" fillId="0" borderId="10" applyNumberFormat="0" applyFill="0" applyAlignment="0" applyProtection="0"/>
    <xf numFmtId="0" fontId="40" fillId="0" borderId="10" applyNumberFormat="0" applyFill="0" applyAlignment="0" applyProtection="0"/>
    <xf numFmtId="171" fontId="41" fillId="25" borderId="0"/>
    <xf numFmtId="171" fontId="42" fillId="25" borderId="0"/>
    <xf numFmtId="0" fontId="43" fillId="0" borderId="0">
      <alignment horizontal="left"/>
    </xf>
    <xf numFmtId="172" fontId="44" fillId="0" borderId="0" applyFont="0" applyFill="0" applyBorder="0" applyAlignment="0" applyProtection="0"/>
    <xf numFmtId="173" fontId="44"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45" fillId="0" borderId="9"/>
    <xf numFmtId="0" fontId="46" fillId="0" borderId="9"/>
    <xf numFmtId="174" fontId="44" fillId="0" borderId="0" applyFont="0" applyFill="0" applyBorder="0" applyAlignment="0" applyProtection="0"/>
    <xf numFmtId="175" fontId="44"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6" fontId="3" fillId="0" borderId="0" applyFont="0" applyFill="0" applyBorder="0" applyAlignment="0" applyProtection="0"/>
    <xf numFmtId="177" fontId="44" fillId="0" borderId="0" applyFont="0" applyFill="0" applyBorder="0" applyAlignment="0" applyProtection="0"/>
    <xf numFmtId="176"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8" fontId="3" fillId="0" borderId="0" applyFont="0" applyFill="0" applyBorder="0" applyAlignment="0" applyProtection="0"/>
    <xf numFmtId="178" fontId="3" fillId="0" borderId="0" applyFont="0" applyFill="0" applyBorder="0" applyAlignment="0" applyProtection="0"/>
    <xf numFmtId="178" fontId="3" fillId="0" borderId="0" applyFont="0" applyFill="0" applyBorder="0" applyAlignment="0" applyProtection="0"/>
    <xf numFmtId="178" fontId="3" fillId="0" borderId="0" applyFont="0" applyFill="0" applyBorder="0" applyAlignment="0" applyProtection="0"/>
    <xf numFmtId="10" fontId="3" fillId="0" borderId="0" applyFont="0" applyFill="0" applyProtection="0"/>
    <xf numFmtId="10" fontId="3" fillId="0" borderId="0" applyFont="0" applyFill="0" applyProtection="0"/>
    <xf numFmtId="10" fontId="3" fillId="0" borderId="0" applyFont="0" applyFill="0" applyProtection="0"/>
    <xf numFmtId="10" fontId="3" fillId="0" borderId="0" applyFont="0" applyFill="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16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9" fontId="3" fillId="0" borderId="0" applyFont="0" applyFill="0" applyBorder="0" applyAlignment="0" applyProtection="0"/>
    <xf numFmtId="180" fontId="44" fillId="0" borderId="0" applyFont="0" applyFill="0" applyBorder="0" applyAlignment="0" applyProtection="0"/>
    <xf numFmtId="179"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81" fontId="3" fillId="0" borderId="0" applyFont="0" applyFill="0" applyBorder="0" applyAlignment="0" applyProtection="0"/>
    <xf numFmtId="12" fontId="3" fillId="0" borderId="0" applyFont="0" applyFill="0" applyProtection="0"/>
    <xf numFmtId="12" fontId="3" fillId="0" borderId="0" applyFont="0" applyFill="0" applyProtection="0"/>
    <xf numFmtId="12" fontId="3" fillId="0" borderId="0" applyFont="0" applyFill="0" applyProtection="0"/>
    <xf numFmtId="12" fontId="3" fillId="0" borderId="0" applyFont="0" applyFill="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0" fontId="47" fillId="26" borderId="0" applyNumberFormat="0" applyBorder="0" applyAlignment="0" applyProtection="0"/>
    <xf numFmtId="37" fontId="48" fillId="0" borderId="0"/>
    <xf numFmtId="0" fontId="3" fillId="0" borderId="0"/>
    <xf numFmtId="182" fontId="49" fillId="0" borderId="0"/>
    <xf numFmtId="182" fontId="50" fillId="0" borderId="0"/>
    <xf numFmtId="0" fontId="3"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3" fillId="0" borderId="0"/>
    <xf numFmtId="0" fontId="3" fillId="0" borderId="0"/>
    <xf numFmtId="0" fontId="71" fillId="0" borderId="0"/>
    <xf numFmtId="0" fontId="71" fillId="0" borderId="0"/>
    <xf numFmtId="0" fontId="71" fillId="0" borderId="0"/>
    <xf numFmtId="0" fontId="71" fillId="0" borderId="0"/>
    <xf numFmtId="0" fontId="71" fillId="0" borderId="0"/>
    <xf numFmtId="0" fontId="71" fillId="0" borderId="0"/>
    <xf numFmtId="0" fontId="69" fillId="0" borderId="0"/>
    <xf numFmtId="0" fontId="69" fillId="0" borderId="0"/>
    <xf numFmtId="0" fontId="69" fillId="0" borderId="0"/>
    <xf numFmtId="0" fontId="3" fillId="0" borderId="0"/>
    <xf numFmtId="0" fontId="3" fillId="0" borderId="0"/>
    <xf numFmtId="0" fontId="3" fillId="0" borderId="0"/>
    <xf numFmtId="0" fontId="3" fillId="0" borderId="0"/>
    <xf numFmtId="0" fontId="3" fillId="0" borderId="0"/>
    <xf numFmtId="0" fontId="71" fillId="0" borderId="0"/>
    <xf numFmtId="0" fontId="3" fillId="0" borderId="0"/>
    <xf numFmtId="0" fontId="71" fillId="0" borderId="0"/>
    <xf numFmtId="0" fontId="3" fillId="0" borderId="0"/>
    <xf numFmtId="0" fontId="71" fillId="0" borderId="0"/>
    <xf numFmtId="0" fontId="71" fillId="0" borderId="0"/>
    <xf numFmtId="0" fontId="72" fillId="0" borderId="0"/>
    <xf numFmtId="0" fontId="3" fillId="0" borderId="0"/>
    <xf numFmtId="0" fontId="72" fillId="0" borderId="0"/>
    <xf numFmtId="0" fontId="72" fillId="0" borderId="0"/>
    <xf numFmtId="0" fontId="7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21"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1" fillId="0" borderId="0"/>
    <xf numFmtId="0" fontId="3" fillId="0" borderId="0"/>
    <xf numFmtId="0" fontId="3" fillId="0" borderId="0"/>
    <xf numFmtId="0" fontId="71" fillId="0" borderId="0"/>
    <xf numFmtId="0" fontId="71" fillId="0" borderId="0"/>
    <xf numFmtId="0" fontId="7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21" fillId="0" borderId="0"/>
    <xf numFmtId="0" fontId="69" fillId="0" borderId="0"/>
    <xf numFmtId="0" fontId="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3" fillId="0" borderId="0"/>
    <xf numFmtId="0" fontId="3" fillId="0" borderId="0"/>
    <xf numFmtId="0" fontId="21"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3" fillId="0" borderId="0"/>
    <xf numFmtId="0" fontId="69" fillId="0" borderId="0"/>
    <xf numFmtId="0" fontId="69" fillId="0" borderId="0"/>
    <xf numFmtId="0" fontId="69" fillId="0" borderId="0"/>
    <xf numFmtId="0" fontId="69" fillId="0" borderId="0"/>
    <xf numFmtId="0" fontId="69" fillId="0" borderId="0"/>
    <xf numFmtId="0" fontId="69" fillId="0" borderId="0"/>
    <xf numFmtId="0" fontId="3" fillId="0" borderId="0"/>
    <xf numFmtId="0" fontId="1" fillId="0" borderId="0"/>
    <xf numFmtId="0" fontId="21" fillId="0" borderId="0"/>
    <xf numFmtId="0" fontId="3" fillId="0" borderId="0"/>
    <xf numFmtId="0" fontId="21" fillId="0" borderId="0"/>
    <xf numFmtId="0" fontId="21" fillId="0" borderId="0"/>
    <xf numFmtId="0" fontId="21" fillId="0" borderId="0"/>
    <xf numFmtId="0" fontId="3" fillId="0" borderId="0"/>
    <xf numFmtId="0" fontId="3" fillId="0" borderId="0"/>
    <xf numFmtId="0" fontId="3" fillId="0" borderId="0"/>
    <xf numFmtId="0" fontId="69" fillId="0" borderId="0"/>
    <xf numFmtId="0" fontId="3" fillId="0" borderId="0"/>
    <xf numFmtId="0" fontId="71" fillId="0" borderId="0"/>
    <xf numFmtId="0" fontId="71" fillId="0" borderId="0"/>
    <xf numFmtId="0" fontId="3" fillId="0" borderId="0"/>
    <xf numFmtId="0" fontId="3" fillId="0" borderId="0"/>
    <xf numFmtId="0" fontId="71" fillId="0" borderId="0"/>
    <xf numFmtId="0" fontId="71" fillId="0" borderId="0"/>
    <xf numFmtId="0" fontId="71" fillId="0" borderId="0"/>
    <xf numFmtId="0" fontId="71" fillId="0" borderId="0"/>
    <xf numFmtId="0" fontId="69" fillId="0" borderId="0"/>
    <xf numFmtId="0" fontId="3"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3"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7" fillId="0" borderId="0"/>
    <xf numFmtId="1" fontId="66" fillId="0" borderId="0"/>
    <xf numFmtId="0" fontId="3" fillId="27" borderId="11" applyNumberFormat="0" applyFont="0" applyAlignment="0" applyProtection="0"/>
    <xf numFmtId="0" fontId="3" fillId="27" borderId="11" applyNumberFormat="0" applyFont="0" applyAlignment="0" applyProtection="0"/>
    <xf numFmtId="0" fontId="3" fillId="27" borderId="11" applyNumberFormat="0" applyFont="0" applyAlignment="0" applyProtection="0"/>
    <xf numFmtId="0" fontId="3" fillId="27" borderId="11" applyNumberFormat="0" applyFont="0" applyAlignment="0" applyProtection="0"/>
    <xf numFmtId="0" fontId="3" fillId="27" borderId="11" applyNumberFormat="0" applyFont="0" applyAlignment="0" applyProtection="0"/>
    <xf numFmtId="0" fontId="3" fillId="27" borderId="11" applyNumberFormat="0" applyFont="0" applyAlignment="0" applyProtection="0"/>
    <xf numFmtId="0" fontId="3" fillId="27" borderId="11" applyNumberFormat="0" applyFont="0" applyAlignment="0" applyProtection="0"/>
    <xf numFmtId="40" fontId="51" fillId="0" borderId="0" applyFont="0" applyFill="0" applyBorder="0" applyAlignment="0" applyProtection="0"/>
    <xf numFmtId="38" fontId="51" fillId="0" borderId="0" applyFont="0" applyFill="0" applyBorder="0" applyAlignment="0" applyProtection="0"/>
    <xf numFmtId="0" fontId="52" fillId="20" borderId="12" applyNumberFormat="0" applyAlignment="0" applyProtection="0"/>
    <xf numFmtId="0" fontId="52" fillId="20" borderId="12" applyNumberFormat="0" applyAlignment="0" applyProtection="0"/>
    <xf numFmtId="0" fontId="52" fillId="20" borderId="12" applyNumberFormat="0" applyAlignment="0" applyProtection="0"/>
    <xf numFmtId="0" fontId="52" fillId="20" borderId="12" applyNumberFormat="0" applyAlignment="0" applyProtection="0"/>
    <xf numFmtId="0" fontId="52" fillId="20" borderId="12" applyNumberFormat="0" applyAlignment="0" applyProtection="0"/>
    <xf numFmtId="0" fontId="52" fillId="20" borderId="12" applyNumberFormat="0" applyAlignment="0" applyProtection="0"/>
    <xf numFmtId="0" fontId="52" fillId="20" borderId="12" applyNumberFormat="0" applyAlignment="0" applyProtection="0"/>
    <xf numFmtId="14" fontId="14" fillId="0" borderId="0">
      <alignment horizontal="center" wrapText="1"/>
      <protection locked="0"/>
    </xf>
    <xf numFmtId="10" fontId="3" fillId="0" borderId="0" applyFont="0" applyFill="0" applyBorder="0" applyAlignment="0" applyProtection="0"/>
    <xf numFmtId="10"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13" fontId="3" fillId="0" borderId="0" applyFont="0" applyFill="0" applyProtection="0"/>
    <xf numFmtId="164" fontId="53" fillId="0" borderId="0"/>
    <xf numFmtId="164" fontId="54" fillId="0" borderId="0"/>
    <xf numFmtId="0" fontId="44" fillId="0" borderId="0" applyNumberFormat="0" applyFont="0" applyFill="0" applyBorder="0" applyAlignment="0" applyProtection="0">
      <alignment horizontal="left"/>
    </xf>
    <xf numFmtId="183" fontId="55" fillId="0" borderId="0" applyNumberFormat="0" applyFill="0" applyBorder="0" applyAlignment="0" applyProtection="0">
      <alignment horizontal="left"/>
    </xf>
    <xf numFmtId="183" fontId="56" fillId="0" borderId="0" applyNumberFormat="0" applyFill="0" applyBorder="0" applyAlignment="0" applyProtection="0">
      <alignment horizontal="left"/>
    </xf>
    <xf numFmtId="0" fontId="57" fillId="0" borderId="0"/>
    <xf numFmtId="0" fontId="9" fillId="0" borderId="0"/>
    <xf numFmtId="0" fontId="12" fillId="0" borderId="0"/>
    <xf numFmtId="0" fontId="45" fillId="0" borderId="0"/>
    <xf numFmtId="0" fontId="46" fillId="0" borderId="0"/>
    <xf numFmtId="40" fontId="58" fillId="0" borderId="0" applyBorder="0">
      <alignment horizontal="right"/>
    </xf>
    <xf numFmtId="40" fontId="59" fillId="0" borderId="0" applyBorder="0">
      <alignment horizontal="right"/>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2" fillId="0" borderId="13" applyNumberFormat="0" applyFill="0" applyAlignment="0" applyProtection="0"/>
    <xf numFmtId="0" fontId="62" fillId="0" borderId="13" applyNumberFormat="0" applyFill="0" applyAlignment="0" applyProtection="0"/>
    <xf numFmtId="0" fontId="62" fillId="0" borderId="13" applyNumberFormat="0" applyFill="0" applyAlignment="0" applyProtection="0"/>
    <xf numFmtId="0" fontId="62" fillId="0" borderId="13" applyNumberFormat="0" applyFill="0" applyAlignment="0" applyProtection="0"/>
    <xf numFmtId="0" fontId="62" fillId="0" borderId="13" applyNumberFormat="0" applyFill="0" applyAlignment="0" applyProtection="0"/>
    <xf numFmtId="0" fontId="62" fillId="0" borderId="13" applyNumberFormat="0" applyFill="0" applyAlignment="0" applyProtection="0"/>
    <xf numFmtId="0" fontId="62" fillId="0" borderId="13"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3" fillId="0" borderId="0"/>
    <xf numFmtId="0" fontId="6" fillId="0" borderId="0"/>
    <xf numFmtId="168" fontId="1" fillId="0" borderId="0" applyFont="0" applyFill="0" applyBorder="0" applyAlignment="0" applyProtection="0"/>
    <xf numFmtId="0" fontId="3" fillId="0" borderId="0"/>
    <xf numFmtId="168" fontId="1" fillId="0" borderId="0" applyFont="0" applyFill="0" applyBorder="0" applyAlignment="0" applyProtection="0"/>
    <xf numFmtId="9" fontId="69" fillId="0" borderId="0" applyFont="0" applyFill="0" applyBorder="0" applyAlignment="0" applyProtection="0"/>
    <xf numFmtId="168" fontId="69" fillId="0" borderId="0" applyFont="0" applyFill="0" applyBorder="0" applyAlignment="0" applyProtection="0"/>
    <xf numFmtId="0" fontId="69" fillId="0" borderId="0"/>
    <xf numFmtId="168" fontId="69" fillId="0" borderId="0" applyFont="0" applyFill="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2" borderId="0" applyNumberFormat="0" applyBorder="0" applyAlignment="0" applyProtection="0"/>
    <xf numFmtId="0" fontId="86" fillId="2" borderId="0" applyNumberFormat="0" applyBorder="0" applyAlignment="0" applyProtection="0"/>
    <xf numFmtId="0" fontId="86" fillId="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9" fillId="7" borderId="0" applyNumberFormat="0" applyBorder="0" applyAlignment="0" applyProtection="0"/>
    <xf numFmtId="0" fontId="1" fillId="20" borderId="0" applyNumberFormat="0" applyBorder="0" applyAlignment="0" applyProtection="0"/>
    <xf numFmtId="0" fontId="69" fillId="7"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86"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86"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86"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86"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86"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86"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86" fillId="2" borderId="0" applyNumberFormat="0" applyBorder="0" applyAlignment="0" applyProtection="0"/>
    <xf numFmtId="0" fontId="1" fillId="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2" borderId="0" applyNumberFormat="0" applyBorder="0" applyAlignment="0" applyProtection="0"/>
    <xf numFmtId="0" fontId="86" fillId="2" borderId="0" applyNumberFormat="0" applyBorder="0" applyAlignment="0" applyProtection="0"/>
    <xf numFmtId="0" fontId="1" fillId="20" borderId="0" applyNumberFormat="0" applyBorder="0" applyAlignment="0" applyProtection="0"/>
    <xf numFmtId="0" fontId="86" fillId="2" borderId="0" applyNumberFormat="0" applyBorder="0" applyAlignment="0" applyProtection="0"/>
    <xf numFmtId="0" fontId="86" fillId="2"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9" fillId="7" borderId="0" applyNumberFormat="0" applyBorder="0" applyAlignment="0" applyProtection="0"/>
    <xf numFmtId="0" fontId="1" fillId="20" borderId="0" applyNumberFormat="0" applyBorder="0" applyAlignment="0" applyProtection="0"/>
    <xf numFmtId="0" fontId="69" fillId="7" borderId="0" applyNumberFormat="0" applyBorder="0" applyAlignment="0" applyProtection="0"/>
    <xf numFmtId="0" fontId="69" fillId="7"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3" borderId="0" applyNumberFormat="0" applyBorder="0" applyAlignment="0" applyProtection="0"/>
    <xf numFmtId="0" fontId="86" fillId="3" borderId="0" applyNumberFormat="0" applyBorder="0" applyAlignment="0" applyProtection="0"/>
    <xf numFmtId="0" fontId="86" fillId="3"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69" fillId="9" borderId="0" applyNumberFormat="0" applyBorder="0" applyAlignment="0" applyProtection="0"/>
    <xf numFmtId="0" fontId="1" fillId="9" borderId="0" applyNumberFormat="0" applyBorder="0" applyAlignment="0" applyProtection="0"/>
    <xf numFmtId="0" fontId="69" fillId="9"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86"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86"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86"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86"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86"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86"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86" fillId="3" borderId="0" applyNumberFormat="0" applyBorder="0" applyAlignment="0" applyProtection="0"/>
    <xf numFmtId="0" fontId="1" fillId="3"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3" borderId="0" applyNumberFormat="0" applyBorder="0" applyAlignment="0" applyProtection="0"/>
    <xf numFmtId="0" fontId="86" fillId="3" borderId="0" applyNumberFormat="0" applyBorder="0" applyAlignment="0" applyProtection="0"/>
    <xf numFmtId="0" fontId="1" fillId="9" borderId="0" applyNumberFormat="0" applyBorder="0" applyAlignment="0" applyProtection="0"/>
    <xf numFmtId="0" fontId="86" fillId="3" borderId="0" applyNumberFormat="0" applyBorder="0" applyAlignment="0" applyProtection="0"/>
    <xf numFmtId="0" fontId="86" fillId="3"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69" fillId="9" borderId="0" applyNumberFormat="0" applyBorder="0" applyAlignment="0" applyProtection="0"/>
    <xf numFmtId="0" fontId="1" fillId="9" borderId="0" applyNumberFormat="0" applyBorder="0" applyAlignment="0" applyProtection="0"/>
    <xf numFmtId="0" fontId="69" fillId="9" borderId="0" applyNumberFormat="0" applyBorder="0" applyAlignment="0" applyProtection="0"/>
    <xf numFmtId="0" fontId="69"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6" fillId="4" borderId="0" applyNumberFormat="0" applyBorder="0" applyAlignment="0" applyProtection="0"/>
    <xf numFmtId="0" fontId="86" fillId="4" borderId="0" applyNumberFormat="0" applyBorder="0" applyAlignment="0" applyProtection="0"/>
    <xf numFmtId="0" fontId="86" fillId="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69" fillId="27" borderId="0" applyNumberFormat="0" applyBorder="0" applyAlignment="0" applyProtection="0"/>
    <xf numFmtId="0" fontId="1" fillId="27" borderId="0" applyNumberFormat="0" applyBorder="0" applyAlignment="0" applyProtection="0"/>
    <xf numFmtId="0" fontId="69" fillId="27"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6"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86"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86"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86"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86"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86"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86"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86" fillId="4" borderId="0" applyNumberFormat="0" applyBorder="0" applyAlignment="0" applyProtection="0"/>
    <xf numFmtId="0" fontId="1" fillId="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6" fillId="4" borderId="0" applyNumberFormat="0" applyBorder="0" applyAlignment="0" applyProtection="0"/>
    <xf numFmtId="0" fontId="86" fillId="4" borderId="0" applyNumberFormat="0" applyBorder="0" applyAlignment="0" applyProtection="0"/>
    <xf numFmtId="0" fontId="1" fillId="27" borderId="0" applyNumberFormat="0" applyBorder="0" applyAlignment="0" applyProtection="0"/>
    <xf numFmtId="0" fontId="86" fillId="4" borderId="0" applyNumberFormat="0" applyBorder="0" applyAlignment="0" applyProtection="0"/>
    <xf numFmtId="0" fontId="86" fillId="4"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69" fillId="27" borderId="0" applyNumberFormat="0" applyBorder="0" applyAlignment="0" applyProtection="0"/>
    <xf numFmtId="0" fontId="1" fillId="27" borderId="0" applyNumberFormat="0" applyBorder="0" applyAlignment="0" applyProtection="0"/>
    <xf numFmtId="0" fontId="69" fillId="27" borderId="0" applyNumberFormat="0" applyBorder="0" applyAlignment="0" applyProtection="0"/>
    <xf numFmtId="0" fontId="69"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5" borderId="0" applyNumberFormat="0" applyBorder="0" applyAlignment="0" applyProtection="0"/>
    <xf numFmtId="0" fontId="86" fillId="5" borderId="0" applyNumberFormat="0" applyBorder="0" applyAlignment="0" applyProtection="0"/>
    <xf numFmtId="0" fontId="86" fillId="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9" fillId="7" borderId="0" applyNumberFormat="0" applyBorder="0" applyAlignment="0" applyProtection="0"/>
    <xf numFmtId="0" fontId="1" fillId="20" borderId="0" applyNumberFormat="0" applyBorder="0" applyAlignment="0" applyProtection="0"/>
    <xf numFmtId="0" fontId="69" fillId="7"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5" borderId="0" applyNumberFormat="0" applyBorder="0" applyAlignment="0" applyProtection="0"/>
    <xf numFmtId="0" fontId="86" fillId="5" borderId="0" applyNumberFormat="0" applyBorder="0" applyAlignment="0" applyProtection="0"/>
    <xf numFmtId="0" fontId="1" fillId="20" borderId="0" applyNumberFormat="0" applyBorder="0" applyAlignment="0" applyProtection="0"/>
    <xf numFmtId="0" fontId="86" fillId="5" borderId="0" applyNumberFormat="0" applyBorder="0" applyAlignment="0" applyProtection="0"/>
    <xf numFmtId="0" fontId="86" fillId="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9" fillId="7" borderId="0" applyNumberFormat="0" applyBorder="0" applyAlignment="0" applyProtection="0"/>
    <xf numFmtId="0" fontId="1" fillId="20" borderId="0" applyNumberFormat="0" applyBorder="0" applyAlignment="0" applyProtection="0"/>
    <xf numFmtId="0" fontId="69" fillId="7" borderId="0" applyNumberFormat="0" applyBorder="0" applyAlignment="0" applyProtection="0"/>
    <xf numFmtId="0" fontId="69" fillId="7"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86"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69" fillId="30" borderId="0" applyNumberFormat="0" applyBorder="0" applyAlignment="0" applyProtection="0"/>
    <xf numFmtId="0" fontId="1" fillId="6" borderId="0" applyNumberFormat="0" applyBorder="0" applyAlignment="0" applyProtection="0"/>
    <xf numFmtId="0" fontId="69" fillId="30"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86" fillId="6" borderId="0" applyNumberFormat="0" applyBorder="0" applyAlignment="0" applyProtection="0"/>
    <xf numFmtId="0" fontId="86"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69" fillId="30" borderId="0" applyNumberFormat="0" applyBorder="0" applyAlignment="0" applyProtection="0"/>
    <xf numFmtId="0" fontId="1" fillId="6" borderId="0" applyNumberFormat="0" applyBorder="0" applyAlignment="0" applyProtection="0"/>
    <xf numFmtId="0" fontId="69" fillId="30" borderId="0" applyNumberFormat="0" applyBorder="0" applyAlignment="0" applyProtection="0"/>
    <xf numFmtId="0" fontId="69" fillId="30"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6" fillId="7" borderId="0" applyNumberFormat="0" applyBorder="0" applyAlignment="0" applyProtection="0"/>
    <xf numFmtId="0" fontId="86" fillId="7" borderId="0" applyNumberFormat="0" applyBorder="0" applyAlignment="0" applyProtection="0"/>
    <xf numFmtId="0" fontId="86" fillId="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69" fillId="27" borderId="0" applyNumberFormat="0" applyBorder="0" applyAlignment="0" applyProtection="0"/>
    <xf numFmtId="0" fontId="1" fillId="27" borderId="0" applyNumberFormat="0" applyBorder="0" applyAlignment="0" applyProtection="0"/>
    <xf numFmtId="0" fontId="69" fillId="2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6"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86"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86"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86"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86"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86"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86"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86" fillId="7" borderId="0" applyNumberFormat="0" applyBorder="0" applyAlignment="0" applyProtection="0"/>
    <xf numFmtId="0" fontId="1" fillId="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86" fillId="7" borderId="0" applyNumberFormat="0" applyBorder="0" applyAlignment="0" applyProtection="0"/>
    <xf numFmtId="0" fontId="86" fillId="7" borderId="0" applyNumberFormat="0" applyBorder="0" applyAlignment="0" applyProtection="0"/>
    <xf numFmtId="0" fontId="1" fillId="27" borderId="0" applyNumberFormat="0" applyBorder="0" applyAlignment="0" applyProtection="0"/>
    <xf numFmtId="0" fontId="86" fillId="7" borderId="0" applyNumberFormat="0" applyBorder="0" applyAlignment="0" applyProtection="0"/>
    <xf numFmtId="0" fontId="86" fillId="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69" fillId="27" borderId="0" applyNumberFormat="0" applyBorder="0" applyAlignment="0" applyProtection="0"/>
    <xf numFmtId="0" fontId="1" fillId="27" borderId="0" applyNumberFormat="0" applyBorder="0" applyAlignment="0" applyProtection="0"/>
    <xf numFmtId="0" fontId="69" fillId="27" borderId="0" applyNumberFormat="0" applyBorder="0" applyAlignment="0" applyProtection="0"/>
    <xf numFmtId="0" fontId="69"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9" fillId="20" borderId="0" applyNumberFormat="0" applyBorder="0" applyAlignment="0" applyProtection="0"/>
    <xf numFmtId="0" fontId="1" fillId="20" borderId="0" applyNumberFormat="0" applyBorder="0" applyAlignment="0" applyProtection="0"/>
    <xf numFmtId="0" fontId="69" fillId="20"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1" fillId="20"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9" fillId="20" borderId="0" applyNumberFormat="0" applyBorder="0" applyAlignment="0" applyProtection="0"/>
    <xf numFmtId="0" fontId="1" fillId="20" borderId="0" applyNumberFormat="0" applyBorder="0" applyAlignment="0" applyProtection="0"/>
    <xf numFmtId="0" fontId="69" fillId="20" borderId="0" applyNumberFormat="0" applyBorder="0" applyAlignment="0" applyProtection="0"/>
    <xf numFmtId="0" fontId="69"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86"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69" fillId="29" borderId="0" applyNumberFormat="0" applyBorder="0" applyAlignment="0" applyProtection="0"/>
    <xf numFmtId="0" fontId="1" fillId="9" borderId="0" applyNumberFormat="0" applyBorder="0" applyAlignment="0" applyProtection="0"/>
    <xf numFmtId="0" fontId="69" fillId="2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86" fillId="9" borderId="0" applyNumberFormat="0" applyBorder="0" applyAlignment="0" applyProtection="0"/>
    <xf numFmtId="0" fontId="86"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69" fillId="29" borderId="0" applyNumberFormat="0" applyBorder="0" applyAlignment="0" applyProtection="0"/>
    <xf numFmtId="0" fontId="1" fillId="9" borderId="0" applyNumberFormat="0" applyBorder="0" applyAlignment="0" applyProtection="0"/>
    <xf numFmtId="0" fontId="69" fillId="29" borderId="0" applyNumberFormat="0" applyBorder="0" applyAlignment="0" applyProtection="0"/>
    <xf numFmtId="0" fontId="69" fillId="2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86" fillId="10" borderId="0" applyNumberFormat="0" applyBorder="0" applyAlignment="0" applyProtection="0"/>
    <xf numFmtId="0" fontId="86" fillId="10" borderId="0" applyNumberFormat="0" applyBorder="0" applyAlignment="0" applyProtection="0"/>
    <xf numFmtId="0" fontId="86" fillId="1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69" fillId="26" borderId="0" applyNumberFormat="0" applyBorder="0" applyAlignment="0" applyProtection="0"/>
    <xf numFmtId="0" fontId="1" fillId="26" borderId="0" applyNumberFormat="0" applyBorder="0" applyAlignment="0" applyProtection="0"/>
    <xf numFmtId="0" fontId="69" fillId="26"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86"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6"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6"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6"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6"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6"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6"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86" fillId="10" borderId="0" applyNumberFormat="0" applyBorder="0" applyAlignment="0" applyProtection="0"/>
    <xf numFmtId="0" fontId="1" fillId="1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86" fillId="10" borderId="0" applyNumberFormat="0" applyBorder="0" applyAlignment="0" applyProtection="0"/>
    <xf numFmtId="0" fontId="86" fillId="10" borderId="0" applyNumberFormat="0" applyBorder="0" applyAlignment="0" applyProtection="0"/>
    <xf numFmtId="0" fontId="1" fillId="26" borderId="0" applyNumberFormat="0" applyBorder="0" applyAlignment="0" applyProtection="0"/>
    <xf numFmtId="0" fontId="86" fillId="10" borderId="0" applyNumberFormat="0" applyBorder="0" applyAlignment="0" applyProtection="0"/>
    <xf numFmtId="0" fontId="86" fillId="1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69" fillId="26" borderId="0" applyNumberFormat="0" applyBorder="0" applyAlignment="0" applyProtection="0"/>
    <xf numFmtId="0" fontId="1" fillId="26" borderId="0" applyNumberFormat="0" applyBorder="0" applyAlignment="0" applyProtection="0"/>
    <xf numFmtId="0" fontId="69" fillId="26" borderId="0" applyNumberFormat="0" applyBorder="0" applyAlignment="0" applyProtection="0"/>
    <xf numFmtId="0" fontId="69"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5" borderId="0" applyNumberFormat="0" applyBorder="0" applyAlignment="0" applyProtection="0"/>
    <xf numFmtId="0" fontId="86" fillId="5" borderId="0" applyNumberFormat="0" applyBorder="0" applyAlignment="0" applyProtection="0"/>
    <xf numFmtId="0" fontId="86" fillId="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9" fillId="20" borderId="0" applyNumberFormat="0" applyBorder="0" applyAlignment="0" applyProtection="0"/>
    <xf numFmtId="0" fontId="1" fillId="20" borderId="0" applyNumberFormat="0" applyBorder="0" applyAlignment="0" applyProtection="0"/>
    <xf numFmtId="0" fontId="69" fillId="2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86" fillId="5" borderId="0" applyNumberFormat="0" applyBorder="0" applyAlignment="0" applyProtection="0"/>
    <xf numFmtId="0" fontId="1" fillId="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86" fillId="5" borderId="0" applyNumberFormat="0" applyBorder="0" applyAlignment="0" applyProtection="0"/>
    <xf numFmtId="0" fontId="86" fillId="5" borderId="0" applyNumberFormat="0" applyBorder="0" applyAlignment="0" applyProtection="0"/>
    <xf numFmtId="0" fontId="1" fillId="20" borderId="0" applyNumberFormat="0" applyBorder="0" applyAlignment="0" applyProtection="0"/>
    <xf numFmtId="0" fontId="86" fillId="5" borderId="0" applyNumberFormat="0" applyBorder="0" applyAlignment="0" applyProtection="0"/>
    <xf numFmtId="0" fontId="86" fillId="5"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69" fillId="20" borderId="0" applyNumberFormat="0" applyBorder="0" applyAlignment="0" applyProtection="0"/>
    <xf numFmtId="0" fontId="1" fillId="20" borderId="0" applyNumberFormat="0" applyBorder="0" applyAlignment="0" applyProtection="0"/>
    <xf numFmtId="0" fontId="69" fillId="20" borderId="0" applyNumberFormat="0" applyBorder="0" applyAlignment="0" applyProtection="0"/>
    <xf numFmtId="0" fontId="69"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69" fillId="31" borderId="0" applyNumberFormat="0" applyBorder="0" applyAlignment="0" applyProtection="0"/>
    <xf numFmtId="0" fontId="1" fillId="8" borderId="0" applyNumberFormat="0" applyBorder="0" applyAlignment="0" applyProtection="0"/>
    <xf numFmtId="0" fontId="69" fillId="31"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86" fillId="8" borderId="0" applyNumberFormat="0" applyBorder="0" applyAlignment="0" applyProtection="0"/>
    <xf numFmtId="0" fontId="86"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69" fillId="31" borderId="0" applyNumberFormat="0" applyBorder="0" applyAlignment="0" applyProtection="0"/>
    <xf numFmtId="0" fontId="1" fillId="8" borderId="0" applyNumberFormat="0" applyBorder="0" applyAlignment="0" applyProtection="0"/>
    <xf numFmtId="0" fontId="69" fillId="31" borderId="0" applyNumberFormat="0" applyBorder="0" applyAlignment="0" applyProtection="0"/>
    <xf numFmtId="0" fontId="69" fillId="31"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69" fillId="26" borderId="0" applyNumberFormat="0" applyBorder="0" applyAlignment="0" applyProtection="0"/>
    <xf numFmtId="0" fontId="1" fillId="26" borderId="0" applyNumberFormat="0" applyBorder="0" applyAlignment="0" applyProtection="0"/>
    <xf numFmtId="0" fontId="69" fillId="26"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86"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86"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86"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86"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86"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86"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86"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86" fillId="11" borderId="0" applyNumberFormat="0" applyBorder="0" applyAlignment="0" applyProtection="0"/>
    <xf numFmtId="0" fontId="1" fillId="1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1" fillId="26" borderId="0" applyNumberFormat="0" applyBorder="0" applyAlignment="0" applyProtection="0"/>
    <xf numFmtId="0" fontId="86" fillId="11" borderId="0" applyNumberFormat="0" applyBorder="0" applyAlignment="0" applyProtection="0"/>
    <xf numFmtId="0" fontId="86" fillId="11"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69" fillId="26" borderId="0" applyNumberFormat="0" applyBorder="0" applyAlignment="0" applyProtection="0"/>
    <xf numFmtId="0" fontId="1" fillId="26" borderId="0" applyNumberFormat="0" applyBorder="0" applyAlignment="0" applyProtection="0"/>
    <xf numFmtId="0" fontId="69" fillId="26" borderId="0" applyNumberFormat="0" applyBorder="0" applyAlignment="0" applyProtection="0"/>
    <xf numFmtId="0" fontId="69"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8" fillId="12" borderId="0" applyNumberFormat="0" applyBorder="0" applyAlignment="0" applyProtection="0"/>
    <xf numFmtId="0" fontId="88" fillId="12" borderId="0" applyNumberFormat="0" applyBorder="0" applyAlignment="0" applyProtection="0"/>
    <xf numFmtId="0" fontId="87" fillId="14" borderId="0" applyNumberFormat="0" applyBorder="0" applyAlignment="0" applyProtection="0"/>
    <xf numFmtId="0" fontId="88" fillId="12" borderId="0" applyNumberFormat="0" applyBorder="0" applyAlignment="0" applyProtection="0"/>
    <xf numFmtId="0" fontId="88" fillId="12"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5" fillId="14" borderId="0" applyNumberFormat="0" applyBorder="0" applyAlignment="0" applyProtection="0"/>
    <xf numFmtId="0" fontId="87" fillId="14" borderId="0" applyNumberFormat="0" applyBorder="0" applyAlignment="0" applyProtection="0"/>
    <xf numFmtId="0" fontId="85" fillId="14" borderId="0" applyNumberFormat="0" applyBorder="0" applyAlignment="0" applyProtection="0"/>
    <xf numFmtId="0" fontId="87" fillId="12" borderId="0" applyNumberFormat="0" applyBorder="0" applyAlignment="0" applyProtection="0"/>
    <xf numFmtId="0" fontId="87" fillId="12"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7" fillId="14" borderId="0" applyNumberFormat="0" applyBorder="0" applyAlignment="0" applyProtection="0"/>
    <xf numFmtId="0" fontId="88" fillId="12" borderId="0" applyNumberFormat="0" applyBorder="0" applyAlignment="0" applyProtection="0"/>
    <xf numFmtId="0" fontId="88" fillId="12" borderId="0" applyNumberFormat="0" applyBorder="0" applyAlignment="0" applyProtection="0"/>
    <xf numFmtId="0" fontId="87" fillId="14" borderId="0" applyNumberFormat="0" applyBorder="0" applyAlignment="0" applyProtection="0"/>
    <xf numFmtId="0" fontId="88" fillId="12" borderId="0" applyNumberFormat="0" applyBorder="0" applyAlignment="0" applyProtection="0"/>
    <xf numFmtId="0" fontId="88" fillId="12" borderId="0" applyNumberFormat="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 fillId="0" borderId="0" applyNumberFormat="0" applyFont="0" applyFill="0" applyBorder="0" applyAlignment="0" applyProtection="0"/>
    <xf numFmtId="0" fontId="8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89" fillId="0" borderId="0" applyNumberFormat="0" applyFill="0" applyBorder="0" applyAlignment="0" applyProtection="0"/>
    <xf numFmtId="0" fontId="8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1" fillId="0" borderId="0" applyNumberFormat="0" applyFont="0" applyFill="0" applyBorder="0" applyAlignment="0" applyProtection="0"/>
    <xf numFmtId="0" fontId="8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27" applyNumberFormat="0" applyFill="0" applyAlignment="0" applyProtection="0"/>
    <xf numFmtId="0" fontId="84" fillId="0" borderId="27" applyNumberFormat="0" applyFill="0" applyAlignment="0" applyProtection="0"/>
    <xf numFmtId="0" fontId="84" fillId="0" borderId="27" applyNumberFormat="0" applyFill="0" applyAlignment="0" applyProtection="0"/>
    <xf numFmtId="0" fontId="84" fillId="0" borderId="27" applyNumberFormat="0" applyFill="0" applyAlignment="0" applyProtection="0"/>
    <xf numFmtId="0" fontId="84" fillId="0" borderId="27" applyNumberFormat="0" applyFill="0" applyAlignment="0" applyProtection="0"/>
    <xf numFmtId="0" fontId="1" fillId="0" borderId="0" applyNumberFormat="0" applyFont="0" applyFill="0" applyBorder="0" applyAlignment="0" applyProtection="0"/>
    <xf numFmtId="0" fontId="84" fillId="0" borderId="2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27" applyNumberFormat="0" applyFill="0" applyAlignment="0" applyProtection="0"/>
    <xf numFmtId="0" fontId="84" fillId="0" borderId="27" applyNumberFormat="0" applyFill="0" applyAlignment="0" applyProtection="0"/>
    <xf numFmtId="0" fontId="84" fillId="0" borderId="27" applyNumberFormat="0" applyFill="0" applyAlignment="0" applyProtection="0"/>
    <xf numFmtId="0" fontId="84" fillId="0" borderId="27" applyNumberFormat="0" applyFill="0" applyAlignment="0" applyProtection="0"/>
    <xf numFmtId="0" fontId="84" fillId="0" borderId="27" applyNumberFormat="0" applyFill="0" applyAlignment="0" applyProtection="0"/>
    <xf numFmtId="0" fontId="1" fillId="0" borderId="0" applyNumberFormat="0" applyFont="0" applyFill="0" applyBorder="0" applyAlignment="0" applyProtection="0"/>
    <xf numFmtId="0" fontId="84" fillId="0" borderId="2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1" fillId="0" borderId="0" applyNumberFormat="0" applyFont="0" applyFill="0" applyBorder="0" applyAlignment="0" applyProtection="0"/>
    <xf numFmtId="0" fontId="85" fillId="0" borderId="3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 fillId="0" borderId="0" applyNumberFormat="0" applyFon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85" fillId="0" borderId="30" applyNumberFormat="0" applyFill="0" applyAlignment="0" applyProtection="0"/>
    <xf numFmtId="0" fontId="1" fillId="0" borderId="0" applyNumberFormat="0" applyFont="0" applyFill="0" applyBorder="0" applyAlignment="0" applyProtection="0"/>
    <xf numFmtId="0" fontId="85" fillId="0" borderId="3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69" fillId="0" borderId="0" applyFont="0" applyFill="0" applyBorder="0" applyAlignment="0" applyProtection="0"/>
    <xf numFmtId="168" fontId="71" fillId="0" borderId="0" applyFont="0" applyFill="0" applyBorder="0" applyAlignment="0" applyProtection="0"/>
    <xf numFmtId="168" fontId="1" fillId="0" borderId="0" applyFont="0" applyFill="0" applyBorder="0" applyAlignment="0" applyProtection="0"/>
    <xf numFmtId="168" fontId="90"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69"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1" fillId="0" borderId="0" applyNumberFormat="0" applyFont="0" applyFill="0" applyBorder="0" applyAlignment="0" applyProtection="0"/>
    <xf numFmtId="0" fontId="8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1" fillId="0" borderId="0" applyNumberFormat="0" applyFont="0" applyFill="0" applyBorder="0" applyAlignment="0" applyProtection="0"/>
    <xf numFmtId="0" fontId="8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2" fillId="0" borderId="26" applyNumberFormat="0" applyFill="0" applyAlignment="0" applyProtection="0"/>
    <xf numFmtId="0" fontId="92" fillId="0" borderId="26" applyNumberFormat="0" applyFill="0" applyAlignment="0" applyProtection="0"/>
    <xf numFmtId="0" fontId="92" fillId="0" borderId="26" applyNumberFormat="0" applyFill="0" applyAlignment="0" applyProtection="0"/>
    <xf numFmtId="0" fontId="92" fillId="0" borderId="26" applyNumberFormat="0" applyFill="0" applyAlignment="0" applyProtection="0"/>
    <xf numFmtId="0" fontId="92" fillId="0" borderId="26" applyNumberFormat="0" applyFill="0" applyAlignment="0" applyProtection="0"/>
    <xf numFmtId="0" fontId="1" fillId="0" borderId="0" applyNumberFormat="0" applyFont="0" applyFill="0" applyBorder="0" applyAlignment="0" applyProtection="0"/>
    <xf numFmtId="0" fontId="92" fillId="0" borderId="26"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2" fillId="0" borderId="26" applyNumberFormat="0" applyFill="0" applyAlignment="0" applyProtection="0"/>
    <xf numFmtId="0" fontId="92" fillId="0" borderId="26" applyNumberFormat="0" applyFill="0" applyAlignment="0" applyProtection="0"/>
    <xf numFmtId="0" fontId="92" fillId="0" borderId="26" applyNumberFormat="0" applyFill="0" applyAlignment="0" applyProtection="0"/>
    <xf numFmtId="0" fontId="92" fillId="0" borderId="26" applyNumberFormat="0" applyFill="0" applyAlignment="0" applyProtection="0"/>
    <xf numFmtId="0" fontId="92" fillId="0" borderId="26" applyNumberFormat="0" applyFill="0" applyAlignment="0" applyProtection="0"/>
    <xf numFmtId="0" fontId="1" fillId="0" borderId="0" applyNumberFormat="0" applyFont="0" applyFill="0" applyBorder="0" applyAlignment="0" applyProtection="0"/>
    <xf numFmtId="0" fontId="92" fillId="0" borderId="26"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1" fillId="0" borderId="0" applyNumberFormat="0" applyFon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27" applyNumberFormat="0" applyFill="0" applyAlignment="0" applyProtection="0"/>
    <xf numFmtId="0" fontId="83" fillId="0" borderId="27" applyNumberFormat="0" applyFill="0" applyAlignment="0" applyProtection="0"/>
    <xf numFmtId="0" fontId="83" fillId="0" borderId="27" applyNumberFormat="0" applyFill="0" applyAlignment="0" applyProtection="0"/>
    <xf numFmtId="0" fontId="83" fillId="0" borderId="27" applyNumberFormat="0" applyFill="0" applyAlignment="0" applyProtection="0"/>
    <xf numFmtId="0" fontId="83" fillId="0" borderId="27" applyNumberFormat="0" applyFill="0" applyAlignment="0" applyProtection="0"/>
    <xf numFmtId="0" fontId="1" fillId="0" borderId="0" applyNumberFormat="0" applyFont="0" applyFill="0" applyBorder="0" applyAlignment="0" applyProtection="0"/>
    <xf numFmtId="0" fontId="83" fillId="0" borderId="2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1" fillId="0" borderId="0" applyNumberFormat="0" applyFont="0" applyFill="0" applyBorder="0" applyAlignment="0" applyProtection="0"/>
    <xf numFmtId="0" fontId="73" fillId="0" borderId="0" applyNumberFormat="0" applyFill="0" applyBorder="0" applyAlignment="0" applyProtection="0"/>
    <xf numFmtId="0" fontId="73"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0" borderId="27" applyNumberFormat="0" applyFill="0" applyAlignment="0" applyProtection="0"/>
    <xf numFmtId="0" fontId="83" fillId="0" borderId="27" applyNumberFormat="0" applyFill="0" applyAlignment="0" applyProtection="0"/>
    <xf numFmtId="0" fontId="83" fillId="0" borderId="27" applyNumberFormat="0" applyFill="0" applyAlignment="0" applyProtection="0"/>
    <xf numFmtId="0" fontId="83" fillId="0" borderId="27" applyNumberFormat="0" applyFill="0" applyAlignment="0" applyProtection="0"/>
    <xf numFmtId="0" fontId="83" fillId="0" borderId="27" applyNumberFormat="0" applyFill="0" applyAlignment="0" applyProtection="0"/>
    <xf numFmtId="0" fontId="1" fillId="0" borderId="0" applyNumberFormat="0" applyFont="0" applyFill="0" applyBorder="0" applyAlignment="0" applyProtection="0"/>
    <xf numFmtId="0" fontId="83" fillId="0" borderId="2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83" fillId="28" borderId="27"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1" fillId="0" borderId="0" applyNumberFormat="0" applyFont="0" applyFill="0" applyBorder="0" applyAlignment="0" applyProtection="0"/>
    <xf numFmtId="0" fontId="84" fillId="0" borderId="2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84" fillId="0" borderId="29" applyNumberFormat="0" applyFill="0" applyAlignment="0" applyProtection="0"/>
    <xf numFmtId="0" fontId="1" fillId="0" borderId="0" applyNumberFormat="0" applyFont="0" applyFill="0" applyBorder="0" applyAlignment="0" applyProtection="0"/>
    <xf numFmtId="0" fontId="84" fillId="0" borderId="2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 fillId="0" borderId="0" applyNumberFormat="0" applyFont="0" applyFill="0" applyBorder="0" applyAlignment="0" applyProtection="0"/>
    <xf numFmtId="0" fontId="82"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82" fillId="0" borderId="0" applyNumberFormat="0" applyFill="0" applyBorder="0" applyAlignment="0" applyProtection="0"/>
    <xf numFmtId="0" fontId="1" fillId="0" borderId="0" applyNumberFormat="0" applyFont="0" applyFill="0" applyBorder="0" applyAlignment="0" applyProtection="0"/>
    <xf numFmtId="0" fontId="82"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90" fillId="0" borderId="0"/>
    <xf numFmtId="0" fontId="69" fillId="0" borderId="0"/>
    <xf numFmtId="0" fontId="71" fillId="0" borderId="0"/>
    <xf numFmtId="0" fontId="6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90"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90" fillId="0" borderId="0"/>
    <xf numFmtId="0" fontId="69" fillId="0" borderId="0"/>
    <xf numFmtId="0" fontId="69" fillId="0" borderId="0"/>
    <xf numFmtId="0" fontId="69" fillId="0" borderId="0"/>
    <xf numFmtId="0" fontId="69" fillId="0" borderId="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3" fontId="6"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xf numFmtId="0" fontId="69" fillId="0" borderId="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25"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1" fillId="0" borderId="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71" fillId="0" borderId="0"/>
    <xf numFmtId="0" fontId="71" fillId="0" borderId="0"/>
    <xf numFmtId="0" fontId="71" fillId="0" borderId="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3" fillId="0" borderId="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31" applyNumberFormat="0" applyFont="0" applyFill="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0" applyNumberFormat="0" applyFont="0" applyFill="0" applyBorder="0" applyAlignment="0" applyProtection="0"/>
    <xf numFmtId="0" fontId="69" fillId="0" borderId="31" applyNumberFormat="0" applyFont="0" applyFill="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31" applyNumberFormat="0" applyFont="0" applyFill="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89" fillId="0" borderId="28" applyNumberFormat="0" applyFill="0" applyAlignment="0" applyProtection="0"/>
    <xf numFmtId="0" fontId="89" fillId="0" borderId="28" applyNumberFormat="0" applyFill="0" applyAlignment="0" applyProtection="0"/>
    <xf numFmtId="0" fontId="89" fillId="0" borderId="28" applyNumberFormat="0" applyFill="0" applyAlignment="0" applyProtection="0"/>
    <xf numFmtId="0" fontId="89" fillId="0" borderId="28" applyNumberFormat="0" applyFill="0" applyAlignment="0" applyProtection="0"/>
    <xf numFmtId="0" fontId="89" fillId="0" borderId="28" applyNumberFormat="0" applyFill="0" applyAlignment="0" applyProtection="0"/>
    <xf numFmtId="0" fontId="69" fillId="0" borderId="0" applyNumberFormat="0" applyFont="0" applyFill="0" applyBorder="0" applyAlignment="0" applyProtection="0"/>
    <xf numFmtId="0" fontId="89" fillId="0" borderId="28" applyNumberFormat="0" applyFill="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89" fillId="0" borderId="28" applyNumberFormat="0" applyFill="0" applyAlignment="0" applyProtection="0"/>
    <xf numFmtId="0" fontId="89" fillId="0" borderId="28" applyNumberFormat="0" applyFill="0" applyAlignment="0" applyProtection="0"/>
    <xf numFmtId="0" fontId="89" fillId="0" borderId="28" applyNumberFormat="0" applyFill="0" applyAlignment="0" applyProtection="0"/>
    <xf numFmtId="0" fontId="89" fillId="0" borderId="28" applyNumberFormat="0" applyFill="0" applyAlignment="0" applyProtection="0"/>
    <xf numFmtId="0" fontId="89" fillId="0" borderId="28" applyNumberFormat="0" applyFill="0" applyAlignment="0" applyProtection="0"/>
    <xf numFmtId="0" fontId="69" fillId="0" borderId="0" applyNumberFormat="0" applyFont="0" applyFill="0" applyBorder="0" applyAlignment="0" applyProtection="0"/>
    <xf numFmtId="0" fontId="89" fillId="0" borderId="28" applyNumberFormat="0" applyFill="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9" fontId="3" fillId="0" borderId="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69" fillId="0" borderId="0" applyNumberFormat="0" applyFont="0" applyFill="0" applyBorder="0" applyAlignment="0" applyProtection="0"/>
    <xf numFmtId="9" fontId="3" fillId="0" borderId="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9" fontId="3" fillId="0" borderId="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69" fillId="0" borderId="0" applyFont="0" applyFill="0" applyBorder="0" applyAlignment="0" applyProtection="0"/>
    <xf numFmtId="9" fontId="3" fillId="0" borderId="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90" fillId="0" borderId="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69" fillId="0" borderId="0" applyNumberFormat="0" applyFont="0" applyFill="0" applyBorder="0" applyAlignment="0" applyProtection="0"/>
    <xf numFmtId="0" fontId="7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69" fillId="0" borderId="0" applyNumberFormat="0" applyFont="0" applyFill="0" applyBorder="0" applyAlignment="0" applyProtection="0"/>
    <xf numFmtId="0" fontId="79" fillId="0" borderId="0" applyNumberForma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0" fontId="69" fillId="0" borderId="0" applyNumberFormat="0" applyFont="0" applyFill="0" applyBorder="0" applyAlignment="0" applyProtection="0"/>
    <xf numFmtId="168" fontId="3" fillId="0" borderId="0" applyFont="0" applyFill="0" applyBorder="0" applyAlignment="0" applyProtection="0"/>
    <xf numFmtId="0" fontId="95" fillId="0" borderId="0"/>
    <xf numFmtId="0" fontId="99" fillId="0" borderId="0"/>
    <xf numFmtId="0" fontId="69" fillId="0" borderId="0"/>
    <xf numFmtId="0" fontId="69" fillId="0" borderId="0"/>
    <xf numFmtId="168" fontId="69" fillId="0" borderId="0" applyFont="0" applyFill="0" applyBorder="0" applyAlignment="0" applyProtection="0"/>
    <xf numFmtId="168" fontId="69" fillId="0" borderId="0" applyFont="0" applyFill="0" applyBorder="0" applyAlignment="0" applyProtection="0"/>
    <xf numFmtId="0" fontId="6" fillId="0" borderId="0"/>
    <xf numFmtId="9" fontId="6" fillId="0" borderId="0" applyFont="0" applyFill="0" applyBorder="0" applyAlignment="0" applyProtection="0"/>
    <xf numFmtId="9" fontId="6" fillId="0" borderId="0" applyFont="0" applyFill="0" applyBorder="0" applyAlignment="0" applyProtection="0"/>
    <xf numFmtId="0" fontId="100" fillId="0" borderId="0"/>
    <xf numFmtId="168" fontId="69" fillId="0" borderId="0" applyFont="0" applyFill="0" applyBorder="0" applyAlignment="0" applyProtection="0"/>
    <xf numFmtId="0" fontId="3" fillId="0" borderId="0"/>
    <xf numFmtId="0" fontId="69" fillId="0" borderId="0"/>
    <xf numFmtId="0" fontId="69" fillId="0" borderId="0"/>
    <xf numFmtId="0" fontId="69" fillId="0" borderId="0"/>
    <xf numFmtId="0" fontId="69" fillId="0" borderId="0"/>
    <xf numFmtId="168" fontId="69" fillId="0" borderId="0" applyFont="0" applyFill="0" applyBorder="0" applyAlignment="0" applyProtection="0"/>
    <xf numFmtId="0" fontId="101" fillId="0" borderId="0"/>
    <xf numFmtId="168" fontId="101" fillId="0" borderId="0" applyFont="0" applyFill="0" applyBorder="0" applyAlignment="0" applyProtection="0"/>
    <xf numFmtId="9" fontId="101" fillId="0" borderId="0" applyFont="0" applyFill="0" applyBorder="0" applyAlignment="0" applyProtection="0"/>
    <xf numFmtId="0" fontId="3" fillId="0" borderId="0"/>
    <xf numFmtId="0" fontId="69" fillId="0" borderId="0"/>
    <xf numFmtId="0" fontId="3" fillId="0" borderId="0"/>
    <xf numFmtId="187" fontId="3" fillId="0" borderId="0" applyFont="0" applyFill="0" applyBorder="0" applyAlignment="0" applyProtection="0"/>
    <xf numFmtId="0" fontId="3" fillId="0" borderId="0"/>
    <xf numFmtId="0" fontId="3" fillId="0" borderId="0"/>
    <xf numFmtId="168" fontId="69" fillId="0" borderId="0" applyFont="0" applyFill="0" applyBorder="0" applyAlignment="0" applyProtection="0"/>
    <xf numFmtId="168" fontId="69" fillId="0" borderId="0" applyFont="0" applyFill="0" applyBorder="0" applyAlignment="0" applyProtection="0"/>
    <xf numFmtId="168" fontId="69" fillId="0" borderId="0" applyFont="0" applyFill="0" applyBorder="0" applyAlignment="0" applyProtection="0"/>
    <xf numFmtId="168" fontId="69" fillId="0" borderId="0" applyFont="0" applyFill="0" applyBorder="0" applyAlignment="0" applyProtection="0"/>
    <xf numFmtId="168" fontId="69"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168" fontId="3" fillId="0" borderId="0" applyFont="0" applyFill="0" applyBorder="0" applyAlignment="0" applyProtection="0"/>
    <xf numFmtId="0" fontId="69" fillId="0" borderId="0"/>
    <xf numFmtId="0" fontId="69" fillId="0" borderId="0"/>
    <xf numFmtId="0" fontId="69" fillId="0" borderId="0"/>
    <xf numFmtId="0" fontId="69" fillId="0" borderId="0"/>
    <xf numFmtId="0" fontId="69" fillId="0" borderId="0"/>
    <xf numFmtId="0" fontId="3" fillId="0" borderId="0"/>
    <xf numFmtId="0" fontId="3" fillId="0" borderId="0"/>
    <xf numFmtId="0" fontId="69" fillId="0" borderId="0"/>
    <xf numFmtId="0" fontId="3" fillId="0" borderId="0"/>
    <xf numFmtId="0" fontId="69" fillId="0" borderId="0"/>
    <xf numFmtId="0" fontId="69" fillId="0" borderId="0"/>
    <xf numFmtId="0" fontId="69" fillId="0" borderId="0"/>
    <xf numFmtId="0" fontId="69" fillId="0" borderId="0"/>
    <xf numFmtId="0" fontId="69" fillId="0" borderId="0"/>
    <xf numFmtId="0" fontId="69" fillId="0" borderId="0"/>
    <xf numFmtId="9" fontId="3" fillId="0" borderId="0" applyFont="0" applyFill="0" applyBorder="0" applyAlignment="0" applyProtection="0"/>
    <xf numFmtId="168" fontId="7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9" fontId="69" fillId="0" borderId="0" applyFont="0" applyFill="0" applyBorder="0" applyAlignment="0" applyProtection="0"/>
  </cellStyleXfs>
  <cellXfs count="1597">
    <xf numFmtId="0" fontId="0" fillId="0" borderId="0" xfId="0"/>
    <xf numFmtId="0" fontId="65" fillId="0" borderId="0" xfId="0" applyFont="1" applyFill="1" applyBorder="1" applyAlignment="1">
      <alignment vertical="center"/>
    </xf>
    <xf numFmtId="1" fontId="65" fillId="0" borderId="19" xfId="0" applyNumberFormat="1" applyFont="1" applyFill="1" applyBorder="1" applyAlignment="1">
      <alignment horizontal="left" vertical="center"/>
    </xf>
    <xf numFmtId="1" fontId="65" fillId="0" borderId="0" xfId="0" applyNumberFormat="1" applyFont="1" applyFill="1" applyBorder="1" applyAlignment="1">
      <alignment horizontal="left" vertical="center"/>
    </xf>
    <xf numFmtId="168" fontId="65" fillId="0" borderId="14" xfId="0" applyNumberFormat="1" applyFont="1" applyFill="1" applyBorder="1" applyAlignment="1">
      <alignment vertical="center"/>
    </xf>
    <xf numFmtId="168" fontId="65" fillId="0" borderId="0" xfId="0" applyNumberFormat="1" applyFont="1" applyFill="1" applyBorder="1" applyAlignment="1">
      <alignment vertical="center"/>
    </xf>
    <xf numFmtId="1" fontId="65" fillId="0" borderId="20" xfId="0" applyNumberFormat="1" applyFont="1" applyFill="1" applyBorder="1" applyAlignment="1">
      <alignment horizontal="left" vertical="center"/>
    </xf>
    <xf numFmtId="1" fontId="65" fillId="0" borderId="14" xfId="0" applyNumberFormat="1" applyFont="1" applyFill="1" applyBorder="1" applyAlignment="1">
      <alignment horizontal="left" vertical="center"/>
    </xf>
    <xf numFmtId="1" fontId="65" fillId="0" borderId="20" xfId="0" applyNumberFormat="1" applyFont="1" applyFill="1" applyBorder="1" applyAlignment="1">
      <alignment vertical="center"/>
    </xf>
    <xf numFmtId="1" fontId="64" fillId="0" borderId="25" xfId="0" applyNumberFormat="1" applyFont="1" applyFill="1" applyBorder="1" applyAlignment="1">
      <alignment horizontal="left" vertical="center"/>
    </xf>
    <xf numFmtId="168" fontId="64" fillId="0" borderId="25" xfId="0" applyNumberFormat="1" applyFont="1" applyFill="1" applyBorder="1" applyAlignment="1">
      <alignment vertical="center"/>
    </xf>
    <xf numFmtId="168" fontId="64" fillId="0" borderId="17" xfId="830" quotePrefix="1" applyFont="1" applyFill="1" applyBorder="1" applyAlignment="1">
      <alignment horizontal="center" vertical="top"/>
    </xf>
    <xf numFmtId="168" fontId="65" fillId="0" borderId="17" xfId="830" quotePrefix="1" applyFont="1" applyFill="1" applyBorder="1" applyAlignment="1">
      <alignment horizontal="center" vertical="top"/>
    </xf>
    <xf numFmtId="1" fontId="64" fillId="0" borderId="17" xfId="0" applyNumberFormat="1" applyFont="1" applyFill="1" applyBorder="1" applyAlignment="1">
      <alignment vertical="center" wrapText="1"/>
    </xf>
    <xf numFmtId="1" fontId="64" fillId="0" borderId="0" xfId="0" applyNumberFormat="1" applyFont="1" applyFill="1" applyBorder="1" applyAlignment="1">
      <alignment horizontal="left" vertical="center"/>
    </xf>
    <xf numFmtId="1" fontId="65" fillId="0" borderId="25" xfId="0" applyNumberFormat="1" applyFont="1" applyFill="1" applyBorder="1" applyAlignment="1">
      <alignment vertical="center"/>
    </xf>
    <xf numFmtId="0" fontId="64" fillId="0" borderId="4" xfId="0" applyFont="1" applyFill="1" applyBorder="1" applyAlignment="1">
      <alignment horizontal="left" vertical="top"/>
    </xf>
    <xf numFmtId="0" fontId="64" fillId="0" borderId="4" xfId="0" applyFont="1" applyFill="1" applyBorder="1" applyAlignment="1">
      <alignment horizontal="center" vertical="top"/>
    </xf>
    <xf numFmtId="0" fontId="64" fillId="0" borderId="0" xfId="0" applyFont="1" applyFill="1" applyBorder="1" applyAlignment="1">
      <alignment horizontal="left" vertical="top" wrapText="1"/>
    </xf>
    <xf numFmtId="0" fontId="64" fillId="0" borderId="0" xfId="0" applyFont="1" applyFill="1" applyBorder="1" applyAlignment="1">
      <alignment vertical="top" wrapText="1"/>
    </xf>
    <xf numFmtId="0" fontId="65" fillId="0" borderId="0" xfId="0" applyFont="1" applyFill="1" applyBorder="1" applyAlignment="1">
      <alignment vertical="top" wrapText="1"/>
    </xf>
    <xf numFmtId="0" fontId="64" fillId="0" borderId="0" xfId="0" applyFont="1" applyFill="1" applyBorder="1" applyAlignment="1">
      <alignment horizontal="left" vertical="top"/>
    </xf>
    <xf numFmtId="0" fontId="64" fillId="0" borderId="0" xfId="0" applyFont="1" applyFill="1" applyBorder="1" applyAlignment="1">
      <alignment vertical="top"/>
    </xf>
    <xf numFmtId="0" fontId="65" fillId="0" borderId="0" xfId="0" applyFont="1" applyFill="1" applyBorder="1" applyAlignment="1">
      <alignment vertical="top"/>
    </xf>
    <xf numFmtId="1" fontId="64" fillId="0" borderId="0" xfId="0" applyNumberFormat="1" applyFont="1" applyFill="1" applyBorder="1" applyAlignment="1">
      <alignment horizontal="center" vertical="top" wrapText="1"/>
    </xf>
    <xf numFmtId="168" fontId="64" fillId="0" borderId="0" xfId="830" applyFont="1" applyFill="1" applyBorder="1" applyAlignment="1">
      <alignment horizontal="right" vertical="top"/>
    </xf>
    <xf numFmtId="1" fontId="64" fillId="0" borderId="0" xfId="0" applyNumberFormat="1" applyFont="1" applyFill="1" applyBorder="1" applyAlignment="1">
      <alignment vertical="top" wrapText="1"/>
    </xf>
    <xf numFmtId="1" fontId="64" fillId="0" borderId="0" xfId="0" applyNumberFormat="1" applyFont="1" applyFill="1" applyBorder="1" applyAlignment="1">
      <alignment horizontal="left" vertical="top" wrapText="1"/>
    </xf>
    <xf numFmtId="0" fontId="64" fillId="0" borderId="34" xfId="0" applyFont="1" applyFill="1" applyBorder="1" applyAlignment="1">
      <alignment horizontal="left" vertical="top"/>
    </xf>
    <xf numFmtId="0" fontId="64" fillId="0" borderId="4" xfId="0" applyFont="1" applyFill="1" applyBorder="1" applyAlignment="1">
      <alignment horizontal="center" vertical="top" wrapText="1"/>
    </xf>
    <xf numFmtId="0" fontId="65" fillId="0" borderId="25" xfId="0" applyFont="1" applyFill="1" applyBorder="1" applyAlignment="1">
      <alignment horizontal="right" vertical="top" wrapText="1"/>
    </xf>
    <xf numFmtId="168" fontId="64" fillId="0" borderId="14" xfId="830" quotePrefix="1" applyFont="1" applyFill="1" applyBorder="1" applyAlignment="1">
      <alignment horizontal="center" vertical="top"/>
    </xf>
    <xf numFmtId="168" fontId="65" fillId="0" borderId="14" xfId="830" quotePrefix="1" applyFont="1" applyFill="1" applyBorder="1" applyAlignment="1">
      <alignment horizontal="center" vertical="top"/>
    </xf>
    <xf numFmtId="1" fontId="65" fillId="0" borderId="0" xfId="0" applyNumberFormat="1" applyFont="1" applyFill="1" applyBorder="1" applyAlignment="1">
      <alignment horizontal="left" vertical="top" wrapText="1"/>
    </xf>
    <xf numFmtId="168" fontId="94" fillId="0" borderId="0" xfId="1425" applyFont="1" applyFill="1" applyBorder="1" applyAlignment="1">
      <alignment vertical="top" wrapText="1"/>
    </xf>
    <xf numFmtId="168" fontId="94" fillId="0" borderId="0" xfId="1425" applyFont="1" applyFill="1" applyBorder="1" applyAlignment="1">
      <alignment horizontal="right" vertical="top" wrapText="1"/>
    </xf>
    <xf numFmtId="168" fontId="74" fillId="0" borderId="38" xfId="1425" applyFont="1" applyFill="1" applyBorder="1" applyAlignment="1">
      <alignment horizontal="right" vertical="top" wrapText="1"/>
    </xf>
    <xf numFmtId="168" fontId="94" fillId="0" borderId="0" xfId="0" applyNumberFormat="1" applyFont="1" applyFill="1" applyAlignment="1">
      <alignment vertical="top"/>
    </xf>
    <xf numFmtId="0" fontId="74" fillId="0" borderId="0" xfId="0" applyFont="1" applyFill="1" applyAlignment="1">
      <alignment vertical="center"/>
    </xf>
    <xf numFmtId="168" fontId="94" fillId="0" borderId="0" xfId="1425" applyFont="1" applyFill="1" applyBorder="1" applyAlignment="1">
      <alignment horizontal="center" vertical="top" wrapText="1"/>
    </xf>
    <xf numFmtId="168" fontId="94" fillId="0" borderId="0" xfId="1425" applyFont="1" applyFill="1" applyBorder="1" applyAlignment="1">
      <alignment horizontal="center" vertical="top"/>
    </xf>
    <xf numFmtId="168" fontId="94" fillId="0" borderId="0" xfId="1425" applyFont="1" applyFill="1" applyBorder="1" applyAlignment="1">
      <alignment horizontal="justify" vertical="top" wrapText="1"/>
    </xf>
    <xf numFmtId="0" fontId="94" fillId="0" borderId="0" xfId="0" applyFont="1" applyFill="1" applyAlignment="1">
      <alignment horizontal="right" vertical="top"/>
    </xf>
    <xf numFmtId="37" fontId="103" fillId="0" borderId="0" xfId="1425" applyNumberFormat="1" applyFont="1" applyFill="1" applyBorder="1" applyAlignment="1">
      <alignment horizontal="right" vertical="justify"/>
    </xf>
    <xf numFmtId="168" fontId="94" fillId="0" borderId="0" xfId="1425" quotePrefix="1" applyFont="1" applyFill="1" applyBorder="1" applyAlignment="1">
      <alignment horizontal="right" vertical="top"/>
    </xf>
    <xf numFmtId="168" fontId="74" fillId="0" borderId="0" xfId="1425" applyFont="1" applyFill="1" applyBorder="1" applyAlignment="1">
      <alignment horizontal="right" vertical="top"/>
    </xf>
    <xf numFmtId="168" fontId="74" fillId="0" borderId="38" xfId="1425" applyFont="1" applyFill="1" applyBorder="1" applyAlignment="1">
      <alignment horizontal="right" vertical="top"/>
    </xf>
    <xf numFmtId="168" fontId="94" fillId="0" borderId="38" xfId="1425" applyFont="1" applyFill="1" applyBorder="1" applyAlignment="1">
      <alignment horizontal="right" vertical="top"/>
    </xf>
    <xf numFmtId="0" fontId="103" fillId="0" borderId="0" xfId="0" applyFont="1" applyFill="1" applyAlignment="1">
      <alignment vertical="top" wrapText="1"/>
    </xf>
    <xf numFmtId="0" fontId="94" fillId="0" borderId="0" xfId="0" applyFont="1" applyFill="1" applyBorder="1" applyAlignment="1">
      <alignment horizontal="right" vertical="top"/>
    </xf>
    <xf numFmtId="37" fontId="94" fillId="0" borderId="0" xfId="1425" applyNumberFormat="1" applyFont="1" applyFill="1" applyBorder="1" applyAlignment="1">
      <alignment horizontal="right" vertical="justify"/>
    </xf>
    <xf numFmtId="0" fontId="94" fillId="0" borderId="0" xfId="0" applyFont="1" applyFill="1" applyAlignment="1">
      <alignment horizontal="left" vertical="top"/>
    </xf>
    <xf numFmtId="37" fontId="94" fillId="0" borderId="0" xfId="1425" applyNumberFormat="1" applyFont="1" applyFill="1" applyBorder="1" applyAlignment="1">
      <alignment horizontal="left" vertical="top"/>
    </xf>
    <xf numFmtId="0" fontId="74" fillId="0" borderId="0" xfId="0" applyFont="1" applyFill="1" applyAlignment="1">
      <alignment vertical="top"/>
    </xf>
    <xf numFmtId="43" fontId="94" fillId="0" borderId="0" xfId="0" applyNumberFormat="1" applyFont="1" applyFill="1" applyAlignment="1">
      <alignment horizontal="right" vertical="top"/>
    </xf>
    <xf numFmtId="168" fontId="94" fillId="0" borderId="0" xfId="0" applyNumberFormat="1" applyFont="1" applyFill="1" applyAlignment="1">
      <alignment horizontal="left" vertical="top"/>
    </xf>
    <xf numFmtId="0" fontId="103" fillId="0" borderId="0" xfId="0" applyFont="1" applyFill="1" applyBorder="1" applyAlignment="1">
      <alignment vertical="top"/>
    </xf>
    <xf numFmtId="0" fontId="102" fillId="0" borderId="0" xfId="0" applyFont="1" applyFill="1" applyBorder="1" applyAlignment="1">
      <alignment vertical="top"/>
    </xf>
    <xf numFmtId="0" fontId="94" fillId="0" borderId="0" xfId="0" applyFont="1" applyFill="1" applyBorder="1" applyAlignment="1">
      <alignment vertical="top"/>
    </xf>
    <xf numFmtId="0" fontId="74" fillId="0" borderId="0" xfId="0" applyFont="1" applyFill="1" applyBorder="1" applyAlignment="1">
      <alignment vertical="top"/>
    </xf>
    <xf numFmtId="168" fontId="94" fillId="0" borderId="0" xfId="1425" applyFont="1" applyFill="1" applyAlignment="1">
      <alignment horizontal="right" vertical="top"/>
    </xf>
    <xf numFmtId="168" fontId="74" fillId="0" borderId="0" xfId="1425" applyFont="1" applyFill="1" applyBorder="1" applyAlignment="1">
      <alignment horizontal="right" vertical="top" wrapText="1"/>
    </xf>
    <xf numFmtId="1" fontId="64" fillId="0" borderId="4" xfId="0" applyNumberFormat="1" applyFont="1" applyFill="1" applyBorder="1" applyAlignment="1">
      <alignment horizontal="center" vertical="top" wrapText="1"/>
    </xf>
    <xf numFmtId="1" fontId="64" fillId="0" borderId="32" xfId="0" applyNumberFormat="1" applyFont="1" applyFill="1" applyBorder="1" applyAlignment="1">
      <alignment horizontal="center" vertical="center" wrapText="1"/>
    </xf>
    <xf numFmtId="1" fontId="64" fillId="0" borderId="17" xfId="0" applyNumberFormat="1" applyFont="1" applyFill="1" applyBorder="1" applyAlignment="1">
      <alignment horizontal="center" vertical="center" wrapText="1"/>
    </xf>
    <xf numFmtId="0" fontId="64" fillId="0" borderId="40" xfId="0" applyFont="1" applyFill="1" applyBorder="1" applyAlignment="1">
      <alignment horizontal="left" vertical="top"/>
    </xf>
    <xf numFmtId="1" fontId="64" fillId="0" borderId="0" xfId="1328" applyFont="1" applyFill="1" applyAlignment="1">
      <alignment vertical="top"/>
    </xf>
    <xf numFmtId="1" fontId="65" fillId="0" borderId="0" xfId="1328" applyFont="1" applyFill="1" applyAlignment="1">
      <alignment vertical="top"/>
    </xf>
    <xf numFmtId="2" fontId="65" fillId="0" borderId="0" xfId="1328" applyNumberFormat="1" applyFont="1" applyFill="1" applyAlignment="1">
      <alignment vertical="top"/>
    </xf>
    <xf numFmtId="168" fontId="65" fillId="0" borderId="0" xfId="0" applyNumberFormat="1" applyFont="1" applyFill="1" applyBorder="1" applyAlignment="1">
      <alignment vertical="top"/>
    </xf>
    <xf numFmtId="1" fontId="65" fillId="0" borderId="0" xfId="1328" applyFont="1" applyFill="1" applyBorder="1" applyAlignment="1">
      <alignment vertical="top"/>
    </xf>
    <xf numFmtId="168" fontId="65" fillId="0" borderId="0" xfId="0" applyNumberFormat="1" applyFont="1" applyFill="1" applyAlignment="1">
      <alignment vertical="top"/>
    </xf>
    <xf numFmtId="0" fontId="65" fillId="0" borderId="0" xfId="0" applyFont="1" applyFill="1" applyAlignment="1">
      <alignment vertical="top"/>
    </xf>
    <xf numFmtId="168" fontId="65" fillId="0" borderId="0" xfId="0" applyNumberFormat="1" applyFont="1" applyFill="1" applyAlignment="1">
      <alignment horizontal="left" vertical="top"/>
    </xf>
    <xf numFmtId="0" fontId="65" fillId="0" borderId="15" xfId="0" applyFont="1" applyFill="1" applyBorder="1" applyAlignment="1">
      <alignment vertical="top"/>
    </xf>
    <xf numFmtId="168" fontId="65" fillId="0" borderId="15" xfId="0" applyNumberFormat="1" applyFont="1" applyFill="1" applyBorder="1" applyAlignment="1">
      <alignment vertical="top"/>
    </xf>
    <xf numFmtId="1" fontId="65" fillId="0" borderId="0" xfId="0" applyNumberFormat="1" applyFont="1" applyFill="1" applyBorder="1" applyAlignment="1">
      <alignment horizontal="justify" vertical="top" wrapText="1"/>
    </xf>
    <xf numFmtId="0" fontId="65" fillId="0" borderId="0" xfId="1221" applyFont="1" applyFill="1" applyBorder="1" applyAlignment="1">
      <alignment horizontal="left" vertical="top"/>
    </xf>
    <xf numFmtId="0" fontId="65" fillId="0" borderId="0" xfId="1221" applyFont="1" applyFill="1" applyBorder="1" applyAlignment="1">
      <alignment horizontal="left" vertical="top" wrapText="1"/>
    </xf>
    <xf numFmtId="1" fontId="65" fillId="0" borderId="0" xfId="1221" applyNumberFormat="1" applyFont="1" applyFill="1" applyBorder="1" applyAlignment="1">
      <alignment horizontal="left" vertical="top"/>
    </xf>
    <xf numFmtId="1" fontId="65" fillId="0" borderId="20" xfId="0" applyNumberFormat="1" applyFont="1" applyFill="1" applyBorder="1" applyAlignment="1">
      <alignment horizontal="left" vertical="top" wrapText="1"/>
    </xf>
    <xf numFmtId="1" fontId="65" fillId="0" borderId="20" xfId="0" quotePrefix="1" applyNumberFormat="1" applyFont="1" applyFill="1" applyBorder="1" applyAlignment="1">
      <alignment horizontal="left" vertical="top" wrapText="1"/>
    </xf>
    <xf numFmtId="1" fontId="65" fillId="0" borderId="20" xfId="0" applyNumberFormat="1" applyFont="1" applyFill="1" applyBorder="1" applyAlignment="1">
      <alignment horizontal="left" vertical="top"/>
    </xf>
    <xf numFmtId="1" fontId="65" fillId="0" borderId="20" xfId="0" quotePrefix="1" applyNumberFormat="1" applyFont="1" applyFill="1" applyBorder="1" applyAlignment="1">
      <alignment horizontal="left" vertical="top"/>
    </xf>
    <xf numFmtId="1" fontId="65" fillId="0" borderId="0" xfId="0" applyNumberFormat="1" applyFont="1" applyFill="1" applyBorder="1" applyAlignment="1">
      <alignment horizontal="left" vertical="top"/>
    </xf>
    <xf numFmtId="0" fontId="65" fillId="0" borderId="0" xfId="1221" applyFont="1" applyFill="1" applyBorder="1" applyAlignment="1">
      <alignment vertical="top"/>
    </xf>
    <xf numFmtId="168" fontId="65" fillId="0" borderId="0" xfId="0" applyNumberFormat="1" applyFont="1" applyFill="1" applyAlignment="1">
      <alignment vertical="center"/>
    </xf>
    <xf numFmtId="0" fontId="65" fillId="0" borderId="0" xfId="0" applyFont="1" applyFill="1" applyAlignment="1">
      <alignment vertical="center"/>
    </xf>
    <xf numFmtId="0" fontId="94" fillId="0" borderId="0" xfId="0" applyFont="1" applyFill="1" applyAlignment="1">
      <alignment horizontal="right"/>
    </xf>
    <xf numFmtId="0" fontId="65" fillId="0" borderId="0" xfId="0" applyFont="1" applyFill="1" applyAlignment="1">
      <alignment horizontal="center" vertical="center"/>
    </xf>
    <xf numFmtId="1" fontId="64" fillId="0" borderId="0" xfId="0" applyNumberFormat="1" applyFont="1" applyFill="1" applyBorder="1" applyAlignment="1">
      <alignment horizontal="center" vertical="top"/>
    </xf>
    <xf numFmtId="168" fontId="64" fillId="0" borderId="0" xfId="0" applyNumberFormat="1" applyFont="1" applyFill="1" applyBorder="1" applyAlignment="1">
      <alignment vertical="top"/>
    </xf>
    <xf numFmtId="168" fontId="64" fillId="0" borderId="0" xfId="830" applyNumberFormat="1" applyFont="1" applyFill="1" applyBorder="1" applyAlignment="1">
      <alignment vertical="top"/>
    </xf>
    <xf numFmtId="168" fontId="65" fillId="0" borderId="0" xfId="830" applyNumberFormat="1" applyFont="1" applyFill="1" applyBorder="1" applyAlignment="1">
      <alignment vertical="top"/>
    </xf>
    <xf numFmtId="2" fontId="65" fillId="0" borderId="0" xfId="0" applyNumberFormat="1" applyFont="1" applyFill="1" applyAlignment="1">
      <alignment vertical="center"/>
    </xf>
    <xf numFmtId="1" fontId="65" fillId="0" borderId="0" xfId="0" applyNumberFormat="1" applyFont="1" applyFill="1" applyAlignment="1">
      <alignment vertical="center"/>
    </xf>
    <xf numFmtId="0" fontId="64" fillId="0" borderId="0" xfId="0" applyFont="1" applyFill="1" applyAlignment="1">
      <alignment vertical="center"/>
    </xf>
    <xf numFmtId="0" fontId="65" fillId="0" borderId="0" xfId="0" applyFont="1" applyFill="1" applyBorder="1" applyAlignment="1">
      <alignment horizontal="right" vertical="top"/>
    </xf>
    <xf numFmtId="168" fontId="107" fillId="0" borderId="0" xfId="0" applyNumberFormat="1" applyFont="1" applyFill="1" applyBorder="1" applyAlignment="1">
      <alignment vertical="top"/>
    </xf>
    <xf numFmtId="168" fontId="68" fillId="0" borderId="0" xfId="0" applyNumberFormat="1" applyFont="1" applyFill="1" applyBorder="1" applyAlignment="1">
      <alignment vertical="top"/>
    </xf>
    <xf numFmtId="0" fontId="94" fillId="0" borderId="0" xfId="0" applyFont="1" applyFill="1" applyAlignment="1">
      <alignment horizontal="right" vertical="center"/>
    </xf>
    <xf numFmtId="0" fontId="64" fillId="0" borderId="0" xfId="0" applyFont="1" applyFill="1" applyBorder="1" applyAlignment="1">
      <alignment horizontal="center" vertical="center"/>
    </xf>
    <xf numFmtId="168" fontId="64" fillId="0" borderId="38" xfId="0" applyNumberFormat="1" applyFont="1" applyFill="1" applyBorder="1" applyAlignment="1">
      <alignment vertical="top"/>
    </xf>
    <xf numFmtId="168" fontId="65" fillId="0" borderId="38" xfId="0" applyNumberFormat="1" applyFont="1" applyFill="1" applyBorder="1" applyAlignment="1">
      <alignment vertical="top"/>
    </xf>
    <xf numFmtId="0" fontId="94" fillId="0" borderId="0" xfId="0" applyFont="1" applyFill="1" applyBorder="1" applyAlignment="1">
      <alignment vertical="center"/>
    </xf>
    <xf numFmtId="168" fontId="65" fillId="0" borderId="14" xfId="0" applyNumberFormat="1" applyFont="1" applyFill="1" applyBorder="1" applyAlignment="1">
      <alignment horizontal="right" vertical="top" wrapText="1"/>
    </xf>
    <xf numFmtId="0" fontId="65" fillId="0" borderId="0" xfId="0" applyFont="1" applyFill="1" applyAlignment="1">
      <alignment vertical="center" wrapText="1"/>
    </xf>
    <xf numFmtId="168" fontId="65" fillId="0" borderId="0" xfId="830" applyFont="1" applyFill="1" applyBorder="1" applyAlignment="1">
      <alignment vertical="top"/>
    </xf>
    <xf numFmtId="0" fontId="78" fillId="0" borderId="0" xfId="0" applyFont="1" applyFill="1" applyBorder="1" applyAlignment="1">
      <alignment vertical="top"/>
    </xf>
    <xf numFmtId="0" fontId="67" fillId="0" borderId="0" xfId="0" applyFont="1" applyFill="1" applyBorder="1" applyAlignment="1">
      <alignment vertical="top"/>
    </xf>
    <xf numFmtId="0" fontId="64" fillId="0" borderId="0" xfId="0" applyFont="1" applyFill="1" applyBorder="1" applyAlignment="1">
      <alignment horizontal="center" vertical="top"/>
    </xf>
    <xf numFmtId="0" fontId="64" fillId="0" borderId="4" xfId="0" applyFont="1" applyFill="1" applyBorder="1" applyAlignment="1">
      <alignment horizontal="right" vertical="top" wrapText="1"/>
    </xf>
    <xf numFmtId="0" fontId="65" fillId="0" borderId="4" xfId="0" applyFont="1" applyFill="1" applyBorder="1" applyAlignment="1">
      <alignment horizontal="right" vertical="top" wrapText="1"/>
    </xf>
    <xf numFmtId="0" fontId="65" fillId="0" borderId="0" xfId="0" applyFont="1" applyFill="1" applyBorder="1" applyAlignment="1">
      <alignment horizontal="right" vertical="top" wrapText="1"/>
    </xf>
    <xf numFmtId="0" fontId="107" fillId="0" borderId="0" xfId="0" applyFont="1" applyFill="1" applyBorder="1" applyAlignment="1">
      <alignment vertical="top"/>
    </xf>
    <xf numFmtId="168" fontId="64" fillId="0" borderId="0" xfId="0" applyNumberFormat="1" applyFont="1" applyFill="1" applyBorder="1" applyAlignment="1">
      <alignment horizontal="right" vertical="top"/>
    </xf>
    <xf numFmtId="168" fontId="65" fillId="0" borderId="0" xfId="0" applyNumberFormat="1" applyFont="1" applyFill="1" applyBorder="1" applyAlignment="1">
      <alignment horizontal="right" vertical="top"/>
    </xf>
    <xf numFmtId="0" fontId="65" fillId="0" borderId="0" xfId="0" applyFont="1" applyFill="1" applyBorder="1" applyAlignment="1">
      <alignment horizontal="left" vertical="top" indent="1"/>
    </xf>
    <xf numFmtId="168" fontId="64" fillId="0" borderId="4" xfId="0" applyNumberFormat="1" applyFont="1" applyFill="1" applyBorder="1" applyAlignment="1">
      <alignment horizontal="right" vertical="top"/>
    </xf>
    <xf numFmtId="168" fontId="65" fillId="0" borderId="4" xfId="0" applyNumberFormat="1" applyFont="1" applyFill="1" applyBorder="1" applyAlignment="1">
      <alignment horizontal="right" vertical="top"/>
    </xf>
    <xf numFmtId="0" fontId="64" fillId="0" borderId="0" xfId="0" applyFont="1" applyFill="1" applyAlignment="1">
      <alignment vertical="top"/>
    </xf>
    <xf numFmtId="0" fontId="68" fillId="0" borderId="0" xfId="0" applyFont="1" applyFill="1" applyBorder="1" applyAlignment="1">
      <alignment vertical="top"/>
    </xf>
    <xf numFmtId="168" fontId="107" fillId="0" borderId="38" xfId="830" applyNumberFormat="1" applyFont="1" applyFill="1" applyBorder="1" applyAlignment="1">
      <alignment horizontal="right" vertical="top"/>
    </xf>
    <xf numFmtId="168" fontId="68" fillId="0" borderId="38" xfId="830" applyNumberFormat="1" applyFont="1" applyFill="1" applyBorder="1" applyAlignment="1">
      <alignment horizontal="right" vertical="top"/>
    </xf>
    <xf numFmtId="0" fontId="68" fillId="0" borderId="0" xfId="0" applyFont="1" applyFill="1" applyAlignment="1">
      <alignment vertical="top"/>
    </xf>
    <xf numFmtId="0" fontId="65" fillId="0" borderId="0" xfId="0" applyFont="1" applyFill="1" applyBorder="1" applyAlignment="1">
      <alignment horizontal="left" vertical="top" indent="2"/>
    </xf>
    <xf numFmtId="0" fontId="107" fillId="0" borderId="0" xfId="0" applyFont="1" applyFill="1" applyBorder="1" applyAlignment="1">
      <alignment horizontal="center" vertical="top"/>
    </xf>
    <xf numFmtId="168" fontId="68" fillId="0" borderId="0" xfId="0" applyNumberFormat="1" applyFont="1" applyFill="1" applyAlignment="1">
      <alignment vertical="top"/>
    </xf>
    <xf numFmtId="168" fontId="65" fillId="0" borderId="0" xfId="830" applyFont="1" applyFill="1" applyAlignment="1">
      <alignment horizontal="left" vertical="top"/>
    </xf>
    <xf numFmtId="168" fontId="65" fillId="0" borderId="0" xfId="830" applyFont="1" applyFill="1" applyAlignment="1">
      <alignment vertical="top"/>
    </xf>
    <xf numFmtId="168" fontId="65" fillId="0" borderId="0" xfId="830" applyFont="1" applyFill="1" applyAlignment="1">
      <alignment horizontal="right" vertical="top"/>
    </xf>
    <xf numFmtId="0" fontId="65" fillId="0" borderId="0" xfId="0" applyFont="1" applyFill="1" applyAlignment="1">
      <alignment horizontal="left" vertical="top"/>
    </xf>
    <xf numFmtId="1" fontId="65" fillId="0" borderId="0" xfId="0" applyNumberFormat="1" applyFont="1" applyFill="1" applyBorder="1" applyAlignment="1">
      <alignment vertical="top" wrapText="1"/>
    </xf>
    <xf numFmtId="0" fontId="65" fillId="0" borderId="0" xfId="0" applyFont="1" applyFill="1" applyAlignment="1">
      <alignment vertical="top" wrapText="1"/>
    </xf>
    <xf numFmtId="1" fontId="65" fillId="0" borderId="0" xfId="830" applyNumberFormat="1" applyFont="1" applyFill="1" applyAlignment="1">
      <alignment vertical="top"/>
    </xf>
    <xf numFmtId="0" fontId="65" fillId="0" borderId="40" xfId="0" applyFont="1" applyFill="1" applyBorder="1" applyAlignment="1">
      <alignment vertical="top"/>
    </xf>
    <xf numFmtId="1" fontId="64" fillId="0" borderId="4" xfId="0" applyNumberFormat="1" applyFont="1" applyFill="1" applyBorder="1" applyAlignment="1">
      <alignment horizontal="right" vertical="top" wrapText="1"/>
    </xf>
    <xf numFmtId="1" fontId="65" fillId="0" borderId="4" xfId="0" applyNumberFormat="1" applyFont="1" applyFill="1" applyBorder="1" applyAlignment="1">
      <alignment horizontal="right" vertical="top" wrapText="1"/>
    </xf>
    <xf numFmtId="168" fontId="64" fillId="0" borderId="38" xfId="830" applyNumberFormat="1" applyFont="1" applyFill="1" applyBorder="1" applyAlignment="1">
      <alignment vertical="top"/>
    </xf>
    <xf numFmtId="168" fontId="65" fillId="0" borderId="38" xfId="830" applyNumberFormat="1" applyFont="1" applyFill="1" applyBorder="1" applyAlignment="1">
      <alignment vertical="top"/>
    </xf>
    <xf numFmtId="168" fontId="64" fillId="0" borderId="0" xfId="0" applyNumberFormat="1" applyFont="1" applyFill="1" applyAlignment="1">
      <alignment vertical="top"/>
    </xf>
    <xf numFmtId="1" fontId="64" fillId="0" borderId="0" xfId="830" applyNumberFormat="1" applyFont="1" applyFill="1" applyBorder="1" applyAlignment="1">
      <alignment vertical="top"/>
    </xf>
    <xf numFmtId="1" fontId="65" fillId="0" borderId="0" xfId="830" applyNumberFormat="1" applyFont="1" applyFill="1" applyBorder="1" applyAlignment="1">
      <alignment vertical="top"/>
    </xf>
    <xf numFmtId="168" fontId="64" fillId="0" borderId="4" xfId="830" applyNumberFormat="1" applyFont="1" applyFill="1" applyBorder="1" applyAlignment="1">
      <alignment vertical="top"/>
    </xf>
    <xf numFmtId="168" fontId="65" fillId="0" borderId="4" xfId="830" applyNumberFormat="1" applyFont="1" applyFill="1" applyBorder="1" applyAlignment="1">
      <alignment vertical="top"/>
    </xf>
    <xf numFmtId="168" fontId="64" fillId="0" borderId="15" xfId="830" applyNumberFormat="1" applyFont="1" applyFill="1" applyBorder="1" applyAlignment="1">
      <alignment vertical="top"/>
    </xf>
    <xf numFmtId="168" fontId="65" fillId="0" borderId="15" xfId="830" applyNumberFormat="1" applyFont="1" applyFill="1" applyBorder="1" applyAlignment="1">
      <alignment vertical="top"/>
    </xf>
    <xf numFmtId="168" fontId="64" fillId="0" borderId="39" xfId="0" applyNumberFormat="1" applyFont="1" applyFill="1" applyBorder="1" applyAlignment="1">
      <alignment horizontal="right" vertical="top"/>
    </xf>
    <xf numFmtId="168" fontId="65" fillId="0" borderId="39" xfId="0" applyNumberFormat="1" applyFont="1" applyFill="1" applyBorder="1" applyAlignment="1">
      <alignment horizontal="right" vertical="top"/>
    </xf>
    <xf numFmtId="0" fontId="65" fillId="0" borderId="20" xfId="0" applyFont="1" applyFill="1" applyBorder="1" applyAlignment="1">
      <alignment vertical="top"/>
    </xf>
    <xf numFmtId="168" fontId="64" fillId="0" borderId="0" xfId="0" applyNumberFormat="1" applyFont="1" applyFill="1" applyBorder="1" applyAlignment="1">
      <alignment horizontal="justify" vertical="top" wrapText="1"/>
    </xf>
    <xf numFmtId="168" fontId="65" fillId="0" borderId="0" xfId="0" applyNumberFormat="1" applyFont="1" applyFill="1" applyBorder="1" applyAlignment="1">
      <alignment horizontal="justify" vertical="top" wrapText="1"/>
    </xf>
    <xf numFmtId="168" fontId="65" fillId="0" borderId="38" xfId="0" applyNumberFormat="1" applyFont="1" applyFill="1" applyBorder="1" applyAlignment="1">
      <alignment horizontal="justify" vertical="top" wrapText="1"/>
    </xf>
    <xf numFmtId="168" fontId="64" fillId="0" borderId="39" xfId="830" applyNumberFormat="1" applyFont="1" applyFill="1" applyBorder="1" applyAlignment="1">
      <alignment vertical="top"/>
    </xf>
    <xf numFmtId="168" fontId="65" fillId="0" borderId="39" xfId="830" applyNumberFormat="1" applyFont="1" applyFill="1" applyBorder="1" applyAlignment="1">
      <alignment vertical="top"/>
    </xf>
    <xf numFmtId="0" fontId="75" fillId="0" borderId="0" xfId="0" applyFont="1" applyFill="1" applyBorder="1" applyAlignment="1">
      <alignment horizontal="justify" vertical="top" wrapText="1"/>
    </xf>
    <xf numFmtId="0" fontId="64" fillId="0" borderId="0" xfId="0" applyFont="1" applyFill="1" applyBorder="1" applyAlignment="1">
      <alignment horizontal="justify" vertical="top" wrapText="1"/>
    </xf>
    <xf numFmtId="1" fontId="64" fillId="0" borderId="25" xfId="0" applyNumberFormat="1" applyFont="1" applyFill="1" applyBorder="1" applyAlignment="1">
      <alignment horizontal="center" vertical="top" wrapText="1"/>
    </xf>
    <xf numFmtId="0" fontId="64" fillId="0" borderId="34" xfId="0" applyFont="1" applyFill="1" applyBorder="1" applyAlignment="1">
      <alignment horizontal="center" vertical="top" wrapText="1"/>
    </xf>
    <xf numFmtId="0" fontId="65" fillId="0" borderId="25" xfId="0" applyFont="1" applyFill="1" applyBorder="1" applyAlignment="1">
      <alignment horizontal="center" vertical="top" wrapText="1"/>
    </xf>
    <xf numFmtId="0" fontId="65" fillId="0" borderId="14" xfId="0" applyFont="1" applyFill="1" applyBorder="1" applyAlignment="1">
      <alignment horizontal="justify" vertical="top" wrapText="1"/>
    </xf>
    <xf numFmtId="0" fontId="65" fillId="0" borderId="18" xfId="0" applyFont="1" applyFill="1" applyBorder="1" applyAlignment="1">
      <alignment horizontal="right" vertical="top" wrapText="1"/>
    </xf>
    <xf numFmtId="0" fontId="65" fillId="0" borderId="14" xfId="0" applyFont="1" applyFill="1" applyBorder="1" applyAlignment="1">
      <alignment horizontal="left" vertical="top" wrapText="1"/>
    </xf>
    <xf numFmtId="168" fontId="64" fillId="0" borderId="25" xfId="0" applyNumberFormat="1" applyFont="1" applyFill="1" applyBorder="1" applyAlignment="1">
      <alignment horizontal="right" vertical="top" wrapText="1"/>
    </xf>
    <xf numFmtId="10" fontId="64" fillId="0" borderId="0" xfId="0" applyNumberFormat="1" applyFont="1" applyFill="1" applyBorder="1" applyAlignment="1">
      <alignment horizontal="right" vertical="top" wrapText="1"/>
    </xf>
    <xf numFmtId="168" fontId="64" fillId="0" borderId="0" xfId="0" applyNumberFormat="1" applyFont="1" applyFill="1" applyBorder="1" applyAlignment="1">
      <alignment horizontal="right" vertical="top" wrapText="1"/>
    </xf>
    <xf numFmtId="10" fontId="65" fillId="0" borderId="0" xfId="0" applyNumberFormat="1" applyFont="1" applyFill="1" applyBorder="1" applyAlignment="1">
      <alignment horizontal="right" vertical="top" wrapText="1"/>
    </xf>
    <xf numFmtId="168" fontId="65" fillId="0" borderId="0" xfId="0" applyNumberFormat="1" applyFont="1" applyFill="1" applyBorder="1" applyAlignment="1">
      <alignment horizontal="right" vertical="top" wrapText="1"/>
    </xf>
    <xf numFmtId="0" fontId="65" fillId="0" borderId="4" xfId="0" applyFont="1" applyFill="1" applyBorder="1" applyAlignment="1">
      <alignment vertical="top"/>
    </xf>
    <xf numFmtId="1" fontId="65" fillId="0" borderId="4" xfId="0" applyNumberFormat="1" applyFont="1" applyFill="1" applyBorder="1" applyAlignment="1">
      <alignment horizontal="center" vertical="top" wrapText="1"/>
    </xf>
    <xf numFmtId="2" fontId="64" fillId="0" borderId="0" xfId="830" applyNumberFormat="1" applyFont="1" applyFill="1" applyBorder="1" applyAlignment="1">
      <alignment vertical="top"/>
    </xf>
    <xf numFmtId="2" fontId="65" fillId="0" borderId="0" xfId="830" applyNumberFormat="1" applyFont="1" applyFill="1" applyBorder="1" applyAlignment="1">
      <alignment vertical="top"/>
    </xf>
    <xf numFmtId="184" fontId="64" fillId="0" borderId="0" xfId="830" applyNumberFormat="1" applyFont="1" applyFill="1" applyBorder="1" applyAlignment="1">
      <alignment vertical="top"/>
    </xf>
    <xf numFmtId="184" fontId="65" fillId="0" borderId="0" xfId="830" applyNumberFormat="1" applyFont="1" applyFill="1" applyBorder="1" applyAlignment="1">
      <alignment vertical="top"/>
    </xf>
    <xf numFmtId="184" fontId="64" fillId="0" borderId="38" xfId="830" applyNumberFormat="1" applyFont="1" applyFill="1" applyBorder="1" applyAlignment="1">
      <alignment vertical="top"/>
    </xf>
    <xf numFmtId="184" fontId="65" fillId="0" borderId="38" xfId="830" applyNumberFormat="1" applyFont="1" applyFill="1" applyBorder="1" applyAlignment="1">
      <alignment vertical="top"/>
    </xf>
    <xf numFmtId="1" fontId="64" fillId="0" borderId="0" xfId="830" applyNumberFormat="1" applyFont="1" applyFill="1" applyAlignment="1">
      <alignment vertical="top"/>
    </xf>
    <xf numFmtId="0" fontId="65" fillId="0" borderId="17" xfId="0" applyFont="1" applyFill="1" applyBorder="1" applyAlignment="1">
      <alignment vertical="top" wrapText="1"/>
    </xf>
    <xf numFmtId="2" fontId="65" fillId="0" borderId="0" xfId="0" applyNumberFormat="1" applyFont="1" applyFill="1" applyAlignment="1">
      <alignment vertical="top"/>
    </xf>
    <xf numFmtId="1" fontId="65" fillId="0" borderId="0" xfId="0" applyNumberFormat="1" applyFont="1" applyFill="1" applyAlignment="1">
      <alignment vertical="top"/>
    </xf>
    <xf numFmtId="166" fontId="65" fillId="0" borderId="0" xfId="0" applyNumberFormat="1" applyFont="1" applyFill="1" applyAlignment="1">
      <alignment horizontal="right" vertical="top"/>
    </xf>
    <xf numFmtId="0" fontId="64" fillId="0" borderId="25" xfId="0" applyFont="1" applyFill="1" applyBorder="1" applyAlignment="1">
      <alignment horizontal="right" vertical="top" wrapText="1"/>
    </xf>
    <xf numFmtId="1" fontId="64" fillId="0" borderId="24" xfId="0" applyNumberFormat="1" applyFont="1" applyFill="1" applyBorder="1" applyAlignment="1">
      <alignment horizontal="center" vertical="top" wrapText="1"/>
    </xf>
    <xf numFmtId="0" fontId="65" fillId="0" borderId="24" xfId="0" applyFont="1" applyFill="1" applyBorder="1" applyAlignment="1">
      <alignment horizontal="center" vertical="top"/>
    </xf>
    <xf numFmtId="168" fontId="65" fillId="0" borderId="32" xfId="0" applyNumberFormat="1" applyFont="1" applyFill="1" applyBorder="1" applyAlignment="1">
      <alignment horizontal="right" vertical="top" wrapText="1"/>
    </xf>
    <xf numFmtId="168" fontId="65" fillId="0" borderId="24" xfId="0" applyNumberFormat="1" applyFont="1" applyFill="1" applyBorder="1" applyAlignment="1">
      <alignment vertical="top"/>
    </xf>
    <xf numFmtId="168" fontId="65" fillId="0" borderId="17" xfId="0" applyNumberFormat="1" applyFont="1" applyFill="1" applyBorder="1" applyAlignment="1">
      <alignment horizontal="right" vertical="top" wrapText="1"/>
    </xf>
    <xf numFmtId="168" fontId="65" fillId="0" borderId="25" xfId="0" applyNumberFormat="1" applyFont="1" applyFill="1" applyBorder="1" applyAlignment="1">
      <alignment vertical="top"/>
    </xf>
    <xf numFmtId="0" fontId="110" fillId="0" borderId="0" xfId="0" applyFont="1" applyFill="1" applyAlignment="1">
      <alignment vertical="top"/>
    </xf>
    <xf numFmtId="0" fontId="96" fillId="0" borderId="0" xfId="0" applyFont="1" applyFill="1" applyAlignment="1">
      <alignment vertical="top"/>
    </xf>
    <xf numFmtId="0" fontId="97" fillId="0" borderId="0" xfId="0" applyFont="1" applyFill="1" applyAlignment="1">
      <alignment vertical="top"/>
    </xf>
    <xf numFmtId="0" fontId="97" fillId="0" borderId="40" xfId="0" applyFont="1" applyFill="1" applyBorder="1" applyAlignment="1">
      <alignment vertical="top"/>
    </xf>
    <xf numFmtId="0" fontId="96" fillId="0" borderId="40" xfId="0" applyFont="1" applyFill="1" applyBorder="1" applyAlignment="1">
      <alignment vertical="top"/>
    </xf>
    <xf numFmtId="0" fontId="97" fillId="0" borderId="40" xfId="0" applyFont="1" applyFill="1" applyBorder="1" applyAlignment="1">
      <alignment horizontal="center" vertical="top"/>
    </xf>
    <xf numFmtId="169" fontId="96" fillId="0" borderId="0" xfId="1425" applyNumberFormat="1" applyFont="1" applyFill="1" applyAlignment="1">
      <alignment vertical="top"/>
    </xf>
    <xf numFmtId="168" fontId="96" fillId="0" borderId="0" xfId="1425" applyFont="1" applyFill="1" applyAlignment="1">
      <alignment vertical="top"/>
    </xf>
    <xf numFmtId="169" fontId="96" fillId="0" borderId="15" xfId="1425" applyNumberFormat="1" applyFont="1" applyFill="1" applyBorder="1" applyAlignment="1">
      <alignment vertical="top"/>
    </xf>
    <xf numFmtId="168" fontId="96" fillId="0" borderId="15" xfId="1425" applyFont="1" applyFill="1" applyBorder="1" applyAlignment="1">
      <alignment vertical="top"/>
    </xf>
    <xf numFmtId="169" fontId="97" fillId="0" borderId="38" xfId="1425" applyNumberFormat="1" applyFont="1" applyFill="1" applyBorder="1" applyAlignment="1">
      <alignment vertical="top"/>
    </xf>
    <xf numFmtId="168" fontId="96" fillId="0" borderId="38" xfId="1425" applyFont="1" applyFill="1" applyBorder="1" applyAlignment="1">
      <alignment vertical="top"/>
    </xf>
    <xf numFmtId="0" fontId="97" fillId="0" borderId="17" xfId="0" applyFont="1" applyFill="1" applyBorder="1" applyAlignment="1">
      <alignment horizontal="center" vertical="top" wrapText="1"/>
    </xf>
    <xf numFmtId="0" fontId="96" fillId="0" borderId="32" xfId="0" applyFont="1" applyFill="1" applyBorder="1" applyAlignment="1">
      <alignment vertical="top"/>
    </xf>
    <xf numFmtId="168" fontId="96" fillId="0" borderId="25" xfId="0" applyNumberFormat="1" applyFont="1" applyFill="1" applyBorder="1" applyAlignment="1">
      <alignment vertical="top"/>
    </xf>
    <xf numFmtId="168" fontId="97" fillId="0" borderId="25" xfId="0" applyNumberFormat="1" applyFont="1" applyFill="1" applyBorder="1" applyAlignment="1">
      <alignment vertical="top"/>
    </xf>
    <xf numFmtId="0" fontId="96" fillId="0" borderId="20" xfId="0" applyFont="1" applyFill="1" applyBorder="1" applyAlignment="1">
      <alignment vertical="top"/>
    </xf>
    <xf numFmtId="168" fontId="96" fillId="0" borderId="14" xfId="0" applyNumberFormat="1" applyFont="1" applyFill="1" applyBorder="1" applyAlignment="1">
      <alignment vertical="top"/>
    </xf>
    <xf numFmtId="168" fontId="96" fillId="0" borderId="17" xfId="0" applyNumberFormat="1" applyFont="1" applyFill="1" applyBorder="1" applyAlignment="1">
      <alignment vertical="top"/>
    </xf>
    <xf numFmtId="168" fontId="97" fillId="0" borderId="17" xfId="0" applyNumberFormat="1" applyFont="1" applyFill="1" applyBorder="1" applyAlignment="1">
      <alignment vertical="top"/>
    </xf>
    <xf numFmtId="0" fontId="96" fillId="0" borderId="20" xfId="0" applyFont="1" applyFill="1" applyBorder="1" applyAlignment="1">
      <alignment horizontal="left" vertical="top" wrapText="1"/>
    </xf>
    <xf numFmtId="168" fontId="97" fillId="0" borderId="14" xfId="0" applyNumberFormat="1" applyFont="1" applyFill="1" applyBorder="1" applyAlignment="1">
      <alignment vertical="top"/>
    </xf>
    <xf numFmtId="0" fontId="96" fillId="0" borderId="20" xfId="0" applyFont="1" applyFill="1" applyBorder="1" applyAlignment="1">
      <alignment horizontal="left" vertical="top" indent="1"/>
    </xf>
    <xf numFmtId="0" fontId="96" fillId="0" borderId="19" xfId="0" applyFont="1" applyFill="1" applyBorder="1" applyAlignment="1">
      <alignment horizontal="left" vertical="top" indent="1"/>
    </xf>
    <xf numFmtId="0" fontId="97" fillId="0" borderId="17" xfId="0" applyFont="1" applyFill="1" applyBorder="1" applyAlignment="1">
      <alignment vertical="top"/>
    </xf>
    <xf numFmtId="168" fontId="96" fillId="0" borderId="0" xfId="0" applyNumberFormat="1" applyFont="1" applyFill="1" applyAlignment="1">
      <alignment vertical="top"/>
    </xf>
    <xf numFmtId="1" fontId="96" fillId="0" borderId="0" xfId="0" applyNumberFormat="1" applyFont="1" applyFill="1" applyAlignment="1">
      <alignment vertical="top"/>
    </xf>
    <xf numFmtId="1" fontId="96" fillId="0" borderId="15" xfId="0" applyNumberFormat="1" applyFont="1" applyFill="1" applyBorder="1" applyAlignment="1">
      <alignment vertical="top"/>
    </xf>
    <xf numFmtId="0" fontId="96" fillId="0" borderId="15" xfId="0" applyFont="1" applyFill="1" applyBorder="1" applyAlignment="1">
      <alignment vertical="top"/>
    </xf>
    <xf numFmtId="168" fontId="96" fillId="0" borderId="15" xfId="0" applyNumberFormat="1" applyFont="1" applyFill="1" applyBorder="1" applyAlignment="1">
      <alignment vertical="top"/>
    </xf>
    <xf numFmtId="0" fontId="64" fillId="0" borderId="15" xfId="0" applyFont="1" applyFill="1" applyBorder="1" applyAlignment="1">
      <alignment vertical="center"/>
    </xf>
    <xf numFmtId="3" fontId="64" fillId="0" borderId="15" xfId="0" applyNumberFormat="1" applyFont="1" applyFill="1" applyBorder="1" applyAlignment="1">
      <alignment vertical="center"/>
    </xf>
    <xf numFmtId="0" fontId="109" fillId="0" borderId="0" xfId="0" applyFont="1" applyFill="1" applyAlignment="1">
      <alignment vertical="center"/>
    </xf>
    <xf numFmtId="168" fontId="64" fillId="0" borderId="0" xfId="0" applyNumberFormat="1" applyFont="1" applyFill="1" applyAlignment="1">
      <alignment vertical="center"/>
    </xf>
    <xf numFmtId="0" fontId="64" fillId="0" borderId="25" xfId="0" applyFont="1" applyFill="1" applyBorder="1" applyAlignment="1">
      <alignment horizontal="left" vertical="center"/>
    </xf>
    <xf numFmtId="0" fontId="94" fillId="0" borderId="0" xfId="0" applyFont="1" applyFill="1" applyAlignment="1">
      <alignment vertical="center"/>
    </xf>
    <xf numFmtId="0" fontId="94" fillId="0" borderId="0" xfId="0" applyFont="1" applyFill="1" applyAlignment="1">
      <alignment vertical="center" wrapText="1"/>
    </xf>
    <xf numFmtId="1" fontId="94" fillId="0" borderId="0" xfId="0" applyNumberFormat="1" applyFont="1" applyFill="1" applyAlignment="1">
      <alignment vertical="center"/>
    </xf>
    <xf numFmtId="168" fontId="94" fillId="0" borderId="0" xfId="0" applyNumberFormat="1" applyFont="1" applyFill="1" applyAlignment="1">
      <alignment vertical="center"/>
    </xf>
    <xf numFmtId="168" fontId="74" fillId="0" borderId="0" xfId="0" applyNumberFormat="1" applyFont="1" applyFill="1" applyAlignment="1">
      <alignment vertical="center"/>
    </xf>
    <xf numFmtId="1" fontId="74" fillId="0" borderId="0" xfId="0" applyNumberFormat="1" applyFont="1" applyFill="1" applyAlignment="1">
      <alignment vertical="center"/>
    </xf>
    <xf numFmtId="1" fontId="94" fillId="0" borderId="0" xfId="0" applyNumberFormat="1" applyFont="1" applyFill="1" applyAlignment="1">
      <alignment vertical="center" wrapText="1"/>
    </xf>
    <xf numFmtId="0" fontId="75" fillId="0" borderId="0" xfId="0" applyFont="1" applyFill="1" applyAlignment="1">
      <alignment horizontal="left" vertical="center" wrapText="1"/>
    </xf>
    <xf numFmtId="1" fontId="64" fillId="0" borderId="15" xfId="0" applyNumberFormat="1" applyFont="1" applyFill="1" applyBorder="1" applyAlignment="1">
      <alignment vertical="center" wrapText="1"/>
    </xf>
    <xf numFmtId="1" fontId="64" fillId="0" borderId="15" xfId="0" applyNumberFormat="1" applyFont="1" applyFill="1" applyBorder="1" applyAlignment="1">
      <alignment vertical="center"/>
    </xf>
    <xf numFmtId="0" fontId="94" fillId="0" borderId="0" xfId="0" applyFont="1" applyFill="1" applyAlignment="1">
      <alignment horizontal="left" vertical="center" wrapText="1"/>
    </xf>
    <xf numFmtId="0" fontId="103" fillId="0" borderId="0" xfId="0" applyFont="1" applyFill="1" applyAlignment="1">
      <alignment horizontal="center" vertical="top"/>
    </xf>
    <xf numFmtId="0" fontId="103" fillId="0" borderId="0" xfId="0" applyFont="1" applyFill="1" applyAlignment="1">
      <alignment horizontal="right" vertical="top"/>
    </xf>
    <xf numFmtId="0" fontId="102" fillId="0" borderId="0" xfId="0" applyFont="1" applyFill="1" applyAlignment="1">
      <alignment horizontal="right" vertical="top"/>
    </xf>
    <xf numFmtId="0" fontId="103" fillId="0" borderId="0" xfId="0" applyFont="1" applyFill="1" applyAlignment="1">
      <alignment vertical="top"/>
    </xf>
    <xf numFmtId="0" fontId="74" fillId="0" borderId="0" xfId="0" quotePrefix="1" applyFont="1" applyFill="1" applyBorder="1" applyAlignment="1">
      <alignment horizontal="right" vertical="top"/>
    </xf>
    <xf numFmtId="0" fontId="74" fillId="0" borderId="0" xfId="0" applyFont="1" applyFill="1" applyBorder="1" applyAlignment="1">
      <alignment horizontal="right" vertical="top"/>
    </xf>
    <xf numFmtId="0" fontId="102" fillId="0" borderId="0" xfId="0" quotePrefix="1" applyFont="1" applyFill="1" applyBorder="1" applyAlignment="1">
      <alignment horizontal="right" vertical="top"/>
    </xf>
    <xf numFmtId="37" fontId="103" fillId="0" borderId="0" xfId="1425" applyNumberFormat="1" applyFont="1" applyFill="1" applyBorder="1" applyAlignment="1">
      <alignment horizontal="left" vertical="top"/>
    </xf>
    <xf numFmtId="37" fontId="103" fillId="0" borderId="0" xfId="1425" applyNumberFormat="1" applyFont="1" applyFill="1" applyBorder="1" applyAlignment="1">
      <alignment horizontal="right" vertical="top"/>
    </xf>
    <xf numFmtId="0" fontId="102" fillId="0" borderId="0" xfId="0" applyFont="1" applyFill="1" applyAlignment="1">
      <alignment horizontal="center" vertical="top"/>
    </xf>
    <xf numFmtId="0" fontId="102" fillId="0" borderId="0" xfId="0" applyFont="1" applyFill="1" applyAlignment="1">
      <alignment vertical="top"/>
    </xf>
    <xf numFmtId="37" fontId="74" fillId="0" borderId="0" xfId="0" applyNumberFormat="1" applyFont="1" applyFill="1" applyBorder="1" applyAlignment="1">
      <alignment horizontal="right" vertical="justify"/>
    </xf>
    <xf numFmtId="37" fontId="102" fillId="0" borderId="0" xfId="0" applyNumberFormat="1" applyFont="1" applyFill="1" applyBorder="1" applyAlignment="1">
      <alignment horizontal="right" vertical="justify"/>
    </xf>
    <xf numFmtId="0" fontId="94" fillId="0" borderId="0" xfId="0" applyFont="1" applyFill="1"/>
    <xf numFmtId="0" fontId="102" fillId="0" borderId="0" xfId="0" applyFont="1" applyFill="1" applyBorder="1" applyAlignment="1">
      <alignment horizontal="right" vertical="top"/>
    </xf>
    <xf numFmtId="37" fontId="102" fillId="0" borderId="0" xfId="1425" applyNumberFormat="1" applyFont="1" applyFill="1" applyBorder="1" applyAlignment="1">
      <alignment horizontal="right" vertical="justify"/>
    </xf>
    <xf numFmtId="168" fontId="94" fillId="0" borderId="0" xfId="1425" applyFont="1" applyFill="1" applyBorder="1" applyAlignment="1">
      <alignment horizontal="right" vertical="justify"/>
    </xf>
    <xf numFmtId="0" fontId="74" fillId="0" borderId="0" xfId="0" applyFont="1" applyFill="1" applyAlignment="1">
      <alignment horizontal="right"/>
    </xf>
    <xf numFmtId="0" fontId="74" fillId="0" borderId="0" xfId="0" applyFont="1" applyFill="1"/>
    <xf numFmtId="0" fontId="74" fillId="0" borderId="0" xfId="0" applyFont="1" applyFill="1" applyAlignment="1">
      <alignment horizontal="center"/>
    </xf>
    <xf numFmtId="0" fontId="102" fillId="0" borderId="0" xfId="0" applyFont="1" applyFill="1" applyAlignment="1">
      <alignment vertical="center" wrapText="1"/>
    </xf>
    <xf numFmtId="0" fontId="94" fillId="0" borderId="0" xfId="0" applyFont="1" applyFill="1" applyAlignment="1">
      <alignment horizontal="center"/>
    </xf>
    <xf numFmtId="0" fontId="94" fillId="0" borderId="0" xfId="0" applyFont="1" applyFill="1" applyAlignment="1">
      <alignment horizontal="center" vertical="top"/>
    </xf>
    <xf numFmtId="0" fontId="74" fillId="0" borderId="15" xfId="0" applyFont="1" applyFill="1" applyBorder="1" applyAlignment="1">
      <alignment horizontal="center" vertical="top" wrapText="1"/>
    </xf>
    <xf numFmtId="168" fontId="74" fillId="0" borderId="0" xfId="0" applyNumberFormat="1" applyFont="1" applyFill="1" applyAlignment="1">
      <alignment vertical="top"/>
    </xf>
    <xf numFmtId="0" fontId="74" fillId="0" borderId="15" xfId="0" applyFont="1" applyFill="1" applyBorder="1" applyAlignment="1">
      <alignment horizontal="right" vertical="top"/>
    </xf>
    <xf numFmtId="0" fontId="74" fillId="0" borderId="15" xfId="0" applyFont="1" applyFill="1" applyBorder="1" applyAlignment="1">
      <alignment horizontal="right" vertical="top" wrapText="1"/>
    </xf>
    <xf numFmtId="0" fontId="74" fillId="0" borderId="0" xfId="0" applyFont="1" applyFill="1" applyAlignment="1">
      <alignment horizontal="right" vertical="top"/>
    </xf>
    <xf numFmtId="0" fontId="74" fillId="0" borderId="0" xfId="0" applyFont="1" applyFill="1" applyAlignment="1">
      <alignment horizontal="left" vertical="top" wrapText="1"/>
    </xf>
    <xf numFmtId="0" fontId="74" fillId="0" borderId="25" xfId="0" applyFont="1" applyFill="1" applyBorder="1" applyAlignment="1">
      <alignment horizontal="left" vertical="top"/>
    </xf>
    <xf numFmtId="0" fontId="74" fillId="0" borderId="34" xfId="0" applyFont="1" applyFill="1" applyBorder="1" applyAlignment="1">
      <alignment vertical="top"/>
    </xf>
    <xf numFmtId="0" fontId="74" fillId="0" borderId="40" xfId="0" applyFont="1" applyFill="1" applyBorder="1" applyAlignment="1">
      <alignment vertical="top"/>
    </xf>
    <xf numFmtId="0" fontId="74" fillId="0" borderId="36" xfId="0" applyFont="1" applyFill="1" applyBorder="1" applyAlignment="1">
      <alignment vertical="top" wrapText="1"/>
    </xf>
    <xf numFmtId="0" fontId="74" fillId="0" borderId="0" xfId="0" applyFont="1" applyFill="1" applyBorder="1" applyAlignment="1">
      <alignment horizontal="left" vertical="top" wrapText="1"/>
    </xf>
    <xf numFmtId="0" fontId="94" fillId="0" borderId="0" xfId="0" applyFont="1" applyFill="1" applyAlignment="1">
      <alignment horizontal="left" vertical="top" wrapText="1"/>
    </xf>
    <xf numFmtId="0" fontId="94" fillId="0" borderId="25" xfId="0" applyFont="1" applyFill="1" applyBorder="1" applyAlignment="1">
      <alignment horizontal="left" vertical="top"/>
    </xf>
    <xf numFmtId="43" fontId="94" fillId="0" borderId="0" xfId="1425" applyNumberFormat="1" applyFont="1" applyFill="1" applyBorder="1" applyAlignment="1">
      <alignment horizontal="right" vertical="justify"/>
    </xf>
    <xf numFmtId="37" fontId="94" fillId="0" borderId="0" xfId="0" applyNumberFormat="1" applyFont="1" applyFill="1" applyBorder="1" applyAlignment="1">
      <alignment horizontal="right" vertical="justify"/>
    </xf>
    <xf numFmtId="0" fontId="74" fillId="0" borderId="0" xfId="0" applyFont="1" applyFill="1" applyBorder="1" applyAlignment="1">
      <alignment horizontal="left" vertical="top"/>
    </xf>
    <xf numFmtId="0" fontId="94" fillId="0" borderId="0" xfId="0" applyFont="1" applyFill="1" applyBorder="1" applyAlignment="1">
      <alignment horizontal="justify" vertical="top"/>
    </xf>
    <xf numFmtId="168" fontId="74" fillId="0" borderId="0" xfId="1425" applyFont="1" applyFill="1" applyBorder="1" applyAlignment="1">
      <alignment horizontal="right" vertical="justify"/>
    </xf>
    <xf numFmtId="3" fontId="94" fillId="0" borderId="0" xfId="53634" applyNumberFormat="1" applyFont="1" applyFill="1" applyBorder="1" applyAlignment="1">
      <alignment vertical="top"/>
    </xf>
    <xf numFmtId="39" fontId="94" fillId="0" borderId="0" xfId="0" applyNumberFormat="1" applyFont="1" applyFill="1" applyAlignment="1">
      <alignment vertical="top"/>
    </xf>
    <xf numFmtId="39" fontId="74" fillId="0" borderId="0" xfId="1425" applyNumberFormat="1" applyFont="1" applyFill="1" applyBorder="1" applyAlignment="1">
      <alignment horizontal="right" vertical="top"/>
    </xf>
    <xf numFmtId="39" fontId="74" fillId="0" borderId="0" xfId="1425" quotePrefix="1" applyNumberFormat="1" applyFont="1" applyFill="1" applyBorder="1" applyAlignment="1">
      <alignment horizontal="right" vertical="top"/>
    </xf>
    <xf numFmtId="0" fontId="94" fillId="0" borderId="0" xfId="0" applyFont="1" applyFill="1" applyBorder="1" applyAlignment="1">
      <alignment vertical="top" wrapText="1"/>
    </xf>
    <xf numFmtId="0" fontId="94" fillId="0" borderId="0" xfId="0" applyFont="1" applyFill="1" applyAlignment="1">
      <alignment vertical="top" wrapText="1"/>
    </xf>
    <xf numFmtId="0" fontId="74" fillId="0" borderId="37" xfId="0" applyFont="1" applyFill="1" applyBorder="1" applyAlignment="1">
      <alignment vertical="top"/>
    </xf>
    <xf numFmtId="168" fontId="94" fillId="0" borderId="0" xfId="0" applyNumberFormat="1" applyFont="1" applyFill="1" applyBorder="1" applyAlignment="1">
      <alignment vertical="top"/>
    </xf>
    <xf numFmtId="168" fontId="94" fillId="0" borderId="0" xfId="1425" applyFont="1" applyFill="1" applyBorder="1" applyAlignment="1">
      <alignment vertical="top"/>
    </xf>
    <xf numFmtId="0" fontId="94" fillId="0" borderId="0" xfId="0" quotePrefix="1" applyFont="1" applyFill="1" applyBorder="1" applyAlignment="1">
      <alignment vertical="top"/>
    </xf>
    <xf numFmtId="0" fontId="74" fillId="0" borderId="0" xfId="0" quotePrefix="1" applyFont="1" applyFill="1" applyBorder="1" applyAlignment="1">
      <alignment vertical="top"/>
    </xf>
    <xf numFmtId="0" fontId="74" fillId="0" borderId="0" xfId="0" applyFont="1" applyFill="1" applyAlignment="1">
      <alignment horizontal="left" vertical="top"/>
    </xf>
    <xf numFmtId="168" fontId="74" fillId="0" borderId="0" xfId="1425" applyFont="1" applyFill="1" applyBorder="1" applyAlignment="1">
      <alignment horizontal="justify" vertical="top" wrapText="1"/>
    </xf>
    <xf numFmtId="168" fontId="74" fillId="0" borderId="15" xfId="1425" applyFont="1" applyFill="1" applyBorder="1" applyAlignment="1">
      <alignment horizontal="justify" vertical="top" wrapText="1"/>
    </xf>
    <xf numFmtId="168" fontId="94" fillId="0" borderId="15" xfId="1425" applyFont="1" applyFill="1" applyBorder="1" applyAlignment="1">
      <alignment horizontal="justify" vertical="top" wrapText="1"/>
    </xf>
    <xf numFmtId="0" fontId="74" fillId="0" borderId="0" xfId="0" applyFont="1" applyFill="1" applyBorder="1" applyAlignment="1">
      <alignment horizontal="justify" vertical="top" wrapText="1"/>
    </xf>
    <xf numFmtId="0" fontId="94" fillId="0" borderId="0" xfId="0" applyFont="1" applyFill="1" applyBorder="1"/>
    <xf numFmtId="0" fontId="74" fillId="0" borderId="25" xfId="0" applyFont="1" applyFill="1" applyBorder="1" applyAlignment="1">
      <alignment vertical="top" wrapText="1"/>
    </xf>
    <xf numFmtId="0" fontId="74" fillId="0" borderId="25" xfId="0" applyFont="1" applyFill="1" applyBorder="1" applyAlignment="1">
      <alignment horizontal="center" vertical="top" wrapText="1"/>
    </xf>
    <xf numFmtId="0" fontId="94" fillId="0" borderId="25" xfId="0" applyFont="1" applyFill="1" applyBorder="1" applyAlignment="1">
      <alignment vertical="top" wrapText="1"/>
    </xf>
    <xf numFmtId="0" fontId="94" fillId="0" borderId="25" xfId="0" applyFont="1" applyFill="1" applyBorder="1" applyAlignment="1">
      <alignment horizontal="center" vertical="top" wrapText="1"/>
    </xf>
    <xf numFmtId="168" fontId="74" fillId="0" borderId="0" xfId="0" applyNumberFormat="1" applyFont="1" applyFill="1"/>
    <xf numFmtId="168" fontId="94" fillId="0" borderId="15" xfId="1425" applyFont="1" applyFill="1" applyBorder="1" applyAlignment="1">
      <alignment horizontal="right" vertical="justify"/>
    </xf>
    <xf numFmtId="0" fontId="74" fillId="0" borderId="0" xfId="0" applyFont="1" applyFill="1" applyBorder="1" applyAlignment="1">
      <alignment horizontal="right" vertical="justify"/>
    </xf>
    <xf numFmtId="0" fontId="94" fillId="0" borderId="0" xfId="0" applyFont="1" applyFill="1" applyBorder="1" applyAlignment="1">
      <alignment horizontal="right" vertical="justify"/>
    </xf>
    <xf numFmtId="2" fontId="74" fillId="0" borderId="38" xfId="0" applyNumberFormat="1" applyFont="1" applyFill="1" applyBorder="1" applyAlignment="1">
      <alignment horizontal="right" vertical="justify"/>
    </xf>
    <xf numFmtId="2" fontId="94" fillId="0" borderId="38" xfId="0" applyNumberFormat="1" applyFont="1" applyFill="1" applyBorder="1" applyAlignment="1">
      <alignment horizontal="right" vertical="justify"/>
    </xf>
    <xf numFmtId="0" fontId="74" fillId="0" borderId="0" xfId="0" applyFont="1" applyFill="1" applyAlignment="1">
      <alignment horizontal="center" vertical="top"/>
    </xf>
    <xf numFmtId="0" fontId="97" fillId="0" borderId="36" xfId="0" applyFont="1" applyFill="1" applyBorder="1" applyAlignment="1">
      <alignment vertical="top"/>
    </xf>
    <xf numFmtId="0" fontId="78" fillId="0" borderId="0" xfId="0" applyFont="1" applyFill="1" applyAlignment="1">
      <alignment vertical="center"/>
    </xf>
    <xf numFmtId="0" fontId="65" fillId="0" borderId="4" xfId="0" applyFont="1" applyFill="1" applyBorder="1" applyAlignment="1">
      <alignment horizontal="center" vertical="top"/>
    </xf>
    <xf numFmtId="0" fontId="65" fillId="0" borderId="0" xfId="0" applyFont="1" applyFill="1" applyAlignment="1">
      <alignment horizontal="center" vertical="top"/>
    </xf>
    <xf numFmtId="168" fontId="65" fillId="0" borderId="0" xfId="0" applyNumberFormat="1" applyFont="1" applyFill="1" applyAlignment="1">
      <alignment horizontal="center" vertical="top"/>
    </xf>
    <xf numFmtId="167" fontId="64" fillId="0" borderId="0" xfId="0" applyNumberFormat="1" applyFont="1" applyFill="1" applyBorder="1" applyAlignment="1">
      <alignment vertical="top"/>
    </xf>
    <xf numFmtId="167" fontId="65" fillId="0" borderId="0" xfId="0" applyNumberFormat="1" applyFont="1" applyFill="1" applyBorder="1" applyAlignment="1">
      <alignment vertical="top"/>
    </xf>
    <xf numFmtId="0" fontId="64" fillId="0" borderId="0" xfId="0" applyFont="1" applyFill="1" applyBorder="1" applyAlignment="1">
      <alignment horizontal="right" vertical="top"/>
    </xf>
    <xf numFmtId="1" fontId="65" fillId="0" borderId="0" xfId="0" applyNumberFormat="1" applyFont="1" applyFill="1" applyBorder="1" applyAlignment="1">
      <alignment vertical="top"/>
    </xf>
    <xf numFmtId="0" fontId="68" fillId="0" borderId="0" xfId="0" applyFont="1" applyFill="1" applyBorder="1" applyAlignment="1">
      <alignment horizontal="right" vertical="top"/>
    </xf>
    <xf numFmtId="1" fontId="107" fillId="0" borderId="0" xfId="0" applyNumberFormat="1" applyFont="1" applyFill="1" applyBorder="1" applyAlignment="1">
      <alignment vertical="top" wrapText="1"/>
    </xf>
    <xf numFmtId="1" fontId="107" fillId="0" borderId="0" xfId="0" applyNumberFormat="1" applyFont="1" applyFill="1" applyBorder="1" applyAlignment="1">
      <alignment vertical="top"/>
    </xf>
    <xf numFmtId="1" fontId="94" fillId="0" borderId="0" xfId="0" applyNumberFormat="1" applyFont="1" applyFill="1" applyBorder="1" applyAlignment="1">
      <alignment vertical="top" wrapText="1"/>
    </xf>
    <xf numFmtId="1" fontId="65" fillId="0" borderId="15" xfId="0" applyNumberFormat="1" applyFont="1" applyFill="1" applyBorder="1" applyAlignment="1">
      <alignment vertical="top"/>
    </xf>
    <xf numFmtId="1" fontId="65" fillId="0" borderId="0" xfId="0" applyNumberFormat="1" applyFont="1" applyFill="1" applyAlignment="1">
      <alignment vertical="top" wrapText="1"/>
    </xf>
    <xf numFmtId="188" fontId="65" fillId="0" borderId="0" xfId="1426" applyNumberFormat="1" applyFont="1" applyFill="1" applyAlignment="1">
      <alignment vertical="top"/>
    </xf>
    <xf numFmtId="0" fontId="64" fillId="0" borderId="0" xfId="1327" applyFont="1" applyFill="1" applyBorder="1" applyAlignment="1">
      <alignment horizontal="center" vertical="top"/>
    </xf>
    <xf numFmtId="0" fontId="64" fillId="0" borderId="0" xfId="0" applyFont="1" applyFill="1" applyAlignment="1">
      <alignment vertical="top" wrapText="1"/>
    </xf>
    <xf numFmtId="0" fontId="65" fillId="0" borderId="0" xfId="0" quotePrefix="1" applyFont="1" applyFill="1" applyBorder="1" applyAlignment="1">
      <alignment horizontal="left" vertical="top" wrapText="1"/>
    </xf>
    <xf numFmtId="168" fontId="64" fillId="0" borderId="0" xfId="830" applyFont="1" applyFill="1" applyBorder="1" applyAlignment="1">
      <alignment vertical="top"/>
    </xf>
    <xf numFmtId="2" fontId="64" fillId="0" borderId="0" xfId="0" applyNumberFormat="1" applyFont="1" applyFill="1" applyBorder="1" applyAlignment="1">
      <alignment horizontal="right" vertical="top" wrapText="1"/>
    </xf>
    <xf numFmtId="0" fontId="65" fillId="0" borderId="0" xfId="0" applyFont="1" applyFill="1" applyBorder="1" applyAlignment="1">
      <alignment horizontal="center" vertical="top" wrapText="1"/>
    </xf>
    <xf numFmtId="0" fontId="68" fillId="0" borderId="0" xfId="0" applyFont="1" applyFill="1" applyBorder="1" applyAlignment="1">
      <alignment vertical="top" wrapText="1"/>
    </xf>
    <xf numFmtId="0" fontId="65" fillId="0" borderId="36" xfId="0" applyFont="1" applyFill="1" applyBorder="1" applyAlignment="1">
      <alignment horizontal="center" vertical="top" wrapText="1"/>
    </xf>
    <xf numFmtId="168" fontId="65" fillId="0" borderId="0" xfId="0" applyNumberFormat="1" applyFont="1" applyFill="1" applyBorder="1" applyAlignment="1">
      <alignment vertical="top" wrapText="1"/>
    </xf>
    <xf numFmtId="168" fontId="64" fillId="0" borderId="0" xfId="0" applyNumberFormat="1" applyFont="1" applyFill="1" applyBorder="1" applyAlignment="1">
      <alignment vertical="top" wrapText="1"/>
    </xf>
    <xf numFmtId="0" fontId="64" fillId="0" borderId="36" xfId="0" applyFont="1" applyFill="1" applyBorder="1" applyAlignment="1">
      <alignment horizontal="center" vertical="top" wrapText="1"/>
    </xf>
    <xf numFmtId="2" fontId="64" fillId="0" borderId="20" xfId="0" applyNumberFormat="1" applyFont="1" applyFill="1" applyBorder="1" applyAlignment="1">
      <alignment horizontal="center" vertical="top" wrapText="1"/>
    </xf>
    <xf numFmtId="2" fontId="65" fillId="0" borderId="14" xfId="0" applyNumberFormat="1" applyFont="1" applyFill="1" applyBorder="1" applyAlignment="1">
      <alignment horizontal="center" vertical="top" wrapText="1"/>
    </xf>
    <xf numFmtId="2" fontId="65" fillId="0" borderId="0" xfId="0" applyNumberFormat="1" applyFont="1" applyFill="1" applyBorder="1" applyAlignment="1">
      <alignment horizontal="center" vertical="top" wrapText="1"/>
    </xf>
    <xf numFmtId="2" fontId="65" fillId="0" borderId="0" xfId="1423" applyNumberFormat="1" applyFont="1" applyFill="1" applyBorder="1" applyAlignment="1">
      <alignment horizontal="center" vertical="top" wrapText="1"/>
    </xf>
    <xf numFmtId="0" fontId="65" fillId="0" borderId="23" xfId="0" applyFont="1" applyFill="1" applyBorder="1" applyAlignment="1">
      <alignment vertical="top" wrapText="1"/>
    </xf>
    <xf numFmtId="0" fontId="65" fillId="0" borderId="16" xfId="0" applyFont="1" applyFill="1" applyBorder="1" applyAlignment="1">
      <alignment vertical="top" wrapText="1"/>
    </xf>
    <xf numFmtId="0" fontId="64" fillId="0" borderId="8" xfId="0" applyFont="1" applyFill="1" applyBorder="1" applyAlignment="1">
      <alignment horizontal="center" vertical="top"/>
    </xf>
    <xf numFmtId="0" fontId="67" fillId="0" borderId="18" xfId="0" applyFont="1" applyFill="1" applyBorder="1" applyAlignment="1">
      <alignment vertical="top" wrapText="1"/>
    </xf>
    <xf numFmtId="168" fontId="65" fillId="0" borderId="22" xfId="830" applyFont="1" applyFill="1" applyBorder="1" applyAlignment="1">
      <alignment vertical="top"/>
    </xf>
    <xf numFmtId="1" fontId="65" fillId="0" borderId="18" xfId="830" applyNumberFormat="1" applyFont="1" applyFill="1" applyBorder="1" applyAlignment="1">
      <alignment vertical="top"/>
    </xf>
    <xf numFmtId="0" fontId="64" fillId="0" borderId="18" xfId="0" applyFont="1" applyFill="1" applyBorder="1" applyAlignment="1">
      <alignment vertical="top" wrapText="1"/>
    </xf>
    <xf numFmtId="0" fontId="65" fillId="0" borderId="18" xfId="0" applyFont="1" applyFill="1" applyBorder="1" applyAlignment="1">
      <alignment vertical="top" wrapText="1"/>
    </xf>
    <xf numFmtId="1" fontId="65" fillId="0" borderId="17" xfId="830" applyNumberFormat="1" applyFont="1" applyFill="1" applyBorder="1" applyAlignment="1">
      <alignment vertical="top"/>
    </xf>
    <xf numFmtId="1" fontId="65" fillId="0" borderId="16" xfId="830" applyNumberFormat="1" applyFont="1" applyFill="1" applyBorder="1" applyAlignment="1">
      <alignment vertical="top"/>
    </xf>
    <xf numFmtId="1" fontId="65" fillId="0" borderId="21" xfId="830" applyNumberFormat="1" applyFont="1" applyFill="1" applyBorder="1" applyAlignment="1">
      <alignment vertical="top"/>
    </xf>
    <xf numFmtId="0" fontId="109" fillId="0" borderId="18" xfId="0" applyFont="1" applyFill="1" applyBorder="1" applyAlignment="1">
      <alignment vertical="top" wrapText="1"/>
    </xf>
    <xf numFmtId="1" fontId="65" fillId="0" borderId="8" xfId="830" applyNumberFormat="1" applyFont="1" applyFill="1" applyBorder="1" applyAlignment="1">
      <alignment vertical="top"/>
    </xf>
    <xf numFmtId="1" fontId="65" fillId="0" borderId="18" xfId="0" applyNumberFormat="1" applyFont="1" applyFill="1" applyBorder="1" applyAlignment="1">
      <alignment vertical="top" wrapText="1"/>
    </xf>
    <xf numFmtId="1" fontId="65" fillId="0" borderId="23" xfId="830" applyNumberFormat="1" applyFont="1" applyFill="1" applyBorder="1" applyAlignment="1">
      <alignment vertical="top"/>
    </xf>
    <xf numFmtId="1" fontId="65" fillId="0" borderId="4" xfId="0" applyNumberFormat="1" applyFont="1" applyFill="1" applyBorder="1" applyAlignment="1">
      <alignment vertical="top"/>
    </xf>
    <xf numFmtId="1" fontId="65" fillId="0" borderId="0" xfId="0" quotePrefix="1" applyNumberFormat="1" applyFont="1" applyFill="1" applyBorder="1" applyAlignment="1">
      <alignment vertical="top"/>
    </xf>
    <xf numFmtId="1" fontId="64" fillId="0" borderId="32" xfId="0" applyNumberFormat="1" applyFont="1" applyFill="1" applyBorder="1" applyAlignment="1">
      <alignment horizontal="center" vertical="center"/>
    </xf>
    <xf numFmtId="1" fontId="64" fillId="0" borderId="17" xfId="0" applyNumberFormat="1" applyFont="1" applyFill="1" applyBorder="1" applyAlignment="1">
      <alignment horizontal="center" vertical="center"/>
    </xf>
    <xf numFmtId="0" fontId="112" fillId="0" borderId="0" xfId="0" applyFont="1" applyFill="1" applyAlignment="1">
      <alignment vertical="center"/>
    </xf>
    <xf numFmtId="0" fontId="65" fillId="0" borderId="0" xfId="0" applyFont="1" applyFill="1" applyBorder="1" applyAlignment="1">
      <alignment horizontal="justify" vertical="top" wrapText="1"/>
    </xf>
    <xf numFmtId="0" fontId="65" fillId="0" borderId="0" xfId="0" applyFont="1" applyFill="1" applyAlignment="1">
      <alignment horizontal="justify" vertical="top" wrapText="1"/>
    </xf>
    <xf numFmtId="0" fontId="64" fillId="0" borderId="25" xfId="0" applyFont="1" applyFill="1" applyBorder="1" applyAlignment="1">
      <alignment horizontal="left" vertical="top" wrapText="1"/>
    </xf>
    <xf numFmtId="0" fontId="65" fillId="0" borderId="0" xfId="0" applyFont="1" applyFill="1" applyBorder="1" applyAlignment="1">
      <alignment horizontal="left" vertical="top"/>
    </xf>
    <xf numFmtId="0" fontId="65" fillId="0" borderId="0" xfId="0" applyFont="1" applyFill="1" applyBorder="1" applyAlignment="1">
      <alignment horizontal="justify" vertical="top" wrapText="1"/>
    </xf>
    <xf numFmtId="0" fontId="94" fillId="0" borderId="0" xfId="0" applyFont="1" applyFill="1" applyAlignment="1">
      <alignment horizontal="justify" vertical="top" wrapText="1"/>
    </xf>
    <xf numFmtId="0" fontId="94" fillId="0" borderId="0" xfId="0" applyFont="1" applyFill="1" applyBorder="1" applyAlignment="1">
      <alignment horizontal="justify" vertical="top" wrapText="1"/>
    </xf>
    <xf numFmtId="0" fontId="94" fillId="0" borderId="0" xfId="0" applyFont="1" applyFill="1" applyBorder="1" applyAlignment="1">
      <alignment horizontal="left" vertical="top" wrapText="1"/>
    </xf>
    <xf numFmtId="0" fontId="94" fillId="0" borderId="0" xfId="0" applyFont="1" applyFill="1" applyAlignment="1">
      <alignment vertical="top"/>
    </xf>
    <xf numFmtId="0" fontId="94" fillId="0" borderId="0" xfId="0" applyFont="1" applyFill="1" applyAlignment="1">
      <alignment horizontal="justify" vertical="top"/>
    </xf>
    <xf numFmtId="1" fontId="65" fillId="0" borderId="0" xfId="1221" applyNumberFormat="1" applyFont="1" applyFill="1" applyBorder="1" applyAlignment="1">
      <alignment horizontal="justify" vertical="center" wrapText="1"/>
    </xf>
    <xf numFmtId="1" fontId="65" fillId="0" borderId="20" xfId="0" applyNumberFormat="1" applyFont="1" applyFill="1" applyBorder="1" applyAlignment="1">
      <alignment horizontal="left" vertical="center" indent="1"/>
    </xf>
    <xf numFmtId="189" fontId="74" fillId="0" borderId="0" xfId="0" applyNumberFormat="1" applyFont="1" applyFill="1" applyAlignment="1">
      <alignment vertical="top"/>
    </xf>
    <xf numFmtId="168" fontId="94" fillId="0" borderId="0" xfId="1425" applyFont="1" applyFill="1" applyBorder="1" applyAlignment="1">
      <alignment horizontal="right" vertical="top"/>
    </xf>
    <xf numFmtId="168" fontId="96" fillId="0" borderId="0" xfId="1425" applyFont="1" applyFill="1" applyBorder="1" applyAlignment="1">
      <alignment vertical="top"/>
    </xf>
    <xf numFmtId="168" fontId="103" fillId="0" borderId="0" xfId="0" applyNumberFormat="1" applyFont="1" applyFill="1" applyBorder="1" applyAlignment="1">
      <alignment vertical="top"/>
    </xf>
    <xf numFmtId="168" fontId="103" fillId="0" borderId="0" xfId="1425" applyFont="1" applyFill="1" applyBorder="1" applyAlignment="1">
      <alignment horizontal="right" vertical="justify"/>
    </xf>
    <xf numFmtId="0" fontId="103" fillId="0" borderId="40" xfId="0" applyFont="1" applyFill="1" applyBorder="1" applyAlignment="1">
      <alignment vertical="top"/>
    </xf>
    <xf numFmtId="168" fontId="74" fillId="0" borderId="40" xfId="1425" applyFont="1" applyFill="1" applyBorder="1" applyAlignment="1">
      <alignment horizontal="right" vertical="justify"/>
    </xf>
    <xf numFmtId="168" fontId="94" fillId="0" borderId="0" xfId="0" applyNumberFormat="1" applyFont="1" applyFill="1" applyAlignment="1">
      <alignment horizontal="right" vertical="top"/>
    </xf>
    <xf numFmtId="168" fontId="94" fillId="0" borderId="0" xfId="1425" applyFont="1" applyFill="1" applyAlignment="1">
      <alignment vertical="top"/>
    </xf>
    <xf numFmtId="168" fontId="74" fillId="0" borderId="37" xfId="1425" applyFont="1" applyFill="1" applyBorder="1" applyAlignment="1">
      <alignment horizontal="right" vertical="justify"/>
    </xf>
    <xf numFmtId="37" fontId="102" fillId="0" borderId="0" xfId="1425" applyNumberFormat="1" applyFont="1" applyFill="1" applyBorder="1" applyAlignment="1">
      <alignment horizontal="right" vertical="top"/>
    </xf>
    <xf numFmtId="37" fontId="94" fillId="0" borderId="0" xfId="1425" applyNumberFormat="1" applyFont="1" applyFill="1" applyBorder="1" applyAlignment="1">
      <alignment horizontal="right" vertical="top"/>
    </xf>
    <xf numFmtId="168" fontId="74" fillId="0" borderId="40" xfId="1425" applyFont="1" applyFill="1" applyBorder="1" applyAlignment="1">
      <alignment horizontal="right" vertical="top"/>
    </xf>
    <xf numFmtId="39" fontId="94" fillId="0" borderId="0" xfId="1425" applyNumberFormat="1" applyFont="1" applyFill="1" applyBorder="1" applyAlignment="1">
      <alignment horizontal="right" vertical="top"/>
    </xf>
    <xf numFmtId="1" fontId="74" fillId="0" borderId="40" xfId="0" applyNumberFormat="1" applyFont="1" applyFill="1" applyBorder="1" applyAlignment="1">
      <alignment vertical="top"/>
    </xf>
    <xf numFmtId="0" fontId="106" fillId="0" borderId="0" xfId="0" applyFont="1" applyFill="1" applyBorder="1" applyAlignment="1">
      <alignment horizontal="left" vertical="top"/>
    </xf>
    <xf numFmtId="168" fontId="74" fillId="0" borderId="40" xfId="1425" applyFont="1" applyFill="1" applyBorder="1" applyAlignment="1">
      <alignment horizontal="justify" vertical="top" wrapText="1"/>
    </xf>
    <xf numFmtId="168" fontId="94" fillId="0" borderId="40" xfId="1425" applyFont="1" applyFill="1" applyBorder="1" applyAlignment="1">
      <alignment horizontal="justify" vertical="top" wrapText="1"/>
    </xf>
    <xf numFmtId="168" fontId="116" fillId="0" borderId="0" xfId="1425" applyFont="1" applyFill="1" applyBorder="1" applyAlignment="1">
      <alignment horizontal="right" vertical="top"/>
    </xf>
    <xf numFmtId="0" fontId="94" fillId="0" borderId="0" xfId="0" applyFont="1" applyFill="1" applyBorder="1" applyAlignment="1">
      <alignment horizontal="center" vertical="center" wrapText="1"/>
    </xf>
    <xf numFmtId="0" fontId="94" fillId="0" borderId="0" xfId="0" applyFont="1" applyFill="1" applyBorder="1" applyAlignment="1">
      <alignment horizontal="center" vertical="top" wrapText="1"/>
    </xf>
    <xf numFmtId="0" fontId="74" fillId="0" borderId="40" xfId="0" applyFont="1" applyFill="1" applyBorder="1" applyAlignment="1">
      <alignment horizontal="center" vertical="top"/>
    </xf>
    <xf numFmtId="168" fontId="94" fillId="0" borderId="0" xfId="1425" applyFont="1" applyFill="1" applyAlignment="1">
      <alignment horizontal="center" vertical="top"/>
    </xf>
    <xf numFmtId="0" fontId="106" fillId="0" borderId="0" xfId="0" applyFont="1" applyFill="1" applyAlignment="1">
      <alignment vertical="top"/>
    </xf>
    <xf numFmtId="168" fontId="74" fillId="0" borderId="40" xfId="1425" applyFont="1" applyFill="1" applyBorder="1" applyAlignment="1">
      <alignment vertical="top"/>
    </xf>
    <xf numFmtId="168" fontId="74" fillId="0" borderId="0" xfId="1425" applyFont="1" applyFill="1" applyAlignment="1">
      <alignment vertical="top"/>
    </xf>
    <xf numFmtId="185" fontId="74" fillId="0" borderId="0" xfId="1425" applyNumberFormat="1" applyFont="1" applyFill="1" applyAlignment="1">
      <alignment vertical="top"/>
    </xf>
    <xf numFmtId="185" fontId="94" fillId="0" borderId="0" xfId="1425" applyNumberFormat="1" applyFont="1" applyFill="1" applyAlignment="1">
      <alignment vertical="top"/>
    </xf>
    <xf numFmtId="0" fontId="74" fillId="0" borderId="15" xfId="0" applyFont="1" applyFill="1" applyBorder="1" applyAlignment="1">
      <alignment vertical="top"/>
    </xf>
    <xf numFmtId="0" fontId="94" fillId="0" borderId="15" xfId="0" applyFont="1" applyFill="1" applyBorder="1" applyAlignment="1">
      <alignment horizontal="right" vertical="top"/>
    </xf>
    <xf numFmtId="168" fontId="94" fillId="0" borderId="40" xfId="0" applyNumberFormat="1" applyFont="1" applyFill="1" applyBorder="1" applyAlignment="1">
      <alignment vertical="top"/>
    </xf>
    <xf numFmtId="0" fontId="94" fillId="0" borderId="40" xfId="0" applyFont="1" applyFill="1" applyBorder="1" applyAlignment="1">
      <alignment vertical="top"/>
    </xf>
    <xf numFmtId="168" fontId="94" fillId="0" borderId="40" xfId="1425" applyFont="1" applyFill="1" applyBorder="1" applyAlignment="1">
      <alignment horizontal="right" vertical="justify"/>
    </xf>
    <xf numFmtId="186" fontId="74" fillId="0" borderId="40" xfId="0" quotePrefix="1" applyNumberFormat="1" applyFont="1" applyFill="1" applyBorder="1" applyAlignment="1">
      <alignment horizontal="right" vertical="top"/>
    </xf>
    <xf numFmtId="186" fontId="94" fillId="0" borderId="40" xfId="0" quotePrefix="1" applyNumberFormat="1" applyFont="1" applyFill="1" applyBorder="1" applyAlignment="1">
      <alignment horizontal="right" vertical="top"/>
    </xf>
    <xf numFmtId="168" fontId="74" fillId="0" borderId="0" xfId="1425" applyFont="1" applyFill="1" applyBorder="1" applyAlignment="1">
      <alignment horizontal="right" vertical="center" wrapText="1"/>
    </xf>
    <xf numFmtId="168" fontId="94" fillId="0" borderId="0" xfId="1425" applyFont="1" applyFill="1" applyBorder="1" applyAlignment="1">
      <alignment horizontal="right" vertical="center" wrapText="1"/>
    </xf>
    <xf numFmtId="0" fontId="94" fillId="0" borderId="0" xfId="0" applyFont="1" applyFill="1" applyBorder="1" applyAlignment="1">
      <alignment horizontal="right" vertical="center"/>
    </xf>
    <xf numFmtId="0" fontId="94" fillId="0" borderId="37" xfId="0" applyFont="1" applyFill="1" applyBorder="1"/>
    <xf numFmtId="0" fontId="94" fillId="0" borderId="15" xfId="0" applyFont="1" applyFill="1" applyBorder="1"/>
    <xf numFmtId="0" fontId="94" fillId="0" borderId="15" xfId="0" applyFont="1" applyFill="1" applyBorder="1" applyAlignment="1">
      <alignment horizontal="right" vertical="top" wrapText="1"/>
    </xf>
    <xf numFmtId="168" fontId="94" fillId="0" borderId="38" xfId="1425" applyFont="1" applyFill="1" applyBorder="1" applyAlignment="1">
      <alignment horizontal="right" wrapText="1"/>
    </xf>
    <xf numFmtId="168" fontId="74" fillId="0" borderId="0" xfId="1425" applyFont="1" applyFill="1" applyAlignment="1">
      <alignment horizontal="right"/>
    </xf>
    <xf numFmtId="168" fontId="94" fillId="0" borderId="0" xfId="1425" applyFont="1" applyFill="1" applyAlignment="1">
      <alignment horizontal="right"/>
    </xf>
    <xf numFmtId="0" fontId="96" fillId="0" borderId="0" xfId="0" applyFont="1" applyFill="1"/>
    <xf numFmtId="4" fontId="96" fillId="0" borderId="0" xfId="0" applyNumberFormat="1" applyFont="1" applyFill="1"/>
    <xf numFmtId="4" fontId="0" fillId="0" borderId="0" xfId="0" applyNumberFormat="1" applyFill="1"/>
    <xf numFmtId="0" fontId="0" fillId="0" borderId="0" xfId="0" applyFill="1"/>
    <xf numFmtId="0" fontId="117" fillId="0" borderId="0" xfId="0" applyFont="1" applyFill="1" applyAlignment="1">
      <alignment horizontal="center"/>
    </xf>
    <xf numFmtId="4" fontId="97" fillId="0" borderId="25" xfId="0" applyNumberFormat="1" applyFont="1" applyFill="1" applyBorder="1" applyAlignment="1">
      <alignment horizontal="center"/>
    </xf>
    <xf numFmtId="0" fontId="0" fillId="0" borderId="25" xfId="0" applyFill="1" applyBorder="1"/>
    <xf numFmtId="4" fontId="0" fillId="0" borderId="25" xfId="0" applyNumberFormat="1" applyFill="1" applyBorder="1"/>
    <xf numFmtId="0" fontId="74" fillId="0" borderId="0" xfId="0" applyFont="1" applyFill="1" applyBorder="1" applyAlignment="1">
      <alignment horizontal="centerContinuous" vertical="top"/>
    </xf>
    <xf numFmtId="0" fontId="94" fillId="0" borderId="0" xfId="0" applyFont="1" applyFill="1" applyAlignment="1">
      <alignment horizontal="left"/>
    </xf>
    <xf numFmtId="2" fontId="94" fillId="0" borderId="0" xfId="0" applyNumberFormat="1" applyFont="1" applyFill="1"/>
    <xf numFmtId="0" fontId="74" fillId="0" borderId="0" xfId="0" applyFont="1" applyFill="1" applyBorder="1" applyAlignment="1">
      <alignment horizontal="left"/>
    </xf>
    <xf numFmtId="0" fontId="74" fillId="0" borderId="0" xfId="0" applyFont="1" applyFill="1" applyBorder="1" applyAlignment="1">
      <alignment horizontal="centerContinuous"/>
    </xf>
    <xf numFmtId="0" fontId="74" fillId="0" borderId="0" xfId="0" applyFont="1" applyFill="1" applyBorder="1" applyAlignment="1">
      <alignment horizontal="center"/>
    </xf>
    <xf numFmtId="0" fontId="74" fillId="0" borderId="41" xfId="0" applyFont="1" applyFill="1" applyBorder="1" applyAlignment="1">
      <alignment horizontal="center" vertical="center" wrapText="1"/>
    </xf>
    <xf numFmtId="0" fontId="74" fillId="0" borderId="42" xfId="0" applyFont="1" applyFill="1" applyBorder="1" applyAlignment="1">
      <alignment horizontal="center" vertical="center" wrapText="1"/>
    </xf>
    <xf numFmtId="2" fontId="94" fillId="0" borderId="0" xfId="0" applyNumberFormat="1" applyFont="1" applyFill="1" applyAlignment="1">
      <alignment horizontal="center" vertical="center" wrapText="1"/>
    </xf>
    <xf numFmtId="0" fontId="94" fillId="0" borderId="0" xfId="0" applyFont="1" applyFill="1" applyAlignment="1">
      <alignment horizontal="center" vertical="center" wrapText="1"/>
    </xf>
    <xf numFmtId="0" fontId="74" fillId="0" borderId="41" xfId="0" applyFont="1" applyFill="1" applyBorder="1" applyAlignment="1">
      <alignment vertical="center" wrapText="1"/>
    </xf>
    <xf numFmtId="0" fontId="74" fillId="0" borderId="3" xfId="0" applyFont="1" applyFill="1" applyBorder="1" applyAlignment="1">
      <alignment horizontal="center" vertical="center" wrapText="1"/>
    </xf>
    <xf numFmtId="0" fontId="119" fillId="0" borderId="41" xfId="0" applyFont="1" applyFill="1" applyBorder="1" applyAlignment="1">
      <alignment vertical="center"/>
    </xf>
    <xf numFmtId="2" fontId="74" fillId="0" borderId="45" xfId="0" applyNumberFormat="1" applyFont="1" applyFill="1" applyBorder="1"/>
    <xf numFmtId="2" fontId="94" fillId="0" borderId="46" xfId="0" applyNumberFormat="1" applyFont="1" applyFill="1" applyBorder="1"/>
    <xf numFmtId="0" fontId="74" fillId="0" borderId="48" xfId="0" applyFont="1" applyFill="1" applyBorder="1" applyAlignment="1"/>
    <xf numFmtId="0" fontId="74" fillId="0" borderId="14" xfId="0" applyFont="1" applyFill="1" applyBorder="1" applyAlignment="1"/>
    <xf numFmtId="0" fontId="74" fillId="0" borderId="14" xfId="0" applyFont="1" applyFill="1" applyBorder="1" applyAlignment="1">
      <alignment horizontal="left"/>
    </xf>
    <xf numFmtId="0" fontId="94" fillId="0" borderId="48" xfId="0" applyFont="1" applyFill="1" applyBorder="1"/>
    <xf numFmtId="0" fontId="94" fillId="0" borderId="14" xfId="0" applyFont="1" applyFill="1" applyBorder="1" applyAlignment="1">
      <alignment horizontal="left"/>
    </xf>
    <xf numFmtId="2" fontId="94" fillId="0" borderId="14" xfId="0" applyNumberFormat="1" applyFont="1" applyFill="1" applyBorder="1"/>
    <xf numFmtId="0" fontId="94" fillId="0" borderId="14" xfId="0" applyFont="1" applyFill="1" applyBorder="1"/>
    <xf numFmtId="0" fontId="94" fillId="0" borderId="48" xfId="0" applyFont="1" applyFill="1" applyBorder="1" applyAlignment="1">
      <alignment wrapText="1"/>
    </xf>
    <xf numFmtId="0" fontId="94" fillId="0" borderId="14" xfId="0" applyFont="1" applyFill="1" applyBorder="1" applyAlignment="1">
      <alignment wrapText="1"/>
    </xf>
    <xf numFmtId="0" fontId="94" fillId="0" borderId="0" xfId="0" applyFont="1" applyFill="1" applyAlignment="1">
      <alignment horizontal="left" wrapText="1"/>
    </xf>
    <xf numFmtId="2" fontId="94" fillId="0" borderId="0" xfId="0" applyNumberFormat="1" applyFont="1" applyFill="1" applyAlignment="1">
      <alignment wrapText="1"/>
    </xf>
    <xf numFmtId="0" fontId="94" fillId="0" borderId="0" xfId="0" applyFont="1" applyFill="1" applyAlignment="1">
      <alignment wrapText="1"/>
    </xf>
    <xf numFmtId="0" fontId="120" fillId="0" borderId="48" xfId="0" applyFont="1" applyFill="1" applyBorder="1"/>
    <xf numFmtId="0" fontId="120" fillId="0" borderId="14" xfId="0" applyFont="1" applyFill="1" applyBorder="1"/>
    <xf numFmtId="0" fontId="120" fillId="0" borderId="0" xfId="0" applyFont="1" applyFill="1" applyAlignment="1">
      <alignment horizontal="left"/>
    </xf>
    <xf numFmtId="2" fontId="120" fillId="0" borderId="0" xfId="0" applyNumberFormat="1" applyFont="1" applyFill="1"/>
    <xf numFmtId="0" fontId="120" fillId="0" borderId="0" xfId="0" applyFont="1" applyFill="1"/>
    <xf numFmtId="0" fontId="94" fillId="0" borderId="48" xfId="0" applyFont="1" applyFill="1" applyBorder="1" applyAlignment="1"/>
    <xf numFmtId="0" fontId="94" fillId="0" borderId="14" xfId="0" applyFont="1" applyFill="1" applyBorder="1" applyAlignment="1"/>
    <xf numFmtId="4" fontId="94" fillId="0" borderId="0" xfId="0" applyNumberFormat="1" applyFont="1" applyFill="1" applyAlignment="1">
      <alignment horizontal="left"/>
    </xf>
    <xf numFmtId="2" fontId="74" fillId="0" borderId="50" xfId="0" applyNumberFormat="1" applyFont="1" applyFill="1" applyBorder="1"/>
    <xf numFmtId="2" fontId="74" fillId="0" borderId="25" xfId="0" applyNumberFormat="1" applyFont="1" applyFill="1" applyBorder="1"/>
    <xf numFmtId="2" fontId="94" fillId="0" borderId="0" xfId="0" applyNumberFormat="1" applyFont="1" applyFill="1" applyAlignment="1">
      <alignment horizontal="left"/>
    </xf>
    <xf numFmtId="0" fontId="74" fillId="0" borderId="52" xfId="0" applyFont="1" applyFill="1" applyBorder="1"/>
    <xf numFmtId="0" fontId="74" fillId="0" borderId="14" xfId="0" applyFont="1" applyFill="1" applyBorder="1"/>
    <xf numFmtId="2" fontId="74" fillId="0" borderId="0" xfId="0" applyNumberFormat="1" applyFont="1" applyFill="1" applyAlignment="1">
      <alignment horizontal="left"/>
    </xf>
    <xf numFmtId="2" fontId="74" fillId="0" borderId="0" xfId="0" applyNumberFormat="1" applyFont="1" applyFill="1"/>
    <xf numFmtId="0" fontId="74" fillId="0" borderId="0" xfId="0" applyFont="1" applyFill="1" applyAlignment="1">
      <alignment horizontal="left"/>
    </xf>
    <xf numFmtId="4" fontId="94" fillId="0" borderId="0" xfId="0" applyNumberFormat="1" applyFont="1" applyFill="1"/>
    <xf numFmtId="2" fontId="74" fillId="0" borderId="53" xfId="0" applyNumberFormat="1" applyFont="1" applyFill="1" applyBorder="1"/>
    <xf numFmtId="2" fontId="74" fillId="0" borderId="21" xfId="0" applyNumberFormat="1" applyFont="1" applyFill="1" applyBorder="1"/>
    <xf numFmtId="2" fontId="74" fillId="0" borderId="48" xfId="0" applyNumberFormat="1" applyFont="1" applyFill="1" applyBorder="1"/>
    <xf numFmtId="2" fontId="74" fillId="0" borderId="14" xfId="0" applyNumberFormat="1" applyFont="1" applyFill="1" applyBorder="1"/>
    <xf numFmtId="0" fontId="74" fillId="0" borderId="45" xfId="0" applyFont="1" applyFill="1" applyBorder="1"/>
    <xf numFmtId="0" fontId="74" fillId="0" borderId="46" xfId="0" applyFont="1" applyFill="1" applyBorder="1"/>
    <xf numFmtId="14" fontId="94" fillId="0" borderId="0" xfId="0" applyNumberFormat="1" applyFont="1" applyFill="1" applyAlignment="1">
      <alignment horizontal="left"/>
    </xf>
    <xf numFmtId="0" fontId="94" fillId="0" borderId="46" xfId="0" applyFont="1" applyFill="1" applyBorder="1"/>
    <xf numFmtId="2" fontId="74" fillId="0" borderId="0" xfId="0" applyNumberFormat="1" applyFont="1" applyFill="1" applyAlignment="1">
      <alignment horizontal="right"/>
    </xf>
    <xf numFmtId="3" fontId="94" fillId="0" borderId="0" xfId="0" applyNumberFormat="1" applyFont="1" applyFill="1" applyAlignment="1">
      <alignment horizontal="left"/>
    </xf>
    <xf numFmtId="2" fontId="94" fillId="0" borderId="0" xfId="0" applyNumberFormat="1" applyFont="1" applyFill="1" applyAlignment="1">
      <alignment horizontal="right"/>
    </xf>
    <xf numFmtId="2" fontId="94" fillId="0" borderId="25" xfId="0" applyNumberFormat="1" applyFont="1" applyFill="1" applyBorder="1"/>
    <xf numFmtId="0" fontId="94" fillId="0" borderId="0" xfId="0" applyFont="1" applyFill="1" applyBorder="1" applyAlignment="1">
      <alignment horizontal="left"/>
    </xf>
    <xf numFmtId="2" fontId="74" fillId="0" borderId="41" xfId="0" applyNumberFormat="1" applyFont="1" applyFill="1" applyBorder="1"/>
    <xf numFmtId="0" fontId="74" fillId="0" borderId="42" xfId="0" applyFont="1" applyFill="1" applyBorder="1" applyAlignment="1">
      <alignment horizontal="left"/>
    </xf>
    <xf numFmtId="191" fontId="74" fillId="0" borderId="0" xfId="0" applyNumberFormat="1" applyFont="1" applyFill="1" applyAlignment="1">
      <alignment horizontal="left"/>
    </xf>
    <xf numFmtId="0" fontId="74" fillId="0" borderId="42" xfId="0" applyFont="1" applyFill="1" applyBorder="1" applyAlignment="1">
      <alignment horizontal="center"/>
    </xf>
    <xf numFmtId="192" fontId="74" fillId="0" borderId="0" xfId="0" applyNumberFormat="1" applyFont="1" applyFill="1" applyBorder="1" applyAlignment="1">
      <alignment horizontal="left"/>
    </xf>
    <xf numFmtId="193" fontId="94" fillId="0" borderId="0" xfId="0" applyNumberFormat="1" applyFont="1" applyFill="1" applyAlignment="1">
      <alignment horizontal="left"/>
    </xf>
    <xf numFmtId="0" fontId="74" fillId="0" borderId="48" xfId="0" applyFont="1" applyFill="1" applyBorder="1"/>
    <xf numFmtId="0" fontId="0" fillId="0" borderId="0" xfId="0" applyNumberFormat="1" applyFill="1"/>
    <xf numFmtId="2" fontId="74" fillId="0" borderId="0" xfId="0" applyNumberFormat="1" applyFont="1" applyFill="1" applyBorder="1" applyAlignment="1">
      <alignment horizontal="left"/>
    </xf>
    <xf numFmtId="0" fontId="94" fillId="0" borderId="48" xfId="0" applyFont="1" applyFill="1" applyBorder="1" applyAlignment="1">
      <alignment horizontal="left"/>
    </xf>
    <xf numFmtId="2" fontId="94" fillId="0" borderId="0" xfId="0" applyNumberFormat="1" applyFont="1" applyFill="1" applyBorder="1" applyAlignment="1">
      <alignment horizontal="left"/>
    </xf>
    <xf numFmtId="49" fontId="94" fillId="0" borderId="0" xfId="0" applyNumberFormat="1" applyFont="1" applyFill="1" applyAlignment="1">
      <alignment horizontal="left"/>
    </xf>
    <xf numFmtId="0" fontId="74" fillId="0" borderId="41" xfId="0" applyFont="1" applyFill="1" applyBorder="1" applyAlignment="1"/>
    <xf numFmtId="0" fontId="74" fillId="0" borderId="55" xfId="0" applyFont="1" applyFill="1" applyBorder="1" applyAlignment="1"/>
    <xf numFmtId="0" fontId="121" fillId="0" borderId="41" xfId="0" applyFont="1" applyFill="1" applyBorder="1" applyAlignment="1">
      <alignment vertical="center" wrapText="1"/>
    </xf>
    <xf numFmtId="0" fontId="121" fillId="0" borderId="3" xfId="0" applyFont="1" applyFill="1" applyBorder="1" applyAlignment="1">
      <alignment horizontal="center" vertical="center" wrapText="1"/>
    </xf>
    <xf numFmtId="0" fontId="74" fillId="0" borderId="46" xfId="0" applyFont="1" applyFill="1" applyBorder="1" applyAlignment="1">
      <alignment horizontal="center"/>
    </xf>
    <xf numFmtId="0" fontId="74" fillId="0" borderId="57" xfId="0" applyFont="1" applyFill="1" applyBorder="1" applyAlignment="1"/>
    <xf numFmtId="0" fontId="74" fillId="0" borderId="46" xfId="0" applyFont="1" applyFill="1" applyBorder="1" applyAlignment="1"/>
    <xf numFmtId="0" fontId="94" fillId="0" borderId="58" xfId="0" applyFont="1" applyFill="1" applyBorder="1"/>
    <xf numFmtId="0" fontId="94" fillId="0" borderId="59" xfId="0" applyFont="1" applyFill="1" applyBorder="1"/>
    <xf numFmtId="0" fontId="94" fillId="0" borderId="52" xfId="0" applyFont="1" applyFill="1" applyBorder="1"/>
    <xf numFmtId="0" fontId="94" fillId="0" borderId="52" xfId="0" applyFont="1" applyFill="1" applyBorder="1" applyAlignment="1">
      <alignment horizontal="right"/>
    </xf>
    <xf numFmtId="4" fontId="94" fillId="0" borderId="0" xfId="0" applyNumberFormat="1" applyFont="1" applyFill="1" applyAlignment="1"/>
    <xf numFmtId="0" fontId="94" fillId="0" borderId="52" xfId="0" applyFont="1" applyFill="1" applyBorder="1" applyAlignment="1"/>
    <xf numFmtId="0" fontId="74" fillId="0" borderId="52" xfId="0" applyFont="1" applyFill="1" applyBorder="1" applyAlignment="1"/>
    <xf numFmtId="0" fontId="94" fillId="0" borderId="25" xfId="0" applyFont="1" applyFill="1" applyBorder="1" applyAlignment="1">
      <alignment horizontal="left"/>
    </xf>
    <xf numFmtId="0" fontId="94" fillId="0" borderId="25" xfId="0" applyFont="1" applyFill="1" applyBorder="1"/>
    <xf numFmtId="0" fontId="94" fillId="0" borderId="25" xfId="0" applyFont="1" applyFill="1" applyBorder="1" applyAlignment="1">
      <alignment horizontal="center"/>
    </xf>
    <xf numFmtId="0" fontId="74" fillId="0" borderId="60" xfId="0" applyFont="1" applyFill="1" applyBorder="1" applyAlignment="1">
      <alignment horizontal="center" vertical="center" wrapText="1"/>
    </xf>
    <xf numFmtId="0" fontId="74" fillId="0" borderId="61" xfId="0" applyFont="1" applyFill="1" applyBorder="1" applyAlignment="1">
      <alignment horizontal="center" vertical="center" wrapText="1"/>
    </xf>
    <xf numFmtId="0" fontId="74" fillId="0" borderId="57" xfId="0" applyFont="1" applyFill="1" applyBorder="1"/>
    <xf numFmtId="0" fontId="74" fillId="0" borderId="62" xfId="0" applyFont="1" applyFill="1" applyBorder="1"/>
    <xf numFmtId="0" fontId="74" fillId="0" borderId="18" xfId="0" applyFont="1" applyFill="1" applyBorder="1"/>
    <xf numFmtId="0" fontId="94" fillId="0" borderId="18" xfId="0" applyFont="1" applyFill="1" applyBorder="1"/>
    <xf numFmtId="2" fontId="74" fillId="0" borderId="18" xfId="0" applyNumberFormat="1" applyFont="1" applyFill="1" applyBorder="1"/>
    <xf numFmtId="0" fontId="74" fillId="0" borderId="18" xfId="0" applyFont="1" applyFill="1" applyBorder="1" applyAlignment="1">
      <alignment horizontal="center"/>
    </xf>
    <xf numFmtId="2" fontId="74" fillId="0" borderId="65" xfId="0" applyNumberFormat="1" applyFont="1" applyFill="1" applyBorder="1"/>
    <xf numFmtId="2" fontId="74" fillId="0" borderId="55" xfId="0" applyNumberFormat="1" applyFont="1" applyFill="1" applyBorder="1"/>
    <xf numFmtId="0" fontId="94" fillId="0" borderId="57" xfId="0" applyFont="1" applyFill="1" applyBorder="1"/>
    <xf numFmtId="0" fontId="97" fillId="0" borderId="62" xfId="0" applyFont="1" applyFill="1" applyBorder="1"/>
    <xf numFmtId="0" fontId="94" fillId="0" borderId="52" xfId="0" applyFont="1" applyFill="1" applyBorder="1" applyAlignment="1">
      <alignment vertical="top" wrapText="1"/>
    </xf>
    <xf numFmtId="0" fontId="94" fillId="0" borderId="18" xfId="0" applyFont="1" applyFill="1" applyBorder="1" applyAlignment="1">
      <alignment vertical="top" wrapText="1"/>
    </xf>
    <xf numFmtId="4" fontId="74" fillId="0" borderId="52" xfId="0" applyNumberFormat="1" applyFont="1" applyFill="1" applyBorder="1" applyAlignment="1"/>
    <xf numFmtId="4" fontId="74" fillId="0" borderId="18" xfId="0" applyNumberFormat="1" applyFont="1" applyFill="1" applyBorder="1" applyAlignment="1"/>
    <xf numFmtId="0" fontId="94" fillId="0" borderId="65" xfId="0" applyFont="1" applyFill="1" applyBorder="1"/>
    <xf numFmtId="0" fontId="74" fillId="0" borderId="55" xfId="0" applyFont="1" applyFill="1" applyBorder="1"/>
    <xf numFmtId="0" fontId="74" fillId="0" borderId="66" xfId="0" applyFont="1" applyFill="1" applyBorder="1"/>
    <xf numFmtId="2" fontId="74" fillId="0" borderId="52" xfId="0" applyNumberFormat="1" applyFont="1" applyFill="1" applyBorder="1"/>
    <xf numFmtId="0" fontId="74" fillId="0" borderId="66" xfId="0" applyFont="1" applyFill="1" applyBorder="1" applyAlignment="1">
      <alignment horizontal="center"/>
    </xf>
    <xf numFmtId="0" fontId="94" fillId="0" borderId="18" xfId="0" applyFont="1" applyFill="1" applyBorder="1" applyAlignment="1">
      <alignment vertical="top"/>
    </xf>
    <xf numFmtId="0" fontId="74" fillId="0" borderId="18" xfId="0" applyFont="1" applyFill="1" applyBorder="1" applyAlignment="1"/>
    <xf numFmtId="0" fontId="74" fillId="0" borderId="62" xfId="0" applyFont="1" applyFill="1" applyBorder="1" applyAlignment="1">
      <alignment horizontal="center"/>
    </xf>
    <xf numFmtId="168" fontId="113" fillId="0" borderId="0" xfId="1425" applyNumberFormat="1" applyFont="1" applyFill="1" applyBorder="1" applyAlignment="1">
      <alignment vertical="top"/>
    </xf>
    <xf numFmtId="168" fontId="112" fillId="0" borderId="0" xfId="1425" applyNumberFormat="1" applyFont="1" applyFill="1" applyBorder="1" applyAlignment="1">
      <alignment vertical="top"/>
    </xf>
    <xf numFmtId="2" fontId="65" fillId="0" borderId="0" xfId="1328" applyNumberFormat="1" applyFont="1" applyFill="1" applyBorder="1" applyAlignment="1">
      <alignment vertical="center"/>
    </xf>
    <xf numFmtId="168" fontId="112" fillId="0" borderId="0" xfId="1425" applyFont="1" applyFill="1" applyBorder="1" applyAlignment="1">
      <alignment horizontal="left" vertical="center"/>
    </xf>
    <xf numFmtId="0" fontId="114" fillId="0" borderId="0" xfId="0" applyFont="1" applyFill="1" applyAlignment="1">
      <alignment vertical="center"/>
    </xf>
    <xf numFmtId="0" fontId="114" fillId="0" borderId="0" xfId="0" applyFont="1" applyFill="1" applyBorder="1" applyAlignment="1">
      <alignment vertical="center"/>
    </xf>
    <xf numFmtId="1" fontId="112" fillId="0" borderId="0" xfId="0" applyNumberFormat="1" applyFont="1" applyFill="1" applyBorder="1" applyAlignment="1">
      <alignment vertical="center"/>
    </xf>
    <xf numFmtId="0" fontId="111" fillId="0" borderId="0" xfId="0" applyFont="1" applyFill="1" applyBorder="1" applyAlignment="1">
      <alignment horizontal="center" vertical="center"/>
    </xf>
    <xf numFmtId="0" fontId="124" fillId="0" borderId="0" xfId="0" applyFont="1" applyFill="1" applyBorder="1" applyAlignment="1">
      <alignment horizontal="center" vertical="center"/>
    </xf>
    <xf numFmtId="2" fontId="111" fillId="0" borderId="0" xfId="0" applyNumberFormat="1" applyFont="1" applyFill="1" applyBorder="1" applyAlignment="1">
      <alignment horizontal="center" vertical="center"/>
    </xf>
    <xf numFmtId="0" fontId="97" fillId="33" borderId="25" xfId="0" applyFont="1" applyFill="1" applyBorder="1" applyAlignment="1">
      <alignment horizontal="center"/>
    </xf>
    <xf numFmtId="0" fontId="97" fillId="33" borderId="25" xfId="0" applyFont="1" applyFill="1" applyBorder="1"/>
    <xf numFmtId="0" fontId="97" fillId="33" borderId="25" xfId="0" applyFont="1" applyFill="1" applyBorder="1" applyAlignment="1">
      <alignment horizontal="right"/>
    </xf>
    <xf numFmtId="0" fontId="96" fillId="0" borderId="25" xfId="0" applyFont="1" applyFill="1" applyBorder="1" applyAlignment="1">
      <alignment horizontal="center"/>
    </xf>
    <xf numFmtId="0" fontId="96" fillId="34" borderId="25" xfId="0" applyFont="1" applyFill="1" applyBorder="1" applyAlignment="1">
      <alignment horizontal="center"/>
    </xf>
    <xf numFmtId="14" fontId="96" fillId="0" borderId="25" xfId="0" applyNumberFormat="1" applyFont="1" applyFill="1" applyBorder="1" applyAlignment="1">
      <alignment horizontal="center"/>
    </xf>
    <xf numFmtId="0" fontId="96" fillId="0" borderId="25" xfId="0" applyFont="1" applyFill="1" applyBorder="1"/>
    <xf numFmtId="0" fontId="117" fillId="0" borderId="25" xfId="0" applyFont="1" applyBorder="1" applyAlignment="1">
      <alignment horizontal="center"/>
    </xf>
    <xf numFmtId="2" fontId="96" fillId="0" borderId="0" xfId="0" applyNumberFormat="1" applyFont="1" applyFill="1"/>
    <xf numFmtId="0" fontId="0" fillId="0" borderId="25" xfId="0" applyFont="1" applyBorder="1" applyAlignment="1">
      <alignment horizontal="center"/>
    </xf>
    <xf numFmtId="0" fontId="0" fillId="0" borderId="0" xfId="0" applyFont="1"/>
    <xf numFmtId="4" fontId="96" fillId="0" borderId="25" xfId="0" applyNumberFormat="1" applyFont="1" applyFill="1" applyBorder="1"/>
    <xf numFmtId="0" fontId="96" fillId="0" borderId="0" xfId="0" applyFont="1" applyFill="1" applyAlignment="1">
      <alignment horizontal="center"/>
    </xf>
    <xf numFmtId="0" fontId="96" fillId="35" borderId="25" xfId="0" applyFont="1" applyFill="1" applyBorder="1"/>
    <xf numFmtId="0" fontId="97" fillId="35" borderId="25" xfId="0" applyFont="1" applyFill="1" applyBorder="1" applyAlignment="1">
      <alignment horizontal="center"/>
    </xf>
    <xf numFmtId="0" fontId="3" fillId="0" borderId="0" xfId="29445" applyFont="1"/>
    <xf numFmtId="0" fontId="3" fillId="38" borderId="0" xfId="29445" applyFont="1" applyFill="1" applyAlignment="1">
      <alignment horizontal="right"/>
    </xf>
    <xf numFmtId="2" fontId="126" fillId="38" borderId="0" xfId="29445" applyNumberFormat="1" applyFont="1" applyFill="1"/>
    <xf numFmtId="4" fontId="65" fillId="0" borderId="14" xfId="0" applyNumberFormat="1" applyFont="1" applyFill="1" applyBorder="1" applyAlignment="1">
      <alignment vertical="center"/>
    </xf>
    <xf numFmtId="0" fontId="0" fillId="0" borderId="25" xfId="0" applyFont="1" applyBorder="1" applyAlignment="1">
      <alignment horizontal="left"/>
    </xf>
    <xf numFmtId="0" fontId="0" fillId="0" borderId="25" xfId="0" applyBorder="1"/>
    <xf numFmtId="2" fontId="0" fillId="0" borderId="0" xfId="0" applyNumberFormat="1"/>
    <xf numFmtId="0" fontId="133" fillId="0" borderId="0" xfId="0" applyFont="1"/>
    <xf numFmtId="2" fontId="130" fillId="0" borderId="68" xfId="0" applyNumberFormat="1" applyFont="1" applyBorder="1" applyAlignment="1">
      <alignment horizontal="center"/>
    </xf>
    <xf numFmtId="2" fontId="132" fillId="0" borderId="68" xfId="0" applyNumberFormat="1" applyFont="1" applyBorder="1" applyAlignment="1">
      <alignment horizontal="center"/>
    </xf>
    <xf numFmtId="2" fontId="117" fillId="0" borderId="0" xfId="0" applyNumberFormat="1" applyFont="1" applyAlignment="1">
      <alignment horizontal="center"/>
    </xf>
    <xf numFmtId="2" fontId="129" fillId="0" borderId="73" xfId="0" applyNumberFormat="1" applyFont="1" applyFill="1" applyBorder="1" applyAlignment="1">
      <alignment horizontal="center"/>
    </xf>
    <xf numFmtId="2" fontId="129" fillId="0" borderId="73" xfId="0" applyNumberFormat="1" applyFont="1" applyBorder="1" applyAlignment="1">
      <alignment horizontal="center"/>
    </xf>
    <xf numFmtId="0" fontId="136" fillId="0" borderId="0" xfId="0" applyFont="1"/>
    <xf numFmtId="0" fontId="97" fillId="0" borderId="0" xfId="0" applyFont="1"/>
    <xf numFmtId="0" fontId="132" fillId="0" borderId="0" xfId="0" applyFont="1"/>
    <xf numFmtId="0" fontId="130" fillId="0" borderId="0" xfId="0" applyFont="1" applyAlignment="1">
      <alignment horizontal="center"/>
    </xf>
    <xf numFmtId="2" fontId="130" fillId="0" borderId="0" xfId="0" applyNumberFormat="1" applyFont="1"/>
    <xf numFmtId="4" fontId="0" fillId="0" borderId="0" xfId="0" applyNumberFormat="1"/>
    <xf numFmtId="0" fontId="137" fillId="0" borderId="0" xfId="0" applyFont="1"/>
    <xf numFmtId="0" fontId="131" fillId="0" borderId="0" xfId="0" applyFont="1" applyAlignment="1">
      <alignment horizontal="center"/>
    </xf>
    <xf numFmtId="2" fontId="138" fillId="0" borderId="0" xfId="0" applyNumberFormat="1" applyFont="1"/>
    <xf numFmtId="0" fontId="139" fillId="0" borderId="0" xfId="0" applyFont="1"/>
    <xf numFmtId="0" fontId="131" fillId="0" borderId="0" xfId="0" applyFont="1"/>
    <xf numFmtId="0" fontId="136" fillId="0" borderId="45" xfId="0" applyFont="1" applyBorder="1"/>
    <xf numFmtId="0" fontId="0" fillId="0" borderId="61" xfId="0" applyFont="1" applyBorder="1"/>
    <xf numFmtId="0" fontId="0" fillId="0" borderId="48" xfId="0" applyFont="1" applyBorder="1"/>
    <xf numFmtId="0" fontId="0" fillId="0" borderId="0" xfId="0" applyFont="1" applyBorder="1"/>
    <xf numFmtId="0" fontId="0" fillId="0" borderId="0" xfId="0" applyFont="1" applyBorder="1" applyAlignment="1">
      <alignment horizontal="center"/>
    </xf>
    <xf numFmtId="4" fontId="0" fillId="0" borderId="56" xfId="0" applyNumberFormat="1" applyFont="1" applyBorder="1"/>
    <xf numFmtId="4" fontId="0" fillId="0" borderId="56" xfId="0" applyNumberFormat="1" applyFont="1" applyFill="1" applyBorder="1"/>
    <xf numFmtId="0" fontId="0" fillId="0" borderId="72" xfId="0" applyFont="1" applyBorder="1"/>
    <xf numFmtId="0" fontId="0" fillId="0" borderId="9" xfId="0" applyFont="1" applyBorder="1"/>
    <xf numFmtId="0" fontId="0" fillId="0" borderId="9" xfId="0" applyFont="1" applyBorder="1" applyAlignment="1">
      <alignment horizontal="center"/>
    </xf>
    <xf numFmtId="4" fontId="0" fillId="0" borderId="67" xfId="0" applyNumberFormat="1" applyFont="1" applyBorder="1"/>
    <xf numFmtId="43" fontId="65" fillId="0" borderId="0" xfId="0" applyNumberFormat="1" applyFont="1" applyFill="1" applyAlignment="1">
      <alignment vertical="top"/>
    </xf>
    <xf numFmtId="4" fontId="0" fillId="0" borderId="25" xfId="0" applyNumberFormat="1" applyBorder="1"/>
    <xf numFmtId="4" fontId="117" fillId="0" borderId="25" xfId="0" applyNumberFormat="1" applyFont="1" applyBorder="1"/>
    <xf numFmtId="168" fontId="114" fillId="0" borderId="0" xfId="830" applyNumberFormat="1" applyFont="1" applyFill="1" applyBorder="1" applyAlignment="1">
      <alignment vertical="top"/>
    </xf>
    <xf numFmtId="168" fontId="113" fillId="0" borderId="15" xfId="1425" applyNumberFormat="1" applyFont="1" applyFill="1" applyBorder="1" applyAlignment="1">
      <alignment vertical="top"/>
    </xf>
    <xf numFmtId="168" fontId="112" fillId="0" borderId="15" xfId="1425" applyNumberFormat="1" applyFont="1" applyFill="1" applyBorder="1" applyAlignment="1">
      <alignment vertical="top"/>
    </xf>
    <xf numFmtId="190" fontId="97" fillId="0" borderId="0" xfId="0" applyNumberFormat="1" applyFont="1" applyFill="1" applyAlignment="1">
      <alignment horizontal="left"/>
    </xf>
    <xf numFmtId="190" fontId="97" fillId="0" borderId="0" xfId="0" applyNumberFormat="1" applyFont="1" applyFill="1" applyAlignment="1">
      <alignment horizontal="center"/>
    </xf>
    <xf numFmtId="0" fontId="74" fillId="0" borderId="25" xfId="0" applyFont="1" applyFill="1" applyBorder="1" applyAlignment="1">
      <alignment horizontal="left"/>
    </xf>
    <xf numFmtId="193" fontId="0" fillId="0" borderId="0" xfId="0" applyNumberFormat="1"/>
    <xf numFmtId="0" fontId="0" fillId="0" borderId="38" xfId="0" applyBorder="1"/>
    <xf numFmtId="0" fontId="126" fillId="0" borderId="64" xfId="0" applyFont="1" applyFill="1" applyBorder="1" applyAlignment="1">
      <alignment horizontal="center"/>
    </xf>
    <xf numFmtId="0" fontId="126" fillId="0" borderId="25" xfId="0" applyFont="1" applyFill="1" applyBorder="1" applyAlignment="1">
      <alignment horizontal="center"/>
    </xf>
    <xf numFmtId="0" fontId="126" fillId="0" borderId="51" xfId="0" applyFont="1" applyFill="1" applyBorder="1" applyAlignment="1">
      <alignment horizontal="center"/>
    </xf>
    <xf numFmtId="0" fontId="3" fillId="0" borderId="75" xfId="0" applyFont="1" applyFill="1" applyBorder="1"/>
    <xf numFmtId="2" fontId="11" fillId="0" borderId="76" xfId="0" applyNumberFormat="1" applyFont="1" applyFill="1" applyBorder="1"/>
    <xf numFmtId="2" fontId="11" fillId="0" borderId="77" xfId="0" applyNumberFormat="1" applyFont="1" applyFill="1" applyBorder="1"/>
    <xf numFmtId="2" fontId="11" fillId="0" borderId="78" xfId="0" applyNumberFormat="1" applyFont="1" applyFill="1" applyBorder="1"/>
    <xf numFmtId="0" fontId="3" fillId="0" borderId="79" xfId="0" applyFont="1" applyFill="1" applyBorder="1"/>
    <xf numFmtId="2" fontId="11" fillId="0" borderId="80" xfId="0" applyNumberFormat="1" applyFont="1" applyFill="1" applyBorder="1"/>
    <xf numFmtId="0" fontId="126" fillId="0" borderId="41" xfId="0" applyFont="1" applyFill="1" applyBorder="1"/>
    <xf numFmtId="2" fontId="126" fillId="0" borderId="65" xfId="0" applyNumberFormat="1" applyFont="1" applyFill="1" applyBorder="1"/>
    <xf numFmtId="2" fontId="126" fillId="0" borderId="42" xfId="0" applyNumberFormat="1" applyFont="1" applyFill="1" applyBorder="1"/>
    <xf numFmtId="2" fontId="126" fillId="0" borderId="43" xfId="0" applyNumberFormat="1" applyFont="1" applyFill="1" applyBorder="1"/>
    <xf numFmtId="0" fontId="0" fillId="0" borderId="75" xfId="0" applyFill="1" applyBorder="1"/>
    <xf numFmtId="2" fontId="11" fillId="0" borderId="81" xfId="0" applyNumberFormat="1" applyFont="1" applyFill="1" applyBorder="1"/>
    <xf numFmtId="2" fontId="11" fillId="0" borderId="82" xfId="0" applyNumberFormat="1" applyFont="1" applyFill="1" applyBorder="1"/>
    <xf numFmtId="0" fontId="126" fillId="0" borderId="79" xfId="0" applyFont="1" applyFill="1" applyBorder="1"/>
    <xf numFmtId="2" fontId="11" fillId="0" borderId="83" xfId="0" applyNumberFormat="1" applyFont="1" applyFill="1" applyBorder="1"/>
    <xf numFmtId="0" fontId="126" fillId="0" borderId="69" xfId="0" applyFont="1" applyFill="1" applyBorder="1" applyAlignment="1">
      <alignment horizontal="center" vertical="center"/>
    </xf>
    <xf numFmtId="0" fontId="126" fillId="0" borderId="50" xfId="0" applyFont="1" applyFill="1" applyBorder="1" applyAlignment="1">
      <alignment horizontal="center" vertical="center"/>
    </xf>
    <xf numFmtId="0" fontId="140" fillId="0" borderId="0" xfId="0" applyFont="1"/>
    <xf numFmtId="0" fontId="140" fillId="0" borderId="0" xfId="0" applyFont="1" applyAlignment="1">
      <alignment horizontal="right"/>
    </xf>
    <xf numFmtId="0" fontId="141" fillId="0" borderId="0" xfId="0" applyFont="1" applyAlignment="1">
      <alignment horizontal="center"/>
    </xf>
    <xf numFmtId="0" fontId="142" fillId="0" borderId="0" xfId="0" applyFont="1" applyAlignment="1">
      <alignment horizontal="center"/>
    </xf>
    <xf numFmtId="194" fontId="65" fillId="0" borderId="0" xfId="0" applyNumberFormat="1" applyFont="1" applyFill="1" applyAlignment="1">
      <alignment vertical="top"/>
    </xf>
    <xf numFmtId="4" fontId="96" fillId="0" borderId="25" xfId="0" applyNumberFormat="1" applyFont="1" applyFill="1" applyBorder="1" applyAlignment="1">
      <alignment horizontal="right"/>
    </xf>
    <xf numFmtId="4" fontId="97" fillId="35" borderId="25" xfId="1429" applyNumberFormat="1" applyFont="1" applyFill="1" applyBorder="1" applyAlignment="1">
      <alignment horizontal="right"/>
    </xf>
    <xf numFmtId="0" fontId="115" fillId="0" borderId="0" xfId="0" applyFont="1" applyFill="1" applyAlignment="1">
      <alignment vertical="center"/>
    </xf>
    <xf numFmtId="43" fontId="74" fillId="0" borderId="0" xfId="0" applyNumberFormat="1" applyFont="1" applyFill="1" applyBorder="1" applyAlignment="1">
      <alignment horizontal="centerContinuous" vertical="top"/>
    </xf>
    <xf numFmtId="43" fontId="74" fillId="0" borderId="0" xfId="0" applyNumberFormat="1" applyFont="1" applyFill="1" applyBorder="1" applyAlignment="1">
      <alignment horizontal="centerContinuous"/>
    </xf>
    <xf numFmtId="43" fontId="94" fillId="0" borderId="0" xfId="0" applyNumberFormat="1" applyFont="1" applyFill="1"/>
    <xf numFmtId="43" fontId="94" fillId="0" borderId="0" xfId="0" applyNumberFormat="1" applyFont="1" applyFill="1" applyAlignment="1">
      <alignment horizontal="right"/>
    </xf>
    <xf numFmtId="43" fontId="74" fillId="0" borderId="42" xfId="0" applyNumberFormat="1" applyFont="1" applyFill="1" applyBorder="1" applyAlignment="1">
      <alignment horizontal="center" vertical="center" wrapText="1"/>
    </xf>
    <xf numFmtId="43" fontId="74" fillId="0" borderId="43" xfId="0" applyNumberFormat="1" applyFont="1" applyFill="1" applyBorder="1" applyAlignment="1">
      <alignment horizontal="center" vertical="center" wrapText="1"/>
    </xf>
    <xf numFmtId="43" fontId="74" fillId="0" borderId="3" xfId="0" applyNumberFormat="1" applyFont="1" applyFill="1" applyBorder="1" applyAlignment="1">
      <alignment vertical="center" wrapText="1"/>
    </xf>
    <xf numFmtId="43" fontId="74" fillId="0" borderId="44" xfId="0" applyNumberFormat="1" applyFont="1" applyFill="1" applyBorder="1" applyAlignment="1">
      <alignment vertical="center" wrapText="1"/>
    </xf>
    <xf numFmtId="43" fontId="94" fillId="0" borderId="46" xfId="0" applyNumberFormat="1" applyFont="1" applyFill="1" applyBorder="1"/>
    <xf numFmtId="43" fontId="94" fillId="0" borderId="47" xfId="0" applyNumberFormat="1" applyFont="1" applyFill="1" applyBorder="1"/>
    <xf numFmtId="43" fontId="74" fillId="0" borderId="14" xfId="0" applyNumberFormat="1" applyFont="1" applyFill="1" applyBorder="1" applyAlignment="1">
      <alignment horizontal="left"/>
    </xf>
    <xf numFmtId="43" fontId="74" fillId="0" borderId="49" xfId="0" applyNumberFormat="1" applyFont="1" applyFill="1" applyBorder="1" applyAlignment="1">
      <alignment horizontal="left"/>
    </xf>
    <xf numFmtId="43" fontId="94" fillId="0" borderId="14" xfId="0" applyNumberFormat="1" applyFont="1" applyFill="1" applyBorder="1"/>
    <xf numFmtId="43" fontId="94" fillId="0" borderId="49" xfId="0" applyNumberFormat="1" applyFont="1" applyFill="1" applyBorder="1"/>
    <xf numFmtId="43" fontId="120" fillId="0" borderId="14" xfId="0" applyNumberFormat="1" applyFont="1" applyFill="1" applyBorder="1"/>
    <xf numFmtId="43" fontId="120" fillId="0" borderId="49" xfId="0" applyNumberFormat="1" applyFont="1" applyFill="1" applyBorder="1"/>
    <xf numFmtId="43" fontId="74" fillId="0" borderId="25" xfId="0" applyNumberFormat="1" applyFont="1" applyFill="1" applyBorder="1"/>
    <xf numFmtId="43" fontId="74" fillId="0" borderId="51" xfId="0" applyNumberFormat="1" applyFont="1" applyFill="1" applyBorder="1"/>
    <xf numFmtId="43" fontId="74" fillId="0" borderId="21" xfId="0" applyNumberFormat="1" applyFont="1" applyFill="1" applyBorder="1"/>
    <xf numFmtId="43" fontId="74" fillId="0" borderId="54" xfId="0" applyNumberFormat="1" applyFont="1" applyFill="1" applyBorder="1"/>
    <xf numFmtId="43" fontId="74" fillId="0" borderId="14" xfId="0" applyNumberFormat="1" applyFont="1" applyFill="1" applyBorder="1"/>
    <xf numFmtId="43" fontId="74" fillId="0" borderId="49" xfId="0" applyNumberFormat="1" applyFont="1" applyFill="1" applyBorder="1"/>
    <xf numFmtId="43" fontId="74" fillId="0" borderId="46" xfId="0" applyNumberFormat="1" applyFont="1" applyFill="1" applyBorder="1"/>
    <xf numFmtId="43" fontId="74" fillId="0" borderId="47" xfId="0" applyNumberFormat="1" applyFont="1" applyFill="1" applyBorder="1"/>
    <xf numFmtId="43" fontId="74" fillId="0" borderId="14" xfId="0" applyNumberFormat="1" applyFont="1" applyFill="1" applyBorder="1" applyAlignment="1"/>
    <xf numFmtId="43" fontId="74" fillId="0" borderId="49" xfId="0" applyNumberFormat="1" applyFont="1" applyFill="1" applyBorder="1" applyAlignment="1"/>
    <xf numFmtId="43" fontId="74" fillId="0" borderId="42" xfId="0" applyNumberFormat="1" applyFont="1" applyFill="1" applyBorder="1"/>
    <xf numFmtId="43" fontId="74" fillId="0" borderId="43" xfId="0" applyNumberFormat="1" applyFont="1" applyFill="1" applyBorder="1"/>
    <xf numFmtId="43" fontId="94" fillId="0" borderId="0" xfId="0" applyNumberFormat="1" applyFont="1" applyFill="1" applyBorder="1" applyAlignment="1">
      <alignment horizontal="left"/>
    </xf>
    <xf numFmtId="43" fontId="94" fillId="0" borderId="14" xfId="0" applyNumberFormat="1" applyFont="1" applyFill="1" applyBorder="1" applyAlignment="1"/>
    <xf numFmtId="43" fontId="94" fillId="0" borderId="49" xfId="0" applyNumberFormat="1" applyFont="1" applyFill="1" applyBorder="1" applyAlignment="1"/>
    <xf numFmtId="43" fontId="94" fillId="0" borderId="0" xfId="0" applyNumberFormat="1" applyFont="1" applyFill="1" applyBorder="1"/>
    <xf numFmtId="43" fontId="94" fillId="0" borderId="56" xfId="0" applyNumberFormat="1" applyFont="1" applyFill="1" applyBorder="1"/>
    <xf numFmtId="43" fontId="121" fillId="0" borderId="3" xfId="0" applyNumberFormat="1" applyFont="1" applyFill="1" applyBorder="1" applyAlignment="1">
      <alignment vertical="center" wrapText="1"/>
    </xf>
    <xf numFmtId="43" fontId="121" fillId="0" borderId="44" xfId="0" applyNumberFormat="1" applyFont="1" applyFill="1" applyBorder="1" applyAlignment="1">
      <alignment vertical="center" wrapText="1"/>
    </xf>
    <xf numFmtId="43" fontId="74" fillId="0" borderId="46" xfId="0" applyNumberFormat="1" applyFont="1" applyFill="1" applyBorder="1" applyAlignment="1"/>
    <xf numFmtId="43" fontId="74" fillId="0" borderId="47" xfId="0" applyNumberFormat="1" applyFont="1" applyFill="1" applyBorder="1" applyAlignment="1"/>
    <xf numFmtId="43" fontId="74" fillId="0" borderId="0" xfId="0" applyNumberFormat="1" applyFont="1" applyFill="1" applyAlignment="1"/>
    <xf numFmtId="43" fontId="74" fillId="0" borderId="60" xfId="0" applyNumberFormat="1" applyFont="1" applyFill="1" applyBorder="1" applyAlignment="1">
      <alignment horizontal="center" vertical="top" wrapText="1"/>
    </xf>
    <xf numFmtId="43" fontId="74" fillId="0" borderId="63" xfId="0" applyNumberFormat="1" applyFont="1" applyFill="1" applyBorder="1"/>
    <xf numFmtId="43" fontId="74" fillId="0" borderId="56" xfId="0" applyNumberFormat="1" applyFont="1" applyFill="1" applyBorder="1"/>
    <xf numFmtId="43" fontId="74" fillId="0" borderId="44" xfId="0" applyNumberFormat="1" applyFont="1" applyFill="1" applyBorder="1"/>
    <xf numFmtId="43" fontId="74" fillId="0" borderId="56" xfId="0" applyNumberFormat="1" applyFont="1" applyFill="1" applyBorder="1" applyAlignment="1"/>
    <xf numFmtId="43" fontId="94" fillId="0" borderId="44" xfId="0" applyNumberFormat="1" applyFont="1" applyFill="1" applyBorder="1"/>
    <xf numFmtId="43" fontId="74" fillId="0" borderId="67" xfId="0" applyNumberFormat="1" applyFont="1" applyFill="1" applyBorder="1"/>
    <xf numFmtId="43" fontId="94" fillId="0" borderId="63" xfId="0" applyNumberFormat="1" applyFont="1" applyFill="1" applyBorder="1"/>
    <xf numFmtId="43" fontId="74" fillId="0" borderId="55" xfId="0" applyNumberFormat="1" applyFont="1" applyFill="1" applyBorder="1"/>
    <xf numFmtId="43" fontId="74" fillId="0" borderId="18" xfId="0" applyNumberFormat="1" applyFont="1" applyFill="1" applyBorder="1"/>
    <xf numFmtId="43" fontId="94" fillId="0" borderId="18" xfId="0" applyNumberFormat="1" applyFont="1" applyFill="1" applyBorder="1"/>
    <xf numFmtId="0" fontId="74" fillId="0" borderId="3" xfId="0" applyFont="1" applyFill="1" applyBorder="1" applyAlignment="1">
      <alignment horizontal="center"/>
    </xf>
    <xf numFmtId="43" fontId="74" fillId="0" borderId="3" xfId="0" applyNumberFormat="1" applyFont="1" applyFill="1" applyBorder="1"/>
    <xf numFmtId="43" fontId="74" fillId="0" borderId="18" xfId="0" applyNumberFormat="1" applyFont="1" applyFill="1" applyBorder="1" applyAlignment="1"/>
    <xf numFmtId="43" fontId="94" fillId="0" borderId="0" xfId="0" applyNumberFormat="1" applyFont="1" applyFill="1" applyAlignment="1">
      <alignment horizontal="left"/>
    </xf>
    <xf numFmtId="0" fontId="113" fillId="0" borderId="0" xfId="0" applyFont="1" applyFill="1" applyBorder="1" applyAlignment="1">
      <alignment vertical="top"/>
    </xf>
    <xf numFmtId="0" fontId="112" fillId="0" borderId="0" xfId="0" applyFont="1" applyFill="1" applyAlignment="1">
      <alignment vertical="top"/>
    </xf>
    <xf numFmtId="0" fontId="112" fillId="0" borderId="0" xfId="0" applyFont="1" applyFill="1" applyBorder="1" applyAlignment="1">
      <alignment vertical="top"/>
    </xf>
    <xf numFmtId="0" fontId="120" fillId="0" borderId="0" xfId="0" applyFont="1" applyFill="1" applyBorder="1" applyAlignment="1">
      <alignment horizontal="right" vertical="top"/>
    </xf>
    <xf numFmtId="1" fontId="113" fillId="0" borderId="40" xfId="0" applyNumberFormat="1" applyFont="1" applyFill="1" applyBorder="1" applyAlignment="1">
      <alignment horizontal="right" vertical="top" wrapText="1"/>
    </xf>
    <xf numFmtId="184" fontId="113" fillId="0" borderId="0" xfId="1425" applyNumberFormat="1" applyFont="1" applyFill="1" applyBorder="1" applyAlignment="1">
      <alignment vertical="top"/>
    </xf>
    <xf numFmtId="184" fontId="112" fillId="0" borderId="0" xfId="1425" applyNumberFormat="1" applyFont="1" applyFill="1" applyBorder="1" applyAlignment="1">
      <alignment vertical="top"/>
    </xf>
    <xf numFmtId="184" fontId="113" fillId="0" borderId="38" xfId="1425" applyNumberFormat="1" applyFont="1" applyFill="1" applyBorder="1" applyAlignment="1">
      <alignment vertical="top"/>
    </xf>
    <xf numFmtId="0" fontId="113" fillId="0" borderId="0" xfId="0" applyFont="1" applyFill="1" applyBorder="1" applyAlignment="1">
      <alignment vertical="top" wrapText="1"/>
    </xf>
    <xf numFmtId="0" fontId="112" fillId="0" borderId="0" xfId="0" applyFont="1" applyFill="1" applyBorder="1" applyAlignment="1">
      <alignment horizontal="center" vertical="top"/>
    </xf>
    <xf numFmtId="168" fontId="64" fillId="0" borderId="0" xfId="1423" applyNumberFormat="1" applyFont="1" applyFill="1" applyBorder="1" applyAlignment="1">
      <alignment vertical="top"/>
    </xf>
    <xf numFmtId="0" fontId="112" fillId="0" borderId="0" xfId="0" applyFont="1" applyFill="1" applyBorder="1" applyAlignment="1">
      <alignment horizontal="left" vertical="top" wrapText="1"/>
    </xf>
    <xf numFmtId="0" fontId="74" fillId="0" borderId="41" xfId="0" applyNumberFormat="1" applyFont="1" applyFill="1" applyBorder="1"/>
    <xf numFmtId="0" fontId="74" fillId="0" borderId="48" xfId="0" applyNumberFormat="1" applyFont="1" applyFill="1" applyBorder="1"/>
    <xf numFmtId="0" fontId="64" fillId="0" borderId="4" xfId="0" applyFont="1" applyFill="1" applyBorder="1" applyAlignment="1">
      <alignment horizontal="left" vertical="center"/>
    </xf>
    <xf numFmtId="0" fontId="64" fillId="0" borderId="4" xfId="0" applyFont="1" applyFill="1" applyBorder="1" applyAlignment="1">
      <alignment horizontal="center" vertical="center" wrapText="1"/>
    </xf>
    <xf numFmtId="0" fontId="64" fillId="0" borderId="4" xfId="0" applyFont="1" applyFill="1" applyBorder="1" applyAlignment="1">
      <alignment vertical="center"/>
    </xf>
    <xf numFmtId="168" fontId="64" fillId="0" borderId="37" xfId="830" applyNumberFormat="1" applyFont="1" applyFill="1" applyBorder="1" applyAlignment="1">
      <alignment vertical="top"/>
    </xf>
    <xf numFmtId="168" fontId="65" fillId="0" borderId="37" xfId="830" applyNumberFormat="1" applyFont="1" applyFill="1" applyBorder="1" applyAlignment="1">
      <alignment vertical="top"/>
    </xf>
    <xf numFmtId="0" fontId="74" fillId="0" borderId="0" xfId="0" applyFont="1" applyFill="1" applyAlignment="1">
      <alignment horizontal="justify" vertical="top" wrapText="1"/>
    </xf>
    <xf numFmtId="197" fontId="65" fillId="0" borderId="0" xfId="0" applyNumberFormat="1" applyFont="1" applyFill="1" applyAlignment="1">
      <alignment vertical="top"/>
    </xf>
    <xf numFmtId="168" fontId="112" fillId="0" borderId="14" xfId="0" applyNumberFormat="1" applyFont="1" applyFill="1" applyBorder="1" applyAlignment="1">
      <alignment horizontal="right" vertical="top" wrapText="1"/>
    </xf>
    <xf numFmtId="168" fontId="112" fillId="0" borderId="14" xfId="1425" applyFont="1" applyFill="1" applyBorder="1" applyAlignment="1">
      <alignment vertical="top"/>
    </xf>
    <xf numFmtId="168" fontId="112" fillId="0" borderId="17" xfId="0" applyNumberFormat="1" applyFont="1" applyFill="1" applyBorder="1" applyAlignment="1">
      <alignment horizontal="right" vertical="top" wrapText="1"/>
    </xf>
    <xf numFmtId="168" fontId="113" fillId="0" borderId="25" xfId="0" applyNumberFormat="1" applyFont="1" applyFill="1" applyBorder="1" applyAlignment="1">
      <alignment horizontal="right" vertical="top" wrapText="1"/>
    </xf>
    <xf numFmtId="168" fontId="112" fillId="0" borderId="25" xfId="0" applyNumberFormat="1" applyFont="1" applyFill="1" applyBorder="1" applyAlignment="1">
      <alignment horizontal="right" vertical="top" wrapText="1"/>
    </xf>
    <xf numFmtId="168" fontId="113" fillId="0" borderId="32" xfId="0" applyNumberFormat="1" applyFont="1" applyFill="1" applyBorder="1" applyAlignment="1">
      <alignment horizontal="right" vertical="top" wrapText="1"/>
    </xf>
    <xf numFmtId="168" fontId="112" fillId="0" borderId="32" xfId="0" applyNumberFormat="1" applyFont="1" applyFill="1" applyBorder="1" applyAlignment="1">
      <alignment horizontal="right" vertical="top" wrapText="1"/>
    </xf>
    <xf numFmtId="168" fontId="112" fillId="0" borderId="18" xfId="1425" applyFont="1" applyFill="1" applyBorder="1" applyAlignment="1">
      <alignment vertical="top"/>
    </xf>
    <xf numFmtId="168" fontId="112" fillId="0" borderId="23" xfId="1425" applyFont="1" applyFill="1" applyBorder="1" applyAlignment="1">
      <alignment vertical="top"/>
    </xf>
    <xf numFmtId="1" fontId="64" fillId="0" borderId="0" xfId="0" applyNumberFormat="1" applyFont="1" applyFill="1" applyAlignment="1">
      <alignment vertical="top"/>
    </xf>
    <xf numFmtId="0" fontId="144" fillId="0" borderId="0" xfId="53665" applyFont="1" applyFill="1" applyBorder="1" applyAlignment="1">
      <alignment vertical="top"/>
    </xf>
    <xf numFmtId="168" fontId="145" fillId="0" borderId="0" xfId="832" applyFont="1" applyFill="1" applyAlignment="1">
      <alignment vertical="top"/>
    </xf>
    <xf numFmtId="168" fontId="146" fillId="0" borderId="0" xfId="53665" applyNumberFormat="1" applyFont="1" applyFill="1" applyAlignment="1">
      <alignment horizontal="right" vertical="top"/>
    </xf>
    <xf numFmtId="0" fontId="145" fillId="0" borderId="0" xfId="53665" applyFont="1" applyFill="1" applyAlignment="1">
      <alignment vertical="top"/>
    </xf>
    <xf numFmtId="168" fontId="144" fillId="0" borderId="0" xfId="53665" applyNumberFormat="1" applyFont="1" applyFill="1" applyBorder="1" applyAlignment="1">
      <alignment horizontal="left" vertical="top"/>
    </xf>
    <xf numFmtId="0" fontId="144" fillId="0" borderId="0" xfId="53665" applyFont="1" applyFill="1" applyAlignment="1">
      <alignment horizontal="center" vertical="top"/>
    </xf>
    <xf numFmtId="0" fontId="144" fillId="0" borderId="0" xfId="53665" applyFont="1" applyFill="1" applyAlignment="1">
      <alignment vertical="top"/>
    </xf>
    <xf numFmtId="0" fontId="144" fillId="0" borderId="25" xfId="53665" applyFont="1" applyFill="1" applyBorder="1" applyAlignment="1">
      <alignment horizontal="center" vertical="top"/>
    </xf>
    <xf numFmtId="169" fontId="145" fillId="0" borderId="14" xfId="53665" applyNumberFormat="1" applyFont="1" applyFill="1" applyBorder="1" applyAlignment="1">
      <alignment vertical="top"/>
    </xf>
    <xf numFmtId="168" fontId="145" fillId="0" borderId="14" xfId="53665" applyNumberFormat="1" applyFont="1" applyFill="1" applyBorder="1" applyAlignment="1">
      <alignment vertical="top"/>
    </xf>
    <xf numFmtId="168" fontId="145" fillId="0" borderId="14" xfId="832" applyFont="1" applyFill="1" applyBorder="1" applyAlignment="1">
      <alignment vertical="top"/>
    </xf>
    <xf numFmtId="168" fontId="145" fillId="0" borderId="17" xfId="832" applyFont="1" applyFill="1" applyBorder="1" applyAlignment="1">
      <alignment vertical="top"/>
    </xf>
    <xf numFmtId="168" fontId="144" fillId="0" borderId="25" xfId="832" applyFont="1" applyFill="1" applyBorder="1" applyAlignment="1">
      <alignment vertical="top"/>
    </xf>
    <xf numFmtId="195" fontId="144" fillId="0" borderId="14" xfId="1348" applyNumberFormat="1" applyFont="1" applyFill="1" applyBorder="1" applyAlignment="1">
      <alignment vertical="top"/>
    </xf>
    <xf numFmtId="168" fontId="149" fillId="0" borderId="25" xfId="832" applyFont="1" applyFill="1" applyBorder="1" applyAlignment="1">
      <alignment vertical="top"/>
    </xf>
    <xf numFmtId="10" fontId="97" fillId="0" borderId="14" xfId="1348" applyNumberFormat="1" applyFont="1" applyFill="1" applyBorder="1" applyAlignment="1">
      <alignment vertical="top"/>
    </xf>
    <xf numFmtId="169" fontId="0" fillId="0" borderId="25" xfId="0" applyNumberFormat="1" applyBorder="1"/>
    <xf numFmtId="9" fontId="0" fillId="0" borderId="25" xfId="1426" applyFont="1" applyBorder="1"/>
    <xf numFmtId="9" fontId="0" fillId="0" borderId="25" xfId="0" applyNumberFormat="1" applyBorder="1"/>
    <xf numFmtId="43" fontId="0" fillId="0" borderId="0" xfId="0" applyNumberFormat="1"/>
    <xf numFmtId="168" fontId="0" fillId="0" borderId="0" xfId="0" applyNumberFormat="1"/>
    <xf numFmtId="168" fontId="144" fillId="0" borderId="14" xfId="832" applyFont="1" applyFill="1" applyBorder="1" applyAlignment="1">
      <alignment vertical="top"/>
    </xf>
    <xf numFmtId="179" fontId="96" fillId="0" borderId="0" xfId="0" applyNumberFormat="1" applyFont="1" applyFill="1"/>
    <xf numFmtId="43" fontId="65" fillId="0" borderId="0" xfId="0" applyNumberFormat="1" applyFont="1" applyFill="1" applyAlignment="1">
      <alignment vertical="center"/>
    </xf>
    <xf numFmtId="4" fontId="117" fillId="0" borderId="0" xfId="0" applyNumberFormat="1" applyFont="1" applyFill="1" applyAlignment="1">
      <alignment horizontal="center"/>
    </xf>
    <xf numFmtId="0" fontId="111" fillId="0" borderId="0" xfId="0" applyFont="1" applyFill="1" applyBorder="1" applyAlignment="1">
      <alignment vertical="center"/>
    </xf>
    <xf numFmtId="43" fontId="74" fillId="0" borderId="59" xfId="0" applyNumberFormat="1" applyFont="1" applyFill="1" applyBorder="1"/>
    <xf numFmtId="179" fontId="97" fillId="0" borderId="0" xfId="0" applyNumberFormat="1" applyFont="1" applyFill="1" applyAlignment="1">
      <alignment horizontal="center"/>
    </xf>
    <xf numFmtId="4" fontId="65" fillId="0" borderId="0" xfId="0" applyNumberFormat="1" applyFont="1" applyFill="1" applyBorder="1" applyAlignment="1">
      <alignment vertical="center"/>
    </xf>
    <xf numFmtId="0" fontId="117" fillId="0" borderId="25" xfId="0" applyFont="1" applyBorder="1"/>
    <xf numFmtId="1" fontId="113" fillId="0" borderId="25" xfId="0" applyNumberFormat="1" applyFont="1" applyFill="1" applyBorder="1" applyAlignment="1">
      <alignment horizontal="center" vertical="center" wrapText="1"/>
    </xf>
    <xf numFmtId="1" fontId="112" fillId="0" borderId="32" xfId="0" applyNumberFormat="1" applyFont="1" applyFill="1" applyBorder="1" applyAlignment="1">
      <alignment horizontal="right" vertical="center"/>
    </xf>
    <xf numFmtId="1" fontId="113" fillId="0" borderId="32" xfId="0" applyNumberFormat="1" applyFont="1" applyFill="1" applyBorder="1" applyAlignment="1">
      <alignment horizontal="right" vertical="center" wrapText="1"/>
    </xf>
    <xf numFmtId="1" fontId="112" fillId="0" borderId="14" xfId="0" applyNumberFormat="1" applyFont="1" applyFill="1" applyBorder="1" applyAlignment="1">
      <alignment horizontal="left" vertical="center"/>
    </xf>
    <xf numFmtId="1" fontId="112" fillId="0" borderId="14" xfId="0" applyNumberFormat="1" applyFont="1" applyFill="1" applyBorder="1" applyAlignment="1">
      <alignment horizontal="right" vertical="center"/>
    </xf>
    <xf numFmtId="1" fontId="112" fillId="0" borderId="14" xfId="0" applyNumberFormat="1" applyFont="1" applyFill="1" applyBorder="1" applyAlignment="1">
      <alignment horizontal="left" vertical="center" indent="1"/>
    </xf>
    <xf numFmtId="168" fontId="112" fillId="0" borderId="14" xfId="1423" applyFont="1" applyFill="1" applyBorder="1" applyAlignment="1">
      <alignment horizontal="right" vertical="center"/>
    </xf>
    <xf numFmtId="1" fontId="112" fillId="0" borderId="14" xfId="0" applyNumberFormat="1" applyFont="1" applyFill="1" applyBorder="1" applyAlignment="1">
      <alignment vertical="center"/>
    </xf>
    <xf numFmtId="1" fontId="113" fillId="0" borderId="25" xfId="0" applyNumberFormat="1" applyFont="1" applyFill="1" applyBorder="1" applyAlignment="1">
      <alignment horizontal="left" vertical="center"/>
    </xf>
    <xf numFmtId="168" fontId="113" fillId="0" borderId="25" xfId="1423" applyFont="1" applyFill="1" applyBorder="1" applyAlignment="1">
      <alignment horizontal="right" vertical="center"/>
    </xf>
    <xf numFmtId="2" fontId="94" fillId="0" borderId="25" xfId="0" applyNumberFormat="1" applyFont="1" applyFill="1" applyBorder="1" applyAlignment="1">
      <alignment horizontal="right"/>
    </xf>
    <xf numFmtId="2" fontId="143" fillId="0" borderId="25" xfId="0" applyNumberFormat="1" applyFont="1" applyFill="1" applyBorder="1" applyAlignment="1">
      <alignment horizontal="right"/>
    </xf>
    <xf numFmtId="2" fontId="74" fillId="0" borderId="25" xfId="0" applyNumberFormat="1" applyFont="1" applyFill="1" applyBorder="1" applyAlignment="1">
      <alignment horizontal="right"/>
    </xf>
    <xf numFmtId="0" fontId="74" fillId="0" borderId="25" xfId="0" applyFont="1" applyFill="1" applyBorder="1" applyAlignment="1">
      <alignment horizontal="right"/>
    </xf>
    <xf numFmtId="0" fontId="68" fillId="0" borderId="0" xfId="0" applyFont="1" applyFill="1" applyBorder="1" applyAlignment="1">
      <alignment horizontal="center" vertical="top"/>
    </xf>
    <xf numFmtId="168" fontId="68" fillId="0" borderId="0" xfId="830" applyNumberFormat="1" applyFont="1" applyFill="1" applyBorder="1" applyAlignment="1">
      <alignment vertical="top"/>
    </xf>
    <xf numFmtId="168" fontId="64" fillId="0" borderId="40" xfId="830" applyNumberFormat="1" applyFont="1" applyFill="1" applyBorder="1" applyAlignment="1">
      <alignment vertical="top"/>
    </xf>
    <xf numFmtId="168" fontId="65" fillId="0" borderId="40" xfId="830" applyNumberFormat="1" applyFont="1" applyFill="1" applyBorder="1" applyAlignment="1">
      <alignment vertical="top"/>
    </xf>
    <xf numFmtId="0" fontId="67" fillId="0" borderId="0" xfId="0" applyFont="1" applyFill="1" applyAlignment="1">
      <alignment vertical="top" wrapText="1"/>
    </xf>
    <xf numFmtId="0" fontId="65" fillId="0" borderId="0" xfId="0" applyFont="1" applyFill="1" applyAlignment="1">
      <alignment horizontal="left" vertical="top" wrapText="1"/>
    </xf>
    <xf numFmtId="0" fontId="68" fillId="0" borderId="0" xfId="0" applyFont="1" applyFill="1" applyAlignment="1">
      <alignment vertical="top" wrapText="1"/>
    </xf>
    <xf numFmtId="4" fontId="65" fillId="0" borderId="0" xfId="0" applyNumberFormat="1" applyFont="1" applyFill="1" applyAlignment="1">
      <alignment horizontal="right" vertical="top" wrapText="1"/>
    </xf>
    <xf numFmtId="4" fontId="64" fillId="0" borderId="0" xfId="0" applyNumberFormat="1" applyFont="1" applyFill="1" applyAlignment="1">
      <alignment horizontal="right" vertical="top" wrapText="1"/>
    </xf>
    <xf numFmtId="168" fontId="65" fillId="0" borderId="0" xfId="1425" applyFont="1" applyFill="1" applyAlignment="1">
      <alignment vertical="top"/>
    </xf>
    <xf numFmtId="169" fontId="65" fillId="0" borderId="0" xfId="0" applyNumberFormat="1" applyFont="1" applyFill="1" applyBorder="1" applyAlignment="1">
      <alignment horizontal="right" vertical="top" wrapText="1"/>
    </xf>
    <xf numFmtId="0" fontId="120" fillId="0" borderId="0" xfId="0" applyFont="1" applyFill="1" applyAlignment="1">
      <alignment vertical="center"/>
    </xf>
    <xf numFmtId="0" fontId="112" fillId="0" borderId="17" xfId="0" applyFont="1" applyFill="1" applyBorder="1" applyAlignment="1">
      <alignment vertical="center"/>
    </xf>
    <xf numFmtId="168" fontId="112" fillId="0" borderId="17" xfId="1423" applyFont="1" applyFill="1" applyBorder="1" applyAlignment="1">
      <alignment horizontal="right" vertical="center"/>
    </xf>
    <xf numFmtId="168" fontId="112" fillId="0" borderId="17" xfId="1423" applyFont="1" applyFill="1" applyBorder="1" applyAlignment="1">
      <alignment vertical="center"/>
    </xf>
    <xf numFmtId="0" fontId="112" fillId="0" borderId="37" xfId="0" applyFont="1" applyFill="1" applyBorder="1" applyAlignment="1">
      <alignment vertical="center" wrapText="1"/>
    </xf>
    <xf numFmtId="4" fontId="112" fillId="0" borderId="37" xfId="0" applyNumberFormat="1" applyFont="1" applyFill="1" applyBorder="1" applyAlignment="1">
      <alignment vertical="center" wrapText="1"/>
    </xf>
    <xf numFmtId="198" fontId="74" fillId="0" borderId="40" xfId="0" applyNumberFormat="1" applyFont="1" applyFill="1" applyBorder="1" applyAlignment="1">
      <alignment horizontal="right" vertical="top"/>
    </xf>
    <xf numFmtId="198" fontId="94" fillId="0" borderId="40" xfId="0" applyNumberFormat="1" applyFont="1" applyFill="1" applyBorder="1" applyAlignment="1">
      <alignment horizontal="right" vertical="top"/>
    </xf>
    <xf numFmtId="43" fontId="103" fillId="0" borderId="0" xfId="0" applyNumberFormat="1" applyFont="1" applyFill="1" applyAlignment="1">
      <alignment horizontal="right" vertical="top"/>
    </xf>
    <xf numFmtId="198" fontId="74" fillId="0" borderId="15" xfId="0" applyNumberFormat="1" applyFont="1" applyFill="1" applyBorder="1" applyAlignment="1">
      <alignment horizontal="right" vertical="top"/>
    </xf>
    <xf numFmtId="198" fontId="74" fillId="0" borderId="15" xfId="0" applyNumberFormat="1" applyFont="1" applyFill="1" applyBorder="1" applyAlignment="1">
      <alignment horizontal="center" vertical="top"/>
    </xf>
    <xf numFmtId="198" fontId="94" fillId="0" borderId="15" xfId="0" applyNumberFormat="1" applyFont="1" applyFill="1" applyBorder="1" applyAlignment="1">
      <alignment horizontal="center" vertical="top"/>
    </xf>
    <xf numFmtId="198" fontId="111" fillId="0" borderId="0" xfId="0" applyNumberFormat="1" applyFont="1" applyFill="1" applyBorder="1" applyAlignment="1">
      <alignment horizontal="left" vertical="top"/>
    </xf>
    <xf numFmtId="198" fontId="106" fillId="0" borderId="0" xfId="0" applyNumberFormat="1" applyFont="1" applyFill="1" applyAlignment="1">
      <alignment horizontal="left" vertical="top"/>
    </xf>
    <xf numFmtId="198" fontId="74" fillId="0" borderId="0" xfId="0" applyNumberFormat="1" applyFont="1" applyFill="1" applyAlignment="1">
      <alignment horizontal="left" vertical="top"/>
    </xf>
    <xf numFmtId="198" fontId="106" fillId="0" borderId="0" xfId="0" quotePrefix="1" applyNumberFormat="1" applyFont="1" applyFill="1" applyBorder="1" applyAlignment="1">
      <alignment horizontal="left" vertical="top"/>
    </xf>
    <xf numFmtId="198" fontId="74" fillId="0" borderId="40" xfId="0" quotePrefix="1" applyNumberFormat="1" applyFont="1" applyFill="1" applyBorder="1" applyAlignment="1">
      <alignment horizontal="right" vertical="top"/>
    </xf>
    <xf numFmtId="198" fontId="94" fillId="0" borderId="40" xfId="0" quotePrefix="1" applyNumberFormat="1" applyFont="1" applyFill="1" applyBorder="1" applyAlignment="1">
      <alignment horizontal="right" vertical="top"/>
    </xf>
    <xf numFmtId="168" fontId="120" fillId="0" borderId="0" xfId="1425" applyFont="1" applyFill="1" applyBorder="1" applyAlignment="1">
      <alignment horizontal="justify" vertical="top" wrapText="1"/>
    </xf>
    <xf numFmtId="0" fontId="113" fillId="0" borderId="0" xfId="0" applyFont="1" applyFill="1" applyBorder="1" applyAlignment="1">
      <alignment horizontal="left" vertical="top"/>
    </xf>
    <xf numFmtId="0" fontId="112" fillId="0" borderId="0" xfId="0" applyFont="1" applyFill="1" applyBorder="1" applyAlignment="1">
      <alignment horizontal="left" vertical="center"/>
    </xf>
    <xf numFmtId="4" fontId="74" fillId="0" borderId="0" xfId="0" applyNumberFormat="1" applyFont="1" applyFill="1" applyBorder="1" applyAlignment="1">
      <alignment vertical="top"/>
    </xf>
    <xf numFmtId="168" fontId="74" fillId="0" borderId="0" xfId="1425" applyFont="1" applyFill="1" applyBorder="1" applyAlignment="1">
      <alignment vertical="top"/>
    </xf>
    <xf numFmtId="3" fontId="96" fillId="0" borderId="25" xfId="0" applyNumberFormat="1" applyFont="1" applyFill="1" applyBorder="1" applyAlignment="1">
      <alignment horizontal="center"/>
    </xf>
    <xf numFmtId="0" fontId="64" fillId="0" borderId="40" xfId="0" applyFont="1" applyFill="1" applyBorder="1" applyAlignment="1">
      <alignment horizontal="center" vertical="top" wrapText="1"/>
    </xf>
    <xf numFmtId="1" fontId="65" fillId="0" borderId="17" xfId="0" applyNumberFormat="1" applyFont="1" applyFill="1" applyBorder="1" applyAlignment="1">
      <alignment horizontal="left" vertical="top"/>
    </xf>
    <xf numFmtId="1" fontId="65" fillId="0" borderId="17" xfId="0" applyNumberFormat="1" applyFont="1" applyFill="1" applyBorder="1" applyAlignment="1">
      <alignment horizontal="left" vertical="top" wrapText="1"/>
    </xf>
    <xf numFmtId="0" fontId="117" fillId="0" borderId="25" xfId="0" applyFont="1" applyBorder="1" applyAlignment="1">
      <alignment horizontal="center"/>
    </xf>
    <xf numFmtId="2" fontId="0" fillId="0" borderId="25" xfId="0" applyNumberFormat="1" applyBorder="1"/>
    <xf numFmtId="0" fontId="128" fillId="0" borderId="25" xfId="0" applyFont="1" applyBorder="1"/>
    <xf numFmtId="2" fontId="117" fillId="0" borderId="25" xfId="0" applyNumberFormat="1" applyFont="1" applyBorder="1"/>
    <xf numFmtId="0" fontId="0" fillId="0" borderId="25" xfId="0" applyFont="1" applyBorder="1"/>
    <xf numFmtId="0" fontId="0" fillId="0" borderId="25" xfId="0" applyBorder="1" applyAlignment="1">
      <alignment horizontal="center"/>
    </xf>
    <xf numFmtId="2" fontId="129" fillId="0" borderId="25" xfId="11093" applyNumberFormat="1" applyFont="1" applyBorder="1"/>
    <xf numFmtId="2" fontId="130" fillId="0" borderId="25" xfId="0" applyNumberFormat="1" applyFont="1" applyBorder="1"/>
    <xf numFmtId="2" fontId="129" fillId="0" borderId="25" xfId="0" applyNumberFormat="1" applyFont="1" applyBorder="1"/>
    <xf numFmtId="4" fontId="97" fillId="0" borderId="25" xfId="0" applyNumberFormat="1" applyFont="1" applyBorder="1"/>
    <xf numFmtId="2" fontId="117" fillId="0" borderId="25" xfId="0" applyNumberFormat="1" applyFont="1" applyBorder="1" applyAlignment="1">
      <alignment horizontal="right"/>
    </xf>
    <xf numFmtId="2" fontId="129" fillId="32" borderId="25" xfId="0" applyNumberFormat="1" applyFont="1" applyFill="1" applyBorder="1" applyAlignment="1">
      <alignment horizontal="right"/>
    </xf>
    <xf numFmtId="2" fontId="97" fillId="43" borderId="25" xfId="0" applyNumberFormat="1" applyFont="1" applyFill="1" applyBorder="1" applyAlignment="1">
      <alignment horizontal="right"/>
    </xf>
    <xf numFmtId="168" fontId="154" fillId="0" borderId="0" xfId="53665" applyNumberFormat="1" applyFont="1" applyFill="1" applyAlignment="1">
      <alignment horizontal="right" vertical="top"/>
    </xf>
    <xf numFmtId="0" fontId="155" fillId="0" borderId="0" xfId="53665" applyFont="1" applyFill="1" applyAlignment="1">
      <alignment vertical="top"/>
    </xf>
    <xf numFmtId="0" fontId="156" fillId="0" borderId="0" xfId="0" applyFont="1"/>
    <xf numFmtId="4" fontId="64" fillId="0" borderId="0" xfId="0" applyNumberFormat="1" applyFont="1" applyFill="1" applyAlignment="1">
      <alignment vertical="top"/>
    </xf>
    <xf numFmtId="199" fontId="65" fillId="0" borderId="0" xfId="0" applyNumberFormat="1" applyFont="1" applyFill="1" applyAlignment="1">
      <alignment vertical="top"/>
    </xf>
    <xf numFmtId="0" fontId="158" fillId="0" borderId="0" xfId="0" applyFont="1" applyFill="1" applyAlignment="1">
      <alignment horizontal="left"/>
    </xf>
    <xf numFmtId="2" fontId="158" fillId="0" borderId="0" xfId="0" applyNumberFormat="1" applyFont="1" applyFill="1"/>
    <xf numFmtId="0" fontId="158" fillId="0" borderId="0" xfId="0" applyFont="1" applyFill="1"/>
    <xf numFmtId="200" fontId="68" fillId="0" borderId="0" xfId="0" applyNumberFormat="1" applyFont="1" applyFill="1" applyAlignment="1">
      <alignment vertical="top"/>
    </xf>
    <xf numFmtId="0" fontId="64" fillId="0" borderId="15" xfId="0" applyFont="1" applyFill="1" applyBorder="1" applyAlignment="1">
      <alignment vertical="top"/>
    </xf>
    <xf numFmtId="1" fontId="65" fillId="0" borderId="15" xfId="830" applyNumberFormat="1" applyFont="1" applyFill="1" applyBorder="1" applyAlignment="1">
      <alignment vertical="top"/>
    </xf>
    <xf numFmtId="1" fontId="64" fillId="0" borderId="32" xfId="0" applyNumberFormat="1" applyFont="1" applyFill="1" applyBorder="1" applyAlignment="1">
      <alignment horizontal="center" wrapText="1"/>
    </xf>
    <xf numFmtId="168" fontId="145" fillId="0" borderId="25" xfId="832" applyFont="1" applyFill="1" applyBorder="1" applyAlignment="1">
      <alignment vertical="top"/>
    </xf>
    <xf numFmtId="0" fontId="150" fillId="0" borderId="0" xfId="29445" applyFont="1" applyBorder="1" applyAlignment="1"/>
    <xf numFmtId="0" fontId="125" fillId="0" borderId="0" xfId="29445" applyFont="1" applyBorder="1" applyAlignment="1"/>
    <xf numFmtId="0" fontId="126" fillId="36" borderId="25" xfId="29445" applyFont="1" applyFill="1" applyBorder="1" applyAlignment="1">
      <alignment horizontal="center" vertical="center" wrapText="1"/>
    </xf>
    <xf numFmtId="0" fontId="126" fillId="37" borderId="25" xfId="29445" applyNumberFormat="1" applyFont="1" applyFill="1" applyBorder="1" applyAlignment="1"/>
    <xf numFmtId="0" fontId="126" fillId="37" borderId="25" xfId="29445" applyFont="1" applyFill="1" applyBorder="1" applyAlignment="1"/>
    <xf numFmtId="4" fontId="126" fillId="37" borderId="25" xfId="29445" applyNumberFormat="1" applyFont="1" applyFill="1" applyBorder="1" applyAlignment="1">
      <alignment horizontal="right" vertical="center"/>
    </xf>
    <xf numFmtId="43" fontId="117" fillId="0" borderId="0" xfId="0" applyNumberFormat="1" applyFont="1"/>
    <xf numFmtId="4" fontId="11" fillId="0" borderId="0" xfId="0" applyNumberFormat="1" applyFont="1" applyFill="1" applyBorder="1"/>
    <xf numFmtId="168" fontId="64" fillId="0" borderId="0" xfId="1425" applyNumberFormat="1" applyFont="1" applyFill="1" applyBorder="1" applyAlignment="1">
      <alignment vertical="top"/>
    </xf>
    <xf numFmtId="0" fontId="65" fillId="0" borderId="4" xfId="0" applyFont="1" applyFill="1" applyBorder="1" applyAlignment="1">
      <alignment horizontal="center" vertical="top" wrapText="1"/>
    </xf>
    <xf numFmtId="168" fontId="107" fillId="0" borderId="25" xfId="0" applyNumberFormat="1" applyFont="1" applyFill="1" applyBorder="1" applyAlignment="1">
      <alignment vertical="top"/>
    </xf>
    <xf numFmtId="168" fontId="68" fillId="0" borderId="25" xfId="0" applyNumberFormat="1" applyFont="1" applyFill="1" applyBorder="1" applyAlignment="1">
      <alignment vertical="top"/>
    </xf>
    <xf numFmtId="1" fontId="107" fillId="0" borderId="25" xfId="0" applyNumberFormat="1" applyFont="1" applyFill="1" applyBorder="1" applyAlignment="1">
      <alignment vertical="top" wrapText="1"/>
    </xf>
    <xf numFmtId="0" fontId="0" fillId="0" borderId="0" xfId="0" applyFill="1" applyAlignment="1">
      <alignment horizontal="left" vertical="top"/>
    </xf>
    <xf numFmtId="0" fontId="0" fillId="0" borderId="0" xfId="0" applyNumberFormat="1" applyFill="1" applyAlignment="1">
      <alignment vertical="top"/>
    </xf>
    <xf numFmtId="4" fontId="0" fillId="0" borderId="0" xfId="0" applyNumberFormat="1" applyFill="1" applyAlignment="1">
      <alignment horizontal="left" vertical="top"/>
    </xf>
    <xf numFmtId="0" fontId="97" fillId="0" borderId="0" xfId="0" applyFont="1" applyFill="1"/>
    <xf numFmtId="0" fontId="97" fillId="0" borderId="21" xfId="0" applyFont="1" applyFill="1" applyBorder="1" applyAlignment="1">
      <alignment horizontal="center"/>
    </xf>
    <xf numFmtId="0" fontId="97" fillId="34" borderId="21" xfId="0" applyFont="1" applyFill="1" applyBorder="1" applyAlignment="1">
      <alignment horizontal="center"/>
    </xf>
    <xf numFmtId="14" fontId="97" fillId="0" borderId="21" xfId="0" applyNumberFormat="1" applyFont="1" applyFill="1" applyBorder="1" applyAlignment="1">
      <alignment horizontal="center"/>
    </xf>
    <xf numFmtId="0" fontId="97" fillId="0" borderId="21" xfId="0" applyFont="1" applyFill="1" applyBorder="1"/>
    <xf numFmtId="4" fontId="97" fillId="0" borderId="21" xfId="0" applyNumberFormat="1" applyFont="1" applyFill="1" applyBorder="1" applyAlignment="1">
      <alignment horizontal="right"/>
    </xf>
    <xf numFmtId="3" fontId="97" fillId="0" borderId="21" xfId="0" applyNumberFormat="1" applyFont="1" applyFill="1" applyBorder="1" applyAlignment="1">
      <alignment horizontal="center"/>
    </xf>
    <xf numFmtId="4" fontId="97" fillId="0" borderId="25" xfId="0" applyNumberFormat="1" applyFont="1" applyFill="1" applyBorder="1" applyAlignment="1">
      <alignment horizontal="right"/>
    </xf>
    <xf numFmtId="0" fontId="144" fillId="0" borderId="64" xfId="53665" applyFont="1" applyFill="1" applyBorder="1" applyAlignment="1">
      <alignment horizontal="center" vertical="top"/>
    </xf>
    <xf numFmtId="168" fontId="145" fillId="0" borderId="52" xfId="53665" applyNumberFormat="1" applyFont="1" applyFill="1" applyBorder="1" applyAlignment="1">
      <alignment vertical="top"/>
    </xf>
    <xf numFmtId="168" fontId="145" fillId="0" borderId="49" xfId="53665" applyNumberFormat="1" applyFont="1" applyFill="1" applyBorder="1" applyAlignment="1">
      <alignment vertical="top"/>
    </xf>
    <xf numFmtId="168" fontId="145" fillId="0" borderId="52" xfId="832" applyFont="1" applyFill="1" applyBorder="1" applyAlignment="1">
      <alignment vertical="top"/>
    </xf>
    <xf numFmtId="168" fontId="145" fillId="0" borderId="49" xfId="832" applyFont="1" applyFill="1" applyBorder="1" applyAlignment="1">
      <alignment vertical="top"/>
    </xf>
    <xf numFmtId="168" fontId="145" fillId="0" borderId="84" xfId="832" applyFont="1" applyFill="1" applyBorder="1" applyAlignment="1">
      <alignment vertical="top"/>
    </xf>
    <xf numFmtId="168" fontId="145" fillId="0" borderId="85" xfId="832" applyFont="1" applyFill="1" applyBorder="1" applyAlignment="1">
      <alignment vertical="top"/>
    </xf>
    <xf numFmtId="168" fontId="144" fillId="0" borderId="52" xfId="832" applyFont="1" applyFill="1" applyBorder="1" applyAlignment="1">
      <alignment vertical="top"/>
    </xf>
    <xf numFmtId="168" fontId="144" fillId="0" borderId="49" xfId="832" applyFont="1" applyFill="1" applyBorder="1" applyAlignment="1">
      <alignment vertical="top"/>
    </xf>
    <xf numFmtId="168" fontId="144" fillId="0" borderId="64" xfId="832" applyFont="1" applyFill="1" applyBorder="1" applyAlignment="1">
      <alignment vertical="top"/>
    </xf>
    <xf numFmtId="168" fontId="144" fillId="0" borderId="51" xfId="832" applyFont="1" applyFill="1" applyBorder="1" applyAlignment="1">
      <alignment vertical="top"/>
    </xf>
    <xf numFmtId="10" fontId="97" fillId="0" borderId="52" xfId="1348" applyNumberFormat="1" applyFont="1" applyFill="1" applyBorder="1" applyAlignment="1">
      <alignment vertical="top"/>
    </xf>
    <xf numFmtId="10" fontId="97" fillId="0" borderId="49" xfId="1348" applyNumberFormat="1" applyFont="1" applyFill="1" applyBorder="1" applyAlignment="1">
      <alignment vertical="top"/>
    </xf>
    <xf numFmtId="168" fontId="149" fillId="0" borderId="64" xfId="832" applyFont="1" applyFill="1" applyBorder="1" applyAlignment="1">
      <alignment vertical="top"/>
    </xf>
    <xf numFmtId="168" fontId="149" fillId="0" borderId="51" xfId="832" applyFont="1" applyFill="1" applyBorder="1" applyAlignment="1">
      <alignment vertical="top"/>
    </xf>
    <xf numFmtId="168" fontId="149" fillId="0" borderId="86" xfId="832" applyFont="1" applyFill="1" applyBorder="1" applyAlignment="1">
      <alignment horizontal="right" vertical="top"/>
    </xf>
    <xf numFmtId="168" fontId="149" fillId="0" borderId="21" xfId="832" applyFont="1" applyFill="1" applyBorder="1" applyAlignment="1">
      <alignment horizontal="right" vertical="top"/>
    </xf>
    <xf numFmtId="168" fontId="149" fillId="0" borderId="54" xfId="832" applyFont="1" applyFill="1" applyBorder="1" applyAlignment="1">
      <alignment horizontal="right" vertical="top"/>
    </xf>
    <xf numFmtId="169" fontId="145" fillId="0" borderId="52" xfId="53665" applyNumberFormat="1" applyFont="1" applyFill="1" applyBorder="1" applyAlignment="1">
      <alignment vertical="top"/>
    </xf>
    <xf numFmtId="10" fontId="145" fillId="0" borderId="48" xfId="1426" applyNumberFormat="1" applyFont="1" applyFill="1" applyBorder="1" applyAlignment="1">
      <alignment vertical="top"/>
    </xf>
    <xf numFmtId="168" fontId="145" fillId="0" borderId="64" xfId="832" applyFont="1" applyFill="1" applyBorder="1" applyAlignment="1">
      <alignment vertical="top"/>
    </xf>
    <xf numFmtId="2" fontId="0" fillId="0" borderId="25" xfId="0" applyNumberFormat="1" applyFill="1" applyBorder="1"/>
    <xf numFmtId="202" fontId="0" fillId="0" borderId="0" xfId="0" applyNumberFormat="1"/>
    <xf numFmtId="203" fontId="65" fillId="0" borderId="0" xfId="0" applyNumberFormat="1" applyFont="1" applyFill="1" applyAlignment="1">
      <alignment vertical="center"/>
    </xf>
    <xf numFmtId="0" fontId="130" fillId="0" borderId="25" xfId="0" applyFont="1" applyFill="1" applyBorder="1"/>
    <xf numFmtId="2" fontId="0" fillId="0" borderId="0" xfId="0" applyNumberFormat="1" applyFill="1"/>
    <xf numFmtId="0" fontId="73" fillId="0" borderId="0" xfId="0" applyFont="1" applyAlignment="1"/>
    <xf numFmtId="0" fontId="73" fillId="0" borderId="0" xfId="0" applyFont="1" applyAlignment="1">
      <alignment wrapText="1"/>
    </xf>
    <xf numFmtId="0" fontId="159" fillId="0" borderId="25" xfId="0" applyFont="1" applyBorder="1" applyAlignment="1"/>
    <xf numFmtId="0" fontId="73" fillId="0" borderId="25" xfId="0" applyFont="1" applyBorder="1" applyAlignment="1">
      <alignment horizontal="center"/>
    </xf>
    <xf numFmtId="4" fontId="73" fillId="0" borderId="25" xfId="0" applyNumberFormat="1" applyFont="1" applyBorder="1" applyAlignment="1"/>
    <xf numFmtId="0" fontId="73" fillId="0" borderId="25" xfId="0" applyFont="1" applyBorder="1" applyAlignment="1"/>
    <xf numFmtId="0" fontId="159" fillId="0" borderId="25" xfId="0" applyFont="1" applyBorder="1" applyAlignment="1">
      <alignment horizontal="center"/>
    </xf>
    <xf numFmtId="4" fontId="159" fillId="0" borderId="25" xfId="0" applyNumberFormat="1" applyFont="1" applyBorder="1" applyAlignment="1"/>
    <xf numFmtId="0" fontId="159" fillId="0" borderId="0" xfId="0" applyFont="1" applyAlignment="1"/>
    <xf numFmtId="0" fontId="159" fillId="0" borderId="34" xfId="0" applyFont="1" applyBorder="1" applyAlignment="1"/>
    <xf numFmtId="0" fontId="73" fillId="0" borderId="40" xfId="0" applyFont="1" applyBorder="1" applyAlignment="1"/>
    <xf numFmtId="0" fontId="73" fillId="0" borderId="36" xfId="0" applyFont="1" applyBorder="1" applyAlignment="1"/>
    <xf numFmtId="0" fontId="73" fillId="0" borderId="0" xfId="0" applyFont="1" applyAlignment="1">
      <alignment horizontal="center"/>
    </xf>
    <xf numFmtId="0" fontId="68" fillId="0" borderId="0" xfId="0" applyFont="1" applyFill="1" applyAlignment="1">
      <alignment horizontal="right" vertical="top"/>
    </xf>
    <xf numFmtId="0" fontId="107" fillId="0" borderId="25" xfId="0" applyFont="1" applyFill="1" applyBorder="1" applyAlignment="1">
      <alignment vertical="center" wrapText="1"/>
    </xf>
    <xf numFmtId="0" fontId="107" fillId="0" borderId="25" xfId="0" applyFont="1" applyFill="1" applyBorder="1" applyAlignment="1">
      <alignment horizontal="center" vertical="center" wrapText="1"/>
    </xf>
    <xf numFmtId="0" fontId="107" fillId="0" borderId="25" xfId="0" applyFont="1" applyFill="1" applyBorder="1" applyAlignment="1">
      <alignment horizontal="center" vertical="top" wrapText="1"/>
    </xf>
    <xf numFmtId="0" fontId="68" fillId="0" borderId="25" xfId="0" applyFont="1" applyFill="1" applyBorder="1" applyAlignment="1">
      <alignment horizontal="center" vertical="top" wrapText="1"/>
    </xf>
    <xf numFmtId="0" fontId="68" fillId="0" borderId="25" xfId="0" applyFont="1" applyFill="1" applyBorder="1" applyAlignment="1">
      <alignment horizontal="center" vertical="center" wrapText="1"/>
    </xf>
    <xf numFmtId="1" fontId="68" fillId="0" borderId="25" xfId="0" applyNumberFormat="1" applyFont="1" applyFill="1" applyBorder="1" applyAlignment="1">
      <alignment vertical="top"/>
    </xf>
    <xf numFmtId="1" fontId="107" fillId="0" borderId="25" xfId="0" applyNumberFormat="1" applyFont="1" applyFill="1" applyBorder="1" applyAlignment="1">
      <alignment horizontal="center" vertical="top"/>
    </xf>
    <xf numFmtId="0" fontId="73" fillId="0" borderId="25" xfId="0" applyFont="1" applyBorder="1" applyAlignment="1">
      <alignment wrapText="1"/>
    </xf>
    <xf numFmtId="1" fontId="107" fillId="0" borderId="25" xfId="0" applyNumberFormat="1" applyFont="1" applyFill="1" applyBorder="1" applyAlignment="1">
      <alignment vertical="top"/>
    </xf>
    <xf numFmtId="168" fontId="68" fillId="0" borderId="25" xfId="830" applyNumberFormat="1" applyFont="1" applyFill="1" applyBorder="1" applyAlignment="1">
      <alignment vertical="top"/>
    </xf>
    <xf numFmtId="1" fontId="68" fillId="0" borderId="25" xfId="0" quotePrefix="1" applyNumberFormat="1" applyFont="1" applyFill="1" applyBorder="1" applyAlignment="1">
      <alignment vertical="top"/>
    </xf>
    <xf numFmtId="0" fontId="160" fillId="0" borderId="0" xfId="0" applyFont="1" applyFill="1" applyBorder="1" applyAlignment="1">
      <alignment horizontal="center" vertical="top"/>
    </xf>
    <xf numFmtId="43" fontId="73" fillId="0" borderId="0" xfId="0" applyNumberFormat="1" applyFont="1" applyAlignment="1"/>
    <xf numFmtId="4" fontId="73" fillId="32" borderId="40" xfId="0" applyNumberFormat="1" applyFont="1" applyFill="1" applyBorder="1" applyAlignment="1"/>
    <xf numFmtId="4" fontId="73" fillId="0" borderId="0" xfId="0" applyNumberFormat="1" applyFont="1" applyAlignment="1"/>
    <xf numFmtId="168" fontId="65" fillId="0" borderId="0" xfId="1425" applyFont="1" applyFill="1" applyBorder="1" applyAlignment="1">
      <alignment horizontal="justify" vertical="top" wrapText="1"/>
    </xf>
    <xf numFmtId="1" fontId="64" fillId="0" borderId="40" xfId="0" applyNumberFormat="1" applyFont="1" applyFill="1" applyBorder="1" applyAlignment="1">
      <alignment horizontal="right" vertical="top" wrapText="1"/>
    </xf>
    <xf numFmtId="1" fontId="65" fillId="0" borderId="40" xfId="0" applyNumberFormat="1" applyFont="1" applyFill="1" applyBorder="1" applyAlignment="1">
      <alignment horizontal="right" vertical="top" wrapText="1"/>
    </xf>
    <xf numFmtId="0" fontId="162" fillId="0" borderId="0" xfId="0" applyFont="1" applyFill="1" applyAlignment="1">
      <alignment vertical="top"/>
    </xf>
    <xf numFmtId="0" fontId="94" fillId="0" borderId="0" xfId="0" applyFont="1" applyFill="1" applyAlignment="1">
      <alignment horizontal="justify" vertical="top" wrapText="1"/>
    </xf>
    <xf numFmtId="0" fontId="77" fillId="0" borderId="0" xfId="0" applyFont="1" applyFill="1" applyBorder="1" applyAlignment="1">
      <alignment horizontal="center" vertical="top"/>
    </xf>
    <xf numFmtId="0" fontId="65" fillId="0" borderId="0" xfId="0" applyFont="1" applyFill="1" applyBorder="1" applyAlignment="1">
      <alignment horizontal="justify" vertical="top" wrapText="1"/>
    </xf>
    <xf numFmtId="0" fontId="65" fillId="0" borderId="0" xfId="0" applyFont="1" applyFill="1" applyBorder="1" applyAlignment="1">
      <alignment horizontal="center" vertical="top"/>
    </xf>
    <xf numFmtId="0" fontId="65" fillId="0" borderId="0" xfId="0" applyFont="1" applyFill="1" applyAlignment="1">
      <alignment horizontal="justify" vertical="top" wrapText="1"/>
    </xf>
    <xf numFmtId="0" fontId="65" fillId="0" borderId="0" xfId="0" applyFont="1" applyFill="1" applyBorder="1" applyAlignment="1">
      <alignment horizontal="left" vertical="top" wrapText="1"/>
    </xf>
    <xf numFmtId="1" fontId="113" fillId="0" borderId="32" xfId="0" applyNumberFormat="1" applyFont="1" applyFill="1" applyBorder="1" applyAlignment="1">
      <alignment horizontal="left" vertical="center"/>
    </xf>
    <xf numFmtId="1" fontId="113" fillId="0" borderId="14" xfId="0" applyNumberFormat="1" applyFont="1" applyFill="1" applyBorder="1" applyAlignment="1">
      <alignment horizontal="left" vertical="center"/>
    </xf>
    <xf numFmtId="0" fontId="75" fillId="0" borderId="0" xfId="0" applyFont="1" applyFill="1" applyAlignment="1">
      <alignment horizontal="justify" vertical="top" wrapText="1"/>
    </xf>
    <xf numFmtId="0" fontId="68" fillId="0" borderId="0" xfId="0" applyFont="1" applyFill="1" applyAlignment="1">
      <alignment horizontal="justify" vertical="top" wrapText="1"/>
    </xf>
    <xf numFmtId="0" fontId="107" fillId="0" borderId="0" xfId="0" applyFont="1" applyFill="1" applyBorder="1" applyAlignment="1">
      <alignment horizontal="left" vertical="top"/>
    </xf>
    <xf numFmtId="0" fontId="114" fillId="0" borderId="0" xfId="0" applyFont="1" applyFill="1" applyAlignment="1">
      <alignment horizontal="center" vertical="center"/>
    </xf>
    <xf numFmtId="1" fontId="65" fillId="0" borderId="0" xfId="1328" applyFont="1" applyFill="1" applyBorder="1" applyAlignment="1">
      <alignment vertical="center"/>
    </xf>
    <xf numFmtId="168" fontId="112" fillId="0" borderId="0" xfId="1425" applyFont="1" applyFill="1" applyBorder="1" applyAlignment="1">
      <alignment vertical="center"/>
    </xf>
    <xf numFmtId="1" fontId="64" fillId="0" borderId="0" xfId="1328" applyFont="1" applyFill="1" applyBorder="1" applyAlignment="1">
      <alignment horizontal="left" vertical="center"/>
    </xf>
    <xf numFmtId="0" fontId="114" fillId="0" borderId="20" xfId="0" applyFont="1" applyFill="1" applyBorder="1" applyAlignment="1">
      <alignment vertical="top" wrapText="1"/>
    </xf>
    <xf numFmtId="0" fontId="114" fillId="0" borderId="20" xfId="0" applyFont="1" applyFill="1" applyBorder="1" applyAlignment="1">
      <alignment vertical="top"/>
    </xf>
    <xf numFmtId="0" fontId="114" fillId="0" borderId="19" xfId="0" applyFont="1" applyFill="1" applyBorder="1" applyAlignment="1">
      <alignment vertical="top" wrapText="1"/>
    </xf>
    <xf numFmtId="0" fontId="115" fillId="0" borderId="34" xfId="0" applyFont="1" applyFill="1" applyBorder="1" applyAlignment="1">
      <alignment vertical="top" wrapText="1"/>
    </xf>
    <xf numFmtId="0" fontId="115" fillId="0" borderId="20" xfId="0" applyFont="1" applyFill="1" applyBorder="1" applyAlignment="1">
      <alignment vertical="top" wrapText="1"/>
    </xf>
    <xf numFmtId="168" fontId="113" fillId="0" borderId="23" xfId="0" applyNumberFormat="1" applyFont="1" applyFill="1" applyBorder="1" applyAlignment="1">
      <alignment horizontal="right" vertical="top" wrapText="1"/>
    </xf>
    <xf numFmtId="168" fontId="113" fillId="0" borderId="36" xfId="0" applyNumberFormat="1" applyFont="1" applyFill="1" applyBorder="1" applyAlignment="1">
      <alignment horizontal="right" vertical="top" wrapText="1"/>
    </xf>
    <xf numFmtId="0" fontId="112" fillId="0" borderId="35" xfId="0" applyFont="1" applyFill="1" applyBorder="1" applyAlignment="1">
      <alignment horizontal="right" vertical="top" wrapText="1"/>
    </xf>
    <xf numFmtId="168" fontId="113" fillId="0" borderId="18" xfId="0" applyNumberFormat="1" applyFont="1" applyFill="1" applyBorder="1" applyAlignment="1">
      <alignment horizontal="right" vertical="top" wrapText="1"/>
    </xf>
    <xf numFmtId="0" fontId="153" fillId="0" borderId="0" xfId="0" applyFont="1" applyFill="1"/>
    <xf numFmtId="43" fontId="0" fillId="0" borderId="0" xfId="0" applyNumberFormat="1" applyFill="1"/>
    <xf numFmtId="0" fontId="74" fillId="0" borderId="40" xfId="0" applyFont="1" applyFill="1" applyBorder="1" applyAlignment="1">
      <alignment horizontal="center" vertical="top"/>
    </xf>
    <xf numFmtId="4" fontId="102" fillId="0" borderId="0" xfId="0" applyNumberFormat="1" applyFont="1" applyFill="1" applyBorder="1" applyAlignment="1">
      <alignment vertical="top"/>
    </xf>
    <xf numFmtId="4" fontId="74" fillId="0" borderId="0" xfId="0" applyNumberFormat="1" applyFont="1" applyFill="1" applyBorder="1" applyAlignment="1">
      <alignment horizontal="right" vertical="justify"/>
    </xf>
    <xf numFmtId="10" fontId="94" fillId="0" borderId="0" xfId="1426" applyNumberFormat="1" applyFont="1" applyFill="1" applyAlignment="1">
      <alignment vertical="top"/>
    </xf>
    <xf numFmtId="0" fontId="74" fillId="0" borderId="25" xfId="0" applyFont="1" applyFill="1" applyBorder="1" applyAlignment="1">
      <alignment horizontal="center"/>
    </xf>
    <xf numFmtId="43" fontId="65" fillId="0" borderId="0" xfId="0" applyNumberFormat="1" applyFont="1" applyFill="1" applyBorder="1" applyAlignment="1">
      <alignment horizontal="justify" vertical="top" wrapText="1"/>
    </xf>
    <xf numFmtId="43" fontId="143" fillId="0" borderId="25" xfId="0" applyNumberFormat="1" applyFont="1" applyFill="1" applyBorder="1" applyAlignment="1">
      <alignment horizontal="right"/>
    </xf>
    <xf numFmtId="0" fontId="65" fillId="0" borderId="0" xfId="0" applyFont="1" applyFill="1" applyBorder="1" applyAlignment="1">
      <alignment vertical="top"/>
    </xf>
    <xf numFmtId="43" fontId="65" fillId="0" borderId="0" xfId="0" applyNumberFormat="1" applyFont="1" applyFill="1" applyAlignment="1">
      <alignment horizontal="center" vertical="top"/>
    </xf>
    <xf numFmtId="0" fontId="96" fillId="0" borderId="25" xfId="0" applyNumberFormat="1" applyFont="1" applyFill="1" applyBorder="1" applyAlignment="1">
      <alignment horizontal="center"/>
    </xf>
    <xf numFmtId="0" fontId="96" fillId="34" borderId="25" xfId="0" applyNumberFormat="1" applyFont="1" applyFill="1" applyBorder="1" applyAlignment="1">
      <alignment horizontal="center"/>
    </xf>
    <xf numFmtId="208" fontId="65" fillId="0" borderId="0" xfId="830" applyNumberFormat="1" applyFont="1" applyFill="1" applyAlignment="1">
      <alignment horizontal="right" vertical="top"/>
    </xf>
    <xf numFmtId="168" fontId="65" fillId="0" borderId="0" xfId="830" applyNumberFormat="1" applyFont="1" applyFill="1" applyAlignment="1">
      <alignment horizontal="right" vertical="top"/>
    </xf>
    <xf numFmtId="207" fontId="117" fillId="0" borderId="0" xfId="0" applyNumberFormat="1" applyFont="1" applyFill="1" applyAlignment="1">
      <alignment horizontal="center"/>
    </xf>
    <xf numFmtId="207" fontId="0" fillId="0" borderId="0" xfId="0" applyNumberFormat="1" applyFill="1"/>
    <xf numFmtId="0" fontId="0" fillId="32" borderId="0" xfId="0" applyFill="1"/>
    <xf numFmtId="191" fontId="0" fillId="0" borderId="0" xfId="0" applyNumberFormat="1" applyFill="1"/>
    <xf numFmtId="4" fontId="117" fillId="0" borderId="25" xfId="0" applyNumberFormat="1" applyFont="1" applyFill="1" applyBorder="1"/>
    <xf numFmtId="4" fontId="96" fillId="0" borderId="0" xfId="0" applyNumberFormat="1" applyFont="1"/>
    <xf numFmtId="4" fontId="96" fillId="0" borderId="0" xfId="0" applyNumberFormat="1" applyFont="1" applyAlignment="1"/>
    <xf numFmtId="4" fontId="96" fillId="0" borderId="87" xfId="0" applyNumberFormat="1" applyFont="1" applyBorder="1" applyAlignment="1"/>
    <xf numFmtId="4" fontId="96" fillId="0" borderId="87" xfId="0" applyNumberFormat="1" applyFont="1" applyFill="1" applyBorder="1" applyAlignment="1">
      <alignment horizontal="center"/>
    </xf>
    <xf numFmtId="2" fontId="96" fillId="0" borderId="87" xfId="0" applyNumberFormat="1" applyFont="1" applyBorder="1" applyAlignment="1"/>
    <xf numFmtId="4" fontId="96" fillId="0" borderId="14" xfId="0" applyNumberFormat="1" applyFont="1" applyBorder="1" applyAlignment="1">
      <alignment horizontal="center"/>
    </xf>
    <xf numFmtId="4" fontId="96" fillId="0" borderId="14" xfId="0" applyNumberFormat="1" applyFont="1" applyFill="1" applyBorder="1" applyAlignment="1">
      <alignment horizontal="center"/>
    </xf>
    <xf numFmtId="4" fontId="96" fillId="0" borderId="14" xfId="0" applyNumberFormat="1" applyFont="1" applyBorder="1" applyAlignment="1"/>
    <xf numFmtId="4" fontId="96" fillId="0" borderId="14" xfId="0" applyNumberFormat="1" applyFont="1" applyFill="1" applyBorder="1" applyAlignment="1"/>
    <xf numFmtId="4" fontId="96" fillId="0" borderId="87" xfId="0" applyNumberFormat="1" applyFont="1" applyFill="1" applyBorder="1" applyAlignment="1"/>
    <xf numFmtId="4" fontId="96" fillId="0" borderId="17" xfId="0" applyNumberFormat="1" applyFont="1" applyBorder="1" applyAlignment="1">
      <alignment horizontal="right"/>
    </xf>
    <xf numFmtId="4" fontId="96" fillId="0" borderId="17" xfId="0" applyNumberFormat="1" applyFont="1" applyFill="1" applyBorder="1" applyAlignment="1">
      <alignment horizontal="right"/>
    </xf>
    <xf numFmtId="2" fontId="96" fillId="0" borderId="88" xfId="0" applyNumberFormat="1" applyFont="1" applyFill="1" applyBorder="1" applyAlignment="1">
      <alignment horizontal="right"/>
    </xf>
    <xf numFmtId="4" fontId="96" fillId="0" borderId="88" xfId="0" applyNumberFormat="1" applyFont="1" applyBorder="1" applyAlignment="1">
      <alignment horizontal="right"/>
    </xf>
    <xf numFmtId="0" fontId="65" fillId="0" borderId="0" xfId="0" applyFont="1" applyFill="1" applyBorder="1" applyAlignment="1">
      <alignment horizontal="center" vertical="top"/>
    </xf>
    <xf numFmtId="0" fontId="65" fillId="0" borderId="0" xfId="0" applyFont="1" applyFill="1" applyBorder="1" applyAlignment="1">
      <alignment vertical="top"/>
    </xf>
    <xf numFmtId="0" fontId="111" fillId="0" borderId="0" xfId="0" applyFont="1" applyFill="1" applyBorder="1" applyAlignment="1">
      <alignment horizontal="center" vertical="center"/>
    </xf>
    <xf numFmtId="0" fontId="64" fillId="0" borderId="0" xfId="0" applyFont="1" applyFill="1" applyBorder="1" applyAlignment="1">
      <alignment horizontal="center" vertical="top" wrapText="1"/>
    </xf>
    <xf numFmtId="43" fontId="65" fillId="0" borderId="0" xfId="0" applyNumberFormat="1" applyFont="1" applyFill="1" applyBorder="1" applyAlignment="1">
      <alignment vertical="top"/>
    </xf>
    <xf numFmtId="0" fontId="111" fillId="0" borderId="0" xfId="0" applyFont="1" applyFill="1" applyBorder="1" applyAlignment="1">
      <alignment horizontal="center" vertical="center"/>
    </xf>
    <xf numFmtId="2" fontId="97" fillId="0" borderId="25" xfId="0" applyNumberFormat="1" applyFont="1" applyFill="1" applyBorder="1" applyAlignment="1">
      <alignment horizontal="center"/>
    </xf>
    <xf numFmtId="2" fontId="96" fillId="0" borderId="0" xfId="0" applyNumberFormat="1" applyFont="1" applyFill="1" applyAlignment="1">
      <alignment horizontal="center"/>
    </xf>
    <xf numFmtId="0" fontId="126" fillId="37" borderId="25" xfId="29445" applyFont="1" applyFill="1" applyBorder="1" applyAlignment="1">
      <alignment horizontal="center"/>
    </xf>
    <xf numFmtId="0" fontId="3" fillId="0" borderId="0" xfId="29445" applyFont="1" applyAlignment="1">
      <alignment horizontal="center"/>
    </xf>
    <xf numFmtId="4" fontId="97" fillId="0" borderId="25" xfId="0" applyNumberFormat="1" applyFont="1" applyFill="1" applyBorder="1"/>
    <xf numFmtId="2" fontId="96" fillId="0" borderId="25" xfId="0" applyNumberFormat="1" applyFont="1" applyFill="1" applyBorder="1" applyAlignment="1">
      <alignment horizontal="center"/>
    </xf>
    <xf numFmtId="0" fontId="97" fillId="0" borderId="34" xfId="0" applyFont="1" applyFill="1" applyBorder="1" applyAlignment="1"/>
    <xf numFmtId="0" fontId="97" fillId="0" borderId="40" xfId="0" applyFont="1" applyFill="1" applyBorder="1" applyAlignment="1"/>
    <xf numFmtId="0" fontId="97" fillId="0" borderId="36" xfId="0" applyFont="1" applyFill="1" applyBorder="1" applyAlignment="1"/>
    <xf numFmtId="0" fontId="96" fillId="0" borderId="0" xfId="0" applyFont="1" applyFill="1" applyAlignment="1">
      <alignment horizontal="right"/>
    </xf>
    <xf numFmtId="4" fontId="96" fillId="0" borderId="0" xfId="0" applyNumberFormat="1" applyFont="1" applyFill="1" applyAlignment="1">
      <alignment horizontal="right"/>
    </xf>
    <xf numFmtId="0" fontId="97" fillId="0" borderId="0" xfId="0" applyFont="1" applyFill="1" applyAlignment="1">
      <alignment horizontal="right"/>
    </xf>
    <xf numFmtId="0" fontId="97" fillId="0" borderId="40" xfId="0" applyFont="1" applyFill="1" applyBorder="1" applyAlignment="1">
      <alignment horizontal="right"/>
    </xf>
    <xf numFmtId="209" fontId="117" fillId="0" borderId="0" xfId="0" applyNumberFormat="1" applyFont="1" applyFill="1" applyAlignment="1">
      <alignment horizontal="center"/>
    </xf>
    <xf numFmtId="43" fontId="65" fillId="0" borderId="0" xfId="0" applyNumberFormat="1" applyFont="1" applyFill="1" applyBorder="1" applyAlignment="1">
      <alignment horizontal="right" vertical="top" wrapText="1"/>
    </xf>
    <xf numFmtId="43" fontId="64" fillId="0" borderId="0" xfId="0" applyNumberFormat="1" applyFont="1" applyFill="1" applyBorder="1" applyAlignment="1">
      <alignment horizontal="right" vertical="top" wrapText="1"/>
    </xf>
    <xf numFmtId="206" fontId="65" fillId="0" borderId="0" xfId="0" applyNumberFormat="1" applyFont="1" applyFill="1" applyAlignment="1">
      <alignment vertical="top"/>
    </xf>
    <xf numFmtId="43" fontId="144" fillId="0" borderId="0" xfId="53665" applyNumberFormat="1" applyFont="1" applyFill="1" applyAlignment="1">
      <alignment vertical="top"/>
    </xf>
    <xf numFmtId="0" fontId="163" fillId="0" borderId="0" xfId="0" applyFont="1"/>
    <xf numFmtId="0" fontId="152" fillId="0" borderId="0" xfId="0" applyFont="1" applyFill="1" applyBorder="1" applyAlignment="1">
      <alignment horizontal="justify" vertical="top"/>
    </xf>
    <xf numFmtId="1" fontId="64" fillId="0" borderId="0" xfId="1328" applyFont="1" applyFill="1" applyAlignment="1">
      <alignment horizontal="left" vertical="top"/>
    </xf>
    <xf numFmtId="1" fontId="65" fillId="0" borderId="0" xfId="1328" applyFont="1" applyFill="1" applyAlignment="1">
      <alignment horizontal="left" vertical="center"/>
    </xf>
    <xf numFmtId="0" fontId="96" fillId="0" borderId="0" xfId="0" applyFont="1" applyFill="1" applyBorder="1" applyAlignment="1">
      <alignment vertical="top"/>
    </xf>
    <xf numFmtId="0" fontId="164" fillId="0" borderId="0" xfId="0" applyFont="1" applyFill="1" applyBorder="1" applyAlignment="1">
      <alignment horizontal="center" vertical="top"/>
    </xf>
    <xf numFmtId="0" fontId="96" fillId="0" borderId="32" xfId="0" applyFont="1" applyFill="1" applyBorder="1" applyAlignment="1">
      <alignment horizontal="center"/>
    </xf>
    <xf numFmtId="0" fontId="96" fillId="34" borderId="32" xfId="0" applyFont="1" applyFill="1" applyBorder="1" applyAlignment="1">
      <alignment horizontal="center"/>
    </xf>
    <xf numFmtId="14" fontId="96" fillId="0" borderId="32" xfId="0" applyNumberFormat="1" applyFont="1" applyFill="1" applyBorder="1" applyAlignment="1">
      <alignment horizontal="center"/>
    </xf>
    <xf numFmtId="4" fontId="96" fillId="0" borderId="32" xfId="0" applyNumberFormat="1" applyFont="1" applyFill="1" applyBorder="1" applyAlignment="1">
      <alignment horizontal="right"/>
    </xf>
    <xf numFmtId="3" fontId="96" fillId="0" borderId="32" xfId="0" applyNumberFormat="1" applyFont="1" applyFill="1" applyBorder="1" applyAlignment="1">
      <alignment horizontal="center"/>
    </xf>
    <xf numFmtId="168" fontId="145" fillId="0" borderId="20" xfId="53665" applyNumberFormat="1" applyFont="1" applyFill="1" applyBorder="1" applyAlignment="1">
      <alignment vertical="top"/>
    </xf>
    <xf numFmtId="168" fontId="145" fillId="0" borderId="20" xfId="832" applyFont="1" applyFill="1" applyBorder="1" applyAlignment="1">
      <alignment vertical="top"/>
    </xf>
    <xf numFmtId="168" fontId="145" fillId="0" borderId="19" xfId="832" applyFont="1" applyFill="1" applyBorder="1" applyAlignment="1">
      <alignment vertical="top"/>
    </xf>
    <xf numFmtId="10" fontId="97" fillId="0" borderId="20" xfId="1348" applyNumberFormat="1" applyFont="1" applyFill="1" applyBorder="1" applyAlignment="1">
      <alignment vertical="top"/>
    </xf>
    <xf numFmtId="168" fontId="155" fillId="0" borderId="18" xfId="53665" applyNumberFormat="1" applyFont="1" applyFill="1" applyBorder="1" applyAlignment="1">
      <alignment vertical="top"/>
    </xf>
    <xf numFmtId="168" fontId="155" fillId="0" borderId="18" xfId="832" applyFont="1" applyFill="1" applyBorder="1" applyAlignment="1">
      <alignment vertical="top"/>
    </xf>
    <xf numFmtId="168" fontId="155" fillId="0" borderId="23" xfId="832" applyFont="1" applyFill="1" applyBorder="1" applyAlignment="1">
      <alignment vertical="top"/>
    </xf>
    <xf numFmtId="168" fontId="155" fillId="0" borderId="36" xfId="832" applyFont="1" applyFill="1" applyBorder="1" applyAlignment="1">
      <alignment vertical="top"/>
    </xf>
    <xf numFmtId="10" fontId="156" fillId="0" borderId="18" xfId="1348" applyNumberFormat="1" applyFont="1" applyFill="1" applyBorder="1" applyAlignment="1">
      <alignment vertical="top"/>
    </xf>
    <xf numFmtId="168" fontId="157" fillId="0" borderId="36" xfId="832" applyFont="1" applyFill="1" applyBorder="1" applyAlignment="1">
      <alignment vertical="top"/>
    </xf>
    <xf numFmtId="168" fontId="157" fillId="0" borderId="36" xfId="832" applyFont="1" applyFill="1" applyBorder="1" applyAlignment="1">
      <alignment horizontal="right" vertical="top"/>
    </xf>
    <xf numFmtId="0" fontId="144" fillId="0" borderId="89" xfId="53665" applyFont="1" applyFill="1" applyBorder="1" applyAlignment="1">
      <alignment horizontal="center" vertical="top"/>
    </xf>
    <xf numFmtId="0" fontId="144" fillId="0" borderId="88" xfId="53665" applyFont="1" applyFill="1" applyBorder="1" applyAlignment="1">
      <alignment horizontal="center" vertical="top"/>
    </xf>
    <xf numFmtId="0" fontId="144" fillId="0" borderId="90" xfId="53665" applyFont="1" applyFill="1" applyBorder="1" applyAlignment="1">
      <alignment horizontal="center" vertical="top"/>
    </xf>
    <xf numFmtId="168" fontId="145" fillId="0" borderId="48" xfId="53665" applyNumberFormat="1" applyFont="1" applyFill="1" applyBorder="1" applyAlignment="1">
      <alignment vertical="top"/>
    </xf>
    <xf numFmtId="168" fontId="145" fillId="0" borderId="48" xfId="832" applyFont="1" applyFill="1" applyBorder="1" applyAlignment="1">
      <alignment vertical="top"/>
    </xf>
    <xf numFmtId="168" fontId="145" fillId="0" borderId="91" xfId="832" applyFont="1" applyFill="1" applyBorder="1" applyAlignment="1">
      <alignment vertical="top"/>
    </xf>
    <xf numFmtId="10" fontId="97" fillId="0" borderId="48" xfId="1348" applyNumberFormat="1" applyFont="1" applyFill="1" applyBorder="1" applyAlignment="1">
      <alignment vertical="top"/>
    </xf>
    <xf numFmtId="0" fontId="0" fillId="0" borderId="0" xfId="0" applyAlignment="1">
      <alignment horizontal="center"/>
    </xf>
    <xf numFmtId="4" fontId="0" fillId="0" borderId="0" xfId="0" applyNumberFormat="1" applyAlignment="1">
      <alignment horizontal="center"/>
    </xf>
    <xf numFmtId="4" fontId="65" fillId="0" borderId="0" xfId="0" applyNumberFormat="1" applyFont="1" applyFill="1" applyAlignment="1">
      <alignment vertical="center"/>
    </xf>
    <xf numFmtId="4" fontId="168" fillId="0" borderId="0" xfId="21737" applyNumberFormat="1" applyFont="1" applyFill="1" applyBorder="1" applyAlignment="1">
      <alignment horizontal="right" vertical="center" wrapText="1"/>
    </xf>
    <xf numFmtId="0" fontId="168" fillId="0" borderId="0" xfId="40647" applyFont="1" applyFill="1" applyAlignment="1">
      <alignment vertical="center" wrapText="1"/>
    </xf>
    <xf numFmtId="0" fontId="167" fillId="0" borderId="15" xfId="0" applyFont="1" applyFill="1" applyBorder="1" applyAlignment="1"/>
    <xf numFmtId="2" fontId="167" fillId="0" borderId="25" xfId="0" applyNumberFormat="1" applyFont="1" applyFill="1" applyBorder="1" applyAlignment="1">
      <alignment horizontal="center" vertical="center" wrapText="1"/>
    </xf>
    <xf numFmtId="2" fontId="167" fillId="0" borderId="32" xfId="0" applyNumberFormat="1" applyFont="1" applyFill="1" applyBorder="1" applyAlignment="1">
      <alignment horizontal="center" vertical="center" wrapText="1"/>
    </xf>
    <xf numFmtId="0" fontId="167" fillId="0" borderId="25" xfId="0" applyFont="1" applyFill="1" applyBorder="1" applyAlignment="1">
      <alignment horizontal="center"/>
    </xf>
    <xf numFmtId="0" fontId="168" fillId="0" borderId="25" xfId="0" applyFont="1" applyFill="1" applyBorder="1" applyAlignment="1">
      <alignment horizontal="center"/>
    </xf>
    <xf numFmtId="0" fontId="167" fillId="0" borderId="17" xfId="0" applyFont="1" applyFill="1" applyBorder="1" applyAlignment="1">
      <alignment horizontal="center"/>
    </xf>
    <xf numFmtId="0" fontId="167" fillId="0" borderId="17" xfId="40647" applyFont="1" applyFill="1" applyBorder="1" applyAlignment="1" applyProtection="1">
      <alignment horizontal="center" vertical="center" wrapText="1"/>
    </xf>
    <xf numFmtId="0" fontId="167" fillId="0" borderId="25" xfId="40647" applyFont="1" applyFill="1" applyBorder="1" applyAlignment="1" applyProtection="1">
      <alignment horizontal="center" vertical="center" wrapText="1"/>
    </xf>
    <xf numFmtId="0" fontId="168" fillId="0" borderId="0" xfId="40647" applyFont="1" applyFill="1" applyAlignment="1">
      <alignment horizontal="center" vertical="center" wrapText="1"/>
    </xf>
    <xf numFmtId="0" fontId="168" fillId="0" borderId="25" xfId="0" applyFont="1" applyFill="1" applyBorder="1"/>
    <xf numFmtId="0" fontId="168" fillId="0" borderId="25" xfId="40647" applyFont="1" applyFill="1" applyBorder="1" applyAlignment="1" applyProtection="1">
      <alignment horizontal="center" vertical="center" wrapText="1"/>
    </xf>
    <xf numFmtId="0" fontId="168" fillId="0" borderId="25" xfId="40647" applyFont="1" applyFill="1" applyBorder="1" applyAlignment="1" applyProtection="1">
      <alignment horizontal="left" vertical="center"/>
    </xf>
    <xf numFmtId="0" fontId="168" fillId="0" borderId="34" xfId="0" applyFont="1" applyFill="1" applyBorder="1" applyAlignment="1">
      <alignment horizontal="center"/>
    </xf>
    <xf numFmtId="2" fontId="168" fillId="0" borderId="25" xfId="0" applyNumberFormat="1" applyFont="1" applyFill="1" applyBorder="1"/>
    <xf numFmtId="2" fontId="168" fillId="0" borderId="0" xfId="0" applyNumberFormat="1" applyFont="1" applyFill="1"/>
    <xf numFmtId="4" fontId="168" fillId="0" borderId="0" xfId="40647" applyNumberFormat="1" applyFont="1" applyFill="1" applyAlignment="1">
      <alignment vertical="center" wrapText="1"/>
    </xf>
    <xf numFmtId="2" fontId="167" fillId="0" borderId="25" xfId="0" applyNumberFormat="1" applyFont="1" applyFill="1" applyBorder="1"/>
    <xf numFmtId="0" fontId="168" fillId="0" borderId="0" xfId="0" applyFont="1" applyFill="1"/>
    <xf numFmtId="0" fontId="168" fillId="0" borderId="0" xfId="0" applyNumberFormat="1" applyFont="1" applyFill="1"/>
    <xf numFmtId="4" fontId="168" fillId="0" borderId="0" xfId="0" applyNumberFormat="1" applyFont="1" applyFill="1"/>
    <xf numFmtId="2" fontId="167" fillId="0" borderId="0" xfId="0" applyNumberFormat="1" applyFont="1" applyFill="1" applyBorder="1"/>
    <xf numFmtId="2" fontId="168" fillId="0" borderId="25" xfId="0" applyNumberFormat="1" applyFont="1" applyFill="1" applyBorder="1" applyAlignment="1">
      <alignment horizontal="right"/>
    </xf>
    <xf numFmtId="2" fontId="167" fillId="0" borderId="25" xfId="0" applyNumberFormat="1" applyFont="1" applyFill="1" applyBorder="1" applyAlignment="1">
      <alignment horizontal="right"/>
    </xf>
    <xf numFmtId="0" fontId="168" fillId="0" borderId="0" xfId="0" applyFont="1" applyFill="1" applyAlignment="1">
      <alignment horizontal="left"/>
    </xf>
    <xf numFmtId="1" fontId="168" fillId="0" borderId="0" xfId="0" applyNumberFormat="1" applyFont="1" applyFill="1"/>
    <xf numFmtId="204" fontId="168" fillId="0" borderId="0" xfId="40647" applyNumberFormat="1" applyFont="1" applyFill="1" applyAlignment="1">
      <alignment vertical="center" wrapText="1"/>
    </xf>
    <xf numFmtId="0" fontId="167" fillId="0" borderId="0" xfId="0" applyFont="1" applyFill="1" applyAlignment="1"/>
    <xf numFmtId="2" fontId="167" fillId="0" borderId="0" xfId="0" applyNumberFormat="1" applyFont="1" applyFill="1" applyAlignment="1"/>
    <xf numFmtId="4" fontId="167" fillId="0" borderId="0" xfId="0" applyNumberFormat="1" applyFont="1" applyFill="1" applyAlignment="1"/>
    <xf numFmtId="0" fontId="168" fillId="0" borderId="0" xfId="40647" applyFont="1" applyFill="1" applyAlignment="1">
      <alignment vertical="center"/>
    </xf>
    <xf numFmtId="2" fontId="168" fillId="0" borderId="0" xfId="40647" applyNumberFormat="1" applyFont="1" applyFill="1" applyAlignment="1">
      <alignment vertical="center" wrapText="1"/>
    </xf>
    <xf numFmtId="196" fontId="168" fillId="0" borderId="0" xfId="40647" applyNumberFormat="1" applyFont="1" applyFill="1" applyAlignment="1">
      <alignment vertical="center" wrapText="1"/>
    </xf>
    <xf numFmtId="1" fontId="168" fillId="0" borderId="0" xfId="40647" applyNumberFormat="1" applyFont="1" applyFill="1" applyAlignment="1">
      <alignment vertical="center" wrapText="1"/>
    </xf>
    <xf numFmtId="3" fontId="168" fillId="0" borderId="0" xfId="40647" applyNumberFormat="1" applyFont="1" applyFill="1" applyAlignment="1">
      <alignment horizontal="center" vertical="center" wrapText="1"/>
    </xf>
    <xf numFmtId="4" fontId="94" fillId="0" borderId="25" xfId="0" applyNumberFormat="1" applyFont="1" applyFill="1" applyBorder="1"/>
    <xf numFmtId="0" fontId="65" fillId="0" borderId="0" xfId="0" applyFont="1" applyFill="1" applyBorder="1" applyAlignment="1">
      <alignment horizontal="center" vertical="top"/>
    </xf>
    <xf numFmtId="0" fontId="65" fillId="0" borderId="0" xfId="0" applyFont="1" applyFill="1" applyBorder="1" applyAlignment="1">
      <alignment vertical="top"/>
    </xf>
    <xf numFmtId="4" fontId="97" fillId="0" borderId="0" xfId="0" applyNumberFormat="1" applyFont="1" applyFill="1" applyAlignment="1">
      <alignment horizontal="center"/>
    </xf>
    <xf numFmtId="0" fontId="65" fillId="0" borderId="0" xfId="0" applyFont="1" applyFill="1" applyBorder="1" applyAlignment="1">
      <alignment vertical="top"/>
    </xf>
    <xf numFmtId="1" fontId="169" fillId="0" borderId="0" xfId="1328" applyFont="1" applyFill="1" applyAlignment="1">
      <alignment vertical="top" wrapText="1"/>
    </xf>
    <xf numFmtId="4" fontId="65" fillId="0" borderId="0" xfId="830" applyNumberFormat="1" applyFont="1" applyFill="1" applyAlignment="1">
      <alignment horizontal="right" vertical="top"/>
    </xf>
    <xf numFmtId="168" fontId="170" fillId="0" borderId="0" xfId="0" applyNumberFormat="1" applyFont="1" applyFill="1" applyBorder="1" applyAlignment="1">
      <alignment horizontal="left" vertical="top"/>
    </xf>
    <xf numFmtId="3" fontId="65" fillId="0" borderId="0" xfId="830" applyNumberFormat="1" applyFont="1" applyFill="1" applyAlignment="1">
      <alignment horizontal="right" vertical="top"/>
    </xf>
    <xf numFmtId="202" fontId="65" fillId="0" borderId="0" xfId="830" applyNumberFormat="1" applyFont="1" applyFill="1" applyAlignment="1">
      <alignment horizontal="right" vertical="top"/>
    </xf>
    <xf numFmtId="0" fontId="94" fillId="0" borderId="0" xfId="0" applyFont="1" applyFill="1" applyAlignment="1">
      <alignment horizontal="justify" vertical="top" wrapText="1"/>
    </xf>
    <xf numFmtId="0" fontId="65" fillId="0" borderId="0" xfId="0" applyFont="1" applyFill="1" applyBorder="1" applyAlignment="1">
      <alignment horizontal="center" vertical="top"/>
    </xf>
    <xf numFmtId="0" fontId="65" fillId="0" borderId="0" xfId="0" applyFont="1" applyFill="1" applyBorder="1" applyAlignment="1">
      <alignment vertical="top"/>
    </xf>
    <xf numFmtId="168" fontId="65" fillId="0" borderId="0" xfId="0" applyNumberFormat="1" applyFont="1" applyFill="1" applyBorder="1" applyAlignment="1">
      <alignment horizontal="left" vertical="top"/>
    </xf>
    <xf numFmtId="168" fontId="65" fillId="0" borderId="0" xfId="1425" applyNumberFormat="1" applyFont="1" applyFill="1" applyBorder="1" applyAlignment="1">
      <alignment vertical="top"/>
    </xf>
    <xf numFmtId="0" fontId="122" fillId="0" borderId="25" xfId="0" applyFont="1" applyFill="1" applyBorder="1" applyAlignment="1">
      <alignment horizontal="center" vertical="center" wrapText="1"/>
    </xf>
    <xf numFmtId="168" fontId="65" fillId="0" borderId="25" xfId="1425" applyFont="1" applyFill="1" applyBorder="1" applyAlignment="1">
      <alignment horizontal="justify" vertical="top" wrapText="1"/>
    </xf>
    <xf numFmtId="0" fontId="65" fillId="0" borderId="0" xfId="0" applyFont="1" applyFill="1" applyBorder="1" applyAlignment="1">
      <alignment horizontal="left" vertical="center" wrapText="1"/>
    </xf>
    <xf numFmtId="168" fontId="64" fillId="0" borderId="25" xfId="1425" applyFont="1" applyFill="1" applyBorder="1" applyAlignment="1">
      <alignment horizontal="justify" vertical="top" wrapText="1"/>
    </xf>
    <xf numFmtId="0" fontId="96" fillId="0" borderId="25" xfId="0" applyFont="1" applyFill="1" applyBorder="1" applyAlignment="1">
      <alignment horizontal="center"/>
    </xf>
    <xf numFmtId="0" fontId="65" fillId="0" borderId="0" xfId="0" applyFont="1" applyFill="1" applyAlignment="1">
      <alignment horizontal="justify" vertical="top" wrapText="1"/>
    </xf>
    <xf numFmtId="0" fontId="96" fillId="0" borderId="32" xfId="0" applyFont="1" applyFill="1" applyBorder="1"/>
    <xf numFmtId="0" fontId="97" fillId="0" borderId="25" xfId="0" applyFont="1" applyFill="1" applyBorder="1" applyAlignment="1">
      <alignment horizontal="left"/>
    </xf>
    <xf numFmtId="0" fontId="65" fillId="0" borderId="34" xfId="0" applyFont="1" applyFill="1" applyBorder="1" applyAlignment="1">
      <alignment horizontal="left" vertical="top" wrapText="1"/>
    </xf>
    <xf numFmtId="210" fontId="97" fillId="0" borderId="0" xfId="0" applyNumberFormat="1" applyFont="1" applyFill="1" applyAlignment="1">
      <alignment horizontal="center"/>
    </xf>
    <xf numFmtId="15" fontId="64" fillId="0" borderId="25" xfId="0" quotePrefix="1" applyNumberFormat="1" applyFont="1" applyFill="1" applyBorder="1" applyAlignment="1">
      <alignment horizontal="right" vertical="top" wrapText="1"/>
    </xf>
    <xf numFmtId="15" fontId="65" fillId="0" borderId="25" xfId="0" quotePrefix="1" applyNumberFormat="1" applyFont="1" applyFill="1" applyBorder="1" applyAlignment="1">
      <alignment horizontal="right" vertical="top" wrapText="1"/>
    </xf>
    <xf numFmtId="168" fontId="64" fillId="0" borderId="14" xfId="0" applyNumberFormat="1" applyFont="1" applyFill="1" applyBorder="1" applyAlignment="1">
      <alignment vertical="top"/>
    </xf>
    <xf numFmtId="168" fontId="65" fillId="0" borderId="14" xfId="0" applyNumberFormat="1" applyFont="1" applyFill="1" applyBorder="1" applyAlignment="1">
      <alignment vertical="top"/>
    </xf>
    <xf numFmtId="168" fontId="65" fillId="0" borderId="17" xfId="0" applyNumberFormat="1" applyFont="1" applyFill="1" applyBorder="1" applyAlignment="1">
      <alignment vertical="top"/>
    </xf>
    <xf numFmtId="0" fontId="64" fillId="0" borderId="0" xfId="0" applyFont="1" applyFill="1" applyAlignment="1">
      <alignment horizontal="left" vertical="top"/>
    </xf>
    <xf numFmtId="0" fontId="64" fillId="0" borderId="34" xfId="0" applyFont="1" applyFill="1" applyBorder="1" applyAlignment="1">
      <alignment horizontal="justify" vertical="top" wrapText="1"/>
    </xf>
    <xf numFmtId="0" fontId="65" fillId="0" borderId="33" xfId="0" applyFont="1" applyFill="1" applyBorder="1" applyAlignment="1">
      <alignment horizontal="justify" vertical="top" wrapText="1"/>
    </xf>
    <xf numFmtId="2" fontId="65" fillId="0" borderId="35" xfId="0" applyNumberFormat="1" applyFont="1" applyFill="1" applyBorder="1" applyAlignment="1">
      <alignment horizontal="right" vertical="top" wrapText="1"/>
    </xf>
    <xf numFmtId="0" fontId="65" fillId="0" borderId="20" xfId="0" applyFont="1" applyFill="1" applyBorder="1" applyAlignment="1">
      <alignment horizontal="justify" vertical="top" wrapText="1"/>
    </xf>
    <xf numFmtId="2" fontId="65" fillId="0" borderId="18" xfId="0" applyNumberFormat="1" applyFont="1" applyFill="1" applyBorder="1" applyAlignment="1">
      <alignment horizontal="right" vertical="top" wrapText="1"/>
    </xf>
    <xf numFmtId="0" fontId="65" fillId="0" borderId="19" xfId="0" applyFont="1" applyFill="1" applyBorder="1" applyAlignment="1">
      <alignment horizontal="left" vertical="top" wrapText="1"/>
    </xf>
    <xf numFmtId="2" fontId="65" fillId="0" borderId="23" xfId="0" applyNumberFormat="1" applyFont="1" applyFill="1" applyBorder="1" applyAlignment="1">
      <alignment horizontal="right" vertical="top" wrapText="1"/>
    </xf>
    <xf numFmtId="0" fontId="64" fillId="0" borderId="34" xfId="0" applyFont="1" applyFill="1" applyBorder="1" applyAlignment="1">
      <alignment horizontal="left" vertical="top" wrapText="1"/>
    </xf>
    <xf numFmtId="2" fontId="64" fillId="0" borderId="36" xfId="0" applyNumberFormat="1" applyFont="1" applyFill="1" applyBorder="1" applyAlignment="1">
      <alignment horizontal="right" vertical="top" wrapText="1"/>
    </xf>
    <xf numFmtId="168" fontId="65" fillId="0" borderId="25" xfId="0" applyNumberFormat="1" applyFont="1" applyFill="1" applyBorder="1" applyAlignment="1">
      <alignment horizontal="right" vertical="top" wrapText="1"/>
    </xf>
    <xf numFmtId="2" fontId="65" fillId="0" borderId="36" xfId="0" applyNumberFormat="1" applyFont="1" applyFill="1" applyBorder="1" applyAlignment="1">
      <alignment horizontal="right" vertical="top" wrapText="1"/>
    </xf>
    <xf numFmtId="168" fontId="64" fillId="0" borderId="0" xfId="1425" applyFont="1" applyFill="1" applyAlignment="1">
      <alignment vertical="top"/>
    </xf>
    <xf numFmtId="0" fontId="64" fillId="0" borderId="36" xfId="0" applyFont="1" applyFill="1" applyBorder="1" applyAlignment="1">
      <alignment vertical="top"/>
    </xf>
    <xf numFmtId="15" fontId="115" fillId="0" borderId="25" xfId="0" quotePrefix="1" applyNumberFormat="1" applyFont="1" applyFill="1" applyBorder="1" applyAlignment="1">
      <alignment horizontal="right" vertical="top" wrapText="1"/>
    </xf>
    <xf numFmtId="0" fontId="65" fillId="0" borderId="25" xfId="0" quotePrefix="1" applyFont="1" applyFill="1" applyBorder="1" applyAlignment="1">
      <alignment horizontal="right" vertical="top" wrapText="1"/>
    </xf>
    <xf numFmtId="0" fontId="115" fillId="0" borderId="20" xfId="0" applyFont="1" applyFill="1" applyBorder="1" applyAlignment="1">
      <alignment horizontal="left" vertical="top"/>
    </xf>
    <xf numFmtId="0" fontId="115" fillId="0" borderId="35" xfId="0" applyFont="1" applyFill="1" applyBorder="1" applyAlignment="1">
      <alignment horizontal="right" vertical="top" wrapText="1"/>
    </xf>
    <xf numFmtId="0" fontId="115" fillId="0" borderId="14" xfId="0" applyFont="1" applyFill="1" applyBorder="1" applyAlignment="1">
      <alignment horizontal="right" vertical="top" wrapText="1"/>
    </xf>
    <xf numFmtId="0" fontId="114" fillId="0" borderId="14" xfId="0" applyFont="1" applyFill="1" applyBorder="1" applyAlignment="1">
      <alignment vertical="top"/>
    </xf>
    <xf numFmtId="168" fontId="115" fillId="0" borderId="18" xfId="0" applyNumberFormat="1" applyFont="1" applyFill="1" applyBorder="1" applyAlignment="1">
      <alignment horizontal="right" vertical="top" wrapText="1"/>
    </xf>
    <xf numFmtId="168" fontId="115" fillId="0" borderId="14" xfId="0" applyNumberFormat="1" applyFont="1" applyFill="1" applyBorder="1" applyAlignment="1">
      <alignment horizontal="right" vertical="top" wrapText="1"/>
    </xf>
    <xf numFmtId="168" fontId="114" fillId="0" borderId="14" xfId="1425" applyFont="1" applyFill="1" applyBorder="1" applyAlignment="1">
      <alignment vertical="top"/>
    </xf>
    <xf numFmtId="168" fontId="115" fillId="0" borderId="23" xfId="0" applyNumberFormat="1" applyFont="1" applyFill="1" applyBorder="1" applyAlignment="1">
      <alignment horizontal="right" vertical="top" wrapText="1"/>
    </xf>
    <xf numFmtId="168" fontId="115" fillId="0" borderId="17" xfId="0" applyNumberFormat="1" applyFont="1" applyFill="1" applyBorder="1" applyAlignment="1">
      <alignment horizontal="right" vertical="top" wrapText="1"/>
    </xf>
    <xf numFmtId="168" fontId="115" fillId="0" borderId="36" xfId="0" applyNumberFormat="1" applyFont="1" applyFill="1" applyBorder="1" applyAlignment="1">
      <alignment horizontal="right" vertical="top" wrapText="1"/>
    </xf>
    <xf numFmtId="168" fontId="115" fillId="0" borderId="25" xfId="0" applyNumberFormat="1" applyFont="1" applyFill="1" applyBorder="1" applyAlignment="1">
      <alignment horizontal="right" vertical="top" wrapText="1"/>
    </xf>
    <xf numFmtId="168" fontId="114" fillId="0" borderId="25" xfId="0" applyNumberFormat="1" applyFont="1" applyFill="1" applyBorder="1" applyAlignment="1">
      <alignment horizontal="right" vertical="top" wrapText="1"/>
    </xf>
    <xf numFmtId="0" fontId="114" fillId="0" borderId="35" xfId="0" applyFont="1" applyFill="1" applyBorder="1" applyAlignment="1">
      <alignment horizontal="right" vertical="top" wrapText="1"/>
    </xf>
    <xf numFmtId="168" fontId="115" fillId="0" borderId="32" xfId="0" applyNumberFormat="1" applyFont="1" applyFill="1" applyBorder="1" applyAlignment="1">
      <alignment horizontal="right" vertical="top" wrapText="1"/>
    </xf>
    <xf numFmtId="168" fontId="114" fillId="0" borderId="32" xfId="0" applyNumberFormat="1" applyFont="1" applyFill="1" applyBorder="1" applyAlignment="1">
      <alignment horizontal="right" vertical="top" wrapText="1"/>
    </xf>
    <xf numFmtId="168" fontId="114" fillId="0" borderId="18" xfId="1425" applyFont="1" applyFill="1" applyBorder="1" applyAlignment="1">
      <alignment vertical="top"/>
    </xf>
    <xf numFmtId="168" fontId="114" fillId="0" borderId="23" xfId="1425" applyFont="1" applyFill="1" applyBorder="1" applyAlignment="1">
      <alignment vertical="top"/>
    </xf>
    <xf numFmtId="0" fontId="94" fillId="0" borderId="0" xfId="0" applyFont="1" applyFill="1" applyAlignment="1">
      <alignment horizontal="justify" vertical="top" wrapText="1"/>
    </xf>
    <xf numFmtId="0" fontId="65" fillId="0" borderId="0" xfId="0" applyFont="1" applyFill="1" applyBorder="1" applyAlignment="1">
      <alignment horizontal="center" vertical="top"/>
    </xf>
    <xf numFmtId="0" fontId="65" fillId="0" borderId="0" xfId="0" applyFont="1" applyFill="1" applyBorder="1" applyAlignment="1">
      <alignment vertical="top" wrapText="1"/>
    </xf>
    <xf numFmtId="0" fontId="74" fillId="0" borderId="40" xfId="0" applyFont="1" applyFill="1" applyBorder="1" applyAlignment="1">
      <alignment horizontal="center" vertical="top"/>
    </xf>
    <xf numFmtId="4" fontId="74" fillId="0" borderId="0" xfId="0" applyNumberFormat="1" applyFont="1" applyFill="1"/>
    <xf numFmtId="2" fontId="64" fillId="0" borderId="0" xfId="1423" applyNumberFormat="1" applyFont="1" applyFill="1" applyBorder="1" applyAlignment="1">
      <alignment horizontal="center" vertical="top" wrapText="1"/>
    </xf>
    <xf numFmtId="168" fontId="114" fillId="0" borderId="14" xfId="0" applyNumberFormat="1" applyFont="1" applyFill="1" applyBorder="1" applyAlignment="1">
      <alignment horizontal="right" vertical="top" wrapText="1"/>
    </xf>
    <xf numFmtId="0" fontId="65" fillId="0" borderId="0" xfId="0" applyFont="1" applyFill="1" applyBorder="1" applyAlignment="1">
      <alignment horizontal="left" vertical="center"/>
    </xf>
    <xf numFmtId="211" fontId="65" fillId="0" borderId="0" xfId="0" applyNumberFormat="1" applyFont="1" applyFill="1" applyAlignment="1">
      <alignment vertical="top"/>
    </xf>
    <xf numFmtId="4" fontId="65" fillId="0" borderId="0" xfId="0" applyNumberFormat="1" applyFont="1" applyFill="1" applyAlignment="1">
      <alignment vertical="top"/>
    </xf>
    <xf numFmtId="0" fontId="3" fillId="0" borderId="25" xfId="29445" applyNumberFormat="1" applyFont="1" applyFill="1" applyBorder="1" applyAlignment="1">
      <alignment vertical="center"/>
    </xf>
    <xf numFmtId="0" fontId="3" fillId="0" borderId="25" xfId="29445" applyFont="1" applyFill="1" applyBorder="1" applyAlignment="1">
      <alignment horizontal="center" vertical="center"/>
    </xf>
    <xf numFmtId="14" fontId="3" fillId="0" borderId="25" xfId="29445" applyNumberFormat="1" applyFont="1" applyFill="1" applyBorder="1" applyAlignment="1">
      <alignment horizontal="center" vertical="center"/>
    </xf>
    <xf numFmtId="0" fontId="3" fillId="0" borderId="25" xfId="29445" applyFont="1" applyFill="1" applyBorder="1" applyAlignment="1">
      <alignment vertical="center"/>
    </xf>
    <xf numFmtId="4" fontId="3" fillId="0" borderId="25" xfId="29445" applyNumberFormat="1" applyFont="1" applyFill="1" applyBorder="1" applyAlignment="1">
      <alignment vertical="center"/>
    </xf>
    <xf numFmtId="0" fontId="96" fillId="0" borderId="0" xfId="0" applyFont="1" applyFill="1" applyAlignment="1">
      <alignment vertical="center"/>
    </xf>
    <xf numFmtId="0" fontId="96" fillId="0" borderId="0" xfId="0" applyFont="1" applyFill="1" applyAlignment="1">
      <alignment horizontal="right" vertical="center"/>
    </xf>
    <xf numFmtId="2" fontId="97" fillId="0" borderId="0" xfId="0" applyNumberFormat="1" applyFont="1" applyFill="1" applyAlignment="1">
      <alignment horizontal="center"/>
    </xf>
    <xf numFmtId="11" fontId="65" fillId="0" borderId="0" xfId="0" applyNumberFormat="1" applyFont="1" applyFill="1" applyAlignment="1">
      <alignment vertical="top"/>
    </xf>
    <xf numFmtId="2" fontId="64" fillId="0" borderId="96" xfId="0" applyNumberFormat="1" applyFont="1" applyFill="1" applyBorder="1" applyAlignment="1">
      <alignment horizontal="center" vertical="top" wrapText="1"/>
    </xf>
    <xf numFmtId="2" fontId="65" fillId="0" borderId="94" xfId="0" applyNumberFormat="1" applyFont="1" applyFill="1" applyBorder="1" applyAlignment="1">
      <alignment horizontal="center" vertical="top" wrapText="1"/>
    </xf>
    <xf numFmtId="168" fontId="64" fillId="0" borderId="20" xfId="830" applyNumberFormat="1" applyFont="1" applyFill="1" applyBorder="1" applyAlignment="1">
      <alignment vertical="top"/>
    </xf>
    <xf numFmtId="168" fontId="64" fillId="0" borderId="95" xfId="830" applyNumberFormat="1" applyFont="1" applyFill="1" applyBorder="1" applyAlignment="1">
      <alignment vertical="top"/>
    </xf>
    <xf numFmtId="0" fontId="65" fillId="0" borderId="93" xfId="0" applyFont="1" applyFill="1" applyBorder="1" applyAlignment="1">
      <alignment horizontal="center" vertical="top" wrapText="1"/>
    </xf>
    <xf numFmtId="168" fontId="65" fillId="0" borderId="14" xfId="830" applyNumberFormat="1" applyFont="1" applyFill="1" applyBorder="1" applyAlignment="1">
      <alignment vertical="top"/>
    </xf>
    <xf numFmtId="168" fontId="65" fillId="0" borderId="93" xfId="830" applyNumberFormat="1" applyFont="1" applyFill="1" applyBorder="1" applyAlignment="1">
      <alignment vertical="top"/>
    </xf>
    <xf numFmtId="0" fontId="142" fillId="0" borderId="0" xfId="0" applyFont="1" applyAlignment="1">
      <alignment horizontal="center"/>
    </xf>
    <xf numFmtId="0" fontId="96" fillId="0" borderId="93" xfId="0" applyFont="1" applyFill="1" applyBorder="1"/>
    <xf numFmtId="4" fontId="96" fillId="0" borderId="93" xfId="0" applyNumberFormat="1" applyFont="1" applyFill="1" applyBorder="1"/>
    <xf numFmtId="168" fontId="65" fillId="0" borderId="0" xfId="1425" applyFont="1" applyFill="1" applyAlignment="1">
      <alignment horizontal="right" vertical="top"/>
    </xf>
    <xf numFmtId="0" fontId="65" fillId="0" borderId="0" xfId="0" applyFont="1" applyFill="1" applyBorder="1" applyAlignment="1">
      <alignment vertical="top" wrapText="1"/>
    </xf>
    <xf numFmtId="0" fontId="122" fillId="0" borderId="25" xfId="0" applyFont="1" applyFill="1" applyBorder="1" applyAlignment="1">
      <alignment horizontal="center" vertical="center" wrapText="1"/>
    </xf>
    <xf numFmtId="4" fontId="74" fillId="0" borderId="25" xfId="0" applyNumberFormat="1" applyFont="1" applyFill="1" applyBorder="1"/>
    <xf numFmtId="0" fontId="65" fillId="0" borderId="95" xfId="0" applyFont="1" applyFill="1" applyBorder="1" applyAlignment="1">
      <alignment vertical="center" wrapText="1"/>
    </xf>
    <xf numFmtId="0" fontId="65" fillId="0" borderId="97" xfId="0" applyFont="1" applyFill="1" applyBorder="1" applyAlignment="1">
      <alignment vertical="center" wrapText="1"/>
    </xf>
    <xf numFmtId="0" fontId="64" fillId="0" borderId="95" xfId="0" applyFont="1" applyFill="1" applyBorder="1" applyAlignment="1">
      <alignment vertical="center" wrapText="1"/>
    </xf>
    <xf numFmtId="0" fontId="64" fillId="0" borderId="97" xfId="0" applyFont="1" applyFill="1" applyBorder="1" applyAlignment="1">
      <alignment vertical="center" wrapText="1"/>
    </xf>
    <xf numFmtId="0" fontId="152" fillId="0" borderId="0" xfId="0" applyFont="1" applyFill="1" applyBorder="1" applyAlignment="1">
      <alignment vertical="top"/>
    </xf>
    <xf numFmtId="0" fontId="94" fillId="0" borderId="92" xfId="0" applyFont="1" applyFill="1" applyBorder="1" applyAlignment="1">
      <alignment horizontal="justify" vertical="top"/>
    </xf>
    <xf numFmtId="0" fontId="171" fillId="0" borderId="0" xfId="0" applyFont="1" applyFill="1" applyBorder="1" applyAlignment="1">
      <alignment horizontal="justify" vertical="top"/>
    </xf>
    <xf numFmtId="0" fontId="171" fillId="0" borderId="92" xfId="0" applyFont="1" applyFill="1" applyBorder="1" applyAlignment="1">
      <alignment vertical="top"/>
    </xf>
    <xf numFmtId="1" fontId="65" fillId="0" borderId="92" xfId="0" applyNumberFormat="1" applyFont="1" applyFill="1" applyBorder="1" applyAlignment="1">
      <alignment horizontal="justify"/>
    </xf>
    <xf numFmtId="168" fontId="96" fillId="0" borderId="0" xfId="0" applyNumberFormat="1" applyFont="1" applyFill="1" applyBorder="1" applyAlignment="1">
      <alignment vertical="top"/>
    </xf>
    <xf numFmtId="0" fontId="96" fillId="0" borderId="92" xfId="0" applyFont="1" applyFill="1" applyBorder="1" applyAlignment="1">
      <alignment vertical="top"/>
    </xf>
    <xf numFmtId="0" fontId="97" fillId="0" borderId="0" xfId="0" applyFont="1" applyFill="1" applyBorder="1" applyAlignment="1">
      <alignment vertical="top"/>
    </xf>
    <xf numFmtId="4" fontId="68" fillId="0" borderId="0" xfId="0" applyNumberFormat="1" applyFont="1" applyFill="1" applyAlignment="1">
      <alignment vertical="top"/>
    </xf>
    <xf numFmtId="0" fontId="96" fillId="0" borderId="25" xfId="0" applyFont="1" applyFill="1" applyBorder="1" applyAlignment="1">
      <alignment horizontal="center"/>
    </xf>
    <xf numFmtId="0" fontId="96" fillId="0" borderId="99" xfId="0" applyNumberFormat="1" applyFont="1" applyFill="1" applyBorder="1" applyAlignment="1">
      <alignment horizontal="center"/>
    </xf>
    <xf numFmtId="0" fontId="96" fillId="34" borderId="99" xfId="0" applyNumberFormat="1" applyFont="1" applyFill="1" applyBorder="1" applyAlignment="1">
      <alignment horizontal="center"/>
    </xf>
    <xf numFmtId="14" fontId="96" fillId="0" borderId="99" xfId="0" applyNumberFormat="1" applyFont="1" applyFill="1" applyBorder="1" applyAlignment="1">
      <alignment horizontal="center"/>
    </xf>
    <xf numFmtId="0" fontId="96" fillId="0" borderId="99" xfId="0" applyFont="1" applyFill="1" applyBorder="1" applyAlignment="1">
      <alignment horizontal="center"/>
    </xf>
    <xf numFmtId="0" fontId="96" fillId="0" borderId="99" xfId="0" applyFont="1" applyFill="1" applyBorder="1"/>
    <xf numFmtId="0" fontId="0" fillId="0" borderId="0" xfId="0" applyAlignment="1">
      <alignment vertical="center"/>
    </xf>
    <xf numFmtId="0" fontId="172" fillId="0" borderId="0" xfId="0" applyFont="1"/>
    <xf numFmtId="0" fontId="96" fillId="0" borderId="100" xfId="0" applyFont="1" applyFill="1" applyBorder="1"/>
    <xf numFmtId="4" fontId="96" fillId="0" borderId="100" xfId="0" applyNumberFormat="1" applyFont="1" applyFill="1" applyBorder="1"/>
    <xf numFmtId="0" fontId="96" fillId="0" borderId="101" xfId="0" applyFont="1" applyFill="1" applyBorder="1"/>
    <xf numFmtId="4" fontId="96" fillId="0" borderId="101" xfId="0" applyNumberFormat="1" applyFont="1" applyFill="1" applyBorder="1"/>
    <xf numFmtId="0" fontId="126" fillId="0" borderId="102" xfId="0" applyFont="1" applyFill="1" applyBorder="1" applyAlignment="1">
      <alignment horizontal="center"/>
    </xf>
    <xf numFmtId="2" fontId="11" fillId="0" borderId="103" xfId="0" applyNumberFormat="1" applyFont="1" applyFill="1" applyBorder="1"/>
    <xf numFmtId="0" fontId="0" fillId="0" borderId="101" xfId="0" applyBorder="1"/>
    <xf numFmtId="169" fontId="0" fillId="0" borderId="101" xfId="0" applyNumberFormat="1" applyBorder="1"/>
    <xf numFmtId="9" fontId="0" fillId="0" borderId="101" xfId="1426" applyFont="1" applyBorder="1"/>
    <xf numFmtId="168" fontId="64" fillId="0" borderId="0" xfId="1425" applyFont="1" applyFill="1" applyBorder="1" applyAlignment="1">
      <alignment horizontal="justify" vertical="top" wrapText="1"/>
    </xf>
    <xf numFmtId="168" fontId="64" fillId="0" borderId="38" xfId="0" applyNumberFormat="1" applyFont="1" applyFill="1" applyBorder="1" applyAlignment="1">
      <alignment horizontal="justify" vertical="top" wrapText="1"/>
    </xf>
    <xf numFmtId="0" fontId="171" fillId="0" borderId="0" xfId="0" applyFont="1" applyFill="1" applyBorder="1" applyAlignment="1">
      <alignment vertical="top"/>
    </xf>
    <xf numFmtId="0" fontId="3" fillId="0" borderId="93" xfId="29445" applyNumberFormat="1" applyFont="1" applyFill="1" applyBorder="1" applyAlignment="1">
      <alignment vertical="center"/>
    </xf>
    <xf numFmtId="0" fontId="3" fillId="0" borderId="93" xfId="29445" applyFont="1" applyFill="1" applyBorder="1" applyAlignment="1">
      <alignment horizontal="center" vertical="center"/>
    </xf>
    <xf numFmtId="14" fontId="3" fillId="0" borderId="93" xfId="29445" applyNumberFormat="1" applyFont="1" applyFill="1" applyBorder="1" applyAlignment="1">
      <alignment horizontal="center" vertical="center"/>
    </xf>
    <xf numFmtId="0" fontId="3" fillId="0" borderId="93" xfId="29445" applyFont="1" applyFill="1" applyBorder="1" applyAlignment="1">
      <alignment vertical="center"/>
    </xf>
    <xf numFmtId="4" fontId="3" fillId="0" borderId="93" xfId="29445" applyNumberFormat="1" applyFont="1" applyFill="1" applyBorder="1" applyAlignment="1">
      <alignment vertical="center"/>
    </xf>
    <xf numFmtId="0" fontId="94" fillId="0" borderId="48" xfId="0" applyFont="1" applyFill="1" applyBorder="1" applyAlignment="1">
      <alignment vertical="top" wrapText="1"/>
    </xf>
    <xf numFmtId="0" fontId="96" fillId="0" borderId="93" xfId="0" applyFont="1" applyFill="1" applyBorder="1" applyAlignment="1">
      <alignment horizontal="center"/>
    </xf>
    <xf numFmtId="0" fontId="96" fillId="0" borderId="93" xfId="0" applyNumberFormat="1" applyFont="1" applyFill="1" applyBorder="1" applyAlignment="1">
      <alignment horizontal="center"/>
    </xf>
    <xf numFmtId="0" fontId="96" fillId="34" borderId="93" xfId="0" applyNumberFormat="1" applyFont="1" applyFill="1" applyBorder="1" applyAlignment="1">
      <alignment horizontal="center"/>
    </xf>
    <xf numFmtId="14" fontId="96" fillId="0" borderId="93" xfId="0" applyNumberFormat="1" applyFont="1" applyFill="1" applyBorder="1" applyAlignment="1">
      <alignment horizontal="center"/>
    </xf>
    <xf numFmtId="4" fontId="96" fillId="0" borderId="93" xfId="0" applyNumberFormat="1" applyFont="1" applyFill="1" applyBorder="1" applyAlignment="1">
      <alignment horizontal="right"/>
    </xf>
    <xf numFmtId="168" fontId="145" fillId="0" borderId="0" xfId="53665" applyNumberFormat="1" applyFont="1" applyFill="1" applyAlignment="1">
      <alignment vertical="top"/>
    </xf>
    <xf numFmtId="0" fontId="147" fillId="0" borderId="106" xfId="53665" applyFont="1" applyFill="1" applyBorder="1" applyAlignment="1">
      <alignment vertical="top"/>
    </xf>
    <xf numFmtId="0" fontId="145" fillId="0" borderId="106" xfId="53665" applyFont="1" applyFill="1" applyBorder="1" applyAlignment="1">
      <alignment vertical="center"/>
    </xf>
    <xf numFmtId="0" fontId="145" fillId="0" borderId="107" xfId="53665" applyFont="1" applyFill="1" applyBorder="1" applyAlignment="1">
      <alignment vertical="top"/>
    </xf>
    <xf numFmtId="0" fontId="145" fillId="0" borderId="106" xfId="53665" applyFont="1" applyFill="1" applyBorder="1" applyAlignment="1">
      <alignment vertical="top"/>
    </xf>
    <xf numFmtId="0" fontId="144" fillId="0" borderId="105" xfId="53665" applyFont="1" applyFill="1" applyBorder="1" applyAlignment="1">
      <alignment horizontal="left" vertical="top"/>
    </xf>
    <xf numFmtId="168" fontId="97" fillId="0" borderId="106" xfId="53665" applyNumberFormat="1" applyFont="1" applyFill="1" applyBorder="1" applyAlignment="1">
      <alignment horizontal="right" vertical="top"/>
    </xf>
    <xf numFmtId="0" fontId="145" fillId="0" borderId="106" xfId="53665" quotePrefix="1" applyFont="1" applyFill="1" applyBorder="1" applyAlignment="1">
      <alignment horizontal="left" vertical="top"/>
    </xf>
    <xf numFmtId="0" fontId="145" fillId="0" borderId="106" xfId="53665" applyFont="1" applyFill="1" applyBorder="1" applyAlignment="1">
      <alignment horizontal="left" vertical="top"/>
    </xf>
    <xf numFmtId="0" fontId="144" fillId="0" borderId="105" xfId="53665" applyFont="1" applyFill="1" applyBorder="1" applyAlignment="1">
      <alignment horizontal="left" vertical="top" wrapText="1"/>
    </xf>
    <xf numFmtId="0" fontId="144" fillId="0" borderId="106" xfId="53665" applyFont="1" applyFill="1" applyBorder="1" applyAlignment="1">
      <alignment vertical="top"/>
    </xf>
    <xf numFmtId="0" fontId="149" fillId="0" borderId="105" xfId="53665" applyFont="1" applyFill="1" applyBorder="1" applyAlignment="1">
      <alignment horizontal="right" vertical="top"/>
    </xf>
    <xf numFmtId="168" fontId="149" fillId="0" borderId="108" xfId="832" applyFont="1" applyFill="1" applyBorder="1" applyAlignment="1">
      <alignment horizontal="right" vertical="top"/>
    </xf>
    <xf numFmtId="14" fontId="0" fillId="0" borderId="0" xfId="0" applyNumberFormat="1" applyFill="1"/>
    <xf numFmtId="0" fontId="96" fillId="0" borderId="101" xfId="0" applyNumberFormat="1" applyFont="1" applyFill="1" applyBorder="1" applyAlignment="1">
      <alignment horizontal="center"/>
    </xf>
    <xf numFmtId="4" fontId="96" fillId="0" borderId="0" xfId="0" applyNumberFormat="1" applyFont="1" applyFill="1" applyAlignment="1">
      <alignment horizontal="left"/>
    </xf>
    <xf numFmtId="0" fontId="3" fillId="0" borderId="101" xfId="29445" applyNumberFormat="1" applyFont="1" applyFill="1" applyBorder="1" applyAlignment="1">
      <alignment vertical="center"/>
    </xf>
    <xf numFmtId="0" fontId="3" fillId="0" borderId="101" xfId="29445" applyFont="1" applyFill="1" applyBorder="1" applyAlignment="1">
      <alignment horizontal="center" vertical="center"/>
    </xf>
    <xf numFmtId="14" fontId="3" fillId="0" borderId="101" xfId="29445" applyNumberFormat="1" applyFont="1" applyFill="1" applyBorder="1" applyAlignment="1">
      <alignment horizontal="center" vertical="center"/>
    </xf>
    <xf numFmtId="0" fontId="3" fillId="0" borderId="101" xfId="29445" applyFont="1" applyFill="1" applyBorder="1" applyAlignment="1">
      <alignment vertical="center"/>
    </xf>
    <xf numFmtId="4" fontId="3" fillId="0" borderId="101" xfId="29445" applyNumberFormat="1" applyFont="1" applyFill="1" applyBorder="1" applyAlignment="1">
      <alignment vertical="center"/>
    </xf>
    <xf numFmtId="0" fontId="96" fillId="0" borderId="109" xfId="0" applyFont="1" applyFill="1" applyBorder="1" applyAlignment="1">
      <alignment vertical="center"/>
    </xf>
    <xf numFmtId="0" fontId="96" fillId="0" borderId="110" xfId="0" applyFont="1" applyFill="1" applyBorder="1" applyAlignment="1">
      <alignment vertical="center"/>
    </xf>
    <xf numFmtId="0" fontId="96" fillId="0" borderId="102" xfId="0" applyFont="1" applyFill="1" applyBorder="1" applyAlignment="1">
      <alignment vertical="center"/>
    </xf>
    <xf numFmtId="0" fontId="96" fillId="0" borderId="101" xfId="0" applyFont="1" applyFill="1" applyBorder="1" applyAlignment="1">
      <alignment horizontal="center"/>
    </xf>
    <xf numFmtId="0" fontId="96" fillId="34" borderId="101" xfId="0" applyNumberFormat="1" applyFont="1" applyFill="1" applyBorder="1" applyAlignment="1">
      <alignment horizontal="center"/>
    </xf>
    <xf numFmtId="14" fontId="96" fillId="0" borderId="101" xfId="0" applyNumberFormat="1" applyFont="1" applyFill="1" applyBorder="1" applyAlignment="1">
      <alignment horizontal="center"/>
    </xf>
    <xf numFmtId="4" fontId="96" fillId="0" borderId="101" xfId="0" applyNumberFormat="1" applyFont="1" applyFill="1" applyBorder="1" applyAlignment="1">
      <alignment horizontal="right"/>
    </xf>
    <xf numFmtId="0" fontId="173" fillId="0" borderId="0" xfId="0" applyFont="1"/>
    <xf numFmtId="1" fontId="64" fillId="0" borderId="0" xfId="1328" applyFont="1" applyFill="1" applyAlignment="1">
      <alignment horizontal="left" vertical="center"/>
    </xf>
    <xf numFmtId="0" fontId="65" fillId="0" borderId="0" xfId="0" applyFont="1" applyFill="1" applyBorder="1" applyAlignment="1">
      <alignment vertical="top" wrapText="1"/>
    </xf>
    <xf numFmtId="2" fontId="168" fillId="0" borderId="101" xfId="0" applyNumberFormat="1" applyFont="1" applyFill="1" applyBorder="1"/>
    <xf numFmtId="0" fontId="156" fillId="0" borderId="0" xfId="0" applyFont="1" applyFill="1"/>
    <xf numFmtId="4" fontId="65" fillId="0" borderId="14" xfId="0" applyNumberFormat="1" applyFont="1" applyFill="1" applyBorder="1" applyAlignment="1">
      <alignment horizontal="right" vertical="top" wrapText="1"/>
    </xf>
    <xf numFmtId="4" fontId="64" fillId="0" borderId="25" xfId="0" applyNumberFormat="1" applyFont="1" applyFill="1" applyBorder="1" applyAlignment="1">
      <alignment horizontal="right" vertical="top" wrapText="1"/>
    </xf>
    <xf numFmtId="1" fontId="64" fillId="0" borderId="32" xfId="0" applyNumberFormat="1" applyFont="1" applyFill="1" applyBorder="1" applyAlignment="1">
      <alignment horizontal="center" vertical="center" wrapText="1"/>
    </xf>
    <xf numFmtId="1" fontId="64" fillId="0" borderId="17" xfId="0" applyNumberFormat="1" applyFont="1" applyFill="1" applyBorder="1" applyAlignment="1">
      <alignment horizontal="center" vertical="center" wrapText="1"/>
    </xf>
    <xf numFmtId="168" fontId="65" fillId="0" borderId="17" xfId="0" applyNumberFormat="1" applyFont="1" applyFill="1" applyBorder="1" applyAlignment="1">
      <alignment vertical="center"/>
    </xf>
    <xf numFmtId="168" fontId="65" fillId="0" borderId="25" xfId="0" applyNumberFormat="1" applyFont="1" applyFill="1" applyBorder="1" applyAlignment="1">
      <alignment vertical="center"/>
    </xf>
    <xf numFmtId="0" fontId="167" fillId="0" borderId="25" xfId="0" applyFont="1" applyFill="1" applyBorder="1" applyAlignment="1">
      <alignment horizontal="right"/>
    </xf>
    <xf numFmtId="0" fontId="167" fillId="0" borderId="25" xfId="0" applyFont="1" applyFill="1" applyBorder="1" applyAlignment="1">
      <alignment horizontal="left"/>
    </xf>
    <xf numFmtId="0" fontId="167" fillId="0" borderId="0" xfId="0" applyFont="1" applyFill="1" applyAlignment="1">
      <alignment horizontal="left"/>
    </xf>
    <xf numFmtId="0" fontId="168" fillId="0" borderId="34" xfId="40647" applyFont="1" applyFill="1" applyBorder="1" applyAlignment="1" applyProtection="1">
      <alignment horizontal="center" vertical="center" wrapText="1"/>
    </xf>
    <xf numFmtId="0" fontId="168" fillId="0" borderId="32" xfId="0" applyFont="1" applyFill="1" applyBorder="1" applyAlignment="1">
      <alignment horizontal="center" vertical="center"/>
    </xf>
    <xf numFmtId="0" fontId="168" fillId="0" borderId="0" xfId="0" applyFont="1" applyFill="1" applyBorder="1"/>
    <xf numFmtId="0" fontId="167" fillId="0" borderId="0" xfId="0" applyFont="1" applyFill="1" applyBorder="1" applyAlignment="1">
      <alignment horizontal="right"/>
    </xf>
    <xf numFmtId="0" fontId="168" fillId="0" borderId="0" xfId="0" applyFont="1" applyFill="1" applyBorder="1" applyAlignment="1">
      <alignment horizontal="center"/>
    </xf>
    <xf numFmtId="4" fontId="168" fillId="0" borderId="25" xfId="40647" applyNumberFormat="1" applyFont="1" applyFill="1" applyBorder="1" applyAlignment="1" applyProtection="1">
      <alignment horizontal="center" vertical="center" wrapText="1"/>
    </xf>
    <xf numFmtId="2" fontId="167" fillId="0" borderId="25" xfId="40647" applyNumberFormat="1" applyFont="1" applyFill="1" applyBorder="1" applyAlignment="1" applyProtection="1">
      <alignment horizontal="center" vertical="center" wrapText="1"/>
    </xf>
    <xf numFmtId="2" fontId="168" fillId="0" borderId="25" xfId="40647" applyNumberFormat="1" applyFont="1" applyFill="1" applyBorder="1" applyAlignment="1" applyProtection="1">
      <alignment horizontal="center" vertical="center" wrapText="1"/>
    </xf>
    <xf numFmtId="0" fontId="168" fillId="0" borderId="34" xfId="0" applyFont="1" applyFill="1" applyBorder="1"/>
    <xf numFmtId="0" fontId="168" fillId="0" borderId="17" xfId="40647" applyFont="1" applyFill="1" applyBorder="1" applyAlignment="1" applyProtection="1">
      <alignment horizontal="center" vertical="center" wrapText="1"/>
    </xf>
    <xf numFmtId="0" fontId="168" fillId="0" borderId="101" xfId="40647" applyFont="1" applyFill="1" applyBorder="1" applyAlignment="1" applyProtection="1">
      <alignment horizontal="center" vertical="center" wrapText="1"/>
    </xf>
    <xf numFmtId="0" fontId="168" fillId="0" borderId="101" xfId="40647" applyFont="1" applyFill="1" applyBorder="1" applyAlignment="1" applyProtection="1">
      <alignment horizontal="left" vertical="center"/>
    </xf>
    <xf numFmtId="0" fontId="168" fillId="0" borderId="109" xfId="0" applyFont="1" applyFill="1" applyBorder="1" applyAlignment="1">
      <alignment horizontal="center"/>
    </xf>
    <xf numFmtId="0" fontId="168" fillId="0" borderId="25" xfId="0" applyFont="1" applyFill="1" applyBorder="1" applyAlignment="1">
      <alignment horizontal="left"/>
    </xf>
    <xf numFmtId="0" fontId="144" fillId="0" borderId="51" xfId="53665" applyFont="1" applyFill="1" applyBorder="1" applyAlignment="1">
      <alignment horizontal="center" vertical="top"/>
    </xf>
    <xf numFmtId="195" fontId="144" fillId="0" borderId="49" xfId="1348" applyNumberFormat="1" applyFont="1" applyFill="1" applyBorder="1" applyAlignment="1">
      <alignment vertical="top"/>
    </xf>
    <xf numFmtId="4" fontId="96" fillId="0" borderId="0" xfId="0" applyNumberFormat="1" applyFont="1" applyFill="1" applyAlignment="1"/>
    <xf numFmtId="4" fontId="96" fillId="0" borderId="98" xfId="0" applyNumberFormat="1" applyFont="1" applyFill="1" applyBorder="1" applyAlignment="1"/>
    <xf numFmtId="4" fontId="96" fillId="0" borderId="88" xfId="0" applyNumberFormat="1" applyFont="1" applyFill="1" applyBorder="1" applyAlignment="1">
      <alignment horizontal="left"/>
    </xf>
    <xf numFmtId="4" fontId="96" fillId="0" borderId="93" xfId="0" applyNumberFormat="1" applyFont="1" applyFill="1" applyBorder="1" applyAlignment="1">
      <alignment horizontal="left"/>
    </xf>
    <xf numFmtId="4" fontId="96" fillId="0" borderId="88" xfId="0" applyNumberFormat="1" applyFont="1" applyFill="1" applyBorder="1" applyAlignment="1"/>
    <xf numFmtId="4" fontId="96" fillId="0" borderId="93" xfId="0" applyNumberFormat="1" applyFont="1" applyFill="1" applyBorder="1" applyAlignment="1"/>
    <xf numFmtId="4" fontId="96" fillId="0" borderId="17" xfId="0" applyNumberFormat="1" applyFont="1" applyFill="1" applyBorder="1" applyAlignment="1"/>
    <xf numFmtId="0" fontId="0" fillId="0" borderId="101" xfId="0" applyFill="1" applyBorder="1" applyAlignment="1">
      <alignment vertical="top"/>
    </xf>
    <xf numFmtId="4" fontId="96" fillId="0" borderId="99" xfId="0" applyNumberFormat="1" applyFont="1" applyFill="1" applyBorder="1" applyAlignment="1">
      <alignment horizontal="right"/>
    </xf>
    <xf numFmtId="0" fontId="65" fillId="0" borderId="0" xfId="0" applyFont="1" applyFill="1" applyBorder="1" applyAlignment="1">
      <alignment horizontal="center" vertical="top"/>
    </xf>
    <xf numFmtId="2" fontId="74" fillId="0" borderId="101" xfId="0" applyNumberFormat="1" applyFont="1" applyFill="1" applyBorder="1"/>
    <xf numFmtId="179" fontId="117" fillId="0" borderId="0" xfId="0" applyNumberFormat="1" applyFont="1" applyFill="1" applyAlignment="1">
      <alignment horizontal="right"/>
    </xf>
    <xf numFmtId="204" fontId="96" fillId="0" borderId="0" xfId="0" applyNumberFormat="1" applyFont="1" applyFill="1"/>
    <xf numFmtId="172" fontId="168" fillId="0" borderId="0" xfId="0" applyNumberFormat="1" applyFont="1" applyFill="1"/>
    <xf numFmtId="0" fontId="65" fillId="0" borderId="0" xfId="0" applyFont="1" applyFill="1" applyAlignment="1">
      <alignment horizontal="right" vertical="center"/>
    </xf>
    <xf numFmtId="168" fontId="65" fillId="0" borderId="0" xfId="0" applyNumberFormat="1" applyFont="1" applyFill="1" applyAlignment="1">
      <alignment horizontal="center" vertical="center"/>
    </xf>
    <xf numFmtId="168" fontId="65" fillId="0" borderId="0" xfId="0" applyNumberFormat="1" applyFont="1" applyFill="1" applyAlignment="1">
      <alignment horizontal="right" vertical="center"/>
    </xf>
    <xf numFmtId="0" fontId="96" fillId="0" borderId="25" xfId="0" applyFont="1" applyFill="1" applyBorder="1" applyAlignment="1">
      <alignment horizontal="center"/>
    </xf>
    <xf numFmtId="14" fontId="96" fillId="0" borderId="0" xfId="0" applyNumberFormat="1" applyFont="1" applyFill="1"/>
    <xf numFmtId="0" fontId="0" fillId="0" borderId="25" xfId="0" applyFill="1" applyBorder="1" applyAlignment="1">
      <alignment vertical="top"/>
    </xf>
    <xf numFmtId="0" fontId="96" fillId="0" borderId="20" xfId="0" applyFont="1" applyFill="1" applyBorder="1" applyAlignment="1">
      <alignment vertical="top" wrapText="1"/>
    </xf>
    <xf numFmtId="0" fontId="97" fillId="0" borderId="14" xfId="0" applyFont="1" applyFill="1" applyBorder="1" applyAlignment="1">
      <alignment horizontal="left" vertical="top"/>
    </xf>
    <xf numFmtId="0" fontId="174" fillId="0" borderId="25" xfId="0" applyFont="1" applyFill="1" applyBorder="1"/>
    <xf numFmtId="14" fontId="156" fillId="0" borderId="0" xfId="0" applyNumberFormat="1" applyFont="1"/>
    <xf numFmtId="0" fontId="125" fillId="0" borderId="0" xfId="29445" applyFont="1" applyBorder="1" applyAlignment="1">
      <alignment horizontal="center"/>
    </xf>
    <xf numFmtId="0" fontId="126" fillId="36" borderId="101" xfId="29445" applyFont="1" applyFill="1" applyBorder="1" applyAlignment="1">
      <alignment horizontal="center" vertical="center" wrapText="1"/>
    </xf>
    <xf numFmtId="0" fontId="3" fillId="0" borderId="101" xfId="29445" applyNumberFormat="1" applyFont="1" applyFill="1" applyBorder="1"/>
    <xf numFmtId="0" fontId="3" fillId="0" borderId="101" xfId="29445" applyFont="1" applyFill="1" applyBorder="1" applyAlignment="1">
      <alignment horizontal="center"/>
    </xf>
    <xf numFmtId="14" fontId="3" fillId="0" borderId="101" xfId="29445" applyNumberFormat="1" applyFont="1" applyFill="1" applyBorder="1" applyAlignment="1">
      <alignment horizontal="center"/>
    </xf>
    <xf numFmtId="0" fontId="3" fillId="0" borderId="101" xfId="29445" applyFont="1" applyFill="1" applyBorder="1"/>
    <xf numFmtId="4" fontId="3" fillId="0" borderId="101" xfId="29445" applyNumberFormat="1" applyFont="1" applyFill="1" applyBorder="1"/>
    <xf numFmtId="0" fontId="126" fillId="37" borderId="101" xfId="29445" applyNumberFormat="1" applyFont="1" applyFill="1" applyBorder="1" applyAlignment="1"/>
    <xf numFmtId="0" fontId="126" fillId="37" borderId="101" xfId="29445" applyFont="1" applyFill="1" applyBorder="1" applyAlignment="1"/>
    <xf numFmtId="4" fontId="126" fillId="37" borderId="101" xfId="29445" applyNumberFormat="1" applyFont="1" applyFill="1" applyBorder="1" applyAlignment="1">
      <alignment horizontal="right" vertical="center"/>
    </xf>
    <xf numFmtId="0" fontId="126" fillId="37" borderId="101" xfId="29445" applyFont="1" applyFill="1" applyBorder="1" applyAlignment="1">
      <alignment horizontal="center"/>
    </xf>
    <xf numFmtId="4" fontId="64" fillId="0" borderId="0" xfId="0" applyNumberFormat="1" applyFont="1" applyFill="1" applyBorder="1" applyAlignment="1">
      <alignment horizontal="right" vertical="top"/>
    </xf>
    <xf numFmtId="4" fontId="117" fillId="0" borderId="0" xfId="0" applyNumberFormat="1" applyFont="1"/>
    <xf numFmtId="0" fontId="65" fillId="0" borderId="0" xfId="0" applyFont="1" applyFill="1" applyBorder="1" applyAlignment="1">
      <alignment horizontal="justify" vertical="top" wrapText="1"/>
    </xf>
    <xf numFmtId="0" fontId="65" fillId="0" borderId="0" xfId="0" applyFont="1" applyFill="1" applyBorder="1" applyAlignment="1">
      <alignment horizontal="center" vertical="top"/>
    </xf>
    <xf numFmtId="0" fontId="65" fillId="0" borderId="0" xfId="0" applyFont="1" applyFill="1" applyBorder="1" applyAlignment="1">
      <alignment vertical="top" wrapText="1"/>
    </xf>
    <xf numFmtId="0" fontId="177" fillId="0" borderId="0" xfId="0" applyFont="1" applyAlignment="1">
      <alignment vertical="top"/>
    </xf>
    <xf numFmtId="0" fontId="94" fillId="0" borderId="0" xfId="0" applyFont="1" applyAlignment="1">
      <alignment horizontal="right" vertical="top"/>
    </xf>
    <xf numFmtId="0" fontId="74" fillId="32" borderId="0" xfId="0" applyFont="1" applyFill="1" applyAlignment="1">
      <alignment vertical="top"/>
    </xf>
    <xf numFmtId="0" fontId="94" fillId="32" borderId="0" xfId="0" applyFont="1" applyFill="1" applyAlignment="1">
      <alignment vertical="top"/>
    </xf>
    <xf numFmtId="0" fontId="94" fillId="0" borderId="0" xfId="0" applyFont="1" applyAlignment="1">
      <alignment vertical="top"/>
    </xf>
    <xf numFmtId="0" fontId="74" fillId="0" borderId="0" xfId="0" applyFont="1" applyAlignment="1">
      <alignment vertical="top"/>
    </xf>
    <xf numFmtId="0" fontId="74" fillId="32" borderId="101" xfId="0" applyFont="1" applyFill="1" applyBorder="1" applyAlignment="1">
      <alignment vertical="top" wrapText="1"/>
    </xf>
    <xf numFmtId="0" fontId="74" fillId="32" borderId="0" xfId="0" applyFont="1" applyFill="1" applyAlignment="1">
      <alignment vertical="top" wrapText="1"/>
    </xf>
    <xf numFmtId="0" fontId="94" fillId="32" borderId="101" xfId="0" applyFont="1" applyFill="1" applyBorder="1" applyAlignment="1">
      <alignment vertical="top"/>
    </xf>
    <xf numFmtId="0" fontId="94" fillId="32" borderId="101" xfId="0" applyFont="1" applyFill="1" applyBorder="1" applyAlignment="1">
      <alignment vertical="top" wrapText="1"/>
    </xf>
    <xf numFmtId="0" fontId="94" fillId="32" borderId="0" xfId="0" applyFont="1" applyFill="1" applyAlignment="1">
      <alignment horizontal="justify" vertical="top"/>
    </xf>
    <xf numFmtId="0" fontId="106" fillId="32" borderId="0" xfId="0" applyFont="1" applyFill="1" applyAlignment="1">
      <alignment horizontal="justify" vertical="top"/>
    </xf>
    <xf numFmtId="0" fontId="176" fillId="0" borderId="0" xfId="0" applyFont="1" applyAlignment="1">
      <alignment vertical="top"/>
    </xf>
    <xf numFmtId="0" fontId="178" fillId="0" borderId="0" xfId="0" applyFont="1" applyAlignment="1">
      <alignment vertical="top"/>
    </xf>
    <xf numFmtId="0" fontId="177" fillId="0" borderId="0" xfId="0" applyFont="1" applyAlignment="1">
      <alignment horizontal="justify" vertical="top"/>
    </xf>
    <xf numFmtId="0" fontId="176" fillId="46" borderId="109" xfId="1221" applyFont="1" applyFill="1" applyBorder="1" applyAlignment="1">
      <alignment horizontal="center" vertical="center" wrapText="1"/>
    </xf>
    <xf numFmtId="0" fontId="176" fillId="46" borderId="101" xfId="1221" applyFont="1" applyFill="1" applyBorder="1" applyAlignment="1">
      <alignment horizontal="center" vertical="center" wrapText="1"/>
    </xf>
    <xf numFmtId="0" fontId="176" fillId="46" borderId="101" xfId="1221" applyFont="1" applyFill="1" applyBorder="1" applyAlignment="1">
      <alignment horizontal="center" vertical="center"/>
    </xf>
    <xf numFmtId="17" fontId="180" fillId="0" borderId="94" xfId="1425" applyNumberFormat="1" applyFont="1" applyFill="1" applyBorder="1" applyAlignment="1">
      <alignment horizontal="center" vertical="center" wrapText="1"/>
    </xf>
    <xf numFmtId="168" fontId="177" fillId="0" borderId="94" xfId="1221" applyNumberFormat="1" applyFont="1" applyBorder="1" applyAlignment="1">
      <alignment vertical="center"/>
    </xf>
    <xf numFmtId="0" fontId="177" fillId="0" borderId="94" xfId="1221" applyFont="1" applyBorder="1" applyAlignment="1">
      <alignment horizontal="center" vertical="center"/>
    </xf>
    <xf numFmtId="17" fontId="180" fillId="0" borderId="17" xfId="1425" applyNumberFormat="1" applyFont="1" applyFill="1" applyBorder="1" applyAlignment="1">
      <alignment horizontal="center" vertical="center" wrapText="1"/>
    </xf>
    <xf numFmtId="0" fontId="177" fillId="0" borderId="17" xfId="1221" applyFont="1" applyBorder="1" applyAlignment="1">
      <alignment horizontal="center" vertical="center"/>
    </xf>
    <xf numFmtId="168" fontId="177" fillId="0" borderId="101" xfId="1221" applyNumberFormat="1" applyFont="1" applyBorder="1" applyAlignment="1">
      <alignment vertical="center"/>
    </xf>
    <xf numFmtId="0" fontId="178" fillId="0" borderId="0" xfId="0" applyFont="1" applyAlignment="1">
      <alignment horizontal="justify" vertical="top"/>
    </xf>
    <xf numFmtId="0" fontId="65" fillId="47" borderId="0" xfId="0" applyFont="1" applyFill="1" applyBorder="1" applyAlignment="1">
      <alignment horizontal="left" vertical="top" wrapText="1"/>
    </xf>
    <xf numFmtId="0" fontId="65" fillId="47" borderId="0" xfId="0" applyFont="1" applyFill="1" applyBorder="1" applyAlignment="1">
      <alignment horizontal="center" vertical="top"/>
    </xf>
    <xf numFmtId="168" fontId="64" fillId="47" borderId="0" xfId="830" applyNumberFormat="1" applyFont="1" applyFill="1" applyBorder="1" applyAlignment="1">
      <alignment vertical="top"/>
    </xf>
    <xf numFmtId="168" fontId="65" fillId="47" borderId="0" xfId="830" applyNumberFormat="1" applyFont="1" applyFill="1" applyBorder="1" applyAlignment="1">
      <alignment vertical="top"/>
    </xf>
    <xf numFmtId="0" fontId="65" fillId="47" borderId="0" xfId="0" applyFont="1" applyFill="1" applyBorder="1" applyAlignment="1">
      <alignment vertical="top" wrapText="1"/>
    </xf>
    <xf numFmtId="0" fontId="65" fillId="47" borderId="0" xfId="0" quotePrefix="1" applyFont="1" applyFill="1" applyBorder="1" applyAlignment="1">
      <alignment horizontal="left" vertical="top" wrapText="1"/>
    </xf>
    <xf numFmtId="0" fontId="96" fillId="0" borderId="25" xfId="0" applyFont="1" applyFill="1" applyBorder="1" applyAlignment="1">
      <alignment horizontal="center"/>
    </xf>
    <xf numFmtId="0" fontId="174" fillId="0" borderId="101" xfId="0" applyFont="1" applyFill="1" applyBorder="1"/>
    <xf numFmtId="0" fontId="96" fillId="0" borderId="101" xfId="0" applyNumberFormat="1" applyFont="1" applyFill="1" applyBorder="1" applyAlignment="1">
      <alignment horizontal="left"/>
    </xf>
    <xf numFmtId="0" fontId="96" fillId="0" borderId="0" xfId="0" applyFont="1"/>
    <xf numFmtId="0" fontId="96" fillId="0" borderId="25" xfId="0" quotePrefix="1" applyNumberFormat="1" applyFont="1" applyBorder="1" applyAlignment="1">
      <alignment horizontal="center"/>
    </xf>
    <xf numFmtId="4" fontId="0" fillId="0" borderId="101" xfId="0" applyNumberFormat="1" applyFont="1" applyFill="1" applyBorder="1" applyAlignment="1">
      <alignment horizontal="right"/>
    </xf>
    <xf numFmtId="0" fontId="114" fillId="0" borderId="0" xfId="0" applyFont="1" applyFill="1" applyBorder="1" applyAlignment="1">
      <alignment horizontal="left" vertical="top"/>
    </xf>
    <xf numFmtId="4" fontId="97" fillId="0" borderId="0" xfId="0" applyNumberFormat="1" applyFont="1" applyFill="1" applyBorder="1" applyAlignment="1">
      <alignment horizontal="center"/>
    </xf>
    <xf numFmtId="0" fontId="175" fillId="0" borderId="0" xfId="0" applyFont="1" applyFill="1" applyAlignment="1">
      <alignment vertical="center"/>
    </xf>
    <xf numFmtId="2" fontId="175" fillId="0" borderId="0" xfId="0" applyNumberFormat="1" applyFont="1" applyFill="1" applyAlignment="1">
      <alignment vertical="center"/>
    </xf>
    <xf numFmtId="0" fontId="144" fillId="0" borderId="105" xfId="53665" applyFont="1" applyFill="1" applyBorder="1" applyAlignment="1">
      <alignment horizontal="left" vertical="top"/>
    </xf>
    <xf numFmtId="168" fontId="64" fillId="0" borderId="17" xfId="0" applyNumberFormat="1" applyFont="1" applyFill="1" applyBorder="1" applyAlignment="1">
      <alignment vertical="top"/>
    </xf>
    <xf numFmtId="168" fontId="64" fillId="0" borderId="37" xfId="0" applyNumberFormat="1" applyFont="1" applyFill="1" applyBorder="1" applyAlignment="1">
      <alignment horizontal="right" vertical="top" wrapText="1"/>
    </xf>
    <xf numFmtId="43" fontId="65" fillId="0" borderId="0" xfId="0" applyNumberFormat="1" applyFont="1" applyFill="1" applyAlignment="1">
      <alignment horizontal="left" vertical="top"/>
    </xf>
    <xf numFmtId="168" fontId="0" fillId="0" borderId="0" xfId="0" applyNumberFormat="1" applyFill="1" applyAlignment="1"/>
    <xf numFmtId="43" fontId="0" fillId="0" borderId="0" xfId="0" applyNumberFormat="1" applyFill="1" applyAlignment="1"/>
    <xf numFmtId="168" fontId="0" fillId="0" borderId="0" xfId="0" applyNumberFormat="1" applyFill="1" applyAlignment="1">
      <alignment horizontal="right"/>
    </xf>
    <xf numFmtId="0" fontId="0" fillId="0" borderId="0" xfId="0" applyFill="1" applyAlignment="1"/>
    <xf numFmtId="1" fontId="64" fillId="0" borderId="0" xfId="1425" applyNumberFormat="1" applyFont="1" applyFill="1" applyBorder="1" applyAlignment="1">
      <alignment vertical="top"/>
    </xf>
    <xf numFmtId="0" fontId="64" fillId="0" borderId="110" xfId="0" applyFont="1" applyFill="1" applyBorder="1" applyAlignment="1">
      <alignment horizontal="left" vertical="top"/>
    </xf>
    <xf numFmtId="0" fontId="65" fillId="0" borderId="110" xfId="0" applyFont="1" applyFill="1" applyBorder="1" applyAlignment="1">
      <alignment vertical="top"/>
    </xf>
    <xf numFmtId="1" fontId="64" fillId="0" borderId="110" xfId="0" applyNumberFormat="1" applyFont="1" applyFill="1" applyBorder="1" applyAlignment="1">
      <alignment horizontal="right" vertical="top" wrapText="1"/>
    </xf>
    <xf numFmtId="1" fontId="65" fillId="0" borderId="0" xfId="0" applyNumberFormat="1" applyFont="1" applyFill="1" applyBorder="1" applyAlignment="1">
      <alignment horizontal="right" vertical="top" wrapText="1"/>
    </xf>
    <xf numFmtId="168" fontId="64" fillId="0" borderId="15" xfId="1425" applyNumberFormat="1" applyFont="1" applyFill="1" applyBorder="1" applyAlignment="1">
      <alignment vertical="top"/>
    </xf>
    <xf numFmtId="168" fontId="65" fillId="0" borderId="15" xfId="1425" applyNumberFormat="1" applyFont="1" applyFill="1" applyBorder="1" applyAlignment="1">
      <alignment vertical="top"/>
    </xf>
    <xf numFmtId="168" fontId="64" fillId="0" borderId="39" xfId="1425" applyNumberFormat="1" applyFont="1" applyFill="1" applyBorder="1" applyAlignment="1">
      <alignment vertical="top"/>
    </xf>
    <xf numFmtId="168" fontId="65" fillId="0" borderId="39" xfId="1425" applyNumberFormat="1" applyFont="1" applyFill="1" applyBorder="1" applyAlignment="1">
      <alignment vertical="top"/>
    </xf>
    <xf numFmtId="0" fontId="94" fillId="0" borderId="0" xfId="0" applyFont="1" applyFill="1" applyAlignment="1">
      <alignment horizontal="justify" vertical="top" wrapText="1"/>
    </xf>
    <xf numFmtId="43" fontId="74" fillId="0" borderId="0" xfId="0" applyNumberFormat="1" applyFont="1" applyFill="1" applyAlignment="1">
      <alignment horizontal="left"/>
    </xf>
    <xf numFmtId="0" fontId="182" fillId="0" borderId="25" xfId="0" applyFont="1" applyFill="1" applyBorder="1"/>
    <xf numFmtId="0" fontId="96" fillId="32" borderId="25" xfId="0" applyFont="1" applyFill="1" applyBorder="1"/>
    <xf numFmtId="4" fontId="96" fillId="32" borderId="25" xfId="0" applyNumberFormat="1" applyFont="1" applyFill="1" applyBorder="1"/>
    <xf numFmtId="2" fontId="96" fillId="32" borderId="0" xfId="0" applyNumberFormat="1" applyFont="1" applyFill="1"/>
    <xf numFmtId="4" fontId="96" fillId="32" borderId="0" xfId="0" applyNumberFormat="1" applyFont="1" applyFill="1"/>
    <xf numFmtId="0" fontId="117" fillId="32" borderId="0" xfId="0" applyFont="1" applyFill="1" applyAlignment="1">
      <alignment horizontal="center"/>
    </xf>
    <xf numFmtId="0" fontId="174" fillId="0" borderId="93" xfId="0" applyFont="1" applyFill="1" applyBorder="1"/>
    <xf numFmtId="0" fontId="74" fillId="0" borderId="101" xfId="0" applyFont="1" applyFill="1" applyBorder="1" applyAlignment="1">
      <alignment horizontal="center" vertical="top" wrapText="1"/>
    </xf>
    <xf numFmtId="0" fontId="94" fillId="0" borderId="101" xfId="0" applyFont="1" applyFill="1" applyBorder="1" applyAlignment="1">
      <alignment vertical="top"/>
    </xf>
    <xf numFmtId="43" fontId="94" fillId="0" borderId="101" xfId="1425" applyNumberFormat="1" applyFont="1" applyFill="1" applyBorder="1" applyAlignment="1">
      <alignment vertical="top"/>
    </xf>
    <xf numFmtId="0" fontId="94" fillId="0" borderId="0" xfId="0" applyFont="1" applyFill="1" applyAlignment="1">
      <alignment horizontal="justify" vertical="top" wrapText="1"/>
    </xf>
    <xf numFmtId="0" fontId="74" fillId="0" borderId="0" xfId="0" applyFont="1" applyAlignment="1">
      <alignment horizontal="right" vertical="top"/>
    </xf>
    <xf numFmtId="0" fontId="106" fillId="32" borderId="0" xfId="0" applyFont="1" applyFill="1" applyAlignment="1">
      <alignment vertical="top"/>
    </xf>
    <xf numFmtId="0" fontId="74" fillId="32" borderId="101" xfId="0" applyFont="1" applyFill="1" applyBorder="1" applyAlignment="1">
      <alignment vertical="top"/>
    </xf>
    <xf numFmtId="0" fontId="74" fillId="32" borderId="101" xfId="0" applyFont="1" applyFill="1" applyBorder="1" applyAlignment="1">
      <alignment horizontal="center" vertical="top" wrapText="1"/>
    </xf>
    <xf numFmtId="212" fontId="94" fillId="32" borderId="101" xfId="1425" applyNumberFormat="1" applyFont="1" applyFill="1" applyBorder="1" applyAlignment="1">
      <alignment vertical="top"/>
    </xf>
    <xf numFmtId="212" fontId="74" fillId="32" borderId="101" xfId="1425" applyNumberFormat="1" applyFont="1" applyFill="1" applyBorder="1" applyAlignment="1">
      <alignment vertical="top"/>
    </xf>
    <xf numFmtId="168" fontId="74" fillId="0" borderId="0" xfId="830" applyNumberFormat="1" applyFont="1" applyFill="1" applyBorder="1" applyAlignment="1">
      <alignment vertical="top"/>
    </xf>
    <xf numFmtId="168" fontId="94" fillId="0" borderId="0" xfId="830" applyNumberFormat="1" applyFont="1" applyFill="1" applyBorder="1" applyAlignment="1">
      <alignment vertical="top"/>
    </xf>
    <xf numFmtId="184" fontId="112" fillId="0" borderId="38" xfId="1425" applyNumberFormat="1" applyFont="1" applyFill="1" applyBorder="1" applyAlignment="1">
      <alignment vertical="top"/>
    </xf>
    <xf numFmtId="0" fontId="94" fillId="0" borderId="0" xfId="0" applyFont="1" applyAlignment="1">
      <alignment horizontal="center" vertical="top" wrapText="1"/>
    </xf>
    <xf numFmtId="43" fontId="94" fillId="0" borderId="0" xfId="0" applyNumberFormat="1" applyFont="1" applyAlignment="1">
      <alignment vertical="top"/>
    </xf>
    <xf numFmtId="0" fontId="74" fillId="0" borderId="101" xfId="0" applyFont="1" applyFill="1" applyBorder="1" applyAlignment="1">
      <alignment vertical="top"/>
    </xf>
    <xf numFmtId="43" fontId="74" fillId="0" borderId="101" xfId="1425" applyNumberFormat="1" applyFont="1" applyFill="1" applyBorder="1" applyAlignment="1">
      <alignment vertical="top"/>
    </xf>
    <xf numFmtId="0" fontId="94" fillId="32" borderId="0" xfId="0" applyFont="1" applyFill="1" applyAlignment="1">
      <alignment vertical="top" wrapText="1"/>
    </xf>
    <xf numFmtId="43" fontId="74" fillId="32" borderId="101" xfId="0" applyNumberFormat="1" applyFont="1" applyFill="1" applyBorder="1" applyAlignment="1">
      <alignment vertical="top" wrapText="1"/>
    </xf>
    <xf numFmtId="168" fontId="65" fillId="0" borderId="0" xfId="830" applyFont="1" applyFill="1" applyBorder="1" applyAlignment="1">
      <alignment vertical="top" wrapText="1"/>
    </xf>
    <xf numFmtId="0" fontId="183" fillId="0" borderId="25" xfId="0" applyFont="1" applyFill="1" applyBorder="1"/>
    <xf numFmtId="43" fontId="184" fillId="0" borderId="14" xfId="0" applyNumberFormat="1" applyFont="1" applyFill="1" applyBorder="1"/>
    <xf numFmtId="0" fontId="185" fillId="0" borderId="111" xfId="0" applyFont="1" applyBorder="1" applyAlignment="1">
      <alignment horizontal="left" vertical="center" readingOrder="1"/>
    </xf>
    <xf numFmtId="0" fontId="185" fillId="0" borderId="111" xfId="0" applyFont="1" applyBorder="1" applyAlignment="1">
      <alignment horizontal="center" vertical="center" readingOrder="1"/>
    </xf>
    <xf numFmtId="0" fontId="111" fillId="0" borderId="0" xfId="0" applyFont="1" applyFill="1" applyBorder="1" applyAlignment="1">
      <alignment horizontal="center" vertical="center"/>
    </xf>
    <xf numFmtId="0" fontId="150" fillId="0" borderId="9" xfId="29445" applyFont="1" applyBorder="1" applyAlignment="1"/>
    <xf numFmtId="0" fontId="125" fillId="0" borderId="9" xfId="29445" applyFont="1" applyBorder="1" applyAlignment="1"/>
    <xf numFmtId="0" fontId="125" fillId="0" borderId="9" xfId="29445" applyFont="1" applyBorder="1" applyAlignment="1">
      <alignment horizontal="center"/>
    </xf>
    <xf numFmtId="0" fontId="126" fillId="36" borderId="42" xfId="29445" applyFont="1" applyFill="1" applyBorder="1" applyAlignment="1">
      <alignment horizontal="center" vertical="center" wrapText="1"/>
    </xf>
    <xf numFmtId="0" fontId="126" fillId="36" borderId="112" xfId="29445" applyFont="1" applyFill="1" applyBorder="1" applyAlignment="1">
      <alignment horizontal="center" vertical="center" wrapText="1"/>
    </xf>
    <xf numFmtId="0" fontId="126" fillId="36" borderId="68" xfId="29445" applyFont="1" applyFill="1" applyBorder="1" applyAlignment="1">
      <alignment horizontal="center" vertical="center" wrapText="1"/>
    </xf>
    <xf numFmtId="0" fontId="126" fillId="36" borderId="43" xfId="29445" applyFont="1" applyFill="1" applyBorder="1" applyAlignment="1">
      <alignment horizontal="center" vertical="center" wrapText="1"/>
    </xf>
    <xf numFmtId="0" fontId="126" fillId="37" borderId="3" xfId="29445" applyFont="1" applyFill="1" applyBorder="1" applyAlignment="1"/>
    <xf numFmtId="0" fontId="126" fillId="37" borderId="44" xfId="29445" applyFont="1" applyFill="1" applyBorder="1" applyAlignment="1"/>
    <xf numFmtId="4" fontId="126" fillId="37" borderId="68" xfId="29445" applyNumberFormat="1" applyFont="1" applyFill="1" applyBorder="1" applyAlignment="1">
      <alignment horizontal="right" vertical="center"/>
    </xf>
    <xf numFmtId="0" fontId="126" fillId="37" borderId="44" xfId="29445" applyFont="1" applyFill="1" applyBorder="1" applyAlignment="1">
      <alignment horizontal="center"/>
    </xf>
    <xf numFmtId="0" fontId="94" fillId="0" borderId="94" xfId="0" applyFont="1" applyFill="1" applyBorder="1" applyAlignment="1">
      <alignment vertical="top"/>
    </xf>
    <xf numFmtId="43" fontId="94" fillId="0" borderId="20" xfId="0" applyNumberFormat="1" applyFont="1" applyFill="1" applyBorder="1" applyAlignment="1">
      <alignment vertical="top"/>
    </xf>
    <xf numFmtId="43" fontId="94" fillId="0" borderId="0" xfId="0" applyNumberFormat="1" applyFont="1" applyFill="1" applyBorder="1" applyAlignment="1">
      <alignment vertical="top"/>
    </xf>
    <xf numFmtId="0" fontId="74" fillId="0" borderId="101" xfId="0" applyFont="1" applyFill="1" applyBorder="1" applyAlignment="1">
      <alignment horizontal="center" vertical="top"/>
    </xf>
    <xf numFmtId="43" fontId="94" fillId="0" borderId="101" xfId="0" applyNumberFormat="1" applyFont="1" applyFill="1" applyBorder="1" applyAlignment="1">
      <alignment vertical="top"/>
    </xf>
    <xf numFmtId="0" fontId="122" fillId="0" borderId="0" xfId="0" applyFont="1"/>
    <xf numFmtId="4" fontId="97" fillId="0" borderId="0" xfId="0" applyNumberFormat="1" applyFont="1" applyFill="1"/>
    <xf numFmtId="4" fontId="150" fillId="0" borderId="0" xfId="29445" applyNumberFormat="1" applyFont="1" applyBorder="1" applyAlignment="1"/>
    <xf numFmtId="4" fontId="125" fillId="0" borderId="0" xfId="29445" applyNumberFormat="1" applyFont="1" applyBorder="1" applyAlignment="1"/>
    <xf numFmtId="4" fontId="126" fillId="36" borderId="101" xfId="29445" applyNumberFormat="1" applyFont="1" applyFill="1" applyBorder="1" applyAlignment="1">
      <alignment horizontal="center" vertical="center" wrapText="1"/>
    </xf>
    <xf numFmtId="4" fontId="3" fillId="0" borderId="101" xfId="29445" applyNumberFormat="1" applyFont="1" applyFill="1" applyBorder="1" applyAlignment="1">
      <alignment horizontal="center" vertical="center"/>
    </xf>
    <xf numFmtId="4" fontId="126" fillId="37" borderId="101" xfId="29445" applyNumberFormat="1" applyFont="1" applyFill="1" applyBorder="1" applyAlignment="1"/>
    <xf numFmtId="4" fontId="150" fillId="0" borderId="9" xfId="29445" applyNumberFormat="1" applyFont="1" applyBorder="1" applyAlignment="1"/>
    <xf numFmtId="4" fontId="125" fillId="0" borderId="9" xfId="29445" applyNumberFormat="1" applyFont="1" applyBorder="1" applyAlignment="1"/>
    <xf numFmtId="4" fontId="126" fillId="36" borderId="65" xfId="29445" applyNumberFormat="1" applyFont="1" applyFill="1" applyBorder="1" applyAlignment="1">
      <alignment horizontal="center" vertical="center" wrapText="1"/>
    </xf>
    <xf numFmtId="4" fontId="126" fillId="36" borderId="42" xfId="29445" applyNumberFormat="1" applyFont="1" applyFill="1" applyBorder="1" applyAlignment="1">
      <alignment horizontal="center" vertical="center" wrapText="1"/>
    </xf>
    <xf numFmtId="4" fontId="3" fillId="0" borderId="17" xfId="29445" applyNumberFormat="1" applyFont="1" applyFill="1" applyBorder="1" applyAlignment="1">
      <alignment horizontal="center"/>
    </xf>
    <xf numFmtId="4" fontId="3" fillId="0" borderId="101" xfId="29445" applyNumberFormat="1" applyFont="1" applyFill="1" applyBorder="1" applyAlignment="1">
      <alignment horizontal="center"/>
    </xf>
    <xf numFmtId="4" fontId="126" fillId="37" borderId="41" xfId="29445" applyNumberFormat="1" applyFont="1" applyFill="1" applyBorder="1" applyAlignment="1"/>
    <xf numFmtId="4" fontId="126" fillId="37" borderId="3" xfId="29445" applyNumberFormat="1" applyFont="1" applyFill="1" applyBorder="1" applyAlignment="1"/>
    <xf numFmtId="4" fontId="96" fillId="0" borderId="0" xfId="0" applyNumberFormat="1" applyFont="1" applyFill="1" applyAlignment="1">
      <alignment vertical="center"/>
    </xf>
    <xf numFmtId="201" fontId="96" fillId="0" borderId="0" xfId="0" applyNumberFormat="1" applyFont="1" applyFill="1"/>
    <xf numFmtId="43" fontId="74" fillId="0" borderId="62" xfId="0" applyNumberFormat="1" applyFont="1" applyFill="1" applyBorder="1"/>
    <xf numFmtId="43" fontId="96" fillId="0" borderId="0" xfId="0" applyNumberFormat="1" applyFont="1" applyFill="1"/>
    <xf numFmtId="206" fontId="96" fillId="0" borderId="0" xfId="0" applyNumberFormat="1" applyFont="1" applyFill="1"/>
    <xf numFmtId="43" fontId="94" fillId="0" borderId="55" xfId="0" applyNumberFormat="1" applyFont="1" applyFill="1" applyBorder="1"/>
    <xf numFmtId="43" fontId="74" fillId="0" borderId="66" xfId="0" applyNumberFormat="1" applyFont="1" applyFill="1" applyBorder="1"/>
    <xf numFmtId="43" fontId="94" fillId="0" borderId="62" xfId="0" applyNumberFormat="1" applyFont="1" applyFill="1" applyBorder="1"/>
    <xf numFmtId="205" fontId="96" fillId="0" borderId="0" xfId="0" applyNumberFormat="1" applyFont="1" applyFill="1"/>
    <xf numFmtId="43" fontId="74" fillId="0" borderId="101" xfId="0" applyNumberFormat="1" applyFont="1" applyFill="1" applyBorder="1"/>
    <xf numFmtId="2" fontId="74" fillId="0" borderId="89" xfId="0" applyNumberFormat="1" applyFont="1" applyFill="1" applyBorder="1"/>
    <xf numFmtId="2" fontId="74" fillId="0" borderId="102" xfId="0" applyNumberFormat="1" applyFont="1" applyFill="1" applyBorder="1"/>
    <xf numFmtId="43" fontId="74" fillId="0" borderId="102" xfId="0" applyNumberFormat="1" applyFont="1" applyFill="1" applyBorder="1"/>
    <xf numFmtId="43" fontId="74" fillId="0" borderId="113" xfId="0" applyNumberFormat="1" applyFont="1" applyFill="1" applyBorder="1"/>
    <xf numFmtId="0" fontId="74" fillId="0" borderId="89" xfId="0" applyNumberFormat="1" applyFont="1" applyFill="1" applyBorder="1"/>
    <xf numFmtId="43" fontId="94" fillId="0" borderId="90" xfId="0" applyNumberFormat="1" applyFont="1" applyFill="1" applyBorder="1"/>
    <xf numFmtId="0" fontId="126" fillId="0" borderId="48" xfId="0" applyFont="1" applyFill="1" applyBorder="1"/>
    <xf numFmtId="2" fontId="126" fillId="0" borderId="52" xfId="0" applyNumberFormat="1" applyFont="1" applyFill="1" applyBorder="1"/>
    <xf numFmtId="2" fontId="126" fillId="0" borderId="0" xfId="0" applyNumberFormat="1" applyFont="1" applyFill="1" applyBorder="1"/>
    <xf numFmtId="2" fontId="126" fillId="0" borderId="49" xfId="0" applyNumberFormat="1" applyFont="1" applyFill="1" applyBorder="1"/>
    <xf numFmtId="0" fontId="65" fillId="0" borderId="0" xfId="0" applyFont="1" applyFill="1" applyBorder="1" applyAlignment="1">
      <alignment horizontal="center" vertical="top"/>
    </xf>
    <xf numFmtId="0" fontId="65" fillId="0" borderId="0" xfId="0" applyFont="1" applyFill="1" applyBorder="1" applyAlignment="1">
      <alignment vertical="top" wrapText="1"/>
    </xf>
    <xf numFmtId="0" fontId="74" fillId="0" borderId="101" xfId="0" applyFont="1" applyFill="1" applyBorder="1" applyAlignment="1">
      <alignment vertical="top" wrapText="1"/>
    </xf>
    <xf numFmtId="43" fontId="74" fillId="0" borderId="0" xfId="0" applyNumberFormat="1" applyFont="1" applyFill="1" applyBorder="1"/>
    <xf numFmtId="0" fontId="186" fillId="34" borderId="0" xfId="0" applyFont="1" applyFill="1" applyAlignment="1">
      <alignment vertical="top"/>
    </xf>
    <xf numFmtId="0" fontId="97" fillId="0" borderId="32" xfId="0" applyFont="1" applyFill="1" applyBorder="1" applyAlignment="1">
      <alignment horizontal="center" vertical="top" wrapText="1"/>
    </xf>
    <xf numFmtId="0" fontId="97" fillId="0" borderId="17" xfId="0" applyFont="1" applyFill="1" applyBorder="1" applyAlignment="1">
      <alignment horizontal="center" vertical="top" wrapText="1"/>
    </xf>
    <xf numFmtId="0" fontId="97" fillId="0" borderId="25" xfId="0" applyFont="1" applyFill="1" applyBorder="1" applyAlignment="1">
      <alignment horizontal="left" vertical="center"/>
    </xf>
    <xf numFmtId="0" fontId="97" fillId="0" borderId="34" xfId="0" applyFont="1" applyFill="1" applyBorder="1" applyAlignment="1">
      <alignment horizontal="center" vertical="top"/>
    </xf>
    <xf numFmtId="0" fontId="97" fillId="0" borderId="40" xfId="0" applyFont="1" applyFill="1" applyBorder="1" applyAlignment="1">
      <alignment horizontal="center" vertical="top"/>
    </xf>
    <xf numFmtId="0" fontId="97" fillId="0" borderId="36" xfId="0" applyFont="1" applyFill="1" applyBorder="1" applyAlignment="1">
      <alignment horizontal="center" vertical="top"/>
    </xf>
    <xf numFmtId="0" fontId="111" fillId="0" borderId="0" xfId="0" applyFont="1" applyFill="1" applyBorder="1" applyAlignment="1">
      <alignment horizontal="center" vertical="center"/>
    </xf>
    <xf numFmtId="0" fontId="126" fillId="36" borderId="25" xfId="29445" applyFont="1" applyFill="1" applyBorder="1" applyAlignment="1">
      <alignment horizontal="center" vertical="center" wrapText="1"/>
    </xf>
    <xf numFmtId="0" fontId="96" fillId="0" borderId="25" xfId="0" applyFont="1" applyFill="1" applyBorder="1" applyAlignment="1">
      <alignment horizontal="center"/>
    </xf>
    <xf numFmtId="2" fontId="167" fillId="0" borderId="25" xfId="0" applyNumberFormat="1" applyFont="1" applyFill="1" applyBorder="1" applyAlignment="1">
      <alignment horizontal="center"/>
    </xf>
    <xf numFmtId="0" fontId="167" fillId="0" borderId="0" xfId="0" applyFont="1" applyFill="1" applyAlignment="1">
      <alignment horizontal="center"/>
    </xf>
    <xf numFmtId="0" fontId="167" fillId="0" borderId="32" xfId="0" applyFont="1" applyFill="1" applyBorder="1" applyAlignment="1">
      <alignment horizontal="center" vertical="center" wrapText="1"/>
    </xf>
    <xf numFmtId="0" fontId="167" fillId="0" borderId="17" xfId="0" applyFont="1" applyFill="1" applyBorder="1" applyAlignment="1">
      <alignment horizontal="center" vertical="center" wrapText="1"/>
    </xf>
    <xf numFmtId="0" fontId="167" fillId="0" borderId="32" xfId="0" applyFont="1" applyFill="1" applyBorder="1" applyAlignment="1">
      <alignment horizontal="center" vertical="center"/>
    </xf>
    <xf numFmtId="0" fontId="167" fillId="0" borderId="17" xfId="0" applyFont="1" applyFill="1" applyBorder="1" applyAlignment="1">
      <alignment horizontal="center" vertical="center"/>
    </xf>
    <xf numFmtId="2" fontId="167" fillId="0" borderId="36" xfId="0" applyNumberFormat="1" applyFont="1" applyFill="1" applyBorder="1" applyAlignment="1">
      <alignment horizontal="center"/>
    </xf>
    <xf numFmtId="0" fontId="167" fillId="0" borderId="25" xfId="0" applyFont="1" applyFill="1" applyBorder="1" applyAlignment="1">
      <alignment horizontal="center" vertical="center" wrapText="1"/>
    </xf>
    <xf numFmtId="0" fontId="167" fillId="0" borderId="25" xfId="0" applyFont="1" applyFill="1" applyBorder="1" applyAlignment="1">
      <alignment horizontal="center" vertical="center"/>
    </xf>
    <xf numFmtId="0" fontId="94" fillId="0" borderId="0" xfId="0" applyFont="1" applyFill="1" applyBorder="1" applyAlignment="1">
      <alignment horizontal="justify" vertical="center" wrapText="1"/>
    </xf>
    <xf numFmtId="0" fontId="94" fillId="0" borderId="0" xfId="0" applyFont="1" applyFill="1" applyBorder="1" applyAlignment="1">
      <alignment horizontal="justify" vertical="top" wrapText="1"/>
    </xf>
    <xf numFmtId="1" fontId="64" fillId="0" borderId="32" xfId="0" applyNumberFormat="1" applyFont="1" applyFill="1" applyBorder="1" applyAlignment="1">
      <alignment horizontal="left" vertical="center"/>
    </xf>
    <xf numFmtId="1" fontId="64" fillId="0" borderId="14" xfId="0" applyNumberFormat="1" applyFont="1" applyFill="1" applyBorder="1" applyAlignment="1">
      <alignment horizontal="left" vertical="center"/>
    </xf>
    <xf numFmtId="1" fontId="64" fillId="0" borderId="17" xfId="0" applyNumberFormat="1" applyFont="1" applyFill="1" applyBorder="1" applyAlignment="1">
      <alignment horizontal="left" vertical="center"/>
    </xf>
    <xf numFmtId="1" fontId="64" fillId="0" borderId="25" xfId="0" applyNumberFormat="1" applyFont="1" applyFill="1" applyBorder="1" applyAlignment="1">
      <alignment horizontal="center" vertical="center"/>
    </xf>
    <xf numFmtId="1" fontId="64" fillId="0" borderId="32" xfId="0" applyNumberFormat="1" applyFont="1" applyFill="1" applyBorder="1" applyAlignment="1">
      <alignment horizontal="center" vertical="center" wrapText="1"/>
    </xf>
    <xf numFmtId="1" fontId="64" fillId="0" borderId="17" xfId="0" applyNumberFormat="1" applyFont="1" applyFill="1" applyBorder="1" applyAlignment="1">
      <alignment horizontal="center" vertical="center" wrapText="1"/>
    </xf>
    <xf numFmtId="0" fontId="94" fillId="32" borderId="0" xfId="0" applyFont="1" applyFill="1" applyAlignment="1">
      <alignment horizontal="left" vertical="top" wrapText="1"/>
    </xf>
    <xf numFmtId="0" fontId="77" fillId="0" borderId="0" xfId="0" applyFont="1" applyFill="1" applyBorder="1" applyAlignment="1">
      <alignment horizontal="center" vertical="top"/>
    </xf>
    <xf numFmtId="0" fontId="65" fillId="0" borderId="0" xfId="0" applyFont="1" applyFill="1" applyBorder="1" applyAlignment="1">
      <alignment horizontal="justify" vertical="top" wrapText="1"/>
    </xf>
    <xf numFmtId="0" fontId="65" fillId="0" borderId="0" xfId="0" applyFont="1" applyFill="1" applyBorder="1" applyAlignment="1">
      <alignment horizontal="center" vertical="top"/>
    </xf>
    <xf numFmtId="0" fontId="94" fillId="0" borderId="0" xfId="0" applyFont="1" applyFill="1" applyBorder="1" applyAlignment="1">
      <alignment horizontal="justify" vertical="top"/>
    </xf>
    <xf numFmtId="0" fontId="74" fillId="32" borderId="94" xfId="0" applyFont="1" applyFill="1" applyBorder="1" applyAlignment="1">
      <alignment horizontal="left" vertical="top"/>
    </xf>
    <xf numFmtId="0" fontId="74" fillId="32" borderId="17" xfId="0" applyFont="1" applyFill="1" applyBorder="1" applyAlignment="1">
      <alignment horizontal="left" vertical="top"/>
    </xf>
    <xf numFmtId="1" fontId="169" fillId="0" borderId="0" xfId="1328" applyFont="1" applyFill="1" applyAlignment="1">
      <alignment horizontal="left" vertical="top" wrapText="1"/>
    </xf>
    <xf numFmtId="0" fontId="74" fillId="0" borderId="94" xfId="0" applyFont="1" applyFill="1" applyBorder="1" applyAlignment="1">
      <alignment horizontal="left" vertical="top"/>
    </xf>
    <xf numFmtId="0" fontId="74" fillId="0" borderId="17" xfId="0" applyFont="1" applyFill="1" applyBorder="1" applyAlignment="1">
      <alignment horizontal="left" vertical="top"/>
    </xf>
    <xf numFmtId="0" fontId="74" fillId="0" borderId="101" xfId="0" applyFont="1" applyFill="1" applyBorder="1" applyAlignment="1">
      <alignment horizontal="center" vertical="top" wrapText="1"/>
    </xf>
    <xf numFmtId="0" fontId="74" fillId="0" borderId="20" xfId="0" applyFont="1" applyFill="1" applyBorder="1" applyAlignment="1">
      <alignment horizontal="center" vertical="top" wrapText="1"/>
    </xf>
    <xf numFmtId="0" fontId="74" fillId="0" borderId="0" xfId="0" applyFont="1" applyFill="1" applyBorder="1" applyAlignment="1">
      <alignment horizontal="center" vertical="top" wrapText="1"/>
    </xf>
    <xf numFmtId="1" fontId="64" fillId="0" borderId="34" xfId="0" applyNumberFormat="1" applyFont="1" applyFill="1" applyBorder="1" applyAlignment="1">
      <alignment horizontal="center" vertical="top" wrapText="1"/>
    </xf>
    <xf numFmtId="1" fontId="64" fillId="0" borderId="36" xfId="0" applyNumberFormat="1" applyFont="1" applyFill="1" applyBorder="1" applyAlignment="1">
      <alignment horizontal="center" vertical="top" wrapText="1"/>
    </xf>
    <xf numFmtId="0" fontId="64" fillId="0" borderId="25" xfId="0" applyFont="1" applyFill="1" applyBorder="1" applyAlignment="1">
      <alignment horizontal="left" vertical="top"/>
    </xf>
    <xf numFmtId="0" fontId="64" fillId="0" borderId="25" xfId="0" applyFont="1" applyFill="1" applyBorder="1" applyAlignment="1">
      <alignment horizontal="center" vertical="top" wrapText="1"/>
    </xf>
    <xf numFmtId="0" fontId="64" fillId="0" borderId="32" xfId="0" applyFont="1" applyFill="1" applyBorder="1" applyAlignment="1">
      <alignment horizontal="center" vertical="top" wrapText="1"/>
    </xf>
    <xf numFmtId="0" fontId="64" fillId="0" borderId="17" xfId="0" applyFont="1" applyFill="1" applyBorder="1" applyAlignment="1">
      <alignment horizontal="center" vertical="top" wrapText="1"/>
    </xf>
    <xf numFmtId="0" fontId="98" fillId="0" borderId="0" xfId="0" applyFont="1" applyFill="1" applyAlignment="1">
      <alignment horizontal="justify" vertical="top" wrapText="1"/>
    </xf>
    <xf numFmtId="0" fontId="94" fillId="0" borderId="0" xfId="0" applyFont="1" applyFill="1" applyAlignment="1">
      <alignment horizontal="justify" vertical="top" wrapText="1"/>
    </xf>
    <xf numFmtId="0" fontId="74" fillId="32" borderId="101" xfId="0" applyFont="1" applyFill="1" applyBorder="1" applyAlignment="1">
      <alignment horizontal="left" vertical="top"/>
    </xf>
    <xf numFmtId="0" fontId="74" fillId="32" borderId="109" xfId="0" applyFont="1" applyFill="1" applyBorder="1" applyAlignment="1">
      <alignment horizontal="center" vertical="top" wrapText="1"/>
    </xf>
    <xf numFmtId="0" fontId="74" fillId="32" borderId="110" xfId="0" applyFont="1" applyFill="1" applyBorder="1" applyAlignment="1">
      <alignment horizontal="center" vertical="top" wrapText="1"/>
    </xf>
    <xf numFmtId="0" fontId="74" fillId="32" borderId="102" xfId="0" applyFont="1" applyFill="1" applyBorder="1" applyAlignment="1">
      <alignment horizontal="center" vertical="top" wrapText="1"/>
    </xf>
    <xf numFmtId="0" fontId="74" fillId="0" borderId="94" xfId="0" applyFont="1" applyFill="1" applyBorder="1" applyAlignment="1">
      <alignment horizontal="center" vertical="top" wrapText="1"/>
    </xf>
    <xf numFmtId="0" fontId="74" fillId="0" borderId="17" xfId="0" applyFont="1" applyFill="1" applyBorder="1" applyAlignment="1">
      <alignment horizontal="center" vertical="top" wrapText="1"/>
    </xf>
    <xf numFmtId="0" fontId="74" fillId="0" borderId="109" xfId="0" applyFont="1" applyFill="1" applyBorder="1" applyAlignment="1">
      <alignment horizontal="center" vertical="top" wrapText="1"/>
    </xf>
    <xf numFmtId="0" fontId="74" fillId="0" borderId="110" xfId="0" applyFont="1" applyFill="1" applyBorder="1" applyAlignment="1">
      <alignment horizontal="center" vertical="top" wrapText="1"/>
    </xf>
    <xf numFmtId="0" fontId="74" fillId="0" borderId="102" xfId="0" applyFont="1" applyFill="1" applyBorder="1" applyAlignment="1">
      <alignment horizontal="center" vertical="top" wrapText="1"/>
    </xf>
    <xf numFmtId="0" fontId="122" fillId="0" borderId="95" xfId="0" applyFont="1" applyFill="1" applyBorder="1" applyAlignment="1">
      <alignment horizontal="center" vertical="center" wrapText="1"/>
    </xf>
    <xf numFmtId="0" fontId="122" fillId="0" borderId="97" xfId="0" applyFont="1" applyFill="1" applyBorder="1" applyAlignment="1">
      <alignment horizontal="center" vertical="center" wrapText="1"/>
    </xf>
    <xf numFmtId="0" fontId="65" fillId="0" borderId="0" xfId="0" applyFont="1" applyFill="1" applyAlignment="1">
      <alignment horizontal="justify" vertical="top" wrapText="1"/>
    </xf>
    <xf numFmtId="0" fontId="122" fillId="0" borderId="34" xfId="0" applyFont="1" applyFill="1" applyBorder="1" applyAlignment="1">
      <alignment horizontal="center" vertical="center" wrapText="1"/>
    </xf>
    <xf numFmtId="0" fontId="122" fillId="0" borderId="36" xfId="0" applyFont="1" applyFill="1" applyBorder="1" applyAlignment="1">
      <alignment horizontal="center" vertical="center" wrapText="1"/>
    </xf>
    <xf numFmtId="0" fontId="65" fillId="0" borderId="34" xfId="0" applyFont="1" applyFill="1" applyBorder="1" applyAlignment="1">
      <alignment horizontal="left" vertical="center" wrapText="1"/>
    </xf>
    <xf numFmtId="0" fontId="65" fillId="0" borderId="36" xfId="0" applyFont="1" applyFill="1" applyBorder="1" applyAlignment="1">
      <alignment horizontal="left" vertical="center" wrapText="1"/>
    </xf>
    <xf numFmtId="0" fontId="65" fillId="0" borderId="34" xfId="0" applyFont="1" applyFill="1" applyBorder="1" applyAlignment="1">
      <alignment horizontal="left" vertical="top" wrapText="1"/>
    </xf>
    <xf numFmtId="0" fontId="65" fillId="0" borderId="36" xfId="0" applyFont="1" applyFill="1" applyBorder="1" applyAlignment="1">
      <alignment horizontal="left" vertical="top" wrapText="1"/>
    </xf>
    <xf numFmtId="0" fontId="181" fillId="0" borderId="0" xfId="0" applyFont="1" applyFill="1" applyAlignment="1">
      <alignment horizontal="justify" vertical="top" wrapText="1"/>
    </xf>
    <xf numFmtId="0" fontId="65" fillId="0" borderId="0" xfId="0" applyFont="1" applyFill="1" applyBorder="1" applyAlignment="1">
      <alignment vertical="top" wrapText="1"/>
    </xf>
    <xf numFmtId="1" fontId="65" fillId="0" borderId="15" xfId="0" applyNumberFormat="1" applyFont="1" applyFill="1" applyBorder="1" applyAlignment="1">
      <alignment horizontal="justify"/>
    </xf>
    <xf numFmtId="0" fontId="65" fillId="0" borderId="0" xfId="0" applyFont="1" applyFill="1" applyBorder="1" applyAlignment="1">
      <alignment horizontal="left" vertical="top" indent="3"/>
    </xf>
    <xf numFmtId="0" fontId="171" fillId="0" borderId="0" xfId="0" applyFont="1" applyFill="1" applyBorder="1" applyAlignment="1">
      <alignment horizontal="left" vertical="top" wrapText="1"/>
    </xf>
    <xf numFmtId="0" fontId="65" fillId="0" borderId="19" xfId="0" applyFont="1" applyFill="1" applyBorder="1" applyAlignment="1">
      <alignment vertical="top"/>
    </xf>
    <xf numFmtId="0" fontId="65" fillId="0" borderId="23" xfId="0" applyFont="1" applyFill="1" applyBorder="1" applyAlignment="1">
      <alignment vertical="top"/>
    </xf>
    <xf numFmtId="0" fontId="65" fillId="0" borderId="37" xfId="0" applyFont="1" applyFill="1" applyBorder="1" applyAlignment="1">
      <alignment horizontal="justify" vertical="top" wrapText="1"/>
    </xf>
    <xf numFmtId="0" fontId="64" fillId="0" borderId="34" xfId="0" applyFont="1" applyFill="1" applyBorder="1" applyAlignment="1">
      <alignment horizontal="left" vertical="top" wrapText="1"/>
    </xf>
    <xf numFmtId="0" fontId="64" fillId="0" borderId="36" xfId="0" applyFont="1" applyFill="1" applyBorder="1" applyAlignment="1">
      <alignment horizontal="left" vertical="top" wrapText="1"/>
    </xf>
    <xf numFmtId="0" fontId="65" fillId="0" borderId="33" xfId="0" applyFont="1" applyFill="1" applyBorder="1" applyAlignment="1">
      <alignment vertical="top"/>
    </xf>
    <xf numFmtId="0" fontId="65" fillId="0" borderId="35" xfId="0" applyFont="1" applyFill="1" applyBorder="1" applyAlignment="1">
      <alignment vertical="top"/>
    </xf>
    <xf numFmtId="1" fontId="113" fillId="0" borderId="32" xfId="0" applyNumberFormat="1" applyFont="1" applyFill="1" applyBorder="1" applyAlignment="1">
      <alignment horizontal="left" vertical="center"/>
    </xf>
    <xf numFmtId="1" fontId="113" fillId="0" borderId="14" xfId="0" applyNumberFormat="1" applyFont="1" applyFill="1" applyBorder="1" applyAlignment="1">
      <alignment horizontal="left" vertical="center"/>
    </xf>
    <xf numFmtId="1" fontId="113" fillId="0" borderId="17" xfId="0" applyNumberFormat="1" applyFont="1" applyFill="1" applyBorder="1" applyAlignment="1">
      <alignment horizontal="left" vertical="center"/>
    </xf>
    <xf numFmtId="1" fontId="113" fillId="0" borderId="34" xfId="0" applyNumberFormat="1" applyFont="1" applyFill="1" applyBorder="1" applyAlignment="1">
      <alignment horizontal="center" vertical="center"/>
    </xf>
    <xf numFmtId="1" fontId="113" fillId="0" borderId="40" xfId="0" applyNumberFormat="1" applyFont="1" applyFill="1" applyBorder="1" applyAlignment="1">
      <alignment horizontal="center" vertical="center"/>
    </xf>
    <xf numFmtId="1" fontId="113" fillId="0" borderId="36" xfId="0" applyNumberFormat="1" applyFont="1" applyFill="1" applyBorder="1" applyAlignment="1">
      <alignment horizontal="center" vertical="center"/>
    </xf>
    <xf numFmtId="1" fontId="113" fillId="0" borderId="32" xfId="0" applyNumberFormat="1" applyFont="1" applyFill="1" applyBorder="1" applyAlignment="1">
      <alignment horizontal="center" vertical="center" wrapText="1"/>
    </xf>
    <xf numFmtId="1" fontId="113" fillId="0" borderId="17" xfId="0" applyNumberFormat="1" applyFont="1" applyFill="1" applyBorder="1" applyAlignment="1">
      <alignment horizontal="center" vertical="center" wrapText="1"/>
    </xf>
    <xf numFmtId="0" fontId="0" fillId="0" borderId="25" xfId="0" applyBorder="1" applyAlignment="1">
      <alignment horizontal="center"/>
    </xf>
    <xf numFmtId="2" fontId="136" fillId="0" borderId="0" xfId="0" applyNumberFormat="1" applyFont="1" applyAlignment="1">
      <alignment horizontal="center"/>
    </xf>
    <xf numFmtId="2" fontId="136" fillId="0" borderId="61" xfId="0" applyNumberFormat="1" applyFont="1" applyBorder="1" applyAlignment="1">
      <alignment horizontal="center"/>
    </xf>
    <xf numFmtId="2" fontId="136" fillId="0" borderId="63" xfId="0" applyNumberFormat="1" applyFont="1" applyBorder="1" applyAlignment="1">
      <alignment horizontal="center"/>
    </xf>
    <xf numFmtId="0" fontId="132" fillId="42" borderId="25" xfId="0" applyFont="1" applyFill="1" applyBorder="1" applyAlignment="1">
      <alignment horizontal="center"/>
    </xf>
    <xf numFmtId="0" fontId="134" fillId="44" borderId="56" xfId="0" applyFont="1" applyFill="1" applyBorder="1" applyAlignment="1">
      <alignment horizontal="center" vertical="center"/>
    </xf>
    <xf numFmtId="0" fontId="135" fillId="45" borderId="69" xfId="0" applyFont="1" applyFill="1" applyBorder="1" applyAlignment="1">
      <alignment horizontal="center"/>
    </xf>
    <xf numFmtId="0" fontId="135" fillId="45" borderId="71" xfId="0" applyFont="1" applyFill="1" applyBorder="1" applyAlignment="1">
      <alignment horizontal="center"/>
    </xf>
    <xf numFmtId="0" fontId="129" fillId="45" borderId="53" xfId="0" applyFont="1" applyFill="1" applyBorder="1" applyAlignment="1">
      <alignment horizontal="center"/>
    </xf>
    <xf numFmtId="0" fontId="129" fillId="45" borderId="74" xfId="0" applyFont="1" applyFill="1" applyBorder="1" applyAlignment="1">
      <alignment horizontal="center"/>
    </xf>
    <xf numFmtId="0" fontId="0" fillId="0" borderId="25" xfId="0" applyFont="1" applyBorder="1" applyAlignment="1">
      <alignment horizontal="center"/>
    </xf>
    <xf numFmtId="0" fontId="117" fillId="0" borderId="25" xfId="0" applyFont="1" applyBorder="1" applyAlignment="1">
      <alignment horizontal="center"/>
    </xf>
    <xf numFmtId="0" fontId="131" fillId="41" borderId="25" xfId="0" applyFont="1" applyFill="1" applyBorder="1" applyAlignment="1">
      <alignment horizontal="center" vertical="center"/>
    </xf>
    <xf numFmtId="0" fontId="123" fillId="35" borderId="25" xfId="0" applyFont="1" applyFill="1" applyBorder="1" applyAlignment="1">
      <alignment horizontal="center"/>
    </xf>
    <xf numFmtId="0" fontId="123" fillId="39" borderId="25" xfId="0" applyFont="1" applyFill="1" applyBorder="1" applyAlignment="1">
      <alignment horizontal="center"/>
    </xf>
    <xf numFmtId="0" fontId="123" fillId="40" borderId="25" xfId="0" applyFont="1" applyFill="1" applyBorder="1" applyAlignment="1">
      <alignment horizontal="center"/>
    </xf>
    <xf numFmtId="0" fontId="127" fillId="0" borderId="25" xfId="0" applyFont="1" applyBorder="1" applyAlignment="1">
      <alignment horizontal="center" vertical="center"/>
    </xf>
    <xf numFmtId="0" fontId="127" fillId="35" borderId="25" xfId="0" applyFont="1" applyFill="1" applyBorder="1" applyAlignment="1">
      <alignment horizontal="center"/>
    </xf>
    <xf numFmtId="0" fontId="127" fillId="39" borderId="25" xfId="0" applyFont="1" applyFill="1" applyBorder="1" applyAlignment="1">
      <alignment horizontal="center"/>
    </xf>
    <xf numFmtId="0" fontId="127" fillId="40" borderId="25" xfId="0" applyFont="1" applyFill="1" applyBorder="1" applyAlignment="1">
      <alignment horizontal="center"/>
    </xf>
    <xf numFmtId="0" fontId="94" fillId="0" borderId="0" xfId="0" applyFont="1" applyFill="1" applyAlignment="1">
      <alignment horizontal="justify" vertical="center" wrapText="1"/>
    </xf>
    <xf numFmtId="1" fontId="64" fillId="0" borderId="4" xfId="0" applyNumberFormat="1" applyFont="1" applyFill="1" applyBorder="1" applyAlignment="1">
      <alignment horizontal="center" vertical="center" wrapText="1"/>
    </xf>
    <xf numFmtId="1" fontId="64" fillId="0" borderId="37" xfId="0" applyNumberFormat="1" applyFont="1" applyFill="1" applyBorder="1" applyAlignment="1">
      <alignment horizontal="left" vertical="center" wrapText="1"/>
    </xf>
    <xf numFmtId="1" fontId="64" fillId="0" borderId="15" xfId="0" applyNumberFormat="1" applyFont="1" applyFill="1" applyBorder="1" applyAlignment="1">
      <alignment horizontal="left" vertical="center" wrapText="1"/>
    </xf>
    <xf numFmtId="0" fontId="65" fillId="0" borderId="0" xfId="0" applyFont="1" applyFill="1" applyBorder="1" applyAlignment="1">
      <alignment horizontal="justify" vertical="center" wrapText="1"/>
    </xf>
    <xf numFmtId="0" fontId="96" fillId="0" borderId="0" xfId="0" applyFont="1" applyFill="1" applyAlignment="1">
      <alignment horizontal="justify" vertical="center" wrapText="1"/>
    </xf>
    <xf numFmtId="0" fontId="74" fillId="0" borderId="37" xfId="0" applyFont="1" applyFill="1" applyBorder="1" applyAlignment="1">
      <alignment horizontal="left" vertical="center"/>
    </xf>
    <xf numFmtId="0" fontId="74" fillId="0" borderId="15" xfId="0" applyFont="1" applyFill="1" applyBorder="1" applyAlignment="1">
      <alignment horizontal="left" vertical="center"/>
    </xf>
    <xf numFmtId="198" fontId="74" fillId="0" borderId="40" xfId="0" quotePrefix="1" applyNumberFormat="1" applyFont="1" applyFill="1" applyBorder="1" applyAlignment="1">
      <alignment horizontal="center" vertical="top"/>
    </xf>
    <xf numFmtId="0" fontId="94" fillId="0" borderId="34" xfId="0" applyFont="1" applyFill="1" applyBorder="1" applyAlignment="1">
      <alignment vertical="top" wrapText="1"/>
    </xf>
    <xf numFmtId="0" fontId="94" fillId="0" borderId="40" xfId="0" applyFont="1" applyFill="1" applyBorder="1" applyAlignment="1">
      <alignment vertical="top" wrapText="1"/>
    </xf>
    <xf numFmtId="0" fontId="94" fillId="0" borderId="36" xfId="0" applyFont="1" applyFill="1" applyBorder="1" applyAlignment="1">
      <alignment vertical="top" wrapText="1"/>
    </xf>
    <xf numFmtId="0" fontId="74" fillId="0" borderId="0" xfId="0" applyFont="1" applyFill="1" applyBorder="1" applyAlignment="1">
      <alignment horizontal="left" vertical="center"/>
    </xf>
    <xf numFmtId="198" fontId="94" fillId="0" borderId="40" xfId="0" applyNumberFormat="1" applyFont="1" applyFill="1" applyBorder="1" applyAlignment="1">
      <alignment horizontal="center" vertical="top"/>
    </xf>
    <xf numFmtId="1" fontId="74" fillId="0" borderId="40" xfId="0" quotePrefix="1" applyNumberFormat="1" applyFont="1" applyFill="1" applyBorder="1" applyAlignment="1">
      <alignment horizontal="center" vertical="top"/>
    </xf>
    <xf numFmtId="0" fontId="94" fillId="0" borderId="0" xfId="0" applyFont="1" applyFill="1" applyAlignment="1">
      <alignment horizontal="justify" vertical="top"/>
    </xf>
    <xf numFmtId="0" fontId="74" fillId="0" borderId="40" xfId="0" applyFont="1" applyFill="1" applyBorder="1" applyAlignment="1">
      <alignment horizontal="center" vertical="top" wrapText="1"/>
    </xf>
    <xf numFmtId="0" fontId="74" fillId="0" borderId="37" xfId="0" applyFont="1" applyFill="1" applyBorder="1" applyAlignment="1">
      <alignment horizontal="left" vertical="top"/>
    </xf>
    <xf numFmtId="0" fontId="74" fillId="0" borderId="15" xfId="0" applyFont="1" applyFill="1" applyBorder="1" applyAlignment="1">
      <alignment horizontal="left" vertical="top"/>
    </xf>
    <xf numFmtId="0" fontId="74" fillId="0" borderId="40" xfId="0" applyFont="1" applyFill="1" applyBorder="1" applyAlignment="1">
      <alignment horizontal="center" vertical="top"/>
    </xf>
    <xf numFmtId="0" fontId="94" fillId="0" borderId="32" xfId="0" applyFont="1" applyFill="1" applyBorder="1" applyAlignment="1">
      <alignment horizontal="center" vertical="center" wrapText="1"/>
    </xf>
    <xf numFmtId="0" fontId="94" fillId="0" borderId="17" xfId="0" applyFont="1" applyFill="1" applyBorder="1" applyAlignment="1">
      <alignment horizontal="center" vertical="center" wrapText="1"/>
    </xf>
    <xf numFmtId="0" fontId="74" fillId="0" borderId="37" xfId="0" applyFont="1" applyFill="1" applyBorder="1" applyAlignment="1">
      <alignment horizontal="center" vertical="top" wrapText="1"/>
    </xf>
    <xf numFmtId="0" fontId="74" fillId="0" borderId="15" xfId="0" applyFont="1" applyFill="1" applyBorder="1" applyAlignment="1">
      <alignment horizontal="center" vertical="top" wrapText="1"/>
    </xf>
    <xf numFmtId="0" fontId="117" fillId="0" borderId="25" xfId="0" applyFont="1" applyBorder="1" applyAlignment="1">
      <alignment horizontal="center" vertical="center"/>
    </xf>
    <xf numFmtId="0" fontId="117" fillId="0" borderId="34" xfId="0" applyFont="1" applyBorder="1" applyAlignment="1">
      <alignment horizontal="center"/>
    </xf>
    <xf numFmtId="0" fontId="117" fillId="0" borderId="40" xfId="0" applyFont="1" applyBorder="1" applyAlignment="1">
      <alignment horizontal="center"/>
    </xf>
    <xf numFmtId="0" fontId="117" fillId="0" borderId="36" xfId="0" applyFont="1" applyBorder="1" applyAlignment="1">
      <alignment horizontal="center"/>
    </xf>
    <xf numFmtId="0" fontId="177" fillId="0" borderId="94" xfId="1221" applyFont="1" applyBorder="1" applyAlignment="1">
      <alignment vertical="center" wrapText="1"/>
    </xf>
    <xf numFmtId="0" fontId="177" fillId="0" borderId="17" xfId="1221" applyFont="1" applyBorder="1" applyAlignment="1">
      <alignment vertical="center" wrapText="1"/>
    </xf>
    <xf numFmtId="9" fontId="177" fillId="0" borderId="94" xfId="1221" applyNumberFormat="1" applyFont="1" applyBorder="1" applyAlignment="1">
      <alignment horizontal="center" vertical="center"/>
    </xf>
    <xf numFmtId="9" fontId="177" fillId="0" borderId="17" xfId="1221" applyNumberFormat="1" applyFont="1" applyBorder="1" applyAlignment="1">
      <alignment horizontal="center" vertical="center"/>
    </xf>
    <xf numFmtId="0" fontId="177" fillId="0" borderId="94" xfId="1221" applyFont="1" applyBorder="1" applyAlignment="1">
      <alignment horizontal="center" vertical="center"/>
    </xf>
    <xf numFmtId="0" fontId="177" fillId="0" borderId="17" xfId="1221" applyFont="1" applyBorder="1" applyAlignment="1">
      <alignment horizontal="center" vertical="center"/>
    </xf>
    <xf numFmtId="0" fontId="177" fillId="0" borderId="94" xfId="1221" applyFont="1" applyBorder="1" applyAlignment="1">
      <alignment vertical="center"/>
    </xf>
    <xf numFmtId="0" fontId="177" fillId="0" borderId="17" xfId="1221" applyFont="1" applyBorder="1" applyAlignment="1">
      <alignment vertical="center"/>
    </xf>
    <xf numFmtId="0" fontId="0" fillId="0" borderId="0" xfId="0" applyAlignment="1">
      <alignment horizontal="justify" wrapText="1"/>
    </xf>
    <xf numFmtId="0" fontId="144" fillId="0" borderId="104" xfId="53665" applyFont="1" applyFill="1" applyBorder="1" applyAlignment="1">
      <alignment horizontal="left" vertical="top"/>
    </xf>
    <xf numFmtId="0" fontId="144" fillId="0" borderId="105" xfId="53665" applyFont="1" applyFill="1" applyBorder="1" applyAlignment="1">
      <alignment horizontal="left" vertical="top"/>
    </xf>
    <xf numFmtId="17" fontId="126" fillId="0" borderId="69" xfId="0" applyNumberFormat="1" applyFont="1" applyFill="1" applyBorder="1" applyAlignment="1">
      <alignment horizontal="center"/>
    </xf>
    <xf numFmtId="17" fontId="126" fillId="0" borderId="70" xfId="0" applyNumberFormat="1" applyFont="1" applyFill="1" applyBorder="1" applyAlignment="1">
      <alignment horizontal="center"/>
    </xf>
    <xf numFmtId="17" fontId="126" fillId="0" borderId="71" xfId="0" applyNumberFormat="1" applyFont="1" applyFill="1" applyBorder="1" applyAlignment="1">
      <alignment horizontal="center"/>
    </xf>
    <xf numFmtId="0" fontId="0" fillId="0" borderId="25" xfId="0" applyBorder="1" applyAlignment="1">
      <alignment horizontal="center" vertical="center"/>
    </xf>
    <xf numFmtId="0" fontId="144" fillId="0" borderId="69" xfId="53665" applyFont="1" applyFill="1" applyBorder="1" applyAlignment="1">
      <alignment horizontal="center" vertical="top"/>
    </xf>
    <xf numFmtId="0" fontId="144" fillId="0" borderId="70" xfId="53665" applyFont="1" applyFill="1" applyBorder="1" applyAlignment="1">
      <alignment horizontal="center" vertical="top"/>
    </xf>
    <xf numFmtId="0" fontId="144" fillId="0" borderId="71" xfId="53665" applyFont="1" applyFill="1" applyBorder="1" applyAlignment="1">
      <alignment horizontal="center" vertical="top"/>
    </xf>
    <xf numFmtId="0" fontId="0" fillId="0" borderId="32" xfId="0" applyBorder="1" applyAlignment="1">
      <alignment horizontal="center" vertical="center"/>
    </xf>
    <xf numFmtId="0" fontId="0" fillId="0" borderId="17" xfId="0" applyBorder="1" applyAlignment="1">
      <alignment horizontal="center" vertical="center"/>
    </xf>
    <xf numFmtId="0" fontId="156" fillId="0" borderId="36" xfId="0" applyFont="1" applyBorder="1" applyAlignment="1">
      <alignment horizontal="center" vertical="center"/>
    </xf>
    <xf numFmtId="0" fontId="142" fillId="0" borderId="0" xfId="0" applyFont="1" applyAlignment="1">
      <alignment horizontal="center"/>
    </xf>
    <xf numFmtId="0" fontId="151" fillId="0" borderId="0" xfId="0" applyFont="1" applyAlignment="1">
      <alignment horizontal="center"/>
    </xf>
    <xf numFmtId="0" fontId="107" fillId="0" borderId="0" xfId="0" applyFont="1" applyFill="1" applyBorder="1" applyAlignment="1">
      <alignment horizontal="left" vertical="top"/>
    </xf>
    <xf numFmtId="0" fontId="73" fillId="0" borderId="94" xfId="0" applyFont="1" applyBorder="1" applyAlignment="1">
      <alignment horizontal="left" vertical="center"/>
    </xf>
    <xf numFmtId="0" fontId="73" fillId="0" borderId="17" xfId="0" applyFont="1" applyBorder="1" applyAlignment="1">
      <alignment horizontal="left" vertical="center"/>
    </xf>
  </cellXfs>
  <cellStyles count="53672">
    <cellStyle name="_~2858922" xfId="1" xr:uid="{00000000-0005-0000-0000-000000000000}"/>
    <cellStyle name="_~5588481" xfId="2" xr:uid="{00000000-0005-0000-0000-000001000000}"/>
    <cellStyle name="_~8226133" xfId="3" xr:uid="{00000000-0005-0000-0000-000002000000}"/>
    <cellStyle name="_~8226133 2" xfId="4" xr:uid="{00000000-0005-0000-0000-000003000000}"/>
    <cellStyle name="_~8226133_AJV's" xfId="5" xr:uid="{00000000-0005-0000-0000-000004000000}"/>
    <cellStyle name="_~8226133_TB" xfId="6" xr:uid="{00000000-0005-0000-0000-000005000000}"/>
    <cellStyle name="_1.DRS Final" xfId="7" xr:uid="{00000000-0005-0000-0000-000006000000}"/>
    <cellStyle name="_1.DRS Final 2" xfId="8" xr:uid="{00000000-0005-0000-0000-000007000000}"/>
    <cellStyle name="_1.DRS Final 3" xfId="9" xr:uid="{00000000-0005-0000-0000-000008000000}"/>
    <cellStyle name="_1.DRS Final_AJV's" xfId="10" xr:uid="{00000000-0005-0000-0000-000009000000}"/>
    <cellStyle name="_1.DRS Final_FA Topsheet_13082010" xfId="11" xr:uid="{00000000-0005-0000-0000-00000A000000}"/>
    <cellStyle name="_1.DRS Final_FA Topsheet_13082010 2" xfId="12" xr:uid="{00000000-0005-0000-0000-00000B000000}"/>
    <cellStyle name="_1.DRS Final_FA Topsheet_13082010_AJV's" xfId="13" xr:uid="{00000000-0005-0000-0000-00000C000000}"/>
    <cellStyle name="_1.DRS Final_FA Topsheet_13082010_TB" xfId="14" xr:uid="{00000000-0005-0000-0000-00000D000000}"/>
    <cellStyle name="_1.DRS Final_Sheet2" xfId="15" xr:uid="{00000000-0005-0000-0000-00000E000000}"/>
    <cellStyle name="_1.DRS Final_TB" xfId="16" xr:uid="{00000000-0005-0000-0000-00000F000000}"/>
    <cellStyle name="_3 Q 06 Korea account tie out" xfId="17" xr:uid="{00000000-0005-0000-0000-000010000000}"/>
    <cellStyle name="_3 Q 06 Korea account tie out 2" xfId="18" xr:uid="{00000000-0005-0000-0000-000011000000}"/>
    <cellStyle name="_3 Q 06 Korea account tie out_AJV's" xfId="19" xr:uid="{00000000-0005-0000-0000-000012000000}"/>
    <cellStyle name="_3 Q 06 Korea account tie out_TB" xfId="20" xr:uid="{00000000-0005-0000-0000-000013000000}"/>
    <cellStyle name="_4.FAR Final" xfId="21" xr:uid="{00000000-0005-0000-0000-000014000000}"/>
    <cellStyle name="_4.FAR Final 2" xfId="22" xr:uid="{00000000-0005-0000-0000-000015000000}"/>
    <cellStyle name="_4.FAR Final_2010" xfId="23" xr:uid="{00000000-0005-0000-0000-000016000000}"/>
    <cellStyle name="_4.FAR Final_FA Topsheet_13082010" xfId="24" xr:uid="{00000000-0005-0000-0000-000017000000}"/>
    <cellStyle name="_4.FAR Final_FA Topsheet_13082010 2" xfId="25" xr:uid="{00000000-0005-0000-0000-000018000000}"/>
    <cellStyle name="_4.FAR Final_FA Topsheet_13082010_AJV's" xfId="26" xr:uid="{00000000-0005-0000-0000-000019000000}"/>
    <cellStyle name="_4.FAR Final_FA Topsheet_13082010_MASTER_TB" xfId="27" xr:uid="{00000000-0005-0000-0000-00001A000000}"/>
    <cellStyle name="_4.FAR Final_FA Topsheet_13082010_TB" xfId="28" xr:uid="{00000000-0005-0000-0000-00001B000000}"/>
    <cellStyle name="_4.FAR Final_MASTER_TB" xfId="29" xr:uid="{00000000-0005-0000-0000-00001C000000}"/>
    <cellStyle name="_4.FAR Final_MASTER_TB 2" xfId="30" xr:uid="{00000000-0005-0000-0000-00001D000000}"/>
    <cellStyle name="_4.FAR Final_MASTER_TB_AJV's" xfId="31" xr:uid="{00000000-0005-0000-0000-00001E000000}"/>
    <cellStyle name="_4.FAR Final_MASTER_TB_TB" xfId="32" xr:uid="{00000000-0005-0000-0000-00001F000000}"/>
    <cellStyle name="_4.FAR Final_Reversal" xfId="33" xr:uid="{00000000-0005-0000-0000-000020000000}"/>
    <cellStyle name="_4.FAR Final_Reversal 2" xfId="34" xr:uid="{00000000-0005-0000-0000-000021000000}"/>
    <cellStyle name="_4.FAR Final_Reversal_AJV's" xfId="35" xr:uid="{00000000-0005-0000-0000-000022000000}"/>
    <cellStyle name="_4.FAR Final_Reversal_TB" xfId="36" xr:uid="{00000000-0005-0000-0000-000023000000}"/>
    <cellStyle name="_4.FAR Final_Sheet1" xfId="37" xr:uid="{00000000-0005-0000-0000-000024000000}"/>
    <cellStyle name="_4.FAR Final_Sheet1 2" xfId="38" xr:uid="{00000000-0005-0000-0000-000025000000}"/>
    <cellStyle name="_4.FAR Final_Sheet1_AJV's" xfId="39" xr:uid="{00000000-0005-0000-0000-000026000000}"/>
    <cellStyle name="_4.FAR Final_Sheet1_TB" xfId="40" xr:uid="{00000000-0005-0000-0000-000027000000}"/>
    <cellStyle name="_4.FAR Final_Sheet2" xfId="41" xr:uid="{00000000-0005-0000-0000-000028000000}"/>
    <cellStyle name="_4.FAR Final_Sheet2 2" xfId="42" xr:uid="{00000000-0005-0000-0000-000029000000}"/>
    <cellStyle name="_4.FAR Final_Sheet2_AJV's" xfId="43" xr:uid="{00000000-0005-0000-0000-00002A000000}"/>
    <cellStyle name="_4.FAR Final_Sheet2_TB" xfId="44" xr:uid="{00000000-0005-0000-0000-00002B000000}"/>
    <cellStyle name="_4.FAR Final_Sheet3" xfId="45" xr:uid="{00000000-0005-0000-0000-00002C000000}"/>
    <cellStyle name="_4.FAR Final_Sheet3_1" xfId="46" xr:uid="{00000000-0005-0000-0000-00002D000000}"/>
    <cellStyle name="_4.FAR Final_Sheet3_1 2" xfId="47" xr:uid="{00000000-0005-0000-0000-00002E000000}"/>
    <cellStyle name="_4.FAR Final_Sheet3_1_AJV's" xfId="48" xr:uid="{00000000-0005-0000-0000-00002F000000}"/>
    <cellStyle name="_4.FAR Final_Sheet3_1_TB" xfId="49" xr:uid="{00000000-0005-0000-0000-000030000000}"/>
    <cellStyle name="_4.FAR Final_TB" xfId="50" xr:uid="{00000000-0005-0000-0000-000031000000}"/>
    <cellStyle name="_4.FAR Final_TB 2" xfId="51" xr:uid="{00000000-0005-0000-0000-000032000000}"/>
    <cellStyle name="_4.FAR Final_TB_AJV's" xfId="52" xr:uid="{00000000-0005-0000-0000-000033000000}"/>
    <cellStyle name="_4.FAR Final_TB_TB" xfId="53" xr:uid="{00000000-0005-0000-0000-000034000000}"/>
    <cellStyle name="_4Q 2006 Account tie out (v Dec 07, 2006)" xfId="54" xr:uid="{00000000-0005-0000-0000-000035000000}"/>
    <cellStyle name="_4Q 2006 Account tie out (v Dec 07, 2006) 2" xfId="55" xr:uid="{00000000-0005-0000-0000-000036000000}"/>
    <cellStyle name="_4Q 2006 Account tie out (v Dec 07, 2006)_AJV's" xfId="56" xr:uid="{00000000-0005-0000-0000-000037000000}"/>
    <cellStyle name="_4Q 2006 Account tie out (v Dec 07, 2006)_TB" xfId="57" xr:uid="{00000000-0005-0000-0000-000038000000}"/>
    <cellStyle name="_Account List from Susan" xfId="58" xr:uid="{00000000-0005-0000-0000-000039000000}"/>
    <cellStyle name="_Account List from Susan 2" xfId="59" xr:uid="{00000000-0005-0000-0000-00003A000000}"/>
    <cellStyle name="_Account List from Susan_AJV's" xfId="60" xr:uid="{00000000-0005-0000-0000-00003B000000}"/>
    <cellStyle name="_Account List from Susan_TB" xfId="61" xr:uid="{00000000-0005-0000-0000-00003C000000}"/>
    <cellStyle name="_Account Tie Out 0607_V1_APSC_WTAC_Scorecard" xfId="62" xr:uid="{00000000-0005-0000-0000-00003D000000}"/>
    <cellStyle name="_AJV Tracking file" xfId="63" xr:uid="{00000000-0005-0000-0000-00003E000000}"/>
    <cellStyle name="_AJV Tracking file 2" xfId="64" xr:uid="{00000000-0005-0000-0000-00003F000000}"/>
    <cellStyle name="_AJV Tracking file 3" xfId="65" xr:uid="{00000000-0005-0000-0000-000040000000}"/>
    <cellStyle name="_AJV Tracking file_AJV's" xfId="66" xr:uid="{00000000-0005-0000-0000-000041000000}"/>
    <cellStyle name="_AJV Tracking file_AJV's_1" xfId="67" xr:uid="{00000000-0005-0000-0000-000042000000}"/>
    <cellStyle name="_AJV Tracking file_Sheet2" xfId="68" xr:uid="{00000000-0005-0000-0000-000043000000}"/>
    <cellStyle name="_AJV Tracking file_TB" xfId="69" xr:uid="{00000000-0005-0000-0000-000044000000}"/>
    <cellStyle name="_AJV's" xfId="70" xr:uid="{00000000-0005-0000-0000-000045000000}"/>
    <cellStyle name="_April ANZ Master Tie-Out" xfId="71" xr:uid="{00000000-0005-0000-0000-000046000000}"/>
    <cellStyle name="_April ANZ Master Tie-Out 2" xfId="72" xr:uid="{00000000-0005-0000-0000-000047000000}"/>
    <cellStyle name="_April ANZ Master Tie-Out_AJV's" xfId="73" xr:uid="{00000000-0005-0000-0000-000048000000}"/>
    <cellStyle name="_April ANZ Master Tie-Out_TB" xfId="74" xr:uid="{00000000-0005-0000-0000-000049000000}"/>
    <cellStyle name="_Asean Acct tie out 4Q06" xfId="75" xr:uid="{00000000-0005-0000-0000-00004A000000}"/>
    <cellStyle name="_BCM Schedules (Assets) - eCom (New)" xfId="76" xr:uid="{00000000-0005-0000-0000-00004B000000}"/>
    <cellStyle name="_BCM Schedules (Assets) - eCom (New) 2" xfId="77" xr:uid="{00000000-0005-0000-0000-00004C000000}"/>
    <cellStyle name="_BCM Schedules (Assets) - eCom (New)_2010" xfId="78" xr:uid="{00000000-0005-0000-0000-00004D000000}"/>
    <cellStyle name="_BCM Schedules (Assets) - eCom (New)_FA Topsheet_13082010" xfId="79" xr:uid="{00000000-0005-0000-0000-00004E000000}"/>
    <cellStyle name="_BCM Schedules (Assets) - eCom (New)_FA Topsheet_13082010 2" xfId="80" xr:uid="{00000000-0005-0000-0000-00004F000000}"/>
    <cellStyle name="_BCM Schedules (Assets) - eCom (New)_FA Topsheet_13082010_AJV's" xfId="81" xr:uid="{00000000-0005-0000-0000-000050000000}"/>
    <cellStyle name="_BCM Schedules (Assets) - eCom (New)_FA Topsheet_13082010_MASTER_TB" xfId="82" xr:uid="{00000000-0005-0000-0000-000051000000}"/>
    <cellStyle name="_BCM Schedules (Assets) - eCom (New)_FA Topsheet_13082010_TB" xfId="83" xr:uid="{00000000-0005-0000-0000-000052000000}"/>
    <cellStyle name="_BCM Schedules (Assets) - eCom (New)_MASTER_TB" xfId="84" xr:uid="{00000000-0005-0000-0000-000053000000}"/>
    <cellStyle name="_BCM Schedules (Assets) - eCom (New)_MASTER_TB 2" xfId="85" xr:uid="{00000000-0005-0000-0000-000054000000}"/>
    <cellStyle name="_BCM Schedules (Assets) - eCom (New)_MASTER_TB_AJV's" xfId="86" xr:uid="{00000000-0005-0000-0000-000055000000}"/>
    <cellStyle name="_BCM Schedules (Assets) - eCom (New)_MASTER_TB_TB" xfId="87" xr:uid="{00000000-0005-0000-0000-000056000000}"/>
    <cellStyle name="_BCM Schedules (Assets) - eCom (New)_Reversal" xfId="88" xr:uid="{00000000-0005-0000-0000-000057000000}"/>
    <cellStyle name="_BCM Schedules (Assets) - eCom (New)_Reversal 2" xfId="89" xr:uid="{00000000-0005-0000-0000-000058000000}"/>
    <cellStyle name="_BCM Schedules (Assets) - eCom (New)_Reversal_AJV's" xfId="90" xr:uid="{00000000-0005-0000-0000-000059000000}"/>
    <cellStyle name="_BCM Schedules (Assets) - eCom (New)_Reversal_TB" xfId="91" xr:uid="{00000000-0005-0000-0000-00005A000000}"/>
    <cellStyle name="_BCM Schedules (Assets) - eCom (New)_Sheet1" xfId="92" xr:uid="{00000000-0005-0000-0000-00005B000000}"/>
    <cellStyle name="_BCM Schedules (Assets) - eCom (New)_Sheet1 2" xfId="93" xr:uid="{00000000-0005-0000-0000-00005C000000}"/>
    <cellStyle name="_BCM Schedules (Assets) - eCom (New)_Sheet1_AJV's" xfId="94" xr:uid="{00000000-0005-0000-0000-00005D000000}"/>
    <cellStyle name="_BCM Schedules (Assets) - eCom (New)_Sheet1_TB" xfId="95" xr:uid="{00000000-0005-0000-0000-00005E000000}"/>
    <cellStyle name="_BCM Schedules (Assets) - eCom (New)_Sheet2" xfId="96" xr:uid="{00000000-0005-0000-0000-00005F000000}"/>
    <cellStyle name="_BCM Schedules (Assets) - eCom (New)_Sheet2 2" xfId="97" xr:uid="{00000000-0005-0000-0000-000060000000}"/>
    <cellStyle name="_BCM Schedules (Assets) - eCom (New)_Sheet2_AJV's" xfId="98" xr:uid="{00000000-0005-0000-0000-000061000000}"/>
    <cellStyle name="_BCM Schedules (Assets) - eCom (New)_Sheet2_TB" xfId="99" xr:uid="{00000000-0005-0000-0000-000062000000}"/>
    <cellStyle name="_BCM Schedules (Assets) - eCom (New)_Sheet3" xfId="100" xr:uid="{00000000-0005-0000-0000-000063000000}"/>
    <cellStyle name="_BCM Schedules (Assets) - eCom (New)_Sheet3_1" xfId="101" xr:uid="{00000000-0005-0000-0000-000064000000}"/>
    <cellStyle name="_BCM Schedules (Assets) - eCom (New)_Sheet3_1 2" xfId="102" xr:uid="{00000000-0005-0000-0000-000065000000}"/>
    <cellStyle name="_BCM Schedules (Assets) - eCom (New)_Sheet3_1_AJV's" xfId="103" xr:uid="{00000000-0005-0000-0000-000066000000}"/>
    <cellStyle name="_BCM Schedules (Assets) - eCom (New)_Sheet3_1_TB" xfId="104" xr:uid="{00000000-0005-0000-0000-000067000000}"/>
    <cellStyle name="_BCM Schedules (Assets) - eCom (New)_TB" xfId="105" xr:uid="{00000000-0005-0000-0000-000068000000}"/>
    <cellStyle name="_BCM Schedules (Assets) - eCom (New)_TB 2" xfId="106" xr:uid="{00000000-0005-0000-0000-000069000000}"/>
    <cellStyle name="_BCM Schedules (Assets) - eCom (New)_TB_AJV's" xfId="107" xr:uid="{00000000-0005-0000-0000-00006A000000}"/>
    <cellStyle name="_BCM Schedules (Assets) - eCom (New)_TB_TB" xfId="108" xr:uid="{00000000-0005-0000-0000-00006B000000}"/>
    <cellStyle name="_Book1" xfId="109" xr:uid="{00000000-0005-0000-0000-00006C000000}"/>
    <cellStyle name="_Book1 2" xfId="110" xr:uid="{00000000-0005-0000-0000-00006D000000}"/>
    <cellStyle name="_Book1_2010" xfId="111" xr:uid="{00000000-0005-0000-0000-00006E000000}"/>
    <cellStyle name="_Book1_FA Topsheet_13082010" xfId="112" xr:uid="{00000000-0005-0000-0000-00006F000000}"/>
    <cellStyle name="_Book1_FA Topsheet_13082010 2" xfId="113" xr:uid="{00000000-0005-0000-0000-000070000000}"/>
    <cellStyle name="_Book1_FA Topsheet_13082010_AJV's" xfId="114" xr:uid="{00000000-0005-0000-0000-000071000000}"/>
    <cellStyle name="_Book1_FA Topsheet_13082010_MASTER_TB" xfId="115" xr:uid="{00000000-0005-0000-0000-000072000000}"/>
    <cellStyle name="_Book1_FA Topsheet_13082010_TB" xfId="116" xr:uid="{00000000-0005-0000-0000-000073000000}"/>
    <cellStyle name="_Book1_MASTER_TB" xfId="117" xr:uid="{00000000-0005-0000-0000-000074000000}"/>
    <cellStyle name="_Book1_MASTER_TB 2" xfId="118" xr:uid="{00000000-0005-0000-0000-000075000000}"/>
    <cellStyle name="_Book1_MASTER_TB_AJV's" xfId="119" xr:uid="{00000000-0005-0000-0000-000076000000}"/>
    <cellStyle name="_Book1_MASTER_TB_TB" xfId="120" xr:uid="{00000000-0005-0000-0000-000077000000}"/>
    <cellStyle name="_Book1_Reversal" xfId="121" xr:uid="{00000000-0005-0000-0000-000078000000}"/>
    <cellStyle name="_Book1_Reversal 2" xfId="122" xr:uid="{00000000-0005-0000-0000-000079000000}"/>
    <cellStyle name="_Book1_Reversal_AJV's" xfId="123" xr:uid="{00000000-0005-0000-0000-00007A000000}"/>
    <cellStyle name="_Book1_Reversal_TB" xfId="124" xr:uid="{00000000-0005-0000-0000-00007B000000}"/>
    <cellStyle name="_Book1_Sheet1" xfId="125" xr:uid="{00000000-0005-0000-0000-00007C000000}"/>
    <cellStyle name="_Book1_Sheet1 2" xfId="126" xr:uid="{00000000-0005-0000-0000-00007D000000}"/>
    <cellStyle name="_Book1_Sheet1_AJV's" xfId="127" xr:uid="{00000000-0005-0000-0000-00007E000000}"/>
    <cellStyle name="_Book1_Sheet1_TB" xfId="128" xr:uid="{00000000-0005-0000-0000-00007F000000}"/>
    <cellStyle name="_Book1_Sheet2" xfId="129" xr:uid="{00000000-0005-0000-0000-000080000000}"/>
    <cellStyle name="_Book1_Sheet2 2" xfId="130" xr:uid="{00000000-0005-0000-0000-000081000000}"/>
    <cellStyle name="_Book1_Sheet2_AJV's" xfId="131" xr:uid="{00000000-0005-0000-0000-000082000000}"/>
    <cellStyle name="_Book1_Sheet2_TB" xfId="132" xr:uid="{00000000-0005-0000-0000-000083000000}"/>
    <cellStyle name="_Book1_Sheet3" xfId="133" xr:uid="{00000000-0005-0000-0000-000084000000}"/>
    <cellStyle name="_Book1_Sheet3_1" xfId="134" xr:uid="{00000000-0005-0000-0000-000085000000}"/>
    <cellStyle name="_Book1_Sheet3_1 2" xfId="135" xr:uid="{00000000-0005-0000-0000-000086000000}"/>
    <cellStyle name="_Book1_Sheet3_1_AJV's" xfId="136" xr:uid="{00000000-0005-0000-0000-000087000000}"/>
    <cellStyle name="_Book1_Sheet3_1_TB" xfId="137" xr:uid="{00000000-0005-0000-0000-000088000000}"/>
    <cellStyle name="_Book1_TB" xfId="138" xr:uid="{00000000-0005-0000-0000-000089000000}"/>
    <cellStyle name="_Book1_TB 2" xfId="139" xr:uid="{00000000-0005-0000-0000-00008A000000}"/>
    <cellStyle name="_Book1_TB_AJV's" xfId="140" xr:uid="{00000000-0005-0000-0000-00008B000000}"/>
    <cellStyle name="_Book1_TB_TB" xfId="141" xr:uid="{00000000-0005-0000-0000-00008C000000}"/>
    <cellStyle name="_Bsv ase 010307" xfId="142" xr:uid="{00000000-0005-0000-0000-00008D000000}"/>
    <cellStyle name="_Bsv ase 010307 2" xfId="143" xr:uid="{00000000-0005-0000-0000-00008E000000}"/>
    <cellStyle name="_Bsv ase 010307_AJV's" xfId="144" xr:uid="{00000000-0005-0000-0000-00008F000000}"/>
    <cellStyle name="_Bsv ase 010307_TB" xfId="145" xr:uid="{00000000-0005-0000-0000-000090000000}"/>
    <cellStyle name="_CHQ Scorecard-Apr'06-Korea (final V2)" xfId="146" xr:uid="{00000000-0005-0000-0000-000091000000}"/>
    <cellStyle name="_CHQ Scorecard-Apr'06-Korea (final V2) 2" xfId="147" xr:uid="{00000000-0005-0000-0000-000092000000}"/>
    <cellStyle name="_CHQ Scorecard-Apr'06-Korea (final V2)_AJV's" xfId="148" xr:uid="{00000000-0005-0000-0000-000093000000}"/>
    <cellStyle name="_CHQ Scorecard-Apr'06-Korea (final V2)_TB" xfId="149" xr:uid="{00000000-0005-0000-0000-000094000000}"/>
    <cellStyle name="_CHQ Scorecard-Jan '06-Shared Services" xfId="150" xr:uid="{00000000-0005-0000-0000-000095000000}"/>
    <cellStyle name="_CHQ Scorecard-Jan '06-Shared Services 2" xfId="151" xr:uid="{00000000-0005-0000-0000-000096000000}"/>
    <cellStyle name="_CHQ Scorecard-Jan '06-Shared Services_AJV's" xfId="152" xr:uid="{00000000-0005-0000-0000-000097000000}"/>
    <cellStyle name="_CHQ Scorecard-Jan '06-Shared Services_TB" xfId="153" xr:uid="{00000000-0005-0000-0000-000098000000}"/>
    <cellStyle name="_Current Tax Provision" xfId="154" xr:uid="{00000000-0005-0000-0000-000099000000}"/>
    <cellStyle name="_Current Tax Provision 2" xfId="155" xr:uid="{00000000-0005-0000-0000-00009A000000}"/>
    <cellStyle name="_Current Tax Provision 3" xfId="156" xr:uid="{00000000-0005-0000-0000-00009B000000}"/>
    <cellStyle name="_Current Tax Provision_AJV's" xfId="157" xr:uid="{00000000-0005-0000-0000-00009C000000}"/>
    <cellStyle name="_Current Tax Provision_FA Topsheet_13082010" xfId="158" xr:uid="{00000000-0005-0000-0000-00009D000000}"/>
    <cellStyle name="_Current Tax Provision_FA Topsheet_13082010 2" xfId="159" xr:uid="{00000000-0005-0000-0000-00009E000000}"/>
    <cellStyle name="_Current Tax Provision_FA Topsheet_13082010_AJV's" xfId="160" xr:uid="{00000000-0005-0000-0000-00009F000000}"/>
    <cellStyle name="_Current Tax Provision_FA Topsheet_13082010_TB" xfId="161" xr:uid="{00000000-0005-0000-0000-0000A0000000}"/>
    <cellStyle name="_Current Tax Provision_Sheet2" xfId="162" xr:uid="{00000000-0005-0000-0000-0000A1000000}"/>
    <cellStyle name="_Current Tax Provision_TB" xfId="163" xr:uid="{00000000-0005-0000-0000-0000A2000000}"/>
    <cellStyle name="_FA Additions" xfId="164" xr:uid="{00000000-0005-0000-0000-0000A3000000}"/>
    <cellStyle name="_FA Additions 2" xfId="165" xr:uid="{00000000-0005-0000-0000-0000A4000000}"/>
    <cellStyle name="_FA Additions_AJV's" xfId="166" xr:uid="{00000000-0005-0000-0000-0000A5000000}"/>
    <cellStyle name="_FA Additions_TB" xfId="167" xr:uid="{00000000-0005-0000-0000-0000A6000000}"/>
    <cellStyle name="_FA Topsheet_13082010" xfId="168" xr:uid="{00000000-0005-0000-0000-0000A7000000}"/>
    <cellStyle name="_FA Topsheet_13082010 2" xfId="169" xr:uid="{00000000-0005-0000-0000-0000A8000000}"/>
    <cellStyle name="_FA Topsheet_13082010_AJV's" xfId="170" xr:uid="{00000000-0005-0000-0000-0000A9000000}"/>
    <cellStyle name="_FA Topsheet_13082010_TB" xfId="171" xr:uid="{00000000-0005-0000-0000-0000AA000000}"/>
    <cellStyle name="_Financials March 2007" xfId="172" xr:uid="{00000000-0005-0000-0000-0000AB000000}"/>
    <cellStyle name="_Financials March 2007 2" xfId="173" xr:uid="{00000000-0005-0000-0000-0000AC000000}"/>
    <cellStyle name="_Financials March 2007_AJV's" xfId="174" xr:uid="{00000000-0005-0000-0000-0000AD000000}"/>
    <cellStyle name="_Financials March 2007_TB" xfId="175" xr:uid="{00000000-0005-0000-0000-0000AE000000}"/>
    <cellStyle name="_GCG Account Tie-Out V2" xfId="176" xr:uid="{00000000-0005-0000-0000-0000AF000000}"/>
    <cellStyle name="_GCG Account Tie-Out V2 2" xfId="177" xr:uid="{00000000-0005-0000-0000-0000B0000000}"/>
    <cellStyle name="_GCG Account Tie-Out V2_AJV's" xfId="178" xr:uid="{00000000-0005-0000-0000-0000B1000000}"/>
    <cellStyle name="_GCG Account Tie-Out V2_TB" xfId="179" xr:uid="{00000000-0005-0000-0000-0000B2000000}"/>
    <cellStyle name="_GCG.BSV280806-Working@300806" xfId="180" xr:uid="{00000000-0005-0000-0000-0000B3000000}"/>
    <cellStyle name="_IRIL - Accounts Mar.2007 (Final)" xfId="181" xr:uid="{00000000-0005-0000-0000-0000B4000000}"/>
    <cellStyle name="_IRIL - Accounts Mar.2007 (Final) 2" xfId="182" xr:uid="{00000000-0005-0000-0000-0000B5000000}"/>
    <cellStyle name="_IRIL - Accounts Mar.2007 (Final) 3" xfId="183" xr:uid="{00000000-0005-0000-0000-0000B6000000}"/>
    <cellStyle name="_IRIL - Accounts Mar.2007 (Final)_AJV's" xfId="184" xr:uid="{00000000-0005-0000-0000-0000B7000000}"/>
    <cellStyle name="_IRIL - Accounts Mar.2007 (Final)_FA Topsheet_13082010" xfId="185" xr:uid="{00000000-0005-0000-0000-0000B8000000}"/>
    <cellStyle name="_IRIL - Accounts Mar.2007 (Final)_FA Topsheet_13082010 2" xfId="186" xr:uid="{00000000-0005-0000-0000-0000B9000000}"/>
    <cellStyle name="_IRIL - Accounts Mar.2007 (Final)_FA Topsheet_13082010_AJV's" xfId="187" xr:uid="{00000000-0005-0000-0000-0000BA000000}"/>
    <cellStyle name="_IRIL - Accounts Mar.2007 (Final)_FA Topsheet_13082010_TB" xfId="188" xr:uid="{00000000-0005-0000-0000-0000BB000000}"/>
    <cellStyle name="_IRIL - Accounts Mar.2007 (Final)_Sheet2" xfId="189" xr:uid="{00000000-0005-0000-0000-0000BC000000}"/>
    <cellStyle name="_IRIL - Accounts Mar.2007 (Final)_TB" xfId="190" xr:uid="{00000000-0005-0000-0000-0000BD000000}"/>
    <cellStyle name="_LC 61 Depn FY10" xfId="191" xr:uid="{00000000-0005-0000-0000-0000BE000000}"/>
    <cellStyle name="_LC 61 Depn FY10 2" xfId="192" xr:uid="{00000000-0005-0000-0000-0000BF000000}"/>
    <cellStyle name="_LC 61 Depn FY10_AJV's" xfId="193" xr:uid="{00000000-0005-0000-0000-0000C0000000}"/>
    <cellStyle name="_LC 61 Depn FY10_MASTER_TB" xfId="194" xr:uid="{00000000-0005-0000-0000-0000C1000000}"/>
    <cellStyle name="_LC 61 Depn FY10_TB" xfId="195" xr:uid="{00000000-0005-0000-0000-0000C2000000}"/>
    <cellStyle name="_Nesol CF 0607 1 fin" xfId="196" xr:uid="{00000000-0005-0000-0000-0000C3000000}"/>
    <cellStyle name="_Nesol CF 0607 1 fin 2" xfId="197" xr:uid="{00000000-0005-0000-0000-0000C4000000}"/>
    <cellStyle name="_Nesol CF 0607 1 fin_AJV's" xfId="198" xr:uid="{00000000-0005-0000-0000-0000C5000000}"/>
    <cellStyle name="_Nesol CF 0607 1 fin_TB" xfId="199" xr:uid="{00000000-0005-0000-0000-0000C6000000}"/>
    <cellStyle name="_Netsol Final Financials_052308_Ver1" xfId="200" xr:uid="{00000000-0005-0000-0000-0000C7000000}"/>
    <cellStyle name="_Netsol Final Financials_052308_Ver1 2" xfId="201" xr:uid="{00000000-0005-0000-0000-0000C8000000}"/>
    <cellStyle name="_Netsol Final Financials_052308_Ver1_2010" xfId="202" xr:uid="{00000000-0005-0000-0000-0000C9000000}"/>
    <cellStyle name="_Netsol Final Financials_052308_Ver1_2010 2" xfId="203" xr:uid="{00000000-0005-0000-0000-0000CA000000}"/>
    <cellStyle name="_Netsol Final Financials_052308_Ver1_Cash Flow Final Version - 18th Sept" xfId="204" xr:uid="{00000000-0005-0000-0000-0000CB000000}"/>
    <cellStyle name="_Netsol Final Financials_052308_Ver1_Cash Flow Final Version - 18th Sept 2" xfId="205" xr:uid="{00000000-0005-0000-0000-0000CC000000}"/>
    <cellStyle name="_Netsol Final Financials_052308_Ver1_Cash Flow Final Version - 18th Sept 2 2" xfId="206" xr:uid="{00000000-0005-0000-0000-0000CD000000}"/>
    <cellStyle name="_Netsol Final Financials_052308_Ver1_Cash Flow Final Version - 18th Sept 3" xfId="207" xr:uid="{00000000-0005-0000-0000-0000CE000000}"/>
    <cellStyle name="_Netsol Final Financials_052308_Ver1_Cash Flow Final Version - 18th Sept_AJV's" xfId="208" xr:uid="{00000000-0005-0000-0000-0000CF000000}"/>
    <cellStyle name="_Netsol Final Financials_052308_Ver1_Cash Flow Final Version - 18th Sept_AJV's 2" xfId="209" xr:uid="{00000000-0005-0000-0000-0000D0000000}"/>
    <cellStyle name="_Netsol Final Financials_052308_Ver1_Cash Flow Final Version - 18th Sept_MASTER_TB" xfId="210" xr:uid="{00000000-0005-0000-0000-0000D1000000}"/>
    <cellStyle name="_Netsol Final Financials_052308_Ver1_Cash Flow Final Version - 18th Sept_MASTER_TB 2" xfId="211" xr:uid="{00000000-0005-0000-0000-0000D2000000}"/>
    <cellStyle name="_Netsol Final Financials_052308_Ver1_Cash Flow Final Version - 18th Sept_TB" xfId="212" xr:uid="{00000000-0005-0000-0000-0000D3000000}"/>
    <cellStyle name="_Netsol Final Financials_052308_Ver1_Cash Flow Final Version - 18th Sept_TB 2" xfId="213" xr:uid="{00000000-0005-0000-0000-0000D4000000}"/>
    <cellStyle name="_Netsol Final Financials_052308_Ver1_Cash Flow working" xfId="214" xr:uid="{00000000-0005-0000-0000-0000D5000000}"/>
    <cellStyle name="_Netsol Final Financials_052308_Ver1_Cash Flow working 2" xfId="215" xr:uid="{00000000-0005-0000-0000-0000D6000000}"/>
    <cellStyle name="_Netsol Final Financials_052308_Ver1_FA Topsheet_13082010" xfId="216" xr:uid="{00000000-0005-0000-0000-0000D7000000}"/>
    <cellStyle name="_Netsol Final Financials_052308_Ver1_FA Topsheet_13082010 2" xfId="217" xr:uid="{00000000-0005-0000-0000-0000D8000000}"/>
    <cellStyle name="_Netsol Final Financials_052308_Ver1_FA Topsheet_13082010 2 2" xfId="218" xr:uid="{00000000-0005-0000-0000-0000D9000000}"/>
    <cellStyle name="_Netsol Final Financials_052308_Ver1_FA Topsheet_13082010 3" xfId="219" xr:uid="{00000000-0005-0000-0000-0000DA000000}"/>
    <cellStyle name="_Netsol Final Financials_052308_Ver1_FA Topsheet_13082010_2010" xfId="220" xr:uid="{00000000-0005-0000-0000-0000DB000000}"/>
    <cellStyle name="_Netsol Final Financials_052308_Ver1_FA Topsheet_13082010_2010 2" xfId="221" xr:uid="{00000000-0005-0000-0000-0000DC000000}"/>
    <cellStyle name="_Netsol Final Financials_052308_Ver1_FA Topsheet_13082010_AJV's" xfId="222" xr:uid="{00000000-0005-0000-0000-0000DD000000}"/>
    <cellStyle name="_Netsol Final Financials_052308_Ver1_FA Topsheet_13082010_AJV's 2" xfId="223" xr:uid="{00000000-0005-0000-0000-0000DE000000}"/>
    <cellStyle name="_Netsol Final Financials_052308_Ver1_FA Topsheet_13082010_MASTER_TB" xfId="224" xr:uid="{00000000-0005-0000-0000-0000DF000000}"/>
    <cellStyle name="_Netsol Final Financials_052308_Ver1_FA Topsheet_13082010_MASTER_TB 2" xfId="225" xr:uid="{00000000-0005-0000-0000-0000E0000000}"/>
    <cellStyle name="_Netsol Final Financials_052308_Ver1_FA Topsheet_13082010_MASTER_TB_1" xfId="226" xr:uid="{00000000-0005-0000-0000-0000E1000000}"/>
    <cellStyle name="_Netsol Final Financials_052308_Ver1_FA Topsheet_13082010_MASTER_TB_1 2" xfId="227" xr:uid="{00000000-0005-0000-0000-0000E2000000}"/>
    <cellStyle name="_Netsol Final Financials_052308_Ver1_FA Topsheet_13082010_Sheet3" xfId="228" xr:uid="{00000000-0005-0000-0000-0000E3000000}"/>
    <cellStyle name="_Netsol Final Financials_052308_Ver1_FA Topsheet_13082010_Sheet3 2" xfId="229" xr:uid="{00000000-0005-0000-0000-0000E4000000}"/>
    <cellStyle name="_Netsol Final Financials_052308_Ver1_FA Topsheet_13082010_TB" xfId="230" xr:uid="{00000000-0005-0000-0000-0000E5000000}"/>
    <cellStyle name="_Netsol Final Financials_052308_Ver1_FA Topsheet_13082010_TB 2" xfId="231" xr:uid="{00000000-0005-0000-0000-0000E6000000}"/>
    <cellStyle name="_Netsol Final Financials_052308_Ver1_FA Topsheet_13082010_TB_1" xfId="232" xr:uid="{00000000-0005-0000-0000-0000E7000000}"/>
    <cellStyle name="_Netsol Final Financials_052308_Ver1_FA Topsheet_13082010_TB_1 2" xfId="233" xr:uid="{00000000-0005-0000-0000-0000E8000000}"/>
    <cellStyle name="_Netsol Final Financials_052308_Ver1_MASTER_TB" xfId="234" xr:uid="{00000000-0005-0000-0000-0000E9000000}"/>
    <cellStyle name="_Netsol Final Financials_052308_Ver1_MASTER_TB 2" xfId="235" xr:uid="{00000000-0005-0000-0000-0000EA000000}"/>
    <cellStyle name="_Netsol Final Financials_052308_Ver1_MASTER_TB 2 2" xfId="236" xr:uid="{00000000-0005-0000-0000-0000EB000000}"/>
    <cellStyle name="_Netsol Final Financials_052308_Ver1_MASTER_TB 3" xfId="237" xr:uid="{00000000-0005-0000-0000-0000EC000000}"/>
    <cellStyle name="_Netsol Final Financials_052308_Ver1_MASTER_TB_AJV's" xfId="238" xr:uid="{00000000-0005-0000-0000-0000ED000000}"/>
    <cellStyle name="_Netsol Final Financials_052308_Ver1_MASTER_TB_AJV's 2" xfId="239" xr:uid="{00000000-0005-0000-0000-0000EE000000}"/>
    <cellStyle name="_Netsol Final Financials_052308_Ver1_MASTER_TB_TB" xfId="240" xr:uid="{00000000-0005-0000-0000-0000EF000000}"/>
    <cellStyle name="_Netsol Final Financials_052308_Ver1_MASTER_TB_TB 2" xfId="241" xr:uid="{00000000-0005-0000-0000-0000F0000000}"/>
    <cellStyle name="_Netsol Final Financials_052308_Ver1_Reversal" xfId="242" xr:uid="{00000000-0005-0000-0000-0000F1000000}"/>
    <cellStyle name="_Netsol Final Financials_052308_Ver1_Reversal 2" xfId="243" xr:uid="{00000000-0005-0000-0000-0000F2000000}"/>
    <cellStyle name="_Netsol Final Financials_052308_Ver1_Reversal 2 2" xfId="244" xr:uid="{00000000-0005-0000-0000-0000F3000000}"/>
    <cellStyle name="_Netsol Final Financials_052308_Ver1_Reversal 3" xfId="245" xr:uid="{00000000-0005-0000-0000-0000F4000000}"/>
    <cellStyle name="_Netsol Final Financials_052308_Ver1_Reversal_AJV's" xfId="246" xr:uid="{00000000-0005-0000-0000-0000F5000000}"/>
    <cellStyle name="_Netsol Final Financials_052308_Ver1_Reversal_AJV's 2" xfId="247" xr:uid="{00000000-0005-0000-0000-0000F6000000}"/>
    <cellStyle name="_Netsol Final Financials_052308_Ver1_Reversal_TB" xfId="248" xr:uid="{00000000-0005-0000-0000-0000F7000000}"/>
    <cellStyle name="_Netsol Final Financials_052308_Ver1_Reversal_TB 2" xfId="249" xr:uid="{00000000-0005-0000-0000-0000F8000000}"/>
    <cellStyle name="_Netsol Final Financials_052308_Ver1_Sheet1" xfId="250" xr:uid="{00000000-0005-0000-0000-0000F9000000}"/>
    <cellStyle name="_Netsol Final Financials_052308_Ver1_Sheet1 2" xfId="251" xr:uid="{00000000-0005-0000-0000-0000FA000000}"/>
    <cellStyle name="_Netsol Final Financials_052308_Ver1_Sheet1 2 2" xfId="252" xr:uid="{00000000-0005-0000-0000-0000FB000000}"/>
    <cellStyle name="_Netsol Final Financials_052308_Ver1_Sheet1 3" xfId="253" xr:uid="{00000000-0005-0000-0000-0000FC000000}"/>
    <cellStyle name="_Netsol Final Financials_052308_Ver1_Sheet1_AJV's" xfId="254" xr:uid="{00000000-0005-0000-0000-0000FD000000}"/>
    <cellStyle name="_Netsol Final Financials_052308_Ver1_Sheet1_AJV's 2" xfId="255" xr:uid="{00000000-0005-0000-0000-0000FE000000}"/>
    <cellStyle name="_Netsol Final Financials_052308_Ver1_Sheet1_TB" xfId="256" xr:uid="{00000000-0005-0000-0000-0000FF000000}"/>
    <cellStyle name="_Netsol Final Financials_052308_Ver1_Sheet1_TB 2" xfId="257" xr:uid="{00000000-0005-0000-0000-000000010000}"/>
    <cellStyle name="_Netsol Final Financials_052308_Ver1_Sheet2" xfId="258" xr:uid="{00000000-0005-0000-0000-000001010000}"/>
    <cellStyle name="_Netsol Final Financials_052308_Ver1_Sheet2 2" xfId="259" xr:uid="{00000000-0005-0000-0000-000002010000}"/>
    <cellStyle name="_Netsol Final Financials_052308_Ver1_Sheet2 2 2" xfId="260" xr:uid="{00000000-0005-0000-0000-000003010000}"/>
    <cellStyle name="_Netsol Final Financials_052308_Ver1_Sheet2 3" xfId="261" xr:uid="{00000000-0005-0000-0000-000004010000}"/>
    <cellStyle name="_Netsol Final Financials_052308_Ver1_Sheet2_AJV's" xfId="262" xr:uid="{00000000-0005-0000-0000-000005010000}"/>
    <cellStyle name="_Netsol Final Financials_052308_Ver1_Sheet2_AJV's 2" xfId="263" xr:uid="{00000000-0005-0000-0000-000006010000}"/>
    <cellStyle name="_Netsol Final Financials_052308_Ver1_Sheet2_TB" xfId="264" xr:uid="{00000000-0005-0000-0000-000007010000}"/>
    <cellStyle name="_Netsol Final Financials_052308_Ver1_Sheet2_TB 2" xfId="265" xr:uid="{00000000-0005-0000-0000-000008010000}"/>
    <cellStyle name="_Netsol Final Financials_052308_Ver1_Sheet3" xfId="266" xr:uid="{00000000-0005-0000-0000-000009010000}"/>
    <cellStyle name="_Netsol Final Financials_052308_Ver1_Sheet3 2" xfId="267" xr:uid="{00000000-0005-0000-0000-00000A010000}"/>
    <cellStyle name="_Netsol Final Financials_052308_Ver1_Sheet3_1" xfId="268" xr:uid="{00000000-0005-0000-0000-00000B010000}"/>
    <cellStyle name="_Netsol Final Financials_052308_Ver1_Sheet3_1 2" xfId="269" xr:uid="{00000000-0005-0000-0000-00000C010000}"/>
    <cellStyle name="_Netsol Final Financials_052308_Ver1_Sheet3_1 2 2" xfId="270" xr:uid="{00000000-0005-0000-0000-00000D010000}"/>
    <cellStyle name="_Netsol Final Financials_052308_Ver1_Sheet3_1 3" xfId="271" xr:uid="{00000000-0005-0000-0000-00000E010000}"/>
    <cellStyle name="_Netsol Final Financials_052308_Ver1_Sheet3_1_AJV's" xfId="272" xr:uid="{00000000-0005-0000-0000-00000F010000}"/>
    <cellStyle name="_Netsol Final Financials_052308_Ver1_Sheet3_1_AJV's 2" xfId="273" xr:uid="{00000000-0005-0000-0000-000010010000}"/>
    <cellStyle name="_Netsol Final Financials_052308_Ver1_Sheet3_1_TB" xfId="274" xr:uid="{00000000-0005-0000-0000-000011010000}"/>
    <cellStyle name="_Netsol Final Financials_052308_Ver1_Sheet3_1_TB 2" xfId="275" xr:uid="{00000000-0005-0000-0000-000012010000}"/>
    <cellStyle name="_Netsol Final Financials_052308_Ver1_TB" xfId="276" xr:uid="{00000000-0005-0000-0000-000013010000}"/>
    <cellStyle name="_Netsol Final Financials_052308_Ver1_TB 2" xfId="277" xr:uid="{00000000-0005-0000-0000-000014010000}"/>
    <cellStyle name="_Netsol Final Financials_052308_Ver1_TB 2 2" xfId="278" xr:uid="{00000000-0005-0000-0000-000015010000}"/>
    <cellStyle name="_Netsol Final Financials_052308_Ver1_TB 3" xfId="279" xr:uid="{00000000-0005-0000-0000-000016010000}"/>
    <cellStyle name="_Netsol Final Financials_052308_Ver1_TB_AJV's" xfId="280" xr:uid="{00000000-0005-0000-0000-000017010000}"/>
    <cellStyle name="_Netsol Final Financials_052308_Ver1_TB_AJV's 2" xfId="281" xr:uid="{00000000-0005-0000-0000-000018010000}"/>
    <cellStyle name="_Netsol Final Financials_052308_Ver1_TB_TB" xfId="282" xr:uid="{00000000-0005-0000-0000-000019010000}"/>
    <cellStyle name="_Netsol Final Financials_052308_Ver1_TB_TB 2" xfId="283" xr:uid="{00000000-0005-0000-0000-00001A010000}"/>
    <cellStyle name="_PROVISION FOR BAD DEBTS_MAR 07~$" xfId="284" xr:uid="{00000000-0005-0000-0000-00001B010000}"/>
    <cellStyle name="_PROVISION FOR BAD DEBTS_MAR 07~$ 2" xfId="285" xr:uid="{00000000-0005-0000-0000-00001C010000}"/>
    <cellStyle name="_PROVISION FOR BAD DEBTS_MAR 07~$_AJV's" xfId="286" xr:uid="{00000000-0005-0000-0000-00001D010000}"/>
    <cellStyle name="_PROVISION FOR BAD DEBTS_MAR 07~$_TB" xfId="287" xr:uid="{00000000-0005-0000-0000-00001E010000}"/>
    <cellStyle name="_Q4 '06 Account Tie Out-GCG-Working" xfId="288" xr:uid="{00000000-0005-0000-0000-00001F010000}"/>
    <cellStyle name="_SAP vs FIW _depn" xfId="289" xr:uid="{00000000-0005-0000-0000-000020010000}"/>
    <cellStyle name="_SAP vs FIW _depn_2010" xfId="290" xr:uid="{00000000-0005-0000-0000-000021010000}"/>
    <cellStyle name="_SAP vs FIW _depn_FA Topsheet_13082010" xfId="291" xr:uid="{00000000-0005-0000-0000-000022010000}"/>
    <cellStyle name="_SAP vs FIW _depn_FA Topsheet_13082010 2" xfId="292" xr:uid="{00000000-0005-0000-0000-000023010000}"/>
    <cellStyle name="_SAP vs FIW _depn_FA Topsheet_13082010_AJV's" xfId="293" xr:uid="{00000000-0005-0000-0000-000024010000}"/>
    <cellStyle name="_SAP vs FIW _depn_FA Topsheet_13082010_MASTER_TB" xfId="294" xr:uid="{00000000-0005-0000-0000-000025010000}"/>
    <cellStyle name="_SAP vs FIW _depn_FA Topsheet_13082010_TB" xfId="295" xr:uid="{00000000-0005-0000-0000-000026010000}"/>
    <cellStyle name="_SAP vs FIW _depn_MASTER_TB" xfId="296" xr:uid="{00000000-0005-0000-0000-000027010000}"/>
    <cellStyle name="_SAP vs FIW _depn_MASTER_TB 2" xfId="297" xr:uid="{00000000-0005-0000-0000-000028010000}"/>
    <cellStyle name="_SAP vs FIW _depn_MASTER_TB_AJV's" xfId="298" xr:uid="{00000000-0005-0000-0000-000029010000}"/>
    <cellStyle name="_SAP vs FIW _depn_MASTER_TB_TB" xfId="299" xr:uid="{00000000-0005-0000-0000-00002A010000}"/>
    <cellStyle name="_SAP vs FIW _depn_Reversal" xfId="300" xr:uid="{00000000-0005-0000-0000-00002B010000}"/>
    <cellStyle name="_SAP vs FIW _depn_Reversal 2" xfId="301" xr:uid="{00000000-0005-0000-0000-00002C010000}"/>
    <cellStyle name="_SAP vs FIW _depn_Reversal_AJV's" xfId="302" xr:uid="{00000000-0005-0000-0000-00002D010000}"/>
    <cellStyle name="_SAP vs FIW _depn_Reversal_TB" xfId="303" xr:uid="{00000000-0005-0000-0000-00002E010000}"/>
    <cellStyle name="_SAP vs FIW _depn_Sheet1" xfId="304" xr:uid="{00000000-0005-0000-0000-00002F010000}"/>
    <cellStyle name="_SAP vs FIW _depn_Sheet1 2" xfId="305" xr:uid="{00000000-0005-0000-0000-000030010000}"/>
    <cellStyle name="_SAP vs FIW _depn_Sheet1_AJV's" xfId="306" xr:uid="{00000000-0005-0000-0000-000031010000}"/>
    <cellStyle name="_SAP vs FIW _depn_Sheet1_TB" xfId="307" xr:uid="{00000000-0005-0000-0000-000032010000}"/>
    <cellStyle name="_SAP vs FIW _depn_Sheet2" xfId="308" xr:uid="{00000000-0005-0000-0000-000033010000}"/>
    <cellStyle name="_SAP vs FIW _depn_Sheet2 2" xfId="309" xr:uid="{00000000-0005-0000-0000-000034010000}"/>
    <cellStyle name="_SAP vs FIW _depn_Sheet2_AJV's" xfId="310" xr:uid="{00000000-0005-0000-0000-000035010000}"/>
    <cellStyle name="_SAP vs FIW _depn_Sheet2_TB" xfId="311" xr:uid="{00000000-0005-0000-0000-000036010000}"/>
    <cellStyle name="_SAP vs FIW _depn_Sheet3" xfId="312" xr:uid="{00000000-0005-0000-0000-000037010000}"/>
    <cellStyle name="_SAP vs FIW _depn_Sheet3_1" xfId="313" xr:uid="{00000000-0005-0000-0000-000038010000}"/>
    <cellStyle name="_SAP vs FIW _depn_Sheet3_1 2" xfId="314" xr:uid="{00000000-0005-0000-0000-000039010000}"/>
    <cellStyle name="_SAP vs FIW _depn_Sheet3_1_AJV's" xfId="315" xr:uid="{00000000-0005-0000-0000-00003A010000}"/>
    <cellStyle name="_SAP vs FIW _depn_Sheet3_1_TB" xfId="316" xr:uid="{00000000-0005-0000-0000-00003B010000}"/>
    <cellStyle name="_SAP vs FIW _depn_TB" xfId="317" xr:uid="{00000000-0005-0000-0000-00003C010000}"/>
    <cellStyle name="_SAP vs FIW _depn_TB 2" xfId="318" xr:uid="{00000000-0005-0000-0000-00003D010000}"/>
    <cellStyle name="_SAP vs FIW _depn_TB_AJV's" xfId="319" xr:uid="{00000000-0005-0000-0000-00003E010000}"/>
    <cellStyle name="_SAP vs FIW _depn_TB_TB" xfId="320" xr:uid="{00000000-0005-0000-0000-00003F010000}"/>
    <cellStyle name="_Schedules file July 22" xfId="321" xr:uid="{00000000-0005-0000-0000-000040010000}"/>
    <cellStyle name="_Schedules file July 22 2" xfId="322" xr:uid="{00000000-0005-0000-0000-000041010000}"/>
    <cellStyle name="_Schedules file July 22_2010" xfId="323" xr:uid="{00000000-0005-0000-0000-000042010000}"/>
    <cellStyle name="_Schedules file July 22_FA Topsheet_13082010" xfId="324" xr:uid="{00000000-0005-0000-0000-000043010000}"/>
    <cellStyle name="_Schedules file July 22_FA Topsheet_13082010 2" xfId="325" xr:uid="{00000000-0005-0000-0000-000044010000}"/>
    <cellStyle name="_Schedules file July 22_FA Topsheet_13082010_AJV's" xfId="326" xr:uid="{00000000-0005-0000-0000-000045010000}"/>
    <cellStyle name="_Schedules file July 22_FA Topsheet_13082010_MASTER_TB" xfId="327" xr:uid="{00000000-0005-0000-0000-000046010000}"/>
    <cellStyle name="_Schedules file July 22_FA Topsheet_13082010_TB" xfId="328" xr:uid="{00000000-0005-0000-0000-000047010000}"/>
    <cellStyle name="_Schedules file July 22_MASTER_TB" xfId="329" xr:uid="{00000000-0005-0000-0000-000048010000}"/>
    <cellStyle name="_Schedules file July 22_MASTER_TB 2" xfId="330" xr:uid="{00000000-0005-0000-0000-000049010000}"/>
    <cellStyle name="_Schedules file July 22_MASTER_TB_AJV's" xfId="331" xr:uid="{00000000-0005-0000-0000-00004A010000}"/>
    <cellStyle name="_Schedules file July 22_MASTER_TB_TB" xfId="332" xr:uid="{00000000-0005-0000-0000-00004B010000}"/>
    <cellStyle name="_Schedules file July 22_Reversal" xfId="333" xr:uid="{00000000-0005-0000-0000-00004C010000}"/>
    <cellStyle name="_Schedules file July 22_Reversal 2" xfId="334" xr:uid="{00000000-0005-0000-0000-00004D010000}"/>
    <cellStyle name="_Schedules file July 22_Reversal_AJV's" xfId="335" xr:uid="{00000000-0005-0000-0000-00004E010000}"/>
    <cellStyle name="_Schedules file July 22_Reversal_TB" xfId="336" xr:uid="{00000000-0005-0000-0000-00004F010000}"/>
    <cellStyle name="_Schedules file July 22_Sheet1" xfId="337" xr:uid="{00000000-0005-0000-0000-000050010000}"/>
    <cellStyle name="_Schedules file July 22_Sheet1 2" xfId="338" xr:uid="{00000000-0005-0000-0000-000051010000}"/>
    <cellStyle name="_Schedules file July 22_Sheet1_AJV's" xfId="339" xr:uid="{00000000-0005-0000-0000-000052010000}"/>
    <cellStyle name="_Schedules file July 22_Sheet1_TB" xfId="340" xr:uid="{00000000-0005-0000-0000-000053010000}"/>
    <cellStyle name="_Schedules file July 22_Sheet2" xfId="341" xr:uid="{00000000-0005-0000-0000-000054010000}"/>
    <cellStyle name="_Schedules file July 22_Sheet2 2" xfId="342" xr:uid="{00000000-0005-0000-0000-000055010000}"/>
    <cellStyle name="_Schedules file July 22_Sheet2_AJV's" xfId="343" xr:uid="{00000000-0005-0000-0000-000056010000}"/>
    <cellStyle name="_Schedules file July 22_Sheet2_TB" xfId="344" xr:uid="{00000000-0005-0000-0000-000057010000}"/>
    <cellStyle name="_Schedules file July 22_Sheet3" xfId="345" xr:uid="{00000000-0005-0000-0000-000058010000}"/>
    <cellStyle name="_Schedules file July 22_Sheet3_1" xfId="346" xr:uid="{00000000-0005-0000-0000-000059010000}"/>
    <cellStyle name="_Schedules file July 22_Sheet3_1 2" xfId="347" xr:uid="{00000000-0005-0000-0000-00005A010000}"/>
    <cellStyle name="_Schedules file July 22_Sheet3_1_AJV's" xfId="348" xr:uid="{00000000-0005-0000-0000-00005B010000}"/>
    <cellStyle name="_Schedules file July 22_Sheet3_1_TB" xfId="349" xr:uid="{00000000-0005-0000-0000-00005C010000}"/>
    <cellStyle name="_Schedules file July 22_TB" xfId="350" xr:uid="{00000000-0005-0000-0000-00005D010000}"/>
    <cellStyle name="_Schedules file July 22_TB 2" xfId="351" xr:uid="{00000000-0005-0000-0000-00005E010000}"/>
    <cellStyle name="_Schedules file July 22_TB_AJV's" xfId="352" xr:uid="{00000000-0005-0000-0000-00005F010000}"/>
    <cellStyle name="_Schedules file July 22_TB_TB" xfId="353" xr:uid="{00000000-0005-0000-0000-000060010000}"/>
    <cellStyle name="_Scorecard Template_Input_Jul05 ASEAN_0507_v4" xfId="354" xr:uid="{00000000-0005-0000-0000-000061010000}"/>
    <cellStyle name="_Scorecard Template_Input_Jul05 ASEAN_0507_v4 2" xfId="355" xr:uid="{00000000-0005-0000-0000-000062010000}"/>
    <cellStyle name="_Scorecard Template_Input_Jul05 ASEAN_0507_v4_AJV's" xfId="356" xr:uid="{00000000-0005-0000-0000-000063010000}"/>
    <cellStyle name="_Scorecard Template_Input_Jul05 ASEAN_0507_v4_BCM GMHQ" xfId="357" xr:uid="{00000000-0005-0000-0000-000064010000}"/>
    <cellStyle name="_Scorecard Template_Input_Jul05 ASEAN_0507_v4_BCM GMHQ 2" xfId="358" xr:uid="{00000000-0005-0000-0000-000065010000}"/>
    <cellStyle name="_Scorecard Template_Input_Jul05 ASEAN_0507_v4_BCM GMHQ_AJV's" xfId="359" xr:uid="{00000000-0005-0000-0000-000066010000}"/>
    <cellStyle name="_Scorecard Template_Input_Jul05 ASEAN_0507_v4_BCM GMHQ_BCM GMHQ" xfId="360" xr:uid="{00000000-0005-0000-0000-000067010000}"/>
    <cellStyle name="_Scorecard Template_Input_Jul05 ASEAN_0507_v4_BCM GMHQ_BCM GMHQ 2" xfId="361" xr:uid="{00000000-0005-0000-0000-000068010000}"/>
    <cellStyle name="_Scorecard Template_Input_Jul05 ASEAN_0507_v4_BCM GMHQ_BCM GMHQ_AJV's" xfId="362" xr:uid="{00000000-0005-0000-0000-000069010000}"/>
    <cellStyle name="_Scorecard Template_Input_Jul05 ASEAN_0507_v4_BCM GMHQ_BCM GMHQ_BCM GMHQ" xfId="363" xr:uid="{00000000-0005-0000-0000-00006A010000}"/>
    <cellStyle name="_Scorecard Template_Input_Jul05 ASEAN_0507_v4_BCM GMHQ_BCM GMHQ_BCM GMHQ 2" xfId="364" xr:uid="{00000000-0005-0000-0000-00006B010000}"/>
    <cellStyle name="_Scorecard Template_Input_Jul05 ASEAN_0507_v4_BCM GMHQ_BCM GMHQ_BCM GMHQ_AJV's" xfId="365" xr:uid="{00000000-0005-0000-0000-00006C010000}"/>
    <cellStyle name="_Scorecard Template_Input_Jul05 ASEAN_0507_v4_BCM GMHQ_BCM GMHQ_BCM GMHQ_BCM GMHQ" xfId="366" xr:uid="{00000000-0005-0000-0000-00006D010000}"/>
    <cellStyle name="_Scorecard Template_Input_Jul05 ASEAN_0507_v4_BCM GMHQ_BCM GMHQ_BCM GMHQ_BCM GMHQ 2" xfId="367" xr:uid="{00000000-0005-0000-0000-00006E010000}"/>
    <cellStyle name="_Scorecard Template_Input_Jul05 ASEAN_0507_v4_BCM GMHQ_BCM GMHQ_BCM GMHQ_BCM GMHQ_AJV's" xfId="368" xr:uid="{00000000-0005-0000-0000-00006F010000}"/>
    <cellStyle name="_Scorecard Template_Input_Jul05 ASEAN_0507_v4_BCM GMHQ_BCM GMHQ_BCM GMHQ_BCM GMHQ_BCM_GMHQ_v1.0" xfId="369" xr:uid="{00000000-0005-0000-0000-000070010000}"/>
    <cellStyle name="_Scorecard Template_Input_Jul05 ASEAN_0507_v4_BCM GMHQ_BCM GMHQ_BCM GMHQ_BCM GMHQ_BCM_GMHQ_v1.0 2" xfId="370" xr:uid="{00000000-0005-0000-0000-000071010000}"/>
    <cellStyle name="_Scorecard Template_Input_Jul05 ASEAN_0507_v4_BCM GMHQ_BCM GMHQ_BCM GMHQ_BCM GMHQ_BCM_GMHQ_v1.0_AJV's" xfId="371" xr:uid="{00000000-0005-0000-0000-000072010000}"/>
    <cellStyle name="_Scorecard Template_Input_Jul05 ASEAN_0507_v4_BCM GMHQ_BCM GMHQ_BCM GMHQ_BCM GMHQ_BCM_GMHQ_v1.0_MASTER_TB" xfId="372" xr:uid="{00000000-0005-0000-0000-000073010000}"/>
    <cellStyle name="_Scorecard Template_Input_Jul05 ASEAN_0507_v4_BCM GMHQ_BCM GMHQ_BCM GMHQ_BCM GMHQ_BCM_GMHQ_v1.0_TB" xfId="373" xr:uid="{00000000-0005-0000-0000-000074010000}"/>
    <cellStyle name="_Scorecard Template_Input_Jul05 ASEAN_0507_v4_BCM GMHQ_BCM GMHQ_BCM GMHQ_BCM GMHQ_MASTER_TB" xfId="374" xr:uid="{00000000-0005-0000-0000-000075010000}"/>
    <cellStyle name="_Scorecard Template_Input_Jul05 ASEAN_0507_v4_BCM GMHQ_BCM GMHQ_BCM GMHQ_BCM GMHQ_TB" xfId="375" xr:uid="{00000000-0005-0000-0000-000076010000}"/>
    <cellStyle name="_Scorecard Template_Input_Jul05 ASEAN_0507_v4_BCM GMHQ_BCM GMHQ_BCM GMHQ_BCM_GMHQ_v1.0" xfId="376" xr:uid="{00000000-0005-0000-0000-000077010000}"/>
    <cellStyle name="_Scorecard Template_Input_Jul05 ASEAN_0507_v4_BCM GMHQ_BCM GMHQ_BCM GMHQ_BCM_GMHQ_v1.0 2" xfId="377" xr:uid="{00000000-0005-0000-0000-000078010000}"/>
    <cellStyle name="_Scorecard Template_Input_Jul05 ASEAN_0507_v4_BCM GMHQ_BCM GMHQ_BCM GMHQ_BCM_GMHQ_v1.0_AJV's" xfId="378" xr:uid="{00000000-0005-0000-0000-000079010000}"/>
    <cellStyle name="_Scorecard Template_Input_Jul05 ASEAN_0507_v4_BCM GMHQ_BCM GMHQ_BCM GMHQ_BCM_GMHQ_v1.0_BCM_GMHQ_v1.0" xfId="379" xr:uid="{00000000-0005-0000-0000-00007A010000}"/>
    <cellStyle name="_Scorecard Template_Input_Jul05 ASEAN_0507_v4_BCM GMHQ_BCM GMHQ_BCM GMHQ_BCM_GMHQ_v1.0_BCM_GMHQ_v1.0 2" xfId="380" xr:uid="{00000000-0005-0000-0000-00007B010000}"/>
    <cellStyle name="_Scorecard Template_Input_Jul05 ASEAN_0507_v4_BCM GMHQ_BCM GMHQ_BCM GMHQ_BCM_GMHQ_v1.0_BCM_GMHQ_v1.0_AJV's" xfId="381" xr:uid="{00000000-0005-0000-0000-00007C010000}"/>
    <cellStyle name="_Scorecard Template_Input_Jul05 ASEAN_0507_v4_BCM GMHQ_BCM GMHQ_BCM GMHQ_BCM_GMHQ_v1.0_BCM_GMHQ_v1.0_MASTER_TB" xfId="382" xr:uid="{00000000-0005-0000-0000-00007D010000}"/>
    <cellStyle name="_Scorecard Template_Input_Jul05 ASEAN_0507_v4_BCM GMHQ_BCM GMHQ_BCM GMHQ_BCM_GMHQ_v1.0_BCM_GMHQ_v1.0_TB" xfId="383" xr:uid="{00000000-0005-0000-0000-00007E010000}"/>
    <cellStyle name="_Scorecard Template_Input_Jul05 ASEAN_0507_v4_BCM GMHQ_BCM GMHQ_BCM GMHQ_BCM_GMHQ_v1.0_MASTER_TB" xfId="384" xr:uid="{00000000-0005-0000-0000-00007F010000}"/>
    <cellStyle name="_Scorecard Template_Input_Jul05 ASEAN_0507_v4_BCM GMHQ_BCM GMHQ_BCM GMHQ_BCM_GMHQ_v1.0_TB" xfId="385" xr:uid="{00000000-0005-0000-0000-000080010000}"/>
    <cellStyle name="_Scorecard Template_Input_Jul05 ASEAN_0507_v4_BCM GMHQ_BCM GMHQ_BCM GMHQ_MASTER_TB" xfId="386" xr:uid="{00000000-0005-0000-0000-000081010000}"/>
    <cellStyle name="_Scorecard Template_Input_Jul05 ASEAN_0507_v4_BCM GMHQ_BCM GMHQ_BCM GMHQ_TB" xfId="387" xr:uid="{00000000-0005-0000-0000-000082010000}"/>
    <cellStyle name="_Scorecard Template_Input_Jul05 ASEAN_0507_v4_BCM GMHQ_BCM GMHQ_BCM_GMHQ_v1.0" xfId="388" xr:uid="{00000000-0005-0000-0000-000083010000}"/>
    <cellStyle name="_Scorecard Template_Input_Jul05 ASEAN_0507_v4_BCM GMHQ_BCM GMHQ_BCM_GMHQ_v1.0 2" xfId="389" xr:uid="{00000000-0005-0000-0000-000084010000}"/>
    <cellStyle name="_Scorecard Template_Input_Jul05 ASEAN_0507_v4_BCM GMHQ_BCM GMHQ_BCM_GMHQ_v1.0_AJV's" xfId="390" xr:uid="{00000000-0005-0000-0000-000085010000}"/>
    <cellStyle name="_Scorecard Template_Input_Jul05 ASEAN_0507_v4_BCM GMHQ_BCM GMHQ_BCM_GMHQ_v1.0_MASTER_TB" xfId="391" xr:uid="{00000000-0005-0000-0000-000086010000}"/>
    <cellStyle name="_Scorecard Template_Input_Jul05 ASEAN_0507_v4_BCM GMHQ_BCM GMHQ_BCM_GMHQ_v1.0_TB" xfId="392" xr:uid="{00000000-0005-0000-0000-000087010000}"/>
    <cellStyle name="_Scorecard Template_Input_Jul05 ASEAN_0507_v4_BCM GMHQ_BCM GMHQ_MASTER_TB" xfId="393" xr:uid="{00000000-0005-0000-0000-000088010000}"/>
    <cellStyle name="_Scorecard Template_Input_Jul05 ASEAN_0507_v4_BCM GMHQ_BCM GMHQ_TB" xfId="394" xr:uid="{00000000-0005-0000-0000-000089010000}"/>
    <cellStyle name="_Scorecard Template_Input_Jul05 ASEAN_0507_v4_BCM GMHQ_BCM_GMHQ_v1.0" xfId="395" xr:uid="{00000000-0005-0000-0000-00008A010000}"/>
    <cellStyle name="_Scorecard Template_Input_Jul05 ASEAN_0507_v4_BCM GMHQ_BCM_GMHQ_v1.0 2" xfId="396" xr:uid="{00000000-0005-0000-0000-00008B010000}"/>
    <cellStyle name="_Scorecard Template_Input_Jul05 ASEAN_0507_v4_BCM GMHQ_BCM_GMHQ_v1.0_AJV's" xfId="397" xr:uid="{00000000-0005-0000-0000-00008C010000}"/>
    <cellStyle name="_Scorecard Template_Input_Jul05 ASEAN_0507_v4_BCM GMHQ_BCM_GMHQ_v1.0_BCM_GMHQ_v1.0" xfId="398" xr:uid="{00000000-0005-0000-0000-00008D010000}"/>
    <cellStyle name="_Scorecard Template_Input_Jul05 ASEAN_0507_v4_BCM GMHQ_BCM_GMHQ_v1.0_BCM_GMHQ_v1.0 2" xfId="399" xr:uid="{00000000-0005-0000-0000-00008E010000}"/>
    <cellStyle name="_Scorecard Template_Input_Jul05 ASEAN_0507_v4_BCM GMHQ_BCM_GMHQ_v1.0_BCM_GMHQ_v1.0_AJV's" xfId="400" xr:uid="{00000000-0005-0000-0000-00008F010000}"/>
    <cellStyle name="_Scorecard Template_Input_Jul05 ASEAN_0507_v4_BCM GMHQ_BCM_GMHQ_v1.0_BCM_GMHQ_v1.0_MASTER_TB" xfId="401" xr:uid="{00000000-0005-0000-0000-000090010000}"/>
    <cellStyle name="_Scorecard Template_Input_Jul05 ASEAN_0507_v4_BCM GMHQ_BCM_GMHQ_v1.0_BCM_GMHQ_v1.0_TB" xfId="402" xr:uid="{00000000-0005-0000-0000-000091010000}"/>
    <cellStyle name="_Scorecard Template_Input_Jul05 ASEAN_0507_v4_BCM GMHQ_BCM_GMHQ_v1.0_MASTER_TB" xfId="403" xr:uid="{00000000-0005-0000-0000-000092010000}"/>
    <cellStyle name="_Scorecard Template_Input_Jul05 ASEAN_0507_v4_BCM GMHQ_BCM_GMHQ_v1.0_TB" xfId="404" xr:uid="{00000000-0005-0000-0000-000093010000}"/>
    <cellStyle name="_Scorecard Template_Input_Jul05 ASEAN_0507_v4_BCM GMHQ_MASTER_TB" xfId="405" xr:uid="{00000000-0005-0000-0000-000094010000}"/>
    <cellStyle name="_Scorecard Template_Input_Jul05 ASEAN_0507_v4_BCM GMHQ_TB" xfId="406" xr:uid="{00000000-0005-0000-0000-000095010000}"/>
    <cellStyle name="_Scorecard Template_Input_Jul05 ASEAN_0507_v4_BCM_GMHQ_v1.0" xfId="407" xr:uid="{00000000-0005-0000-0000-000096010000}"/>
    <cellStyle name="_Scorecard Template_Input_Jul05 ASEAN_0507_v4_BCM_GMHQ_v1.0 2" xfId="408" xr:uid="{00000000-0005-0000-0000-000097010000}"/>
    <cellStyle name="_Scorecard Template_Input_Jul05 ASEAN_0507_v4_BCM_GMHQ_v1.0_AJV's" xfId="409" xr:uid="{00000000-0005-0000-0000-000098010000}"/>
    <cellStyle name="_Scorecard Template_Input_Jul05 ASEAN_0507_v4_BCM_GMHQ_v1.0_MASTER_TB" xfId="410" xr:uid="{00000000-0005-0000-0000-000099010000}"/>
    <cellStyle name="_Scorecard Template_Input_Jul05 ASEAN_0507_v4_BCM_GMHQ_v1.0_TB" xfId="411" xr:uid="{00000000-0005-0000-0000-00009A010000}"/>
    <cellStyle name="_Scorecard Template_Input_Jul05 ASEAN_0507_v4_Mar'09 AP BCM_Statutory_Eng Keat" xfId="412" xr:uid="{00000000-0005-0000-0000-00009B010000}"/>
    <cellStyle name="_Scorecard Template_Input_Jul05 ASEAN_0507_v4_Mar'09 AP BCM_Statutory_Eng Keat 2" xfId="413" xr:uid="{00000000-0005-0000-0000-00009C010000}"/>
    <cellStyle name="_Scorecard Template_Input_Jul05 ASEAN_0507_v4_Mar'09 AP BCM_Statutory_Eng Keat_AJV's" xfId="414" xr:uid="{00000000-0005-0000-0000-00009D010000}"/>
    <cellStyle name="_Scorecard Template_Input_Jul05 ASEAN_0507_v4_Mar'09 AP BCM_Statutory_Eng Keat_BCM GMHQ" xfId="415" xr:uid="{00000000-0005-0000-0000-00009E010000}"/>
    <cellStyle name="_Scorecard Template_Input_Jul05 ASEAN_0507_v4_Mar'09 AP BCM_Statutory_Eng Keat_BCM GMHQ 2" xfId="416" xr:uid="{00000000-0005-0000-0000-00009F010000}"/>
    <cellStyle name="_Scorecard Template_Input_Jul05 ASEAN_0507_v4_Mar'09 AP BCM_Statutory_Eng Keat_BCM GMHQ_AJV's" xfId="417" xr:uid="{00000000-0005-0000-0000-0000A0010000}"/>
    <cellStyle name="_Scorecard Template_Input_Jul05 ASEAN_0507_v4_Mar'09 AP BCM_Statutory_Eng Keat_BCM GMHQ_BCM_GMHQ_v1.0" xfId="418" xr:uid="{00000000-0005-0000-0000-0000A1010000}"/>
    <cellStyle name="_Scorecard Template_Input_Jul05 ASEAN_0507_v4_Mar'09 AP BCM_Statutory_Eng Keat_BCM GMHQ_BCM_GMHQ_v1.0 2" xfId="419" xr:uid="{00000000-0005-0000-0000-0000A2010000}"/>
    <cellStyle name="_Scorecard Template_Input_Jul05 ASEAN_0507_v4_Mar'09 AP BCM_Statutory_Eng Keat_BCM GMHQ_BCM_GMHQ_v1.0_AJV's" xfId="420" xr:uid="{00000000-0005-0000-0000-0000A3010000}"/>
    <cellStyle name="_Scorecard Template_Input_Jul05 ASEAN_0507_v4_Mar'09 AP BCM_Statutory_Eng Keat_BCM GMHQ_BCM_GMHQ_v1.0_MASTER_TB" xfId="421" xr:uid="{00000000-0005-0000-0000-0000A4010000}"/>
    <cellStyle name="_Scorecard Template_Input_Jul05 ASEAN_0507_v4_Mar'09 AP BCM_Statutory_Eng Keat_BCM GMHQ_BCM_GMHQ_v1.0_TB" xfId="422" xr:uid="{00000000-0005-0000-0000-0000A5010000}"/>
    <cellStyle name="_Scorecard Template_Input_Jul05 ASEAN_0507_v4_Mar'09 AP BCM_Statutory_Eng Keat_BCM GMHQ_MASTER_TB" xfId="423" xr:uid="{00000000-0005-0000-0000-0000A6010000}"/>
    <cellStyle name="_Scorecard Template_Input_Jul05 ASEAN_0507_v4_Mar'09 AP BCM_Statutory_Eng Keat_BCM GMHQ_TB" xfId="424" xr:uid="{00000000-0005-0000-0000-0000A7010000}"/>
    <cellStyle name="_Scorecard Template_Input_Jul05 ASEAN_0507_v4_Mar'09 AP BCM_Statutory_Eng Keat_BCM_GMHQ_v1.0" xfId="425" xr:uid="{00000000-0005-0000-0000-0000A8010000}"/>
    <cellStyle name="_Scorecard Template_Input_Jul05 ASEAN_0507_v4_Mar'09 AP BCM_Statutory_Eng Keat_BCM_GMHQ_v1.0 2" xfId="426" xr:uid="{00000000-0005-0000-0000-0000A9010000}"/>
    <cellStyle name="_Scorecard Template_Input_Jul05 ASEAN_0507_v4_Mar'09 AP BCM_Statutory_Eng Keat_BCM_GMHQ_v1.0_AJV's" xfId="427" xr:uid="{00000000-0005-0000-0000-0000AA010000}"/>
    <cellStyle name="_Scorecard Template_Input_Jul05 ASEAN_0507_v4_Mar'09 AP BCM_Statutory_Eng Keat_BCM_GMHQ_v1.0_BCM_GMHQ_v1.0" xfId="428" xr:uid="{00000000-0005-0000-0000-0000AB010000}"/>
    <cellStyle name="_Scorecard Template_Input_Jul05 ASEAN_0507_v4_Mar'09 AP BCM_Statutory_Eng Keat_BCM_GMHQ_v1.0_BCM_GMHQ_v1.0 2" xfId="429" xr:uid="{00000000-0005-0000-0000-0000AC010000}"/>
    <cellStyle name="_Scorecard Template_Input_Jul05 ASEAN_0507_v4_Mar'09 AP BCM_Statutory_Eng Keat_BCM_GMHQ_v1.0_BCM_GMHQ_v1.0_AJV's" xfId="430" xr:uid="{00000000-0005-0000-0000-0000AD010000}"/>
    <cellStyle name="_Scorecard Template_Input_Jul05 ASEAN_0507_v4_Mar'09 AP BCM_Statutory_Eng Keat_BCM_GMHQ_v1.0_BCM_GMHQ_v1.0_MASTER_TB" xfId="431" xr:uid="{00000000-0005-0000-0000-0000AE010000}"/>
    <cellStyle name="_Scorecard Template_Input_Jul05 ASEAN_0507_v4_Mar'09 AP BCM_Statutory_Eng Keat_BCM_GMHQ_v1.0_BCM_GMHQ_v1.0_TB" xfId="432" xr:uid="{00000000-0005-0000-0000-0000AF010000}"/>
    <cellStyle name="_Scorecard Template_Input_Jul05 ASEAN_0507_v4_Mar'09 AP BCM_Statutory_Eng Keat_BCM_GMHQ_v1.0_MASTER_TB" xfId="433" xr:uid="{00000000-0005-0000-0000-0000B0010000}"/>
    <cellStyle name="_Scorecard Template_Input_Jul05 ASEAN_0507_v4_Mar'09 AP BCM_Statutory_Eng Keat_BCM_GMHQ_v1.0_TB" xfId="434" xr:uid="{00000000-0005-0000-0000-0000B1010000}"/>
    <cellStyle name="_Scorecard Template_Input_Jul05 ASEAN_0507_v4_Mar'09 AP BCM_Statutory_Eng Keat_MASTER_TB" xfId="435" xr:uid="{00000000-0005-0000-0000-0000B2010000}"/>
    <cellStyle name="_Scorecard Template_Input_Jul05 ASEAN_0507_v4_Mar'09 AP BCM_Statutory_Eng Keat_TB" xfId="436" xr:uid="{00000000-0005-0000-0000-0000B3010000}"/>
    <cellStyle name="_Scorecard Template_Input_Jul05 ASEAN_0507_v4_MASTER_TB" xfId="437" xr:uid="{00000000-0005-0000-0000-0000B4010000}"/>
    <cellStyle name="_Scorecard Template_Input_Jul05 ASEAN_0507_v4_TB" xfId="438" xr:uid="{00000000-0005-0000-0000-0000B5010000}"/>
    <cellStyle name="_Scorecard Template_Input_Jul06 ASEAN_0608v1" xfId="439" xr:uid="{00000000-0005-0000-0000-0000B6010000}"/>
    <cellStyle name="_Scorecard Template_Input_Jul06 ASEAN_0608v1 2" xfId="440" xr:uid="{00000000-0005-0000-0000-0000B7010000}"/>
    <cellStyle name="_Scorecard Template_Input_Jul06 ASEAN_0608v1_AJV's" xfId="441" xr:uid="{00000000-0005-0000-0000-0000B8010000}"/>
    <cellStyle name="_Scorecard Template_Input_Jul06 ASEAN_0608v1_BCM GMHQ" xfId="442" xr:uid="{00000000-0005-0000-0000-0000B9010000}"/>
    <cellStyle name="_Scorecard Template_Input_Jul06 ASEAN_0608v1_BCM GMHQ 2" xfId="443" xr:uid="{00000000-0005-0000-0000-0000BA010000}"/>
    <cellStyle name="_Scorecard Template_Input_Jul06 ASEAN_0608v1_BCM GMHQ_AJV's" xfId="444" xr:uid="{00000000-0005-0000-0000-0000BB010000}"/>
    <cellStyle name="_Scorecard Template_Input_Jul06 ASEAN_0608v1_BCM GMHQ_BCM GMHQ" xfId="445" xr:uid="{00000000-0005-0000-0000-0000BC010000}"/>
    <cellStyle name="_Scorecard Template_Input_Jul06 ASEAN_0608v1_BCM GMHQ_BCM GMHQ 2" xfId="446" xr:uid="{00000000-0005-0000-0000-0000BD010000}"/>
    <cellStyle name="_Scorecard Template_Input_Jul06 ASEAN_0608v1_BCM GMHQ_BCM GMHQ_AJV's" xfId="447" xr:uid="{00000000-0005-0000-0000-0000BE010000}"/>
    <cellStyle name="_Scorecard Template_Input_Jul06 ASEAN_0608v1_BCM GMHQ_BCM GMHQ_BCM GMHQ" xfId="448" xr:uid="{00000000-0005-0000-0000-0000BF010000}"/>
    <cellStyle name="_Scorecard Template_Input_Jul06 ASEAN_0608v1_BCM GMHQ_BCM GMHQ_BCM GMHQ 2" xfId="449" xr:uid="{00000000-0005-0000-0000-0000C0010000}"/>
    <cellStyle name="_Scorecard Template_Input_Jul06 ASEAN_0608v1_BCM GMHQ_BCM GMHQ_BCM GMHQ_AJV's" xfId="450" xr:uid="{00000000-0005-0000-0000-0000C1010000}"/>
    <cellStyle name="_Scorecard Template_Input_Jul06 ASEAN_0608v1_BCM GMHQ_BCM GMHQ_BCM GMHQ_BCM GMHQ" xfId="451" xr:uid="{00000000-0005-0000-0000-0000C2010000}"/>
    <cellStyle name="_Scorecard Template_Input_Jul06 ASEAN_0608v1_BCM GMHQ_BCM GMHQ_BCM GMHQ_BCM GMHQ 2" xfId="452" xr:uid="{00000000-0005-0000-0000-0000C3010000}"/>
    <cellStyle name="_Scorecard Template_Input_Jul06 ASEAN_0608v1_BCM GMHQ_BCM GMHQ_BCM GMHQ_BCM GMHQ_AJV's" xfId="453" xr:uid="{00000000-0005-0000-0000-0000C4010000}"/>
    <cellStyle name="_Scorecard Template_Input_Jul06 ASEAN_0608v1_BCM GMHQ_BCM GMHQ_BCM GMHQ_BCM GMHQ_BCM_GMHQ_v1.0" xfId="454" xr:uid="{00000000-0005-0000-0000-0000C5010000}"/>
    <cellStyle name="_Scorecard Template_Input_Jul06 ASEAN_0608v1_BCM GMHQ_BCM GMHQ_BCM GMHQ_BCM GMHQ_BCM_GMHQ_v1.0 2" xfId="455" xr:uid="{00000000-0005-0000-0000-0000C6010000}"/>
    <cellStyle name="_Scorecard Template_Input_Jul06 ASEAN_0608v1_BCM GMHQ_BCM GMHQ_BCM GMHQ_BCM GMHQ_BCM_GMHQ_v1.0_AJV's" xfId="456" xr:uid="{00000000-0005-0000-0000-0000C7010000}"/>
    <cellStyle name="_Scorecard Template_Input_Jul06 ASEAN_0608v1_BCM GMHQ_BCM GMHQ_BCM GMHQ_BCM GMHQ_BCM_GMHQ_v1.0_MASTER_TB" xfId="457" xr:uid="{00000000-0005-0000-0000-0000C8010000}"/>
    <cellStyle name="_Scorecard Template_Input_Jul06 ASEAN_0608v1_BCM GMHQ_BCM GMHQ_BCM GMHQ_BCM GMHQ_BCM_GMHQ_v1.0_TB" xfId="458" xr:uid="{00000000-0005-0000-0000-0000C9010000}"/>
    <cellStyle name="_Scorecard Template_Input_Jul06 ASEAN_0608v1_BCM GMHQ_BCM GMHQ_BCM GMHQ_BCM GMHQ_MASTER_TB" xfId="459" xr:uid="{00000000-0005-0000-0000-0000CA010000}"/>
    <cellStyle name="_Scorecard Template_Input_Jul06 ASEAN_0608v1_BCM GMHQ_BCM GMHQ_BCM GMHQ_BCM GMHQ_TB" xfId="460" xr:uid="{00000000-0005-0000-0000-0000CB010000}"/>
    <cellStyle name="_Scorecard Template_Input_Jul06 ASEAN_0608v1_BCM GMHQ_BCM GMHQ_BCM GMHQ_BCM_GMHQ_v1.0" xfId="461" xr:uid="{00000000-0005-0000-0000-0000CC010000}"/>
    <cellStyle name="_Scorecard Template_Input_Jul06 ASEAN_0608v1_BCM GMHQ_BCM GMHQ_BCM GMHQ_BCM_GMHQ_v1.0 2" xfId="462" xr:uid="{00000000-0005-0000-0000-0000CD010000}"/>
    <cellStyle name="_Scorecard Template_Input_Jul06 ASEAN_0608v1_BCM GMHQ_BCM GMHQ_BCM GMHQ_BCM_GMHQ_v1.0_AJV's" xfId="463" xr:uid="{00000000-0005-0000-0000-0000CE010000}"/>
    <cellStyle name="_Scorecard Template_Input_Jul06 ASEAN_0608v1_BCM GMHQ_BCM GMHQ_BCM GMHQ_BCM_GMHQ_v1.0_BCM_GMHQ_v1.0" xfId="464" xr:uid="{00000000-0005-0000-0000-0000CF010000}"/>
    <cellStyle name="_Scorecard Template_Input_Jul06 ASEAN_0608v1_BCM GMHQ_BCM GMHQ_BCM GMHQ_BCM_GMHQ_v1.0_BCM_GMHQ_v1.0 2" xfId="465" xr:uid="{00000000-0005-0000-0000-0000D0010000}"/>
    <cellStyle name="_Scorecard Template_Input_Jul06 ASEAN_0608v1_BCM GMHQ_BCM GMHQ_BCM GMHQ_BCM_GMHQ_v1.0_BCM_GMHQ_v1.0_AJV's" xfId="466" xr:uid="{00000000-0005-0000-0000-0000D1010000}"/>
    <cellStyle name="_Scorecard Template_Input_Jul06 ASEAN_0608v1_BCM GMHQ_BCM GMHQ_BCM GMHQ_BCM_GMHQ_v1.0_BCM_GMHQ_v1.0_MASTER_TB" xfId="467" xr:uid="{00000000-0005-0000-0000-0000D2010000}"/>
    <cellStyle name="_Scorecard Template_Input_Jul06 ASEAN_0608v1_BCM GMHQ_BCM GMHQ_BCM GMHQ_BCM_GMHQ_v1.0_BCM_GMHQ_v1.0_TB" xfId="468" xr:uid="{00000000-0005-0000-0000-0000D3010000}"/>
    <cellStyle name="_Scorecard Template_Input_Jul06 ASEAN_0608v1_BCM GMHQ_BCM GMHQ_BCM GMHQ_BCM_GMHQ_v1.0_MASTER_TB" xfId="469" xr:uid="{00000000-0005-0000-0000-0000D4010000}"/>
    <cellStyle name="_Scorecard Template_Input_Jul06 ASEAN_0608v1_BCM GMHQ_BCM GMHQ_BCM GMHQ_BCM_GMHQ_v1.0_TB" xfId="470" xr:uid="{00000000-0005-0000-0000-0000D5010000}"/>
    <cellStyle name="_Scorecard Template_Input_Jul06 ASEAN_0608v1_BCM GMHQ_BCM GMHQ_BCM GMHQ_MASTER_TB" xfId="471" xr:uid="{00000000-0005-0000-0000-0000D6010000}"/>
    <cellStyle name="_Scorecard Template_Input_Jul06 ASEAN_0608v1_BCM GMHQ_BCM GMHQ_BCM GMHQ_TB" xfId="472" xr:uid="{00000000-0005-0000-0000-0000D7010000}"/>
    <cellStyle name="_Scorecard Template_Input_Jul06 ASEAN_0608v1_BCM GMHQ_BCM GMHQ_BCM_GMHQ_v1.0" xfId="473" xr:uid="{00000000-0005-0000-0000-0000D8010000}"/>
    <cellStyle name="_Scorecard Template_Input_Jul06 ASEAN_0608v1_BCM GMHQ_BCM GMHQ_BCM_GMHQ_v1.0 2" xfId="474" xr:uid="{00000000-0005-0000-0000-0000D9010000}"/>
    <cellStyle name="_Scorecard Template_Input_Jul06 ASEAN_0608v1_BCM GMHQ_BCM GMHQ_BCM_GMHQ_v1.0_AJV's" xfId="475" xr:uid="{00000000-0005-0000-0000-0000DA010000}"/>
    <cellStyle name="_Scorecard Template_Input_Jul06 ASEAN_0608v1_BCM GMHQ_BCM GMHQ_BCM_GMHQ_v1.0_MASTER_TB" xfId="476" xr:uid="{00000000-0005-0000-0000-0000DB010000}"/>
    <cellStyle name="_Scorecard Template_Input_Jul06 ASEAN_0608v1_BCM GMHQ_BCM GMHQ_BCM_GMHQ_v1.0_TB" xfId="477" xr:uid="{00000000-0005-0000-0000-0000DC010000}"/>
    <cellStyle name="_Scorecard Template_Input_Jul06 ASEAN_0608v1_BCM GMHQ_BCM GMHQ_MASTER_TB" xfId="478" xr:uid="{00000000-0005-0000-0000-0000DD010000}"/>
    <cellStyle name="_Scorecard Template_Input_Jul06 ASEAN_0608v1_BCM GMHQ_BCM GMHQ_TB" xfId="479" xr:uid="{00000000-0005-0000-0000-0000DE010000}"/>
    <cellStyle name="_Scorecard Template_Input_Jul06 ASEAN_0608v1_BCM GMHQ_BCM_GMHQ_v1.0" xfId="480" xr:uid="{00000000-0005-0000-0000-0000DF010000}"/>
    <cellStyle name="_Scorecard Template_Input_Jul06 ASEAN_0608v1_BCM GMHQ_BCM_GMHQ_v1.0 2" xfId="481" xr:uid="{00000000-0005-0000-0000-0000E0010000}"/>
    <cellStyle name="_Scorecard Template_Input_Jul06 ASEAN_0608v1_BCM GMHQ_BCM_GMHQ_v1.0_AJV's" xfId="482" xr:uid="{00000000-0005-0000-0000-0000E1010000}"/>
    <cellStyle name="_Scorecard Template_Input_Jul06 ASEAN_0608v1_BCM GMHQ_BCM_GMHQ_v1.0_BCM_GMHQ_v1.0" xfId="483" xr:uid="{00000000-0005-0000-0000-0000E2010000}"/>
    <cellStyle name="_Scorecard Template_Input_Jul06 ASEAN_0608v1_BCM GMHQ_BCM_GMHQ_v1.0_BCM_GMHQ_v1.0 2" xfId="484" xr:uid="{00000000-0005-0000-0000-0000E3010000}"/>
    <cellStyle name="_Scorecard Template_Input_Jul06 ASEAN_0608v1_BCM GMHQ_BCM_GMHQ_v1.0_BCM_GMHQ_v1.0_AJV's" xfId="485" xr:uid="{00000000-0005-0000-0000-0000E4010000}"/>
    <cellStyle name="_Scorecard Template_Input_Jul06 ASEAN_0608v1_BCM GMHQ_BCM_GMHQ_v1.0_BCM_GMHQ_v1.0_MASTER_TB" xfId="486" xr:uid="{00000000-0005-0000-0000-0000E5010000}"/>
    <cellStyle name="_Scorecard Template_Input_Jul06 ASEAN_0608v1_BCM GMHQ_BCM_GMHQ_v1.0_BCM_GMHQ_v1.0_TB" xfId="487" xr:uid="{00000000-0005-0000-0000-0000E6010000}"/>
    <cellStyle name="_Scorecard Template_Input_Jul06 ASEAN_0608v1_BCM GMHQ_BCM_GMHQ_v1.0_MASTER_TB" xfId="488" xr:uid="{00000000-0005-0000-0000-0000E7010000}"/>
    <cellStyle name="_Scorecard Template_Input_Jul06 ASEAN_0608v1_BCM GMHQ_BCM_GMHQ_v1.0_TB" xfId="489" xr:uid="{00000000-0005-0000-0000-0000E8010000}"/>
    <cellStyle name="_Scorecard Template_Input_Jul06 ASEAN_0608v1_BCM GMHQ_MASTER_TB" xfId="490" xr:uid="{00000000-0005-0000-0000-0000E9010000}"/>
    <cellStyle name="_Scorecard Template_Input_Jul06 ASEAN_0608v1_BCM GMHQ_TB" xfId="491" xr:uid="{00000000-0005-0000-0000-0000EA010000}"/>
    <cellStyle name="_Scorecard Template_Input_Jul06 ASEAN_0608v1_BCM_GMHQ_v1.0" xfId="492" xr:uid="{00000000-0005-0000-0000-0000EB010000}"/>
    <cellStyle name="_Scorecard Template_Input_Jul06 ASEAN_0608v1_BCM_GMHQ_v1.0 2" xfId="493" xr:uid="{00000000-0005-0000-0000-0000EC010000}"/>
    <cellStyle name="_Scorecard Template_Input_Jul06 ASEAN_0608v1_BCM_GMHQ_v1.0_AJV's" xfId="494" xr:uid="{00000000-0005-0000-0000-0000ED010000}"/>
    <cellStyle name="_Scorecard Template_Input_Jul06 ASEAN_0608v1_BCM_GMHQ_v1.0_MASTER_TB" xfId="495" xr:uid="{00000000-0005-0000-0000-0000EE010000}"/>
    <cellStyle name="_Scorecard Template_Input_Jul06 ASEAN_0608v1_BCM_GMHQ_v1.0_TB" xfId="496" xr:uid="{00000000-0005-0000-0000-0000EF010000}"/>
    <cellStyle name="_Scorecard Template_Input_Jul06 ASEAN_0608v1_Mar'09 AP BCM_Statutory_Eng Keat" xfId="497" xr:uid="{00000000-0005-0000-0000-0000F0010000}"/>
    <cellStyle name="_Scorecard Template_Input_Jul06 ASEAN_0608v1_Mar'09 AP BCM_Statutory_Eng Keat 2" xfId="498" xr:uid="{00000000-0005-0000-0000-0000F1010000}"/>
    <cellStyle name="_Scorecard Template_Input_Jul06 ASEAN_0608v1_Mar'09 AP BCM_Statutory_Eng Keat_AJV's" xfId="499" xr:uid="{00000000-0005-0000-0000-0000F2010000}"/>
    <cellStyle name="_Scorecard Template_Input_Jul06 ASEAN_0608v1_Mar'09 AP BCM_Statutory_Eng Keat_BCM GMHQ" xfId="500" xr:uid="{00000000-0005-0000-0000-0000F3010000}"/>
    <cellStyle name="_Scorecard Template_Input_Jul06 ASEAN_0608v1_Mar'09 AP BCM_Statutory_Eng Keat_BCM GMHQ 2" xfId="501" xr:uid="{00000000-0005-0000-0000-0000F4010000}"/>
    <cellStyle name="_Scorecard Template_Input_Jul06 ASEAN_0608v1_Mar'09 AP BCM_Statutory_Eng Keat_BCM GMHQ_AJV's" xfId="502" xr:uid="{00000000-0005-0000-0000-0000F5010000}"/>
    <cellStyle name="_Scorecard Template_Input_Jul06 ASEAN_0608v1_Mar'09 AP BCM_Statutory_Eng Keat_BCM GMHQ_BCM_GMHQ_v1.0" xfId="503" xr:uid="{00000000-0005-0000-0000-0000F6010000}"/>
    <cellStyle name="_Scorecard Template_Input_Jul06 ASEAN_0608v1_Mar'09 AP BCM_Statutory_Eng Keat_BCM GMHQ_BCM_GMHQ_v1.0 2" xfId="504" xr:uid="{00000000-0005-0000-0000-0000F7010000}"/>
    <cellStyle name="_Scorecard Template_Input_Jul06 ASEAN_0608v1_Mar'09 AP BCM_Statutory_Eng Keat_BCM GMHQ_BCM_GMHQ_v1.0_AJV's" xfId="505" xr:uid="{00000000-0005-0000-0000-0000F8010000}"/>
    <cellStyle name="_Scorecard Template_Input_Jul06 ASEAN_0608v1_Mar'09 AP BCM_Statutory_Eng Keat_BCM GMHQ_BCM_GMHQ_v1.0_MASTER_TB" xfId="506" xr:uid="{00000000-0005-0000-0000-0000F9010000}"/>
    <cellStyle name="_Scorecard Template_Input_Jul06 ASEAN_0608v1_Mar'09 AP BCM_Statutory_Eng Keat_BCM GMHQ_BCM_GMHQ_v1.0_TB" xfId="507" xr:uid="{00000000-0005-0000-0000-0000FA010000}"/>
    <cellStyle name="_Scorecard Template_Input_Jul06 ASEAN_0608v1_Mar'09 AP BCM_Statutory_Eng Keat_BCM GMHQ_MASTER_TB" xfId="508" xr:uid="{00000000-0005-0000-0000-0000FB010000}"/>
    <cellStyle name="_Scorecard Template_Input_Jul06 ASEAN_0608v1_Mar'09 AP BCM_Statutory_Eng Keat_BCM GMHQ_TB" xfId="509" xr:uid="{00000000-0005-0000-0000-0000FC010000}"/>
    <cellStyle name="_Scorecard Template_Input_Jul06 ASEAN_0608v1_Mar'09 AP BCM_Statutory_Eng Keat_BCM_GMHQ_v1.0" xfId="510" xr:uid="{00000000-0005-0000-0000-0000FD010000}"/>
    <cellStyle name="_Scorecard Template_Input_Jul06 ASEAN_0608v1_Mar'09 AP BCM_Statutory_Eng Keat_BCM_GMHQ_v1.0 2" xfId="511" xr:uid="{00000000-0005-0000-0000-0000FE010000}"/>
    <cellStyle name="_Scorecard Template_Input_Jul06 ASEAN_0608v1_Mar'09 AP BCM_Statutory_Eng Keat_BCM_GMHQ_v1.0_AJV's" xfId="512" xr:uid="{00000000-0005-0000-0000-0000FF010000}"/>
    <cellStyle name="_Scorecard Template_Input_Jul06 ASEAN_0608v1_Mar'09 AP BCM_Statutory_Eng Keat_BCM_GMHQ_v1.0_BCM_GMHQ_v1.0" xfId="513" xr:uid="{00000000-0005-0000-0000-000000020000}"/>
    <cellStyle name="_Scorecard Template_Input_Jul06 ASEAN_0608v1_Mar'09 AP BCM_Statutory_Eng Keat_BCM_GMHQ_v1.0_BCM_GMHQ_v1.0 2" xfId="514" xr:uid="{00000000-0005-0000-0000-000001020000}"/>
    <cellStyle name="_Scorecard Template_Input_Jul06 ASEAN_0608v1_Mar'09 AP BCM_Statutory_Eng Keat_BCM_GMHQ_v1.0_BCM_GMHQ_v1.0_AJV's" xfId="515" xr:uid="{00000000-0005-0000-0000-000002020000}"/>
    <cellStyle name="_Scorecard Template_Input_Jul06 ASEAN_0608v1_Mar'09 AP BCM_Statutory_Eng Keat_BCM_GMHQ_v1.0_BCM_GMHQ_v1.0_MASTER_TB" xfId="516" xr:uid="{00000000-0005-0000-0000-000003020000}"/>
    <cellStyle name="_Scorecard Template_Input_Jul06 ASEAN_0608v1_Mar'09 AP BCM_Statutory_Eng Keat_BCM_GMHQ_v1.0_BCM_GMHQ_v1.0_TB" xfId="517" xr:uid="{00000000-0005-0000-0000-000004020000}"/>
    <cellStyle name="_Scorecard Template_Input_Jul06 ASEAN_0608v1_Mar'09 AP BCM_Statutory_Eng Keat_BCM_GMHQ_v1.0_MASTER_TB" xfId="518" xr:uid="{00000000-0005-0000-0000-000005020000}"/>
    <cellStyle name="_Scorecard Template_Input_Jul06 ASEAN_0608v1_Mar'09 AP BCM_Statutory_Eng Keat_BCM_GMHQ_v1.0_TB" xfId="519" xr:uid="{00000000-0005-0000-0000-000006020000}"/>
    <cellStyle name="_Scorecard Template_Input_Jul06 ASEAN_0608v1_Mar'09 AP BCM_Statutory_Eng Keat_MASTER_TB" xfId="520" xr:uid="{00000000-0005-0000-0000-000007020000}"/>
    <cellStyle name="_Scorecard Template_Input_Jul06 ASEAN_0608v1_Mar'09 AP BCM_Statutory_Eng Keat_TB" xfId="521" xr:uid="{00000000-0005-0000-0000-000008020000}"/>
    <cellStyle name="_Scorecard Template_Input_Jul06 ASEAN_0608v1_MASTER_TB" xfId="522" xr:uid="{00000000-0005-0000-0000-000009020000}"/>
    <cellStyle name="_Scorecard Template_Input_Jul06 ASEAN_0608v1_TB" xfId="523" xr:uid="{00000000-0005-0000-0000-00000A020000}"/>
    <cellStyle name="_Sheet2" xfId="524" xr:uid="{00000000-0005-0000-0000-00000B020000}"/>
    <cellStyle name="_Sheet2 2" xfId="525" xr:uid="{00000000-0005-0000-0000-00000C020000}"/>
    <cellStyle name="_Sheet2_2010" xfId="526" xr:uid="{00000000-0005-0000-0000-00000D020000}"/>
    <cellStyle name="_Sheet2_2010 2" xfId="527" xr:uid="{00000000-0005-0000-0000-00000E020000}"/>
    <cellStyle name="_Sheet2_Cash Flow Final Version - 18th Sept" xfId="528" xr:uid="{00000000-0005-0000-0000-00000F020000}"/>
    <cellStyle name="_Sheet2_Cash Flow Final Version - 18th Sept 2" xfId="529" xr:uid="{00000000-0005-0000-0000-000010020000}"/>
    <cellStyle name="_Sheet2_Cash Flow Final Version - 18th Sept 2 2" xfId="530" xr:uid="{00000000-0005-0000-0000-000011020000}"/>
    <cellStyle name="_Sheet2_Cash Flow Final Version - 18th Sept 3" xfId="531" xr:uid="{00000000-0005-0000-0000-000012020000}"/>
    <cellStyle name="_Sheet2_Cash Flow Final Version - 18th Sept_AJV's" xfId="532" xr:uid="{00000000-0005-0000-0000-000013020000}"/>
    <cellStyle name="_Sheet2_Cash Flow Final Version - 18th Sept_AJV's 2" xfId="533" xr:uid="{00000000-0005-0000-0000-000014020000}"/>
    <cellStyle name="_Sheet2_Cash Flow Final Version - 18th Sept_MASTER_TB" xfId="534" xr:uid="{00000000-0005-0000-0000-000015020000}"/>
    <cellStyle name="_Sheet2_Cash Flow Final Version - 18th Sept_MASTER_TB 2" xfId="535" xr:uid="{00000000-0005-0000-0000-000016020000}"/>
    <cellStyle name="_Sheet2_Cash Flow Final Version - 18th Sept_TB" xfId="536" xr:uid="{00000000-0005-0000-0000-000017020000}"/>
    <cellStyle name="_Sheet2_Cash Flow Final Version - 18th Sept_TB 2" xfId="537" xr:uid="{00000000-0005-0000-0000-000018020000}"/>
    <cellStyle name="_Sheet2_Cash Flow working" xfId="538" xr:uid="{00000000-0005-0000-0000-000019020000}"/>
    <cellStyle name="_Sheet2_Cash Flow working 2" xfId="539" xr:uid="{00000000-0005-0000-0000-00001A020000}"/>
    <cellStyle name="_Sheet2_FA Topsheet_13082010" xfId="540" xr:uid="{00000000-0005-0000-0000-00001B020000}"/>
    <cellStyle name="_Sheet2_FA Topsheet_13082010 2" xfId="541" xr:uid="{00000000-0005-0000-0000-00001C020000}"/>
    <cellStyle name="_Sheet2_FA Topsheet_13082010 2 2" xfId="542" xr:uid="{00000000-0005-0000-0000-00001D020000}"/>
    <cellStyle name="_Sheet2_FA Topsheet_13082010 3" xfId="543" xr:uid="{00000000-0005-0000-0000-00001E020000}"/>
    <cellStyle name="_Sheet2_FA Topsheet_13082010_2010" xfId="544" xr:uid="{00000000-0005-0000-0000-00001F020000}"/>
    <cellStyle name="_Sheet2_FA Topsheet_13082010_2010 2" xfId="545" xr:uid="{00000000-0005-0000-0000-000020020000}"/>
    <cellStyle name="_Sheet2_FA Topsheet_13082010_AJV's" xfId="546" xr:uid="{00000000-0005-0000-0000-000021020000}"/>
    <cellStyle name="_Sheet2_FA Topsheet_13082010_AJV's 2" xfId="547" xr:uid="{00000000-0005-0000-0000-000022020000}"/>
    <cellStyle name="_Sheet2_FA Topsheet_13082010_MASTER_TB" xfId="548" xr:uid="{00000000-0005-0000-0000-000023020000}"/>
    <cellStyle name="_Sheet2_FA Topsheet_13082010_MASTER_TB 2" xfId="549" xr:uid="{00000000-0005-0000-0000-000024020000}"/>
    <cellStyle name="_Sheet2_FA Topsheet_13082010_MASTER_TB_1" xfId="550" xr:uid="{00000000-0005-0000-0000-000025020000}"/>
    <cellStyle name="_Sheet2_FA Topsheet_13082010_MASTER_TB_1 2" xfId="551" xr:uid="{00000000-0005-0000-0000-000026020000}"/>
    <cellStyle name="_Sheet2_FA Topsheet_13082010_Sheet3" xfId="552" xr:uid="{00000000-0005-0000-0000-000027020000}"/>
    <cellStyle name="_Sheet2_FA Topsheet_13082010_Sheet3 2" xfId="553" xr:uid="{00000000-0005-0000-0000-000028020000}"/>
    <cellStyle name="_Sheet2_FA Topsheet_13082010_TB" xfId="554" xr:uid="{00000000-0005-0000-0000-000029020000}"/>
    <cellStyle name="_Sheet2_FA Topsheet_13082010_TB 2" xfId="555" xr:uid="{00000000-0005-0000-0000-00002A020000}"/>
    <cellStyle name="_Sheet2_FA Topsheet_13082010_TB_1" xfId="556" xr:uid="{00000000-0005-0000-0000-00002B020000}"/>
    <cellStyle name="_Sheet2_FA Topsheet_13082010_TB_1 2" xfId="557" xr:uid="{00000000-0005-0000-0000-00002C020000}"/>
    <cellStyle name="_Sheet2_MASTER_TB" xfId="558" xr:uid="{00000000-0005-0000-0000-00002D020000}"/>
    <cellStyle name="_Sheet2_MASTER_TB 2" xfId="559" xr:uid="{00000000-0005-0000-0000-00002E020000}"/>
    <cellStyle name="_Sheet2_MASTER_TB 2 2" xfId="560" xr:uid="{00000000-0005-0000-0000-00002F020000}"/>
    <cellStyle name="_Sheet2_MASTER_TB 3" xfId="561" xr:uid="{00000000-0005-0000-0000-000030020000}"/>
    <cellStyle name="_Sheet2_MASTER_TB_AJV's" xfId="562" xr:uid="{00000000-0005-0000-0000-000031020000}"/>
    <cellStyle name="_Sheet2_MASTER_TB_AJV's 2" xfId="563" xr:uid="{00000000-0005-0000-0000-000032020000}"/>
    <cellStyle name="_Sheet2_MASTER_TB_TB" xfId="564" xr:uid="{00000000-0005-0000-0000-000033020000}"/>
    <cellStyle name="_Sheet2_MASTER_TB_TB 2" xfId="565" xr:uid="{00000000-0005-0000-0000-000034020000}"/>
    <cellStyle name="_Sheet2_Reversal" xfId="566" xr:uid="{00000000-0005-0000-0000-000035020000}"/>
    <cellStyle name="_Sheet2_Reversal 2" xfId="567" xr:uid="{00000000-0005-0000-0000-000036020000}"/>
    <cellStyle name="_Sheet2_Reversal 2 2" xfId="568" xr:uid="{00000000-0005-0000-0000-000037020000}"/>
    <cellStyle name="_Sheet2_Reversal 3" xfId="569" xr:uid="{00000000-0005-0000-0000-000038020000}"/>
    <cellStyle name="_Sheet2_Reversal_AJV's" xfId="570" xr:uid="{00000000-0005-0000-0000-000039020000}"/>
    <cellStyle name="_Sheet2_Reversal_AJV's 2" xfId="571" xr:uid="{00000000-0005-0000-0000-00003A020000}"/>
    <cellStyle name="_Sheet2_Reversal_TB" xfId="572" xr:uid="{00000000-0005-0000-0000-00003B020000}"/>
    <cellStyle name="_Sheet2_Reversal_TB 2" xfId="573" xr:uid="{00000000-0005-0000-0000-00003C020000}"/>
    <cellStyle name="_Sheet2_Sheet1" xfId="574" xr:uid="{00000000-0005-0000-0000-00003D020000}"/>
    <cellStyle name="_Sheet2_Sheet1 2" xfId="575" xr:uid="{00000000-0005-0000-0000-00003E020000}"/>
    <cellStyle name="_Sheet2_Sheet1 2 2" xfId="576" xr:uid="{00000000-0005-0000-0000-00003F020000}"/>
    <cellStyle name="_Sheet2_Sheet1 3" xfId="577" xr:uid="{00000000-0005-0000-0000-000040020000}"/>
    <cellStyle name="_Sheet2_Sheet1_AJV's" xfId="578" xr:uid="{00000000-0005-0000-0000-000041020000}"/>
    <cellStyle name="_Sheet2_Sheet1_AJV's 2" xfId="579" xr:uid="{00000000-0005-0000-0000-000042020000}"/>
    <cellStyle name="_Sheet2_Sheet1_TB" xfId="580" xr:uid="{00000000-0005-0000-0000-000043020000}"/>
    <cellStyle name="_Sheet2_Sheet1_TB 2" xfId="581" xr:uid="{00000000-0005-0000-0000-000044020000}"/>
    <cellStyle name="_Sheet2_Sheet2" xfId="582" xr:uid="{00000000-0005-0000-0000-000045020000}"/>
    <cellStyle name="_Sheet2_Sheet2 2" xfId="583" xr:uid="{00000000-0005-0000-0000-000046020000}"/>
    <cellStyle name="_Sheet2_Sheet2 2 2" xfId="584" xr:uid="{00000000-0005-0000-0000-000047020000}"/>
    <cellStyle name="_Sheet2_Sheet2 3" xfId="585" xr:uid="{00000000-0005-0000-0000-000048020000}"/>
    <cellStyle name="_Sheet2_Sheet2_AJV's" xfId="586" xr:uid="{00000000-0005-0000-0000-000049020000}"/>
    <cellStyle name="_Sheet2_Sheet2_AJV's 2" xfId="587" xr:uid="{00000000-0005-0000-0000-00004A020000}"/>
    <cellStyle name="_Sheet2_Sheet2_TB" xfId="588" xr:uid="{00000000-0005-0000-0000-00004B020000}"/>
    <cellStyle name="_Sheet2_Sheet2_TB 2" xfId="589" xr:uid="{00000000-0005-0000-0000-00004C020000}"/>
    <cellStyle name="_Sheet2_Sheet3" xfId="590" xr:uid="{00000000-0005-0000-0000-00004D020000}"/>
    <cellStyle name="_Sheet2_Sheet3 2" xfId="591" xr:uid="{00000000-0005-0000-0000-00004E020000}"/>
    <cellStyle name="_Sheet2_Sheet3_1" xfId="592" xr:uid="{00000000-0005-0000-0000-00004F020000}"/>
    <cellStyle name="_Sheet2_Sheet3_1 2" xfId="593" xr:uid="{00000000-0005-0000-0000-000050020000}"/>
    <cellStyle name="_Sheet2_Sheet3_1 2 2" xfId="594" xr:uid="{00000000-0005-0000-0000-000051020000}"/>
    <cellStyle name="_Sheet2_Sheet3_1 3" xfId="595" xr:uid="{00000000-0005-0000-0000-000052020000}"/>
    <cellStyle name="_Sheet2_Sheet3_1_AJV's" xfId="596" xr:uid="{00000000-0005-0000-0000-000053020000}"/>
    <cellStyle name="_Sheet2_Sheet3_1_AJV's 2" xfId="597" xr:uid="{00000000-0005-0000-0000-000054020000}"/>
    <cellStyle name="_Sheet2_Sheet3_1_TB" xfId="598" xr:uid="{00000000-0005-0000-0000-000055020000}"/>
    <cellStyle name="_Sheet2_Sheet3_1_TB 2" xfId="599" xr:uid="{00000000-0005-0000-0000-000056020000}"/>
    <cellStyle name="_Sheet2_TB" xfId="600" xr:uid="{00000000-0005-0000-0000-000057020000}"/>
    <cellStyle name="_Sheet2_TB 2" xfId="601" xr:uid="{00000000-0005-0000-0000-000058020000}"/>
    <cellStyle name="_Sheet2_TB 2 2" xfId="602" xr:uid="{00000000-0005-0000-0000-000059020000}"/>
    <cellStyle name="_Sheet2_TB 3" xfId="603" xr:uid="{00000000-0005-0000-0000-00005A020000}"/>
    <cellStyle name="_Sheet2_TB_AJV's" xfId="604" xr:uid="{00000000-0005-0000-0000-00005B020000}"/>
    <cellStyle name="_Sheet2_TB_AJV's 2" xfId="605" xr:uid="{00000000-0005-0000-0000-00005C020000}"/>
    <cellStyle name="_Sheet2_TB_TB" xfId="606" xr:uid="{00000000-0005-0000-0000-00005D020000}"/>
    <cellStyle name="_Sheet2_TB_TB 2" xfId="607" xr:uid="{00000000-0005-0000-0000-00005E020000}"/>
    <cellStyle name="_TB " xfId="608" xr:uid="{00000000-0005-0000-0000-00005F020000}"/>
    <cellStyle name="0,0_x000d__x000a_NA_x000d__x000a_" xfId="609" xr:uid="{00000000-0005-0000-0000-000060020000}"/>
    <cellStyle name="20% - Accent1 10" xfId="1430" xr:uid="{00000000-0005-0000-0000-000061020000}"/>
    <cellStyle name="20% - Accent1 10 2" xfId="1431" xr:uid="{00000000-0005-0000-0000-000062020000}"/>
    <cellStyle name="20% - Accent1 10 2 2" xfId="1432" xr:uid="{00000000-0005-0000-0000-000063020000}"/>
    <cellStyle name="20% - Accent1 10 2 3" xfId="1433" xr:uid="{00000000-0005-0000-0000-000064020000}"/>
    <cellStyle name="20% - Accent1 10 2 4" xfId="1434" xr:uid="{00000000-0005-0000-0000-000065020000}"/>
    <cellStyle name="20% - Accent1 10 2 5" xfId="1435" xr:uid="{00000000-0005-0000-0000-000066020000}"/>
    <cellStyle name="20% - Accent1 10 3" xfId="1436" xr:uid="{00000000-0005-0000-0000-000067020000}"/>
    <cellStyle name="20% - Accent1 10 3 2" xfId="1437" xr:uid="{00000000-0005-0000-0000-000068020000}"/>
    <cellStyle name="20% - Accent1 10 3 3" xfId="1438" xr:uid="{00000000-0005-0000-0000-000069020000}"/>
    <cellStyle name="20% - Accent1 10 3 4" xfId="1439" xr:uid="{00000000-0005-0000-0000-00006A020000}"/>
    <cellStyle name="20% - Accent1 10 3 5" xfId="1440" xr:uid="{00000000-0005-0000-0000-00006B020000}"/>
    <cellStyle name="20% - Accent1 10 4" xfId="1441" xr:uid="{00000000-0005-0000-0000-00006C020000}"/>
    <cellStyle name="20% - Accent1 10 5" xfId="1442" xr:uid="{00000000-0005-0000-0000-00006D020000}"/>
    <cellStyle name="20% - Accent1 11" xfId="1443" xr:uid="{00000000-0005-0000-0000-00006E020000}"/>
    <cellStyle name="20% - Accent1 11 2" xfId="1444" xr:uid="{00000000-0005-0000-0000-00006F020000}"/>
    <cellStyle name="20% - Accent1 11 2 2" xfId="1445" xr:uid="{00000000-0005-0000-0000-000070020000}"/>
    <cellStyle name="20% - Accent1 11 2 3" xfId="1446" xr:uid="{00000000-0005-0000-0000-000071020000}"/>
    <cellStyle name="20% - Accent1 11 2 4" xfId="1447" xr:uid="{00000000-0005-0000-0000-000072020000}"/>
    <cellStyle name="20% - Accent1 11 2 5" xfId="1448" xr:uid="{00000000-0005-0000-0000-000073020000}"/>
    <cellStyle name="20% - Accent1 11 3" xfId="1449" xr:uid="{00000000-0005-0000-0000-000074020000}"/>
    <cellStyle name="20% - Accent1 11 3 2" xfId="1450" xr:uid="{00000000-0005-0000-0000-000075020000}"/>
    <cellStyle name="20% - Accent1 11 3 3" xfId="1451" xr:uid="{00000000-0005-0000-0000-000076020000}"/>
    <cellStyle name="20% - Accent1 11 3 4" xfId="1452" xr:uid="{00000000-0005-0000-0000-000077020000}"/>
    <cellStyle name="20% - Accent1 11 3 5" xfId="1453" xr:uid="{00000000-0005-0000-0000-000078020000}"/>
    <cellStyle name="20% - Accent1 12" xfId="1454" xr:uid="{00000000-0005-0000-0000-000079020000}"/>
    <cellStyle name="20% - Accent1 12 2" xfId="1455" xr:uid="{00000000-0005-0000-0000-00007A020000}"/>
    <cellStyle name="20% - Accent1 12 2 2" xfId="1456" xr:uid="{00000000-0005-0000-0000-00007B020000}"/>
    <cellStyle name="20% - Accent1 12 2 3" xfId="1457" xr:uid="{00000000-0005-0000-0000-00007C020000}"/>
    <cellStyle name="20% - Accent1 12 2 4" xfId="1458" xr:uid="{00000000-0005-0000-0000-00007D020000}"/>
    <cellStyle name="20% - Accent1 12 2 5" xfId="1459" xr:uid="{00000000-0005-0000-0000-00007E020000}"/>
    <cellStyle name="20% - Accent1 12 3" xfId="1460" xr:uid="{00000000-0005-0000-0000-00007F020000}"/>
    <cellStyle name="20% - Accent1 12 3 2" xfId="1461" xr:uid="{00000000-0005-0000-0000-000080020000}"/>
    <cellStyle name="20% - Accent1 12 3 3" xfId="1462" xr:uid="{00000000-0005-0000-0000-000081020000}"/>
    <cellStyle name="20% - Accent1 12 3 4" xfId="1463" xr:uid="{00000000-0005-0000-0000-000082020000}"/>
    <cellStyle name="20% - Accent1 12 3 5" xfId="1464" xr:uid="{00000000-0005-0000-0000-000083020000}"/>
    <cellStyle name="20% - Accent1 13" xfId="1465" xr:uid="{00000000-0005-0000-0000-000084020000}"/>
    <cellStyle name="20% - Accent1 13 2" xfId="1466" xr:uid="{00000000-0005-0000-0000-000085020000}"/>
    <cellStyle name="20% - Accent1 13 2 2" xfId="1467" xr:uid="{00000000-0005-0000-0000-000086020000}"/>
    <cellStyle name="20% - Accent1 13 2 3" xfId="1468" xr:uid="{00000000-0005-0000-0000-000087020000}"/>
    <cellStyle name="20% - Accent1 13 2 4" xfId="1469" xr:uid="{00000000-0005-0000-0000-000088020000}"/>
    <cellStyle name="20% - Accent1 13 2 5" xfId="1470" xr:uid="{00000000-0005-0000-0000-000089020000}"/>
    <cellStyle name="20% - Accent1 13 3" xfId="1471" xr:uid="{00000000-0005-0000-0000-00008A020000}"/>
    <cellStyle name="20% - Accent1 13 3 2" xfId="1472" xr:uid="{00000000-0005-0000-0000-00008B020000}"/>
    <cellStyle name="20% - Accent1 13 3 3" xfId="1473" xr:uid="{00000000-0005-0000-0000-00008C020000}"/>
    <cellStyle name="20% - Accent1 13 3 4" xfId="1474" xr:uid="{00000000-0005-0000-0000-00008D020000}"/>
    <cellStyle name="20% - Accent1 13 3 5" xfId="1475" xr:uid="{00000000-0005-0000-0000-00008E020000}"/>
    <cellStyle name="20% - Accent1 14" xfId="1476" xr:uid="{00000000-0005-0000-0000-00008F020000}"/>
    <cellStyle name="20% - Accent1 14 2" xfId="1477" xr:uid="{00000000-0005-0000-0000-000090020000}"/>
    <cellStyle name="20% - Accent1 14 2 2" xfId="1478" xr:uid="{00000000-0005-0000-0000-000091020000}"/>
    <cellStyle name="20% - Accent1 14 2 3" xfId="1479" xr:uid="{00000000-0005-0000-0000-000092020000}"/>
    <cellStyle name="20% - Accent1 14 2 4" xfId="1480" xr:uid="{00000000-0005-0000-0000-000093020000}"/>
    <cellStyle name="20% - Accent1 14 2 5" xfId="1481" xr:uid="{00000000-0005-0000-0000-000094020000}"/>
    <cellStyle name="20% - Accent1 14 3" xfId="1482" xr:uid="{00000000-0005-0000-0000-000095020000}"/>
    <cellStyle name="20% - Accent1 14 3 2" xfId="1483" xr:uid="{00000000-0005-0000-0000-000096020000}"/>
    <cellStyle name="20% - Accent1 14 3 3" xfId="1484" xr:uid="{00000000-0005-0000-0000-000097020000}"/>
    <cellStyle name="20% - Accent1 14 3 4" xfId="1485" xr:uid="{00000000-0005-0000-0000-000098020000}"/>
    <cellStyle name="20% - Accent1 14 3 5" xfId="1486" xr:uid="{00000000-0005-0000-0000-000099020000}"/>
    <cellStyle name="20% - Accent1 15" xfId="1487" xr:uid="{00000000-0005-0000-0000-00009A020000}"/>
    <cellStyle name="20% - Accent1 15 2" xfId="1488" xr:uid="{00000000-0005-0000-0000-00009B020000}"/>
    <cellStyle name="20% - Accent1 15 2 2" xfId="1489" xr:uid="{00000000-0005-0000-0000-00009C020000}"/>
    <cellStyle name="20% - Accent1 15 2 3" xfId="1490" xr:uid="{00000000-0005-0000-0000-00009D020000}"/>
    <cellStyle name="20% - Accent1 15 2 4" xfId="1491" xr:uid="{00000000-0005-0000-0000-00009E020000}"/>
    <cellStyle name="20% - Accent1 15 2 5" xfId="1492" xr:uid="{00000000-0005-0000-0000-00009F020000}"/>
    <cellStyle name="20% - Accent1 15 3" xfId="1493" xr:uid="{00000000-0005-0000-0000-0000A0020000}"/>
    <cellStyle name="20% - Accent1 15 3 2" xfId="1494" xr:uid="{00000000-0005-0000-0000-0000A1020000}"/>
    <cellStyle name="20% - Accent1 15 3 3" xfId="1495" xr:uid="{00000000-0005-0000-0000-0000A2020000}"/>
    <cellStyle name="20% - Accent1 15 3 4" xfId="1496" xr:uid="{00000000-0005-0000-0000-0000A3020000}"/>
    <cellStyle name="20% - Accent1 15 3 5" xfId="1497" xr:uid="{00000000-0005-0000-0000-0000A4020000}"/>
    <cellStyle name="20% - Accent1 16" xfId="1498" xr:uid="{00000000-0005-0000-0000-0000A5020000}"/>
    <cellStyle name="20% - Accent1 16 2" xfId="1499" xr:uid="{00000000-0005-0000-0000-0000A6020000}"/>
    <cellStyle name="20% - Accent1 16 2 2" xfId="1500" xr:uid="{00000000-0005-0000-0000-0000A7020000}"/>
    <cellStyle name="20% - Accent1 16 2 3" xfId="1501" xr:uid="{00000000-0005-0000-0000-0000A8020000}"/>
    <cellStyle name="20% - Accent1 16 2 4" xfId="1502" xr:uid="{00000000-0005-0000-0000-0000A9020000}"/>
    <cellStyle name="20% - Accent1 16 2 5" xfId="1503" xr:uid="{00000000-0005-0000-0000-0000AA020000}"/>
    <cellStyle name="20% - Accent1 16 3" xfId="1504" xr:uid="{00000000-0005-0000-0000-0000AB020000}"/>
    <cellStyle name="20% - Accent1 16 3 2" xfId="1505" xr:uid="{00000000-0005-0000-0000-0000AC020000}"/>
    <cellStyle name="20% - Accent1 16 3 3" xfId="1506" xr:uid="{00000000-0005-0000-0000-0000AD020000}"/>
    <cellStyle name="20% - Accent1 16 3 4" xfId="1507" xr:uid="{00000000-0005-0000-0000-0000AE020000}"/>
    <cellStyle name="20% - Accent1 16 3 5" xfId="1508" xr:uid="{00000000-0005-0000-0000-0000AF020000}"/>
    <cellStyle name="20% - Accent1 17" xfId="1509" xr:uid="{00000000-0005-0000-0000-0000B0020000}"/>
    <cellStyle name="20% - Accent1 17 2" xfId="1510" xr:uid="{00000000-0005-0000-0000-0000B1020000}"/>
    <cellStyle name="20% - Accent1 17 2 2" xfId="1511" xr:uid="{00000000-0005-0000-0000-0000B2020000}"/>
    <cellStyle name="20% - Accent1 17 2 3" xfId="1512" xr:uid="{00000000-0005-0000-0000-0000B3020000}"/>
    <cellStyle name="20% - Accent1 17 2 4" xfId="1513" xr:uid="{00000000-0005-0000-0000-0000B4020000}"/>
    <cellStyle name="20% - Accent1 17 2 5" xfId="1514" xr:uid="{00000000-0005-0000-0000-0000B5020000}"/>
    <cellStyle name="20% - Accent1 17 3" xfId="1515" xr:uid="{00000000-0005-0000-0000-0000B6020000}"/>
    <cellStyle name="20% - Accent1 17 3 2" xfId="1516" xr:uid="{00000000-0005-0000-0000-0000B7020000}"/>
    <cellStyle name="20% - Accent1 17 3 3" xfId="1517" xr:uid="{00000000-0005-0000-0000-0000B8020000}"/>
    <cellStyle name="20% - Accent1 17 3 4" xfId="1518" xr:uid="{00000000-0005-0000-0000-0000B9020000}"/>
    <cellStyle name="20% - Accent1 17 3 5" xfId="1519" xr:uid="{00000000-0005-0000-0000-0000BA020000}"/>
    <cellStyle name="20% - Accent1 18" xfId="1520" xr:uid="{00000000-0005-0000-0000-0000BB020000}"/>
    <cellStyle name="20% - Accent1 18 2" xfId="1521" xr:uid="{00000000-0005-0000-0000-0000BC020000}"/>
    <cellStyle name="20% - Accent1 18 2 2" xfId="1522" xr:uid="{00000000-0005-0000-0000-0000BD020000}"/>
    <cellStyle name="20% - Accent1 18 2 3" xfId="1523" xr:uid="{00000000-0005-0000-0000-0000BE020000}"/>
    <cellStyle name="20% - Accent1 18 2 4" xfId="1524" xr:uid="{00000000-0005-0000-0000-0000BF020000}"/>
    <cellStyle name="20% - Accent1 18 2 5" xfId="1525" xr:uid="{00000000-0005-0000-0000-0000C0020000}"/>
    <cellStyle name="20% - Accent1 18 3" xfId="1526" xr:uid="{00000000-0005-0000-0000-0000C1020000}"/>
    <cellStyle name="20% - Accent1 18 3 2" xfId="1527" xr:uid="{00000000-0005-0000-0000-0000C2020000}"/>
    <cellStyle name="20% - Accent1 18 3 3" xfId="1528" xr:uid="{00000000-0005-0000-0000-0000C3020000}"/>
    <cellStyle name="20% - Accent1 18 3 4" xfId="1529" xr:uid="{00000000-0005-0000-0000-0000C4020000}"/>
    <cellStyle name="20% - Accent1 18 3 5" xfId="1530" xr:uid="{00000000-0005-0000-0000-0000C5020000}"/>
    <cellStyle name="20% - Accent1 19" xfId="1531" xr:uid="{00000000-0005-0000-0000-0000C6020000}"/>
    <cellStyle name="20% - Accent1 19 2" xfId="1532" xr:uid="{00000000-0005-0000-0000-0000C7020000}"/>
    <cellStyle name="20% - Accent1 19 2 2" xfId="1533" xr:uid="{00000000-0005-0000-0000-0000C8020000}"/>
    <cellStyle name="20% - Accent1 19 2 3" xfId="1534" xr:uid="{00000000-0005-0000-0000-0000C9020000}"/>
    <cellStyle name="20% - Accent1 19 2 4" xfId="1535" xr:uid="{00000000-0005-0000-0000-0000CA020000}"/>
    <cellStyle name="20% - Accent1 19 2 5" xfId="1536" xr:uid="{00000000-0005-0000-0000-0000CB020000}"/>
    <cellStyle name="20% - Accent1 19 3" xfId="1537" xr:uid="{00000000-0005-0000-0000-0000CC020000}"/>
    <cellStyle name="20% - Accent1 19 3 2" xfId="1538" xr:uid="{00000000-0005-0000-0000-0000CD020000}"/>
    <cellStyle name="20% - Accent1 19 3 3" xfId="1539" xr:uid="{00000000-0005-0000-0000-0000CE020000}"/>
    <cellStyle name="20% - Accent1 19 3 4" xfId="1540" xr:uid="{00000000-0005-0000-0000-0000CF020000}"/>
    <cellStyle name="20% - Accent1 19 3 5" xfId="1541" xr:uid="{00000000-0005-0000-0000-0000D0020000}"/>
    <cellStyle name="20% - Accent1 2" xfId="610" xr:uid="{00000000-0005-0000-0000-0000D1020000}"/>
    <cellStyle name="20% - Accent1 2 2" xfId="611" xr:uid="{00000000-0005-0000-0000-0000D2020000}"/>
    <cellStyle name="20% - Accent1 2 2 2" xfId="1542" xr:uid="{00000000-0005-0000-0000-0000D3020000}"/>
    <cellStyle name="20% - Accent1 2 2 2 2" xfId="1543" xr:uid="{00000000-0005-0000-0000-0000D4020000}"/>
    <cellStyle name="20% - Accent1 2 2 2 3" xfId="1544" xr:uid="{00000000-0005-0000-0000-0000D5020000}"/>
    <cellStyle name="20% - Accent1 2 2 3" xfId="1545" xr:uid="{00000000-0005-0000-0000-0000D6020000}"/>
    <cellStyle name="20% - Accent1 2 2 4" xfId="1546" xr:uid="{00000000-0005-0000-0000-0000D7020000}"/>
    <cellStyle name="20% - Accent1 2 3" xfId="1547" xr:uid="{00000000-0005-0000-0000-0000D8020000}"/>
    <cellStyle name="20% - Accent1 2 3 2" xfId="1548" xr:uid="{00000000-0005-0000-0000-0000D9020000}"/>
    <cellStyle name="20% - Accent1 2 3 3" xfId="1549" xr:uid="{00000000-0005-0000-0000-0000DA020000}"/>
    <cellStyle name="20% - Accent1 2 3 4" xfId="1550" xr:uid="{00000000-0005-0000-0000-0000DB020000}"/>
    <cellStyle name="20% - Accent1 2 3 5" xfId="1551" xr:uid="{00000000-0005-0000-0000-0000DC020000}"/>
    <cellStyle name="20% - Accent1 2 4" xfId="1552" xr:uid="{00000000-0005-0000-0000-0000DD020000}"/>
    <cellStyle name="20% - Accent1 2 5" xfId="1553" xr:uid="{00000000-0005-0000-0000-0000DE020000}"/>
    <cellStyle name="20% - Accent1 2 6" xfId="1554" xr:uid="{00000000-0005-0000-0000-0000DF020000}"/>
    <cellStyle name="20% - Accent1 2 7" xfId="1555" xr:uid="{00000000-0005-0000-0000-0000E0020000}"/>
    <cellStyle name="20% - Accent1 2 8" xfId="1556" xr:uid="{00000000-0005-0000-0000-0000E1020000}"/>
    <cellStyle name="20% - Accent1 20" xfId="1557" xr:uid="{00000000-0005-0000-0000-0000E2020000}"/>
    <cellStyle name="20% - Accent1 20 2" xfId="1558" xr:uid="{00000000-0005-0000-0000-0000E3020000}"/>
    <cellStyle name="20% - Accent1 20 2 2" xfId="1559" xr:uid="{00000000-0005-0000-0000-0000E4020000}"/>
    <cellStyle name="20% - Accent1 20 2 3" xfId="1560" xr:uid="{00000000-0005-0000-0000-0000E5020000}"/>
    <cellStyle name="20% - Accent1 20 2 4" xfId="1561" xr:uid="{00000000-0005-0000-0000-0000E6020000}"/>
    <cellStyle name="20% - Accent1 20 2 5" xfId="1562" xr:uid="{00000000-0005-0000-0000-0000E7020000}"/>
    <cellStyle name="20% - Accent1 20 3" xfId="1563" xr:uid="{00000000-0005-0000-0000-0000E8020000}"/>
    <cellStyle name="20% - Accent1 20 3 2" xfId="1564" xr:uid="{00000000-0005-0000-0000-0000E9020000}"/>
    <cellStyle name="20% - Accent1 20 3 3" xfId="1565" xr:uid="{00000000-0005-0000-0000-0000EA020000}"/>
    <cellStyle name="20% - Accent1 20 3 4" xfId="1566" xr:uid="{00000000-0005-0000-0000-0000EB020000}"/>
    <cellStyle name="20% - Accent1 20 3 5" xfId="1567" xr:uid="{00000000-0005-0000-0000-0000EC020000}"/>
    <cellStyle name="20% - Accent1 21" xfId="1568" xr:uid="{00000000-0005-0000-0000-0000ED020000}"/>
    <cellStyle name="20% - Accent1 21 2" xfId="1569" xr:uid="{00000000-0005-0000-0000-0000EE020000}"/>
    <cellStyle name="20% - Accent1 21 2 2" xfId="1570" xr:uid="{00000000-0005-0000-0000-0000EF020000}"/>
    <cellStyle name="20% - Accent1 21 2 3" xfId="1571" xr:uid="{00000000-0005-0000-0000-0000F0020000}"/>
    <cellStyle name="20% - Accent1 21 2 4" xfId="1572" xr:uid="{00000000-0005-0000-0000-0000F1020000}"/>
    <cellStyle name="20% - Accent1 21 2 5" xfId="1573" xr:uid="{00000000-0005-0000-0000-0000F2020000}"/>
    <cellStyle name="20% - Accent1 21 3" xfId="1574" xr:uid="{00000000-0005-0000-0000-0000F3020000}"/>
    <cellStyle name="20% - Accent1 21 3 2" xfId="1575" xr:uid="{00000000-0005-0000-0000-0000F4020000}"/>
    <cellStyle name="20% - Accent1 21 3 3" xfId="1576" xr:uid="{00000000-0005-0000-0000-0000F5020000}"/>
    <cellStyle name="20% - Accent1 21 3 4" xfId="1577" xr:uid="{00000000-0005-0000-0000-0000F6020000}"/>
    <cellStyle name="20% - Accent1 21 3 5" xfId="1578" xr:uid="{00000000-0005-0000-0000-0000F7020000}"/>
    <cellStyle name="20% - Accent1 22" xfId="1579" xr:uid="{00000000-0005-0000-0000-0000F8020000}"/>
    <cellStyle name="20% - Accent1 22 2" xfId="1580" xr:uid="{00000000-0005-0000-0000-0000F9020000}"/>
    <cellStyle name="20% - Accent1 22 3" xfId="1581" xr:uid="{00000000-0005-0000-0000-0000FA020000}"/>
    <cellStyle name="20% - Accent1 23" xfId="1582" xr:uid="{00000000-0005-0000-0000-0000FB020000}"/>
    <cellStyle name="20% - Accent1 23 2" xfId="1583" xr:uid="{00000000-0005-0000-0000-0000FC020000}"/>
    <cellStyle name="20% - Accent1 23 3" xfId="1584" xr:uid="{00000000-0005-0000-0000-0000FD020000}"/>
    <cellStyle name="20% - Accent1 24" xfId="1585" xr:uid="{00000000-0005-0000-0000-0000FE020000}"/>
    <cellStyle name="20% - Accent1 24 2" xfId="1586" xr:uid="{00000000-0005-0000-0000-0000FF020000}"/>
    <cellStyle name="20% - Accent1 24 3" xfId="1587" xr:uid="{00000000-0005-0000-0000-000000030000}"/>
    <cellStyle name="20% - Accent1 25" xfId="1588" xr:uid="{00000000-0005-0000-0000-000001030000}"/>
    <cellStyle name="20% - Accent1 25 2" xfId="1589" xr:uid="{00000000-0005-0000-0000-000002030000}"/>
    <cellStyle name="20% - Accent1 25 3" xfId="1590" xr:uid="{00000000-0005-0000-0000-000003030000}"/>
    <cellStyle name="20% - Accent1 26" xfId="1591" xr:uid="{00000000-0005-0000-0000-000004030000}"/>
    <cellStyle name="20% - Accent1 26 2" xfId="1592" xr:uid="{00000000-0005-0000-0000-000005030000}"/>
    <cellStyle name="20% - Accent1 26 3" xfId="1593" xr:uid="{00000000-0005-0000-0000-000006030000}"/>
    <cellStyle name="20% - Accent1 27" xfId="1594" xr:uid="{00000000-0005-0000-0000-000007030000}"/>
    <cellStyle name="20% - Accent1 27 2" xfId="1595" xr:uid="{00000000-0005-0000-0000-000008030000}"/>
    <cellStyle name="20% - Accent1 27 3" xfId="1596" xr:uid="{00000000-0005-0000-0000-000009030000}"/>
    <cellStyle name="20% - Accent1 28" xfId="1597" xr:uid="{00000000-0005-0000-0000-00000A030000}"/>
    <cellStyle name="20% - Accent1 28 2" xfId="1598" xr:uid="{00000000-0005-0000-0000-00000B030000}"/>
    <cellStyle name="20% - Accent1 28 3" xfId="1599" xr:uid="{00000000-0005-0000-0000-00000C030000}"/>
    <cellStyle name="20% - Accent1 29" xfId="1600" xr:uid="{00000000-0005-0000-0000-00000D030000}"/>
    <cellStyle name="20% - Accent1 29 2" xfId="1601" xr:uid="{00000000-0005-0000-0000-00000E030000}"/>
    <cellStyle name="20% - Accent1 29 3" xfId="1602" xr:uid="{00000000-0005-0000-0000-00000F030000}"/>
    <cellStyle name="20% - Accent1 3" xfId="612" xr:uid="{00000000-0005-0000-0000-000010030000}"/>
    <cellStyle name="20% - Accent1 3 2" xfId="1603" xr:uid="{00000000-0005-0000-0000-000011030000}"/>
    <cellStyle name="20% - Accent1 3 2 2" xfId="1604" xr:uid="{00000000-0005-0000-0000-000012030000}"/>
    <cellStyle name="20% - Accent1 3 2 2 2" xfId="1605" xr:uid="{00000000-0005-0000-0000-000013030000}"/>
    <cellStyle name="20% - Accent1 3 2 2 3" xfId="1606" xr:uid="{00000000-0005-0000-0000-000014030000}"/>
    <cellStyle name="20% - Accent1 3 2 3" xfId="1607" xr:uid="{00000000-0005-0000-0000-000015030000}"/>
    <cellStyle name="20% - Accent1 3 2 3 2" xfId="1608" xr:uid="{00000000-0005-0000-0000-000016030000}"/>
    <cellStyle name="20% - Accent1 3 2 3 3" xfId="1609" xr:uid="{00000000-0005-0000-0000-000017030000}"/>
    <cellStyle name="20% - Accent1 3 2 4" xfId="1610" xr:uid="{00000000-0005-0000-0000-000018030000}"/>
    <cellStyle name="20% - Accent1 3 2 5" xfId="1611" xr:uid="{00000000-0005-0000-0000-000019030000}"/>
    <cellStyle name="20% - Accent1 3 3" xfId="1612" xr:uid="{00000000-0005-0000-0000-00001A030000}"/>
    <cellStyle name="20% - Accent1 3 3 2" xfId="1613" xr:uid="{00000000-0005-0000-0000-00001B030000}"/>
    <cellStyle name="20% - Accent1 3 3 3" xfId="1614" xr:uid="{00000000-0005-0000-0000-00001C030000}"/>
    <cellStyle name="20% - Accent1 3 3 4" xfId="1615" xr:uid="{00000000-0005-0000-0000-00001D030000}"/>
    <cellStyle name="20% - Accent1 3 3 5" xfId="1616" xr:uid="{00000000-0005-0000-0000-00001E030000}"/>
    <cellStyle name="20% - Accent1 3 4" xfId="1617" xr:uid="{00000000-0005-0000-0000-00001F030000}"/>
    <cellStyle name="20% - Accent1 3 5" xfId="1618" xr:uid="{00000000-0005-0000-0000-000020030000}"/>
    <cellStyle name="20% - Accent1 3 6" xfId="1619" xr:uid="{00000000-0005-0000-0000-000021030000}"/>
    <cellStyle name="20% - Accent1 30" xfId="1620" xr:uid="{00000000-0005-0000-0000-000022030000}"/>
    <cellStyle name="20% - Accent1 31" xfId="1621" xr:uid="{00000000-0005-0000-0000-000023030000}"/>
    <cellStyle name="20% - Accent1 4" xfId="613" xr:uid="{00000000-0005-0000-0000-000024030000}"/>
    <cellStyle name="20% - Accent1 4 2" xfId="1622" xr:uid="{00000000-0005-0000-0000-000025030000}"/>
    <cellStyle name="20% - Accent1 4 2 2" xfId="1623" xr:uid="{00000000-0005-0000-0000-000026030000}"/>
    <cellStyle name="20% - Accent1 4 2 3" xfId="1624" xr:uid="{00000000-0005-0000-0000-000027030000}"/>
    <cellStyle name="20% - Accent1 4 2 4" xfId="1625" xr:uid="{00000000-0005-0000-0000-000028030000}"/>
    <cellStyle name="20% - Accent1 4 2 5" xfId="1626" xr:uid="{00000000-0005-0000-0000-000029030000}"/>
    <cellStyle name="20% - Accent1 4 3" xfId="1627" xr:uid="{00000000-0005-0000-0000-00002A030000}"/>
    <cellStyle name="20% - Accent1 4 3 2" xfId="1628" xr:uid="{00000000-0005-0000-0000-00002B030000}"/>
    <cellStyle name="20% - Accent1 4 3 3" xfId="1629" xr:uid="{00000000-0005-0000-0000-00002C030000}"/>
    <cellStyle name="20% - Accent1 4 3 4" xfId="1630" xr:uid="{00000000-0005-0000-0000-00002D030000}"/>
    <cellStyle name="20% - Accent1 4 3 5" xfId="1631" xr:uid="{00000000-0005-0000-0000-00002E030000}"/>
    <cellStyle name="20% - Accent1 4 4" xfId="1632" xr:uid="{00000000-0005-0000-0000-00002F030000}"/>
    <cellStyle name="20% - Accent1 4 5" xfId="1633" xr:uid="{00000000-0005-0000-0000-000030030000}"/>
    <cellStyle name="20% - Accent1 5" xfId="614" xr:uid="{00000000-0005-0000-0000-000031030000}"/>
    <cellStyle name="20% - Accent1 5 2" xfId="1634" xr:uid="{00000000-0005-0000-0000-000032030000}"/>
    <cellStyle name="20% - Accent1 5 2 2" xfId="1635" xr:uid="{00000000-0005-0000-0000-000033030000}"/>
    <cellStyle name="20% - Accent1 5 2 3" xfId="1636" xr:uid="{00000000-0005-0000-0000-000034030000}"/>
    <cellStyle name="20% - Accent1 5 2 4" xfId="1637" xr:uid="{00000000-0005-0000-0000-000035030000}"/>
    <cellStyle name="20% - Accent1 5 2 5" xfId="1638" xr:uid="{00000000-0005-0000-0000-000036030000}"/>
    <cellStyle name="20% - Accent1 5 3" xfId="1639" xr:uid="{00000000-0005-0000-0000-000037030000}"/>
    <cellStyle name="20% - Accent1 5 3 2" xfId="1640" xr:uid="{00000000-0005-0000-0000-000038030000}"/>
    <cellStyle name="20% - Accent1 5 3 3" xfId="1641" xr:uid="{00000000-0005-0000-0000-000039030000}"/>
    <cellStyle name="20% - Accent1 5 3 4" xfId="1642" xr:uid="{00000000-0005-0000-0000-00003A030000}"/>
    <cellStyle name="20% - Accent1 5 3 5" xfId="1643" xr:uid="{00000000-0005-0000-0000-00003B030000}"/>
    <cellStyle name="20% - Accent1 5 4" xfId="1644" xr:uid="{00000000-0005-0000-0000-00003C030000}"/>
    <cellStyle name="20% - Accent1 5 5" xfId="1645" xr:uid="{00000000-0005-0000-0000-00003D030000}"/>
    <cellStyle name="20% - Accent1 6" xfId="615" xr:uid="{00000000-0005-0000-0000-00003E030000}"/>
    <cellStyle name="20% - Accent1 6 2" xfId="1646" xr:uid="{00000000-0005-0000-0000-00003F030000}"/>
    <cellStyle name="20% - Accent1 6 2 2" xfId="1647" xr:uid="{00000000-0005-0000-0000-000040030000}"/>
    <cellStyle name="20% - Accent1 6 2 3" xfId="1648" xr:uid="{00000000-0005-0000-0000-000041030000}"/>
    <cellStyle name="20% - Accent1 6 2 4" xfId="1649" xr:uid="{00000000-0005-0000-0000-000042030000}"/>
    <cellStyle name="20% - Accent1 6 2 5" xfId="1650" xr:uid="{00000000-0005-0000-0000-000043030000}"/>
    <cellStyle name="20% - Accent1 6 3" xfId="1651" xr:uid="{00000000-0005-0000-0000-000044030000}"/>
    <cellStyle name="20% - Accent1 6 3 2" xfId="1652" xr:uid="{00000000-0005-0000-0000-000045030000}"/>
    <cellStyle name="20% - Accent1 6 3 3" xfId="1653" xr:uid="{00000000-0005-0000-0000-000046030000}"/>
    <cellStyle name="20% - Accent1 6 3 4" xfId="1654" xr:uid="{00000000-0005-0000-0000-000047030000}"/>
    <cellStyle name="20% - Accent1 6 3 5" xfId="1655" xr:uid="{00000000-0005-0000-0000-000048030000}"/>
    <cellStyle name="20% - Accent1 6 4" xfId="1656" xr:uid="{00000000-0005-0000-0000-000049030000}"/>
    <cellStyle name="20% - Accent1 6 5" xfId="1657" xr:uid="{00000000-0005-0000-0000-00004A030000}"/>
    <cellStyle name="20% - Accent1 7" xfId="616" xr:uid="{00000000-0005-0000-0000-00004B030000}"/>
    <cellStyle name="20% - Accent1 7 2" xfId="1658" xr:uid="{00000000-0005-0000-0000-00004C030000}"/>
    <cellStyle name="20% - Accent1 7 2 2" xfId="1659" xr:uid="{00000000-0005-0000-0000-00004D030000}"/>
    <cellStyle name="20% - Accent1 7 2 3" xfId="1660" xr:uid="{00000000-0005-0000-0000-00004E030000}"/>
    <cellStyle name="20% - Accent1 7 2 4" xfId="1661" xr:uid="{00000000-0005-0000-0000-00004F030000}"/>
    <cellStyle name="20% - Accent1 7 2 5" xfId="1662" xr:uid="{00000000-0005-0000-0000-000050030000}"/>
    <cellStyle name="20% - Accent1 7 3" xfId="1663" xr:uid="{00000000-0005-0000-0000-000051030000}"/>
    <cellStyle name="20% - Accent1 7 3 2" xfId="1664" xr:uid="{00000000-0005-0000-0000-000052030000}"/>
    <cellStyle name="20% - Accent1 7 3 3" xfId="1665" xr:uid="{00000000-0005-0000-0000-000053030000}"/>
    <cellStyle name="20% - Accent1 7 3 4" xfId="1666" xr:uid="{00000000-0005-0000-0000-000054030000}"/>
    <cellStyle name="20% - Accent1 7 3 5" xfId="1667" xr:uid="{00000000-0005-0000-0000-000055030000}"/>
    <cellStyle name="20% - Accent1 7 4" xfId="1668" xr:uid="{00000000-0005-0000-0000-000056030000}"/>
    <cellStyle name="20% - Accent1 7 5" xfId="1669" xr:uid="{00000000-0005-0000-0000-000057030000}"/>
    <cellStyle name="20% - Accent1 8" xfId="617" xr:uid="{00000000-0005-0000-0000-000058030000}"/>
    <cellStyle name="20% - Accent1 8 2" xfId="1670" xr:uid="{00000000-0005-0000-0000-000059030000}"/>
    <cellStyle name="20% - Accent1 8 2 2" xfId="1671" xr:uid="{00000000-0005-0000-0000-00005A030000}"/>
    <cellStyle name="20% - Accent1 8 2 3" xfId="1672" xr:uid="{00000000-0005-0000-0000-00005B030000}"/>
    <cellStyle name="20% - Accent1 8 2 4" xfId="1673" xr:uid="{00000000-0005-0000-0000-00005C030000}"/>
    <cellStyle name="20% - Accent1 8 2 5" xfId="1674" xr:uid="{00000000-0005-0000-0000-00005D030000}"/>
    <cellStyle name="20% - Accent1 8 3" xfId="1675" xr:uid="{00000000-0005-0000-0000-00005E030000}"/>
    <cellStyle name="20% - Accent1 8 3 2" xfId="1676" xr:uid="{00000000-0005-0000-0000-00005F030000}"/>
    <cellStyle name="20% - Accent1 8 3 3" xfId="1677" xr:uid="{00000000-0005-0000-0000-000060030000}"/>
    <cellStyle name="20% - Accent1 8 3 4" xfId="1678" xr:uid="{00000000-0005-0000-0000-000061030000}"/>
    <cellStyle name="20% - Accent1 8 3 5" xfId="1679" xr:uid="{00000000-0005-0000-0000-000062030000}"/>
    <cellStyle name="20% - Accent1 8 4" xfId="1680" xr:uid="{00000000-0005-0000-0000-000063030000}"/>
    <cellStyle name="20% - Accent1 8 5" xfId="1681" xr:uid="{00000000-0005-0000-0000-000064030000}"/>
    <cellStyle name="20% - Accent1 9" xfId="618" xr:uid="{00000000-0005-0000-0000-000065030000}"/>
    <cellStyle name="20% - Accent1 9 2" xfId="1682" xr:uid="{00000000-0005-0000-0000-000066030000}"/>
    <cellStyle name="20% - Accent1 9 2 2" xfId="1683" xr:uid="{00000000-0005-0000-0000-000067030000}"/>
    <cellStyle name="20% - Accent1 9 2 3" xfId="1684" xr:uid="{00000000-0005-0000-0000-000068030000}"/>
    <cellStyle name="20% - Accent1 9 2 4" xfId="1685" xr:uid="{00000000-0005-0000-0000-000069030000}"/>
    <cellStyle name="20% - Accent1 9 2 5" xfId="1686" xr:uid="{00000000-0005-0000-0000-00006A030000}"/>
    <cellStyle name="20% - Accent1 9 3" xfId="1687" xr:uid="{00000000-0005-0000-0000-00006B030000}"/>
    <cellStyle name="20% - Accent1 9 3 2" xfId="1688" xr:uid="{00000000-0005-0000-0000-00006C030000}"/>
    <cellStyle name="20% - Accent1 9 3 3" xfId="1689" xr:uid="{00000000-0005-0000-0000-00006D030000}"/>
    <cellStyle name="20% - Accent1 9 3 4" xfId="1690" xr:uid="{00000000-0005-0000-0000-00006E030000}"/>
    <cellStyle name="20% - Accent1 9 3 5" xfId="1691" xr:uid="{00000000-0005-0000-0000-00006F030000}"/>
    <cellStyle name="20% - Accent1 9 4" xfId="1692" xr:uid="{00000000-0005-0000-0000-000070030000}"/>
    <cellStyle name="20% - Accent1 9 5" xfId="1693" xr:uid="{00000000-0005-0000-0000-000071030000}"/>
    <cellStyle name="20% - Accent2 10" xfId="1694" xr:uid="{00000000-0005-0000-0000-000072030000}"/>
    <cellStyle name="20% - Accent2 10 2" xfId="1695" xr:uid="{00000000-0005-0000-0000-000073030000}"/>
    <cellStyle name="20% - Accent2 10 2 2" xfId="1696" xr:uid="{00000000-0005-0000-0000-000074030000}"/>
    <cellStyle name="20% - Accent2 10 2 3" xfId="1697" xr:uid="{00000000-0005-0000-0000-000075030000}"/>
    <cellStyle name="20% - Accent2 10 2 4" xfId="1698" xr:uid="{00000000-0005-0000-0000-000076030000}"/>
    <cellStyle name="20% - Accent2 10 2 5" xfId="1699" xr:uid="{00000000-0005-0000-0000-000077030000}"/>
    <cellStyle name="20% - Accent2 10 3" xfId="1700" xr:uid="{00000000-0005-0000-0000-000078030000}"/>
    <cellStyle name="20% - Accent2 10 3 2" xfId="1701" xr:uid="{00000000-0005-0000-0000-000079030000}"/>
    <cellStyle name="20% - Accent2 10 3 3" xfId="1702" xr:uid="{00000000-0005-0000-0000-00007A030000}"/>
    <cellStyle name="20% - Accent2 10 3 4" xfId="1703" xr:uid="{00000000-0005-0000-0000-00007B030000}"/>
    <cellStyle name="20% - Accent2 10 3 5" xfId="1704" xr:uid="{00000000-0005-0000-0000-00007C030000}"/>
    <cellStyle name="20% - Accent2 10 4" xfId="1705" xr:uid="{00000000-0005-0000-0000-00007D030000}"/>
    <cellStyle name="20% - Accent2 10 5" xfId="1706" xr:uid="{00000000-0005-0000-0000-00007E030000}"/>
    <cellStyle name="20% - Accent2 11" xfId="1707" xr:uid="{00000000-0005-0000-0000-00007F030000}"/>
    <cellStyle name="20% - Accent2 11 2" xfId="1708" xr:uid="{00000000-0005-0000-0000-000080030000}"/>
    <cellStyle name="20% - Accent2 11 2 2" xfId="1709" xr:uid="{00000000-0005-0000-0000-000081030000}"/>
    <cellStyle name="20% - Accent2 11 2 3" xfId="1710" xr:uid="{00000000-0005-0000-0000-000082030000}"/>
    <cellStyle name="20% - Accent2 11 2 4" xfId="1711" xr:uid="{00000000-0005-0000-0000-000083030000}"/>
    <cellStyle name="20% - Accent2 11 2 5" xfId="1712" xr:uid="{00000000-0005-0000-0000-000084030000}"/>
    <cellStyle name="20% - Accent2 11 3" xfId="1713" xr:uid="{00000000-0005-0000-0000-000085030000}"/>
    <cellStyle name="20% - Accent2 11 3 2" xfId="1714" xr:uid="{00000000-0005-0000-0000-000086030000}"/>
    <cellStyle name="20% - Accent2 11 3 3" xfId="1715" xr:uid="{00000000-0005-0000-0000-000087030000}"/>
    <cellStyle name="20% - Accent2 11 3 4" xfId="1716" xr:uid="{00000000-0005-0000-0000-000088030000}"/>
    <cellStyle name="20% - Accent2 11 3 5" xfId="1717" xr:uid="{00000000-0005-0000-0000-000089030000}"/>
    <cellStyle name="20% - Accent2 12" xfId="1718" xr:uid="{00000000-0005-0000-0000-00008A030000}"/>
    <cellStyle name="20% - Accent2 12 2" xfId="1719" xr:uid="{00000000-0005-0000-0000-00008B030000}"/>
    <cellStyle name="20% - Accent2 12 2 2" xfId="1720" xr:uid="{00000000-0005-0000-0000-00008C030000}"/>
    <cellStyle name="20% - Accent2 12 2 3" xfId="1721" xr:uid="{00000000-0005-0000-0000-00008D030000}"/>
    <cellStyle name="20% - Accent2 12 2 4" xfId="1722" xr:uid="{00000000-0005-0000-0000-00008E030000}"/>
    <cellStyle name="20% - Accent2 12 2 5" xfId="1723" xr:uid="{00000000-0005-0000-0000-00008F030000}"/>
    <cellStyle name="20% - Accent2 12 3" xfId="1724" xr:uid="{00000000-0005-0000-0000-000090030000}"/>
    <cellStyle name="20% - Accent2 12 3 2" xfId="1725" xr:uid="{00000000-0005-0000-0000-000091030000}"/>
    <cellStyle name="20% - Accent2 12 3 3" xfId="1726" xr:uid="{00000000-0005-0000-0000-000092030000}"/>
    <cellStyle name="20% - Accent2 12 3 4" xfId="1727" xr:uid="{00000000-0005-0000-0000-000093030000}"/>
    <cellStyle name="20% - Accent2 12 3 5" xfId="1728" xr:uid="{00000000-0005-0000-0000-000094030000}"/>
    <cellStyle name="20% - Accent2 13" xfId="1729" xr:uid="{00000000-0005-0000-0000-000095030000}"/>
    <cellStyle name="20% - Accent2 13 2" xfId="1730" xr:uid="{00000000-0005-0000-0000-000096030000}"/>
    <cellStyle name="20% - Accent2 13 2 2" xfId="1731" xr:uid="{00000000-0005-0000-0000-000097030000}"/>
    <cellStyle name="20% - Accent2 13 2 3" xfId="1732" xr:uid="{00000000-0005-0000-0000-000098030000}"/>
    <cellStyle name="20% - Accent2 13 2 4" xfId="1733" xr:uid="{00000000-0005-0000-0000-000099030000}"/>
    <cellStyle name="20% - Accent2 13 2 5" xfId="1734" xr:uid="{00000000-0005-0000-0000-00009A030000}"/>
    <cellStyle name="20% - Accent2 13 3" xfId="1735" xr:uid="{00000000-0005-0000-0000-00009B030000}"/>
    <cellStyle name="20% - Accent2 13 3 2" xfId="1736" xr:uid="{00000000-0005-0000-0000-00009C030000}"/>
    <cellStyle name="20% - Accent2 13 3 3" xfId="1737" xr:uid="{00000000-0005-0000-0000-00009D030000}"/>
    <cellStyle name="20% - Accent2 13 3 4" xfId="1738" xr:uid="{00000000-0005-0000-0000-00009E030000}"/>
    <cellStyle name="20% - Accent2 13 3 5" xfId="1739" xr:uid="{00000000-0005-0000-0000-00009F030000}"/>
    <cellStyle name="20% - Accent2 14" xfId="1740" xr:uid="{00000000-0005-0000-0000-0000A0030000}"/>
    <cellStyle name="20% - Accent2 14 2" xfId="1741" xr:uid="{00000000-0005-0000-0000-0000A1030000}"/>
    <cellStyle name="20% - Accent2 14 2 2" xfId="1742" xr:uid="{00000000-0005-0000-0000-0000A2030000}"/>
    <cellStyle name="20% - Accent2 14 2 3" xfId="1743" xr:uid="{00000000-0005-0000-0000-0000A3030000}"/>
    <cellStyle name="20% - Accent2 14 2 4" xfId="1744" xr:uid="{00000000-0005-0000-0000-0000A4030000}"/>
    <cellStyle name="20% - Accent2 14 2 5" xfId="1745" xr:uid="{00000000-0005-0000-0000-0000A5030000}"/>
    <cellStyle name="20% - Accent2 14 3" xfId="1746" xr:uid="{00000000-0005-0000-0000-0000A6030000}"/>
    <cellStyle name="20% - Accent2 14 3 2" xfId="1747" xr:uid="{00000000-0005-0000-0000-0000A7030000}"/>
    <cellStyle name="20% - Accent2 14 3 3" xfId="1748" xr:uid="{00000000-0005-0000-0000-0000A8030000}"/>
    <cellStyle name="20% - Accent2 14 3 4" xfId="1749" xr:uid="{00000000-0005-0000-0000-0000A9030000}"/>
    <cellStyle name="20% - Accent2 14 3 5" xfId="1750" xr:uid="{00000000-0005-0000-0000-0000AA030000}"/>
    <cellStyle name="20% - Accent2 15" xfId="1751" xr:uid="{00000000-0005-0000-0000-0000AB030000}"/>
    <cellStyle name="20% - Accent2 15 2" xfId="1752" xr:uid="{00000000-0005-0000-0000-0000AC030000}"/>
    <cellStyle name="20% - Accent2 15 2 2" xfId="1753" xr:uid="{00000000-0005-0000-0000-0000AD030000}"/>
    <cellStyle name="20% - Accent2 15 2 3" xfId="1754" xr:uid="{00000000-0005-0000-0000-0000AE030000}"/>
    <cellStyle name="20% - Accent2 15 2 4" xfId="1755" xr:uid="{00000000-0005-0000-0000-0000AF030000}"/>
    <cellStyle name="20% - Accent2 15 2 5" xfId="1756" xr:uid="{00000000-0005-0000-0000-0000B0030000}"/>
    <cellStyle name="20% - Accent2 15 3" xfId="1757" xr:uid="{00000000-0005-0000-0000-0000B1030000}"/>
    <cellStyle name="20% - Accent2 15 3 2" xfId="1758" xr:uid="{00000000-0005-0000-0000-0000B2030000}"/>
    <cellStyle name="20% - Accent2 15 3 3" xfId="1759" xr:uid="{00000000-0005-0000-0000-0000B3030000}"/>
    <cellStyle name="20% - Accent2 15 3 4" xfId="1760" xr:uid="{00000000-0005-0000-0000-0000B4030000}"/>
    <cellStyle name="20% - Accent2 15 3 5" xfId="1761" xr:uid="{00000000-0005-0000-0000-0000B5030000}"/>
    <cellStyle name="20% - Accent2 16" xfId="1762" xr:uid="{00000000-0005-0000-0000-0000B6030000}"/>
    <cellStyle name="20% - Accent2 16 2" xfId="1763" xr:uid="{00000000-0005-0000-0000-0000B7030000}"/>
    <cellStyle name="20% - Accent2 16 2 2" xfId="1764" xr:uid="{00000000-0005-0000-0000-0000B8030000}"/>
    <cellStyle name="20% - Accent2 16 2 3" xfId="1765" xr:uid="{00000000-0005-0000-0000-0000B9030000}"/>
    <cellStyle name="20% - Accent2 16 2 4" xfId="1766" xr:uid="{00000000-0005-0000-0000-0000BA030000}"/>
    <cellStyle name="20% - Accent2 16 2 5" xfId="1767" xr:uid="{00000000-0005-0000-0000-0000BB030000}"/>
    <cellStyle name="20% - Accent2 16 3" xfId="1768" xr:uid="{00000000-0005-0000-0000-0000BC030000}"/>
    <cellStyle name="20% - Accent2 16 3 2" xfId="1769" xr:uid="{00000000-0005-0000-0000-0000BD030000}"/>
    <cellStyle name="20% - Accent2 16 3 3" xfId="1770" xr:uid="{00000000-0005-0000-0000-0000BE030000}"/>
    <cellStyle name="20% - Accent2 16 3 4" xfId="1771" xr:uid="{00000000-0005-0000-0000-0000BF030000}"/>
    <cellStyle name="20% - Accent2 16 3 5" xfId="1772" xr:uid="{00000000-0005-0000-0000-0000C0030000}"/>
    <cellStyle name="20% - Accent2 17" xfId="1773" xr:uid="{00000000-0005-0000-0000-0000C1030000}"/>
    <cellStyle name="20% - Accent2 17 2" xfId="1774" xr:uid="{00000000-0005-0000-0000-0000C2030000}"/>
    <cellStyle name="20% - Accent2 17 2 2" xfId="1775" xr:uid="{00000000-0005-0000-0000-0000C3030000}"/>
    <cellStyle name="20% - Accent2 17 2 3" xfId="1776" xr:uid="{00000000-0005-0000-0000-0000C4030000}"/>
    <cellStyle name="20% - Accent2 17 2 4" xfId="1777" xr:uid="{00000000-0005-0000-0000-0000C5030000}"/>
    <cellStyle name="20% - Accent2 17 2 5" xfId="1778" xr:uid="{00000000-0005-0000-0000-0000C6030000}"/>
    <cellStyle name="20% - Accent2 17 3" xfId="1779" xr:uid="{00000000-0005-0000-0000-0000C7030000}"/>
    <cellStyle name="20% - Accent2 17 3 2" xfId="1780" xr:uid="{00000000-0005-0000-0000-0000C8030000}"/>
    <cellStyle name="20% - Accent2 17 3 3" xfId="1781" xr:uid="{00000000-0005-0000-0000-0000C9030000}"/>
    <cellStyle name="20% - Accent2 17 3 4" xfId="1782" xr:uid="{00000000-0005-0000-0000-0000CA030000}"/>
    <cellStyle name="20% - Accent2 17 3 5" xfId="1783" xr:uid="{00000000-0005-0000-0000-0000CB030000}"/>
    <cellStyle name="20% - Accent2 18" xfId="1784" xr:uid="{00000000-0005-0000-0000-0000CC030000}"/>
    <cellStyle name="20% - Accent2 18 2" xfId="1785" xr:uid="{00000000-0005-0000-0000-0000CD030000}"/>
    <cellStyle name="20% - Accent2 18 2 2" xfId="1786" xr:uid="{00000000-0005-0000-0000-0000CE030000}"/>
    <cellStyle name="20% - Accent2 18 2 3" xfId="1787" xr:uid="{00000000-0005-0000-0000-0000CF030000}"/>
    <cellStyle name="20% - Accent2 18 2 4" xfId="1788" xr:uid="{00000000-0005-0000-0000-0000D0030000}"/>
    <cellStyle name="20% - Accent2 18 2 5" xfId="1789" xr:uid="{00000000-0005-0000-0000-0000D1030000}"/>
    <cellStyle name="20% - Accent2 18 3" xfId="1790" xr:uid="{00000000-0005-0000-0000-0000D2030000}"/>
    <cellStyle name="20% - Accent2 18 3 2" xfId="1791" xr:uid="{00000000-0005-0000-0000-0000D3030000}"/>
    <cellStyle name="20% - Accent2 18 3 3" xfId="1792" xr:uid="{00000000-0005-0000-0000-0000D4030000}"/>
    <cellStyle name="20% - Accent2 18 3 4" xfId="1793" xr:uid="{00000000-0005-0000-0000-0000D5030000}"/>
    <cellStyle name="20% - Accent2 18 3 5" xfId="1794" xr:uid="{00000000-0005-0000-0000-0000D6030000}"/>
    <cellStyle name="20% - Accent2 19" xfId="1795" xr:uid="{00000000-0005-0000-0000-0000D7030000}"/>
    <cellStyle name="20% - Accent2 19 2" xfId="1796" xr:uid="{00000000-0005-0000-0000-0000D8030000}"/>
    <cellStyle name="20% - Accent2 19 2 2" xfId="1797" xr:uid="{00000000-0005-0000-0000-0000D9030000}"/>
    <cellStyle name="20% - Accent2 19 2 3" xfId="1798" xr:uid="{00000000-0005-0000-0000-0000DA030000}"/>
    <cellStyle name="20% - Accent2 19 2 4" xfId="1799" xr:uid="{00000000-0005-0000-0000-0000DB030000}"/>
    <cellStyle name="20% - Accent2 19 2 5" xfId="1800" xr:uid="{00000000-0005-0000-0000-0000DC030000}"/>
    <cellStyle name="20% - Accent2 19 3" xfId="1801" xr:uid="{00000000-0005-0000-0000-0000DD030000}"/>
    <cellStyle name="20% - Accent2 19 3 2" xfId="1802" xr:uid="{00000000-0005-0000-0000-0000DE030000}"/>
    <cellStyle name="20% - Accent2 19 3 3" xfId="1803" xr:uid="{00000000-0005-0000-0000-0000DF030000}"/>
    <cellStyle name="20% - Accent2 19 3 4" xfId="1804" xr:uid="{00000000-0005-0000-0000-0000E0030000}"/>
    <cellStyle name="20% - Accent2 19 3 5" xfId="1805" xr:uid="{00000000-0005-0000-0000-0000E1030000}"/>
    <cellStyle name="20% - Accent2 2" xfId="619" xr:uid="{00000000-0005-0000-0000-0000E2030000}"/>
    <cellStyle name="20% - Accent2 2 2" xfId="620" xr:uid="{00000000-0005-0000-0000-0000E3030000}"/>
    <cellStyle name="20% - Accent2 2 2 2" xfId="1806" xr:uid="{00000000-0005-0000-0000-0000E4030000}"/>
    <cellStyle name="20% - Accent2 2 2 2 2" xfId="1807" xr:uid="{00000000-0005-0000-0000-0000E5030000}"/>
    <cellStyle name="20% - Accent2 2 2 2 3" xfId="1808" xr:uid="{00000000-0005-0000-0000-0000E6030000}"/>
    <cellStyle name="20% - Accent2 2 2 3" xfId="1809" xr:uid="{00000000-0005-0000-0000-0000E7030000}"/>
    <cellStyle name="20% - Accent2 2 2 4" xfId="1810" xr:uid="{00000000-0005-0000-0000-0000E8030000}"/>
    <cellStyle name="20% - Accent2 2 3" xfId="1811" xr:uid="{00000000-0005-0000-0000-0000E9030000}"/>
    <cellStyle name="20% - Accent2 2 3 2" xfId="1812" xr:uid="{00000000-0005-0000-0000-0000EA030000}"/>
    <cellStyle name="20% - Accent2 2 3 3" xfId="1813" xr:uid="{00000000-0005-0000-0000-0000EB030000}"/>
    <cellStyle name="20% - Accent2 2 3 4" xfId="1814" xr:uid="{00000000-0005-0000-0000-0000EC030000}"/>
    <cellStyle name="20% - Accent2 2 3 5" xfId="1815" xr:uid="{00000000-0005-0000-0000-0000ED030000}"/>
    <cellStyle name="20% - Accent2 2 4" xfId="1816" xr:uid="{00000000-0005-0000-0000-0000EE030000}"/>
    <cellStyle name="20% - Accent2 2 5" xfId="1817" xr:uid="{00000000-0005-0000-0000-0000EF030000}"/>
    <cellStyle name="20% - Accent2 2 6" xfId="1818" xr:uid="{00000000-0005-0000-0000-0000F0030000}"/>
    <cellStyle name="20% - Accent2 2 7" xfId="1819" xr:uid="{00000000-0005-0000-0000-0000F1030000}"/>
    <cellStyle name="20% - Accent2 2 8" xfId="1820" xr:uid="{00000000-0005-0000-0000-0000F2030000}"/>
    <cellStyle name="20% - Accent2 20" xfId="1821" xr:uid="{00000000-0005-0000-0000-0000F3030000}"/>
    <cellStyle name="20% - Accent2 20 2" xfId="1822" xr:uid="{00000000-0005-0000-0000-0000F4030000}"/>
    <cellStyle name="20% - Accent2 20 2 2" xfId="1823" xr:uid="{00000000-0005-0000-0000-0000F5030000}"/>
    <cellStyle name="20% - Accent2 20 2 3" xfId="1824" xr:uid="{00000000-0005-0000-0000-0000F6030000}"/>
    <cellStyle name="20% - Accent2 20 2 4" xfId="1825" xr:uid="{00000000-0005-0000-0000-0000F7030000}"/>
    <cellStyle name="20% - Accent2 20 2 5" xfId="1826" xr:uid="{00000000-0005-0000-0000-0000F8030000}"/>
    <cellStyle name="20% - Accent2 20 3" xfId="1827" xr:uid="{00000000-0005-0000-0000-0000F9030000}"/>
    <cellStyle name="20% - Accent2 20 3 2" xfId="1828" xr:uid="{00000000-0005-0000-0000-0000FA030000}"/>
    <cellStyle name="20% - Accent2 20 3 3" xfId="1829" xr:uid="{00000000-0005-0000-0000-0000FB030000}"/>
    <cellStyle name="20% - Accent2 20 3 4" xfId="1830" xr:uid="{00000000-0005-0000-0000-0000FC030000}"/>
    <cellStyle name="20% - Accent2 20 3 5" xfId="1831" xr:uid="{00000000-0005-0000-0000-0000FD030000}"/>
    <cellStyle name="20% - Accent2 21" xfId="1832" xr:uid="{00000000-0005-0000-0000-0000FE030000}"/>
    <cellStyle name="20% - Accent2 21 2" xfId="1833" xr:uid="{00000000-0005-0000-0000-0000FF030000}"/>
    <cellStyle name="20% - Accent2 21 2 2" xfId="1834" xr:uid="{00000000-0005-0000-0000-000000040000}"/>
    <cellStyle name="20% - Accent2 21 2 3" xfId="1835" xr:uid="{00000000-0005-0000-0000-000001040000}"/>
    <cellStyle name="20% - Accent2 21 2 4" xfId="1836" xr:uid="{00000000-0005-0000-0000-000002040000}"/>
    <cellStyle name="20% - Accent2 21 2 5" xfId="1837" xr:uid="{00000000-0005-0000-0000-000003040000}"/>
    <cellStyle name="20% - Accent2 21 3" xfId="1838" xr:uid="{00000000-0005-0000-0000-000004040000}"/>
    <cellStyle name="20% - Accent2 21 3 2" xfId="1839" xr:uid="{00000000-0005-0000-0000-000005040000}"/>
    <cellStyle name="20% - Accent2 21 3 3" xfId="1840" xr:uid="{00000000-0005-0000-0000-000006040000}"/>
    <cellStyle name="20% - Accent2 21 3 4" xfId="1841" xr:uid="{00000000-0005-0000-0000-000007040000}"/>
    <cellStyle name="20% - Accent2 21 3 5" xfId="1842" xr:uid="{00000000-0005-0000-0000-000008040000}"/>
    <cellStyle name="20% - Accent2 22" xfId="1843" xr:uid="{00000000-0005-0000-0000-000009040000}"/>
    <cellStyle name="20% - Accent2 22 2" xfId="1844" xr:uid="{00000000-0005-0000-0000-00000A040000}"/>
    <cellStyle name="20% - Accent2 22 3" xfId="1845" xr:uid="{00000000-0005-0000-0000-00000B040000}"/>
    <cellStyle name="20% - Accent2 23" xfId="1846" xr:uid="{00000000-0005-0000-0000-00000C040000}"/>
    <cellStyle name="20% - Accent2 23 2" xfId="1847" xr:uid="{00000000-0005-0000-0000-00000D040000}"/>
    <cellStyle name="20% - Accent2 23 3" xfId="1848" xr:uid="{00000000-0005-0000-0000-00000E040000}"/>
    <cellStyle name="20% - Accent2 24" xfId="1849" xr:uid="{00000000-0005-0000-0000-00000F040000}"/>
    <cellStyle name="20% - Accent2 24 2" xfId="1850" xr:uid="{00000000-0005-0000-0000-000010040000}"/>
    <cellStyle name="20% - Accent2 24 3" xfId="1851" xr:uid="{00000000-0005-0000-0000-000011040000}"/>
    <cellStyle name="20% - Accent2 25" xfId="1852" xr:uid="{00000000-0005-0000-0000-000012040000}"/>
    <cellStyle name="20% - Accent2 25 2" xfId="1853" xr:uid="{00000000-0005-0000-0000-000013040000}"/>
    <cellStyle name="20% - Accent2 25 3" xfId="1854" xr:uid="{00000000-0005-0000-0000-000014040000}"/>
    <cellStyle name="20% - Accent2 26" xfId="1855" xr:uid="{00000000-0005-0000-0000-000015040000}"/>
    <cellStyle name="20% - Accent2 26 2" xfId="1856" xr:uid="{00000000-0005-0000-0000-000016040000}"/>
    <cellStyle name="20% - Accent2 26 3" xfId="1857" xr:uid="{00000000-0005-0000-0000-000017040000}"/>
    <cellStyle name="20% - Accent2 27" xfId="1858" xr:uid="{00000000-0005-0000-0000-000018040000}"/>
    <cellStyle name="20% - Accent2 27 2" xfId="1859" xr:uid="{00000000-0005-0000-0000-000019040000}"/>
    <cellStyle name="20% - Accent2 27 3" xfId="1860" xr:uid="{00000000-0005-0000-0000-00001A040000}"/>
    <cellStyle name="20% - Accent2 28" xfId="1861" xr:uid="{00000000-0005-0000-0000-00001B040000}"/>
    <cellStyle name="20% - Accent2 28 2" xfId="1862" xr:uid="{00000000-0005-0000-0000-00001C040000}"/>
    <cellStyle name="20% - Accent2 28 3" xfId="1863" xr:uid="{00000000-0005-0000-0000-00001D040000}"/>
    <cellStyle name="20% - Accent2 29" xfId="1864" xr:uid="{00000000-0005-0000-0000-00001E040000}"/>
    <cellStyle name="20% - Accent2 29 2" xfId="1865" xr:uid="{00000000-0005-0000-0000-00001F040000}"/>
    <cellStyle name="20% - Accent2 29 3" xfId="1866" xr:uid="{00000000-0005-0000-0000-000020040000}"/>
    <cellStyle name="20% - Accent2 3" xfId="621" xr:uid="{00000000-0005-0000-0000-000021040000}"/>
    <cellStyle name="20% - Accent2 3 2" xfId="1867" xr:uid="{00000000-0005-0000-0000-000022040000}"/>
    <cellStyle name="20% - Accent2 3 2 2" xfId="1868" xr:uid="{00000000-0005-0000-0000-000023040000}"/>
    <cellStyle name="20% - Accent2 3 2 2 2" xfId="1869" xr:uid="{00000000-0005-0000-0000-000024040000}"/>
    <cellStyle name="20% - Accent2 3 2 2 3" xfId="1870" xr:uid="{00000000-0005-0000-0000-000025040000}"/>
    <cellStyle name="20% - Accent2 3 2 3" xfId="1871" xr:uid="{00000000-0005-0000-0000-000026040000}"/>
    <cellStyle name="20% - Accent2 3 2 3 2" xfId="1872" xr:uid="{00000000-0005-0000-0000-000027040000}"/>
    <cellStyle name="20% - Accent2 3 2 3 3" xfId="1873" xr:uid="{00000000-0005-0000-0000-000028040000}"/>
    <cellStyle name="20% - Accent2 3 2 4" xfId="1874" xr:uid="{00000000-0005-0000-0000-000029040000}"/>
    <cellStyle name="20% - Accent2 3 2 5" xfId="1875" xr:uid="{00000000-0005-0000-0000-00002A040000}"/>
    <cellStyle name="20% - Accent2 3 3" xfId="1876" xr:uid="{00000000-0005-0000-0000-00002B040000}"/>
    <cellStyle name="20% - Accent2 3 3 2" xfId="1877" xr:uid="{00000000-0005-0000-0000-00002C040000}"/>
    <cellStyle name="20% - Accent2 3 3 3" xfId="1878" xr:uid="{00000000-0005-0000-0000-00002D040000}"/>
    <cellStyle name="20% - Accent2 3 3 4" xfId="1879" xr:uid="{00000000-0005-0000-0000-00002E040000}"/>
    <cellStyle name="20% - Accent2 3 3 5" xfId="1880" xr:uid="{00000000-0005-0000-0000-00002F040000}"/>
    <cellStyle name="20% - Accent2 3 4" xfId="1881" xr:uid="{00000000-0005-0000-0000-000030040000}"/>
    <cellStyle name="20% - Accent2 3 5" xfId="1882" xr:uid="{00000000-0005-0000-0000-000031040000}"/>
    <cellStyle name="20% - Accent2 3 6" xfId="1883" xr:uid="{00000000-0005-0000-0000-000032040000}"/>
    <cellStyle name="20% - Accent2 30" xfId="1884" xr:uid="{00000000-0005-0000-0000-000033040000}"/>
    <cellStyle name="20% - Accent2 31" xfId="1885" xr:uid="{00000000-0005-0000-0000-000034040000}"/>
    <cellStyle name="20% - Accent2 4" xfId="622" xr:uid="{00000000-0005-0000-0000-000035040000}"/>
    <cellStyle name="20% - Accent2 4 2" xfId="1886" xr:uid="{00000000-0005-0000-0000-000036040000}"/>
    <cellStyle name="20% - Accent2 4 2 2" xfId="1887" xr:uid="{00000000-0005-0000-0000-000037040000}"/>
    <cellStyle name="20% - Accent2 4 2 3" xfId="1888" xr:uid="{00000000-0005-0000-0000-000038040000}"/>
    <cellStyle name="20% - Accent2 4 2 4" xfId="1889" xr:uid="{00000000-0005-0000-0000-000039040000}"/>
    <cellStyle name="20% - Accent2 4 2 5" xfId="1890" xr:uid="{00000000-0005-0000-0000-00003A040000}"/>
    <cellStyle name="20% - Accent2 4 3" xfId="1891" xr:uid="{00000000-0005-0000-0000-00003B040000}"/>
    <cellStyle name="20% - Accent2 4 3 2" xfId="1892" xr:uid="{00000000-0005-0000-0000-00003C040000}"/>
    <cellStyle name="20% - Accent2 4 3 3" xfId="1893" xr:uid="{00000000-0005-0000-0000-00003D040000}"/>
    <cellStyle name="20% - Accent2 4 3 4" xfId="1894" xr:uid="{00000000-0005-0000-0000-00003E040000}"/>
    <cellStyle name="20% - Accent2 4 3 5" xfId="1895" xr:uid="{00000000-0005-0000-0000-00003F040000}"/>
    <cellStyle name="20% - Accent2 4 4" xfId="1896" xr:uid="{00000000-0005-0000-0000-000040040000}"/>
    <cellStyle name="20% - Accent2 4 5" xfId="1897" xr:uid="{00000000-0005-0000-0000-000041040000}"/>
    <cellStyle name="20% - Accent2 5" xfId="623" xr:uid="{00000000-0005-0000-0000-000042040000}"/>
    <cellStyle name="20% - Accent2 5 2" xfId="1898" xr:uid="{00000000-0005-0000-0000-000043040000}"/>
    <cellStyle name="20% - Accent2 5 2 2" xfId="1899" xr:uid="{00000000-0005-0000-0000-000044040000}"/>
    <cellStyle name="20% - Accent2 5 2 3" xfId="1900" xr:uid="{00000000-0005-0000-0000-000045040000}"/>
    <cellStyle name="20% - Accent2 5 2 4" xfId="1901" xr:uid="{00000000-0005-0000-0000-000046040000}"/>
    <cellStyle name="20% - Accent2 5 2 5" xfId="1902" xr:uid="{00000000-0005-0000-0000-000047040000}"/>
    <cellStyle name="20% - Accent2 5 3" xfId="1903" xr:uid="{00000000-0005-0000-0000-000048040000}"/>
    <cellStyle name="20% - Accent2 5 3 2" xfId="1904" xr:uid="{00000000-0005-0000-0000-000049040000}"/>
    <cellStyle name="20% - Accent2 5 3 3" xfId="1905" xr:uid="{00000000-0005-0000-0000-00004A040000}"/>
    <cellStyle name="20% - Accent2 5 3 4" xfId="1906" xr:uid="{00000000-0005-0000-0000-00004B040000}"/>
    <cellStyle name="20% - Accent2 5 3 5" xfId="1907" xr:uid="{00000000-0005-0000-0000-00004C040000}"/>
    <cellStyle name="20% - Accent2 5 4" xfId="1908" xr:uid="{00000000-0005-0000-0000-00004D040000}"/>
    <cellStyle name="20% - Accent2 5 5" xfId="1909" xr:uid="{00000000-0005-0000-0000-00004E040000}"/>
    <cellStyle name="20% - Accent2 6" xfId="624" xr:uid="{00000000-0005-0000-0000-00004F040000}"/>
    <cellStyle name="20% - Accent2 6 2" xfId="1910" xr:uid="{00000000-0005-0000-0000-000050040000}"/>
    <cellStyle name="20% - Accent2 6 2 2" xfId="1911" xr:uid="{00000000-0005-0000-0000-000051040000}"/>
    <cellStyle name="20% - Accent2 6 2 3" xfId="1912" xr:uid="{00000000-0005-0000-0000-000052040000}"/>
    <cellStyle name="20% - Accent2 6 2 4" xfId="1913" xr:uid="{00000000-0005-0000-0000-000053040000}"/>
    <cellStyle name="20% - Accent2 6 2 5" xfId="1914" xr:uid="{00000000-0005-0000-0000-000054040000}"/>
    <cellStyle name="20% - Accent2 6 3" xfId="1915" xr:uid="{00000000-0005-0000-0000-000055040000}"/>
    <cellStyle name="20% - Accent2 6 3 2" xfId="1916" xr:uid="{00000000-0005-0000-0000-000056040000}"/>
    <cellStyle name="20% - Accent2 6 3 3" xfId="1917" xr:uid="{00000000-0005-0000-0000-000057040000}"/>
    <cellStyle name="20% - Accent2 6 3 4" xfId="1918" xr:uid="{00000000-0005-0000-0000-000058040000}"/>
    <cellStyle name="20% - Accent2 6 3 5" xfId="1919" xr:uid="{00000000-0005-0000-0000-000059040000}"/>
    <cellStyle name="20% - Accent2 6 4" xfId="1920" xr:uid="{00000000-0005-0000-0000-00005A040000}"/>
    <cellStyle name="20% - Accent2 6 5" xfId="1921" xr:uid="{00000000-0005-0000-0000-00005B040000}"/>
    <cellStyle name="20% - Accent2 7" xfId="625" xr:uid="{00000000-0005-0000-0000-00005C040000}"/>
    <cellStyle name="20% - Accent2 7 2" xfId="1922" xr:uid="{00000000-0005-0000-0000-00005D040000}"/>
    <cellStyle name="20% - Accent2 7 2 2" xfId="1923" xr:uid="{00000000-0005-0000-0000-00005E040000}"/>
    <cellStyle name="20% - Accent2 7 2 3" xfId="1924" xr:uid="{00000000-0005-0000-0000-00005F040000}"/>
    <cellStyle name="20% - Accent2 7 2 4" xfId="1925" xr:uid="{00000000-0005-0000-0000-000060040000}"/>
    <cellStyle name="20% - Accent2 7 2 5" xfId="1926" xr:uid="{00000000-0005-0000-0000-000061040000}"/>
    <cellStyle name="20% - Accent2 7 3" xfId="1927" xr:uid="{00000000-0005-0000-0000-000062040000}"/>
    <cellStyle name="20% - Accent2 7 3 2" xfId="1928" xr:uid="{00000000-0005-0000-0000-000063040000}"/>
    <cellStyle name="20% - Accent2 7 3 3" xfId="1929" xr:uid="{00000000-0005-0000-0000-000064040000}"/>
    <cellStyle name="20% - Accent2 7 3 4" xfId="1930" xr:uid="{00000000-0005-0000-0000-000065040000}"/>
    <cellStyle name="20% - Accent2 7 3 5" xfId="1931" xr:uid="{00000000-0005-0000-0000-000066040000}"/>
    <cellStyle name="20% - Accent2 7 4" xfId="1932" xr:uid="{00000000-0005-0000-0000-000067040000}"/>
    <cellStyle name="20% - Accent2 7 5" xfId="1933" xr:uid="{00000000-0005-0000-0000-000068040000}"/>
    <cellStyle name="20% - Accent2 8" xfId="626" xr:uid="{00000000-0005-0000-0000-000069040000}"/>
    <cellStyle name="20% - Accent2 8 2" xfId="1934" xr:uid="{00000000-0005-0000-0000-00006A040000}"/>
    <cellStyle name="20% - Accent2 8 2 2" xfId="1935" xr:uid="{00000000-0005-0000-0000-00006B040000}"/>
    <cellStyle name="20% - Accent2 8 2 3" xfId="1936" xr:uid="{00000000-0005-0000-0000-00006C040000}"/>
    <cellStyle name="20% - Accent2 8 2 4" xfId="1937" xr:uid="{00000000-0005-0000-0000-00006D040000}"/>
    <cellStyle name="20% - Accent2 8 2 5" xfId="1938" xr:uid="{00000000-0005-0000-0000-00006E040000}"/>
    <cellStyle name="20% - Accent2 8 3" xfId="1939" xr:uid="{00000000-0005-0000-0000-00006F040000}"/>
    <cellStyle name="20% - Accent2 8 3 2" xfId="1940" xr:uid="{00000000-0005-0000-0000-000070040000}"/>
    <cellStyle name="20% - Accent2 8 3 3" xfId="1941" xr:uid="{00000000-0005-0000-0000-000071040000}"/>
    <cellStyle name="20% - Accent2 8 3 4" xfId="1942" xr:uid="{00000000-0005-0000-0000-000072040000}"/>
    <cellStyle name="20% - Accent2 8 3 5" xfId="1943" xr:uid="{00000000-0005-0000-0000-000073040000}"/>
    <cellStyle name="20% - Accent2 8 4" xfId="1944" xr:uid="{00000000-0005-0000-0000-000074040000}"/>
    <cellStyle name="20% - Accent2 8 5" xfId="1945" xr:uid="{00000000-0005-0000-0000-000075040000}"/>
    <cellStyle name="20% - Accent2 9" xfId="627" xr:uid="{00000000-0005-0000-0000-000076040000}"/>
    <cellStyle name="20% - Accent2 9 2" xfId="1946" xr:uid="{00000000-0005-0000-0000-000077040000}"/>
    <cellStyle name="20% - Accent2 9 2 2" xfId="1947" xr:uid="{00000000-0005-0000-0000-000078040000}"/>
    <cellStyle name="20% - Accent2 9 2 3" xfId="1948" xr:uid="{00000000-0005-0000-0000-000079040000}"/>
    <cellStyle name="20% - Accent2 9 2 4" xfId="1949" xr:uid="{00000000-0005-0000-0000-00007A040000}"/>
    <cellStyle name="20% - Accent2 9 2 5" xfId="1950" xr:uid="{00000000-0005-0000-0000-00007B040000}"/>
    <cellStyle name="20% - Accent2 9 3" xfId="1951" xr:uid="{00000000-0005-0000-0000-00007C040000}"/>
    <cellStyle name="20% - Accent2 9 3 2" xfId="1952" xr:uid="{00000000-0005-0000-0000-00007D040000}"/>
    <cellStyle name="20% - Accent2 9 3 3" xfId="1953" xr:uid="{00000000-0005-0000-0000-00007E040000}"/>
    <cellStyle name="20% - Accent2 9 3 4" xfId="1954" xr:uid="{00000000-0005-0000-0000-00007F040000}"/>
    <cellStyle name="20% - Accent2 9 3 5" xfId="1955" xr:uid="{00000000-0005-0000-0000-000080040000}"/>
    <cellStyle name="20% - Accent2 9 4" xfId="1956" xr:uid="{00000000-0005-0000-0000-000081040000}"/>
    <cellStyle name="20% - Accent2 9 5" xfId="1957" xr:uid="{00000000-0005-0000-0000-000082040000}"/>
    <cellStyle name="20% - Accent3 10" xfId="1958" xr:uid="{00000000-0005-0000-0000-000083040000}"/>
    <cellStyle name="20% - Accent3 10 2" xfId="1959" xr:uid="{00000000-0005-0000-0000-000084040000}"/>
    <cellStyle name="20% - Accent3 10 2 2" xfId="1960" xr:uid="{00000000-0005-0000-0000-000085040000}"/>
    <cellStyle name="20% - Accent3 10 2 3" xfId="1961" xr:uid="{00000000-0005-0000-0000-000086040000}"/>
    <cellStyle name="20% - Accent3 10 2 4" xfId="1962" xr:uid="{00000000-0005-0000-0000-000087040000}"/>
    <cellStyle name="20% - Accent3 10 2 5" xfId="1963" xr:uid="{00000000-0005-0000-0000-000088040000}"/>
    <cellStyle name="20% - Accent3 10 3" xfId="1964" xr:uid="{00000000-0005-0000-0000-000089040000}"/>
    <cellStyle name="20% - Accent3 10 3 2" xfId="1965" xr:uid="{00000000-0005-0000-0000-00008A040000}"/>
    <cellStyle name="20% - Accent3 10 3 3" xfId="1966" xr:uid="{00000000-0005-0000-0000-00008B040000}"/>
    <cellStyle name="20% - Accent3 10 3 4" xfId="1967" xr:uid="{00000000-0005-0000-0000-00008C040000}"/>
    <cellStyle name="20% - Accent3 10 3 5" xfId="1968" xr:uid="{00000000-0005-0000-0000-00008D040000}"/>
    <cellStyle name="20% - Accent3 10 4" xfId="1969" xr:uid="{00000000-0005-0000-0000-00008E040000}"/>
    <cellStyle name="20% - Accent3 10 5" xfId="1970" xr:uid="{00000000-0005-0000-0000-00008F040000}"/>
    <cellStyle name="20% - Accent3 11" xfId="1971" xr:uid="{00000000-0005-0000-0000-000090040000}"/>
    <cellStyle name="20% - Accent3 11 2" xfId="1972" xr:uid="{00000000-0005-0000-0000-000091040000}"/>
    <cellStyle name="20% - Accent3 11 2 2" xfId="1973" xr:uid="{00000000-0005-0000-0000-000092040000}"/>
    <cellStyle name="20% - Accent3 11 2 3" xfId="1974" xr:uid="{00000000-0005-0000-0000-000093040000}"/>
    <cellStyle name="20% - Accent3 11 2 4" xfId="1975" xr:uid="{00000000-0005-0000-0000-000094040000}"/>
    <cellStyle name="20% - Accent3 11 2 5" xfId="1976" xr:uid="{00000000-0005-0000-0000-000095040000}"/>
    <cellStyle name="20% - Accent3 11 3" xfId="1977" xr:uid="{00000000-0005-0000-0000-000096040000}"/>
    <cellStyle name="20% - Accent3 11 3 2" xfId="1978" xr:uid="{00000000-0005-0000-0000-000097040000}"/>
    <cellStyle name="20% - Accent3 11 3 3" xfId="1979" xr:uid="{00000000-0005-0000-0000-000098040000}"/>
    <cellStyle name="20% - Accent3 11 3 4" xfId="1980" xr:uid="{00000000-0005-0000-0000-000099040000}"/>
    <cellStyle name="20% - Accent3 11 3 5" xfId="1981" xr:uid="{00000000-0005-0000-0000-00009A040000}"/>
    <cellStyle name="20% - Accent3 12" xfId="1982" xr:uid="{00000000-0005-0000-0000-00009B040000}"/>
    <cellStyle name="20% - Accent3 12 2" xfId="1983" xr:uid="{00000000-0005-0000-0000-00009C040000}"/>
    <cellStyle name="20% - Accent3 12 2 2" xfId="1984" xr:uid="{00000000-0005-0000-0000-00009D040000}"/>
    <cellStyle name="20% - Accent3 12 2 3" xfId="1985" xr:uid="{00000000-0005-0000-0000-00009E040000}"/>
    <cellStyle name="20% - Accent3 12 2 4" xfId="1986" xr:uid="{00000000-0005-0000-0000-00009F040000}"/>
    <cellStyle name="20% - Accent3 12 2 5" xfId="1987" xr:uid="{00000000-0005-0000-0000-0000A0040000}"/>
    <cellStyle name="20% - Accent3 12 3" xfId="1988" xr:uid="{00000000-0005-0000-0000-0000A1040000}"/>
    <cellStyle name="20% - Accent3 12 3 2" xfId="1989" xr:uid="{00000000-0005-0000-0000-0000A2040000}"/>
    <cellStyle name="20% - Accent3 12 3 3" xfId="1990" xr:uid="{00000000-0005-0000-0000-0000A3040000}"/>
    <cellStyle name="20% - Accent3 12 3 4" xfId="1991" xr:uid="{00000000-0005-0000-0000-0000A4040000}"/>
    <cellStyle name="20% - Accent3 12 3 5" xfId="1992" xr:uid="{00000000-0005-0000-0000-0000A5040000}"/>
    <cellStyle name="20% - Accent3 13" xfId="1993" xr:uid="{00000000-0005-0000-0000-0000A6040000}"/>
    <cellStyle name="20% - Accent3 13 2" xfId="1994" xr:uid="{00000000-0005-0000-0000-0000A7040000}"/>
    <cellStyle name="20% - Accent3 13 2 2" xfId="1995" xr:uid="{00000000-0005-0000-0000-0000A8040000}"/>
    <cellStyle name="20% - Accent3 13 2 3" xfId="1996" xr:uid="{00000000-0005-0000-0000-0000A9040000}"/>
    <cellStyle name="20% - Accent3 13 2 4" xfId="1997" xr:uid="{00000000-0005-0000-0000-0000AA040000}"/>
    <cellStyle name="20% - Accent3 13 2 5" xfId="1998" xr:uid="{00000000-0005-0000-0000-0000AB040000}"/>
    <cellStyle name="20% - Accent3 13 3" xfId="1999" xr:uid="{00000000-0005-0000-0000-0000AC040000}"/>
    <cellStyle name="20% - Accent3 13 3 2" xfId="2000" xr:uid="{00000000-0005-0000-0000-0000AD040000}"/>
    <cellStyle name="20% - Accent3 13 3 3" xfId="2001" xr:uid="{00000000-0005-0000-0000-0000AE040000}"/>
    <cellStyle name="20% - Accent3 13 3 4" xfId="2002" xr:uid="{00000000-0005-0000-0000-0000AF040000}"/>
    <cellStyle name="20% - Accent3 13 3 5" xfId="2003" xr:uid="{00000000-0005-0000-0000-0000B0040000}"/>
    <cellStyle name="20% - Accent3 14" xfId="2004" xr:uid="{00000000-0005-0000-0000-0000B1040000}"/>
    <cellStyle name="20% - Accent3 14 2" xfId="2005" xr:uid="{00000000-0005-0000-0000-0000B2040000}"/>
    <cellStyle name="20% - Accent3 14 2 2" xfId="2006" xr:uid="{00000000-0005-0000-0000-0000B3040000}"/>
    <cellStyle name="20% - Accent3 14 2 3" xfId="2007" xr:uid="{00000000-0005-0000-0000-0000B4040000}"/>
    <cellStyle name="20% - Accent3 14 2 4" xfId="2008" xr:uid="{00000000-0005-0000-0000-0000B5040000}"/>
    <cellStyle name="20% - Accent3 14 2 5" xfId="2009" xr:uid="{00000000-0005-0000-0000-0000B6040000}"/>
    <cellStyle name="20% - Accent3 14 3" xfId="2010" xr:uid="{00000000-0005-0000-0000-0000B7040000}"/>
    <cellStyle name="20% - Accent3 14 3 2" xfId="2011" xr:uid="{00000000-0005-0000-0000-0000B8040000}"/>
    <cellStyle name="20% - Accent3 14 3 3" xfId="2012" xr:uid="{00000000-0005-0000-0000-0000B9040000}"/>
    <cellStyle name="20% - Accent3 14 3 4" xfId="2013" xr:uid="{00000000-0005-0000-0000-0000BA040000}"/>
    <cellStyle name="20% - Accent3 14 3 5" xfId="2014" xr:uid="{00000000-0005-0000-0000-0000BB040000}"/>
    <cellStyle name="20% - Accent3 15" xfId="2015" xr:uid="{00000000-0005-0000-0000-0000BC040000}"/>
    <cellStyle name="20% - Accent3 15 2" xfId="2016" xr:uid="{00000000-0005-0000-0000-0000BD040000}"/>
    <cellStyle name="20% - Accent3 15 2 2" xfId="2017" xr:uid="{00000000-0005-0000-0000-0000BE040000}"/>
    <cellStyle name="20% - Accent3 15 2 3" xfId="2018" xr:uid="{00000000-0005-0000-0000-0000BF040000}"/>
    <cellStyle name="20% - Accent3 15 2 4" xfId="2019" xr:uid="{00000000-0005-0000-0000-0000C0040000}"/>
    <cellStyle name="20% - Accent3 15 2 5" xfId="2020" xr:uid="{00000000-0005-0000-0000-0000C1040000}"/>
    <cellStyle name="20% - Accent3 15 3" xfId="2021" xr:uid="{00000000-0005-0000-0000-0000C2040000}"/>
    <cellStyle name="20% - Accent3 15 3 2" xfId="2022" xr:uid="{00000000-0005-0000-0000-0000C3040000}"/>
    <cellStyle name="20% - Accent3 15 3 3" xfId="2023" xr:uid="{00000000-0005-0000-0000-0000C4040000}"/>
    <cellStyle name="20% - Accent3 15 3 4" xfId="2024" xr:uid="{00000000-0005-0000-0000-0000C5040000}"/>
    <cellStyle name="20% - Accent3 15 3 5" xfId="2025" xr:uid="{00000000-0005-0000-0000-0000C6040000}"/>
    <cellStyle name="20% - Accent3 16" xfId="2026" xr:uid="{00000000-0005-0000-0000-0000C7040000}"/>
    <cellStyle name="20% - Accent3 16 2" xfId="2027" xr:uid="{00000000-0005-0000-0000-0000C8040000}"/>
    <cellStyle name="20% - Accent3 16 2 2" xfId="2028" xr:uid="{00000000-0005-0000-0000-0000C9040000}"/>
    <cellStyle name="20% - Accent3 16 2 3" xfId="2029" xr:uid="{00000000-0005-0000-0000-0000CA040000}"/>
    <cellStyle name="20% - Accent3 16 2 4" xfId="2030" xr:uid="{00000000-0005-0000-0000-0000CB040000}"/>
    <cellStyle name="20% - Accent3 16 2 5" xfId="2031" xr:uid="{00000000-0005-0000-0000-0000CC040000}"/>
    <cellStyle name="20% - Accent3 16 3" xfId="2032" xr:uid="{00000000-0005-0000-0000-0000CD040000}"/>
    <cellStyle name="20% - Accent3 16 3 2" xfId="2033" xr:uid="{00000000-0005-0000-0000-0000CE040000}"/>
    <cellStyle name="20% - Accent3 16 3 3" xfId="2034" xr:uid="{00000000-0005-0000-0000-0000CF040000}"/>
    <cellStyle name="20% - Accent3 16 3 4" xfId="2035" xr:uid="{00000000-0005-0000-0000-0000D0040000}"/>
    <cellStyle name="20% - Accent3 16 3 5" xfId="2036" xr:uid="{00000000-0005-0000-0000-0000D1040000}"/>
    <cellStyle name="20% - Accent3 17" xfId="2037" xr:uid="{00000000-0005-0000-0000-0000D2040000}"/>
    <cellStyle name="20% - Accent3 17 2" xfId="2038" xr:uid="{00000000-0005-0000-0000-0000D3040000}"/>
    <cellStyle name="20% - Accent3 17 2 2" xfId="2039" xr:uid="{00000000-0005-0000-0000-0000D4040000}"/>
    <cellStyle name="20% - Accent3 17 2 3" xfId="2040" xr:uid="{00000000-0005-0000-0000-0000D5040000}"/>
    <cellStyle name="20% - Accent3 17 2 4" xfId="2041" xr:uid="{00000000-0005-0000-0000-0000D6040000}"/>
    <cellStyle name="20% - Accent3 17 2 5" xfId="2042" xr:uid="{00000000-0005-0000-0000-0000D7040000}"/>
    <cellStyle name="20% - Accent3 17 3" xfId="2043" xr:uid="{00000000-0005-0000-0000-0000D8040000}"/>
    <cellStyle name="20% - Accent3 17 3 2" xfId="2044" xr:uid="{00000000-0005-0000-0000-0000D9040000}"/>
    <cellStyle name="20% - Accent3 17 3 3" xfId="2045" xr:uid="{00000000-0005-0000-0000-0000DA040000}"/>
    <cellStyle name="20% - Accent3 17 3 4" xfId="2046" xr:uid="{00000000-0005-0000-0000-0000DB040000}"/>
    <cellStyle name="20% - Accent3 17 3 5" xfId="2047" xr:uid="{00000000-0005-0000-0000-0000DC040000}"/>
    <cellStyle name="20% - Accent3 18" xfId="2048" xr:uid="{00000000-0005-0000-0000-0000DD040000}"/>
    <cellStyle name="20% - Accent3 18 2" xfId="2049" xr:uid="{00000000-0005-0000-0000-0000DE040000}"/>
    <cellStyle name="20% - Accent3 18 2 2" xfId="2050" xr:uid="{00000000-0005-0000-0000-0000DF040000}"/>
    <cellStyle name="20% - Accent3 18 2 3" xfId="2051" xr:uid="{00000000-0005-0000-0000-0000E0040000}"/>
    <cellStyle name="20% - Accent3 18 2 4" xfId="2052" xr:uid="{00000000-0005-0000-0000-0000E1040000}"/>
    <cellStyle name="20% - Accent3 18 2 5" xfId="2053" xr:uid="{00000000-0005-0000-0000-0000E2040000}"/>
    <cellStyle name="20% - Accent3 18 3" xfId="2054" xr:uid="{00000000-0005-0000-0000-0000E3040000}"/>
    <cellStyle name="20% - Accent3 18 3 2" xfId="2055" xr:uid="{00000000-0005-0000-0000-0000E4040000}"/>
    <cellStyle name="20% - Accent3 18 3 3" xfId="2056" xr:uid="{00000000-0005-0000-0000-0000E5040000}"/>
    <cellStyle name="20% - Accent3 18 3 4" xfId="2057" xr:uid="{00000000-0005-0000-0000-0000E6040000}"/>
    <cellStyle name="20% - Accent3 18 3 5" xfId="2058" xr:uid="{00000000-0005-0000-0000-0000E7040000}"/>
    <cellStyle name="20% - Accent3 19" xfId="2059" xr:uid="{00000000-0005-0000-0000-0000E8040000}"/>
    <cellStyle name="20% - Accent3 19 2" xfId="2060" xr:uid="{00000000-0005-0000-0000-0000E9040000}"/>
    <cellStyle name="20% - Accent3 19 2 2" xfId="2061" xr:uid="{00000000-0005-0000-0000-0000EA040000}"/>
    <cellStyle name="20% - Accent3 19 2 3" xfId="2062" xr:uid="{00000000-0005-0000-0000-0000EB040000}"/>
    <cellStyle name="20% - Accent3 19 2 4" xfId="2063" xr:uid="{00000000-0005-0000-0000-0000EC040000}"/>
    <cellStyle name="20% - Accent3 19 2 5" xfId="2064" xr:uid="{00000000-0005-0000-0000-0000ED040000}"/>
    <cellStyle name="20% - Accent3 19 3" xfId="2065" xr:uid="{00000000-0005-0000-0000-0000EE040000}"/>
    <cellStyle name="20% - Accent3 19 3 2" xfId="2066" xr:uid="{00000000-0005-0000-0000-0000EF040000}"/>
    <cellStyle name="20% - Accent3 19 3 3" xfId="2067" xr:uid="{00000000-0005-0000-0000-0000F0040000}"/>
    <cellStyle name="20% - Accent3 19 3 4" xfId="2068" xr:uid="{00000000-0005-0000-0000-0000F1040000}"/>
    <cellStyle name="20% - Accent3 19 3 5" xfId="2069" xr:uid="{00000000-0005-0000-0000-0000F2040000}"/>
    <cellStyle name="20% - Accent3 2" xfId="628" xr:uid="{00000000-0005-0000-0000-0000F3040000}"/>
    <cellStyle name="20% - Accent3 2 2" xfId="629" xr:uid="{00000000-0005-0000-0000-0000F4040000}"/>
    <cellStyle name="20% - Accent3 2 2 2" xfId="2070" xr:uid="{00000000-0005-0000-0000-0000F5040000}"/>
    <cellStyle name="20% - Accent3 2 2 2 2" xfId="2071" xr:uid="{00000000-0005-0000-0000-0000F6040000}"/>
    <cellStyle name="20% - Accent3 2 2 2 3" xfId="2072" xr:uid="{00000000-0005-0000-0000-0000F7040000}"/>
    <cellStyle name="20% - Accent3 2 2 3" xfId="2073" xr:uid="{00000000-0005-0000-0000-0000F8040000}"/>
    <cellStyle name="20% - Accent3 2 2 4" xfId="2074" xr:uid="{00000000-0005-0000-0000-0000F9040000}"/>
    <cellStyle name="20% - Accent3 2 3" xfId="2075" xr:uid="{00000000-0005-0000-0000-0000FA040000}"/>
    <cellStyle name="20% - Accent3 2 3 2" xfId="2076" xr:uid="{00000000-0005-0000-0000-0000FB040000}"/>
    <cellStyle name="20% - Accent3 2 3 3" xfId="2077" xr:uid="{00000000-0005-0000-0000-0000FC040000}"/>
    <cellStyle name="20% - Accent3 2 3 4" xfId="2078" xr:uid="{00000000-0005-0000-0000-0000FD040000}"/>
    <cellStyle name="20% - Accent3 2 3 5" xfId="2079" xr:uid="{00000000-0005-0000-0000-0000FE040000}"/>
    <cellStyle name="20% - Accent3 2 4" xfId="2080" xr:uid="{00000000-0005-0000-0000-0000FF040000}"/>
    <cellStyle name="20% - Accent3 2 5" xfId="2081" xr:uid="{00000000-0005-0000-0000-000000050000}"/>
    <cellStyle name="20% - Accent3 2 6" xfId="2082" xr:uid="{00000000-0005-0000-0000-000001050000}"/>
    <cellStyle name="20% - Accent3 2 7" xfId="2083" xr:uid="{00000000-0005-0000-0000-000002050000}"/>
    <cellStyle name="20% - Accent3 2 8" xfId="2084" xr:uid="{00000000-0005-0000-0000-000003050000}"/>
    <cellStyle name="20% - Accent3 20" xfId="2085" xr:uid="{00000000-0005-0000-0000-000004050000}"/>
    <cellStyle name="20% - Accent3 20 2" xfId="2086" xr:uid="{00000000-0005-0000-0000-000005050000}"/>
    <cellStyle name="20% - Accent3 20 2 2" xfId="2087" xr:uid="{00000000-0005-0000-0000-000006050000}"/>
    <cellStyle name="20% - Accent3 20 2 3" xfId="2088" xr:uid="{00000000-0005-0000-0000-000007050000}"/>
    <cellStyle name="20% - Accent3 20 2 4" xfId="2089" xr:uid="{00000000-0005-0000-0000-000008050000}"/>
    <cellStyle name="20% - Accent3 20 2 5" xfId="2090" xr:uid="{00000000-0005-0000-0000-000009050000}"/>
    <cellStyle name="20% - Accent3 20 3" xfId="2091" xr:uid="{00000000-0005-0000-0000-00000A050000}"/>
    <cellStyle name="20% - Accent3 20 3 2" xfId="2092" xr:uid="{00000000-0005-0000-0000-00000B050000}"/>
    <cellStyle name="20% - Accent3 20 3 3" xfId="2093" xr:uid="{00000000-0005-0000-0000-00000C050000}"/>
    <cellStyle name="20% - Accent3 20 3 4" xfId="2094" xr:uid="{00000000-0005-0000-0000-00000D050000}"/>
    <cellStyle name="20% - Accent3 20 3 5" xfId="2095" xr:uid="{00000000-0005-0000-0000-00000E050000}"/>
    <cellStyle name="20% - Accent3 21" xfId="2096" xr:uid="{00000000-0005-0000-0000-00000F050000}"/>
    <cellStyle name="20% - Accent3 21 2" xfId="2097" xr:uid="{00000000-0005-0000-0000-000010050000}"/>
    <cellStyle name="20% - Accent3 21 2 2" xfId="2098" xr:uid="{00000000-0005-0000-0000-000011050000}"/>
    <cellStyle name="20% - Accent3 21 2 3" xfId="2099" xr:uid="{00000000-0005-0000-0000-000012050000}"/>
    <cellStyle name="20% - Accent3 21 2 4" xfId="2100" xr:uid="{00000000-0005-0000-0000-000013050000}"/>
    <cellStyle name="20% - Accent3 21 2 5" xfId="2101" xr:uid="{00000000-0005-0000-0000-000014050000}"/>
    <cellStyle name="20% - Accent3 21 3" xfId="2102" xr:uid="{00000000-0005-0000-0000-000015050000}"/>
    <cellStyle name="20% - Accent3 21 3 2" xfId="2103" xr:uid="{00000000-0005-0000-0000-000016050000}"/>
    <cellStyle name="20% - Accent3 21 3 3" xfId="2104" xr:uid="{00000000-0005-0000-0000-000017050000}"/>
    <cellStyle name="20% - Accent3 21 3 4" xfId="2105" xr:uid="{00000000-0005-0000-0000-000018050000}"/>
    <cellStyle name="20% - Accent3 21 3 5" xfId="2106" xr:uid="{00000000-0005-0000-0000-000019050000}"/>
    <cellStyle name="20% - Accent3 22" xfId="2107" xr:uid="{00000000-0005-0000-0000-00001A050000}"/>
    <cellStyle name="20% - Accent3 22 2" xfId="2108" xr:uid="{00000000-0005-0000-0000-00001B050000}"/>
    <cellStyle name="20% - Accent3 22 3" xfId="2109" xr:uid="{00000000-0005-0000-0000-00001C050000}"/>
    <cellStyle name="20% - Accent3 23" xfId="2110" xr:uid="{00000000-0005-0000-0000-00001D050000}"/>
    <cellStyle name="20% - Accent3 23 2" xfId="2111" xr:uid="{00000000-0005-0000-0000-00001E050000}"/>
    <cellStyle name="20% - Accent3 23 3" xfId="2112" xr:uid="{00000000-0005-0000-0000-00001F050000}"/>
    <cellStyle name="20% - Accent3 24" xfId="2113" xr:uid="{00000000-0005-0000-0000-000020050000}"/>
    <cellStyle name="20% - Accent3 24 2" xfId="2114" xr:uid="{00000000-0005-0000-0000-000021050000}"/>
    <cellStyle name="20% - Accent3 24 3" xfId="2115" xr:uid="{00000000-0005-0000-0000-000022050000}"/>
    <cellStyle name="20% - Accent3 25" xfId="2116" xr:uid="{00000000-0005-0000-0000-000023050000}"/>
    <cellStyle name="20% - Accent3 25 2" xfId="2117" xr:uid="{00000000-0005-0000-0000-000024050000}"/>
    <cellStyle name="20% - Accent3 25 3" xfId="2118" xr:uid="{00000000-0005-0000-0000-000025050000}"/>
    <cellStyle name="20% - Accent3 26" xfId="2119" xr:uid="{00000000-0005-0000-0000-000026050000}"/>
    <cellStyle name="20% - Accent3 26 2" xfId="2120" xr:uid="{00000000-0005-0000-0000-000027050000}"/>
    <cellStyle name="20% - Accent3 26 3" xfId="2121" xr:uid="{00000000-0005-0000-0000-000028050000}"/>
    <cellStyle name="20% - Accent3 27" xfId="2122" xr:uid="{00000000-0005-0000-0000-000029050000}"/>
    <cellStyle name="20% - Accent3 27 2" xfId="2123" xr:uid="{00000000-0005-0000-0000-00002A050000}"/>
    <cellStyle name="20% - Accent3 27 3" xfId="2124" xr:uid="{00000000-0005-0000-0000-00002B050000}"/>
    <cellStyle name="20% - Accent3 28" xfId="2125" xr:uid="{00000000-0005-0000-0000-00002C050000}"/>
    <cellStyle name="20% - Accent3 28 2" xfId="2126" xr:uid="{00000000-0005-0000-0000-00002D050000}"/>
    <cellStyle name="20% - Accent3 28 3" xfId="2127" xr:uid="{00000000-0005-0000-0000-00002E050000}"/>
    <cellStyle name="20% - Accent3 29" xfId="2128" xr:uid="{00000000-0005-0000-0000-00002F050000}"/>
    <cellStyle name="20% - Accent3 29 2" xfId="2129" xr:uid="{00000000-0005-0000-0000-000030050000}"/>
    <cellStyle name="20% - Accent3 29 3" xfId="2130" xr:uid="{00000000-0005-0000-0000-000031050000}"/>
    <cellStyle name="20% - Accent3 3" xfId="630" xr:uid="{00000000-0005-0000-0000-000032050000}"/>
    <cellStyle name="20% - Accent3 3 2" xfId="2131" xr:uid="{00000000-0005-0000-0000-000033050000}"/>
    <cellStyle name="20% - Accent3 3 2 2" xfId="2132" xr:uid="{00000000-0005-0000-0000-000034050000}"/>
    <cellStyle name="20% - Accent3 3 2 2 2" xfId="2133" xr:uid="{00000000-0005-0000-0000-000035050000}"/>
    <cellStyle name="20% - Accent3 3 2 2 3" xfId="2134" xr:uid="{00000000-0005-0000-0000-000036050000}"/>
    <cellStyle name="20% - Accent3 3 2 3" xfId="2135" xr:uid="{00000000-0005-0000-0000-000037050000}"/>
    <cellStyle name="20% - Accent3 3 2 3 2" xfId="2136" xr:uid="{00000000-0005-0000-0000-000038050000}"/>
    <cellStyle name="20% - Accent3 3 2 3 3" xfId="2137" xr:uid="{00000000-0005-0000-0000-000039050000}"/>
    <cellStyle name="20% - Accent3 3 2 4" xfId="2138" xr:uid="{00000000-0005-0000-0000-00003A050000}"/>
    <cellStyle name="20% - Accent3 3 2 5" xfId="2139" xr:uid="{00000000-0005-0000-0000-00003B050000}"/>
    <cellStyle name="20% - Accent3 3 3" xfId="2140" xr:uid="{00000000-0005-0000-0000-00003C050000}"/>
    <cellStyle name="20% - Accent3 3 3 2" xfId="2141" xr:uid="{00000000-0005-0000-0000-00003D050000}"/>
    <cellStyle name="20% - Accent3 3 3 3" xfId="2142" xr:uid="{00000000-0005-0000-0000-00003E050000}"/>
    <cellStyle name="20% - Accent3 3 3 4" xfId="2143" xr:uid="{00000000-0005-0000-0000-00003F050000}"/>
    <cellStyle name="20% - Accent3 3 3 5" xfId="2144" xr:uid="{00000000-0005-0000-0000-000040050000}"/>
    <cellStyle name="20% - Accent3 3 4" xfId="2145" xr:uid="{00000000-0005-0000-0000-000041050000}"/>
    <cellStyle name="20% - Accent3 3 5" xfId="2146" xr:uid="{00000000-0005-0000-0000-000042050000}"/>
    <cellStyle name="20% - Accent3 3 6" xfId="2147" xr:uid="{00000000-0005-0000-0000-000043050000}"/>
    <cellStyle name="20% - Accent3 30" xfId="2148" xr:uid="{00000000-0005-0000-0000-000044050000}"/>
    <cellStyle name="20% - Accent3 31" xfId="2149" xr:uid="{00000000-0005-0000-0000-000045050000}"/>
    <cellStyle name="20% - Accent3 4" xfId="631" xr:uid="{00000000-0005-0000-0000-000046050000}"/>
    <cellStyle name="20% - Accent3 4 2" xfId="2150" xr:uid="{00000000-0005-0000-0000-000047050000}"/>
    <cellStyle name="20% - Accent3 4 2 2" xfId="2151" xr:uid="{00000000-0005-0000-0000-000048050000}"/>
    <cellStyle name="20% - Accent3 4 2 3" xfId="2152" xr:uid="{00000000-0005-0000-0000-000049050000}"/>
    <cellStyle name="20% - Accent3 4 2 4" xfId="2153" xr:uid="{00000000-0005-0000-0000-00004A050000}"/>
    <cellStyle name="20% - Accent3 4 2 5" xfId="2154" xr:uid="{00000000-0005-0000-0000-00004B050000}"/>
    <cellStyle name="20% - Accent3 4 3" xfId="2155" xr:uid="{00000000-0005-0000-0000-00004C050000}"/>
    <cellStyle name="20% - Accent3 4 3 2" xfId="2156" xr:uid="{00000000-0005-0000-0000-00004D050000}"/>
    <cellStyle name="20% - Accent3 4 3 3" xfId="2157" xr:uid="{00000000-0005-0000-0000-00004E050000}"/>
    <cellStyle name="20% - Accent3 4 3 4" xfId="2158" xr:uid="{00000000-0005-0000-0000-00004F050000}"/>
    <cellStyle name="20% - Accent3 4 3 5" xfId="2159" xr:uid="{00000000-0005-0000-0000-000050050000}"/>
    <cellStyle name="20% - Accent3 4 4" xfId="2160" xr:uid="{00000000-0005-0000-0000-000051050000}"/>
    <cellStyle name="20% - Accent3 4 5" xfId="2161" xr:uid="{00000000-0005-0000-0000-000052050000}"/>
    <cellStyle name="20% - Accent3 5" xfId="632" xr:uid="{00000000-0005-0000-0000-000053050000}"/>
    <cellStyle name="20% - Accent3 5 2" xfId="2162" xr:uid="{00000000-0005-0000-0000-000054050000}"/>
    <cellStyle name="20% - Accent3 5 2 2" xfId="2163" xr:uid="{00000000-0005-0000-0000-000055050000}"/>
    <cellStyle name="20% - Accent3 5 2 3" xfId="2164" xr:uid="{00000000-0005-0000-0000-000056050000}"/>
    <cellStyle name="20% - Accent3 5 2 4" xfId="2165" xr:uid="{00000000-0005-0000-0000-000057050000}"/>
    <cellStyle name="20% - Accent3 5 2 5" xfId="2166" xr:uid="{00000000-0005-0000-0000-000058050000}"/>
    <cellStyle name="20% - Accent3 5 3" xfId="2167" xr:uid="{00000000-0005-0000-0000-000059050000}"/>
    <cellStyle name="20% - Accent3 5 3 2" xfId="2168" xr:uid="{00000000-0005-0000-0000-00005A050000}"/>
    <cellStyle name="20% - Accent3 5 3 3" xfId="2169" xr:uid="{00000000-0005-0000-0000-00005B050000}"/>
    <cellStyle name="20% - Accent3 5 3 4" xfId="2170" xr:uid="{00000000-0005-0000-0000-00005C050000}"/>
    <cellStyle name="20% - Accent3 5 3 5" xfId="2171" xr:uid="{00000000-0005-0000-0000-00005D050000}"/>
    <cellStyle name="20% - Accent3 5 4" xfId="2172" xr:uid="{00000000-0005-0000-0000-00005E050000}"/>
    <cellStyle name="20% - Accent3 5 5" xfId="2173" xr:uid="{00000000-0005-0000-0000-00005F050000}"/>
    <cellStyle name="20% - Accent3 6" xfId="633" xr:uid="{00000000-0005-0000-0000-000060050000}"/>
    <cellStyle name="20% - Accent3 6 2" xfId="2174" xr:uid="{00000000-0005-0000-0000-000061050000}"/>
    <cellStyle name="20% - Accent3 6 2 2" xfId="2175" xr:uid="{00000000-0005-0000-0000-000062050000}"/>
    <cellStyle name="20% - Accent3 6 2 3" xfId="2176" xr:uid="{00000000-0005-0000-0000-000063050000}"/>
    <cellStyle name="20% - Accent3 6 2 4" xfId="2177" xr:uid="{00000000-0005-0000-0000-000064050000}"/>
    <cellStyle name="20% - Accent3 6 2 5" xfId="2178" xr:uid="{00000000-0005-0000-0000-000065050000}"/>
    <cellStyle name="20% - Accent3 6 3" xfId="2179" xr:uid="{00000000-0005-0000-0000-000066050000}"/>
    <cellStyle name="20% - Accent3 6 3 2" xfId="2180" xr:uid="{00000000-0005-0000-0000-000067050000}"/>
    <cellStyle name="20% - Accent3 6 3 3" xfId="2181" xr:uid="{00000000-0005-0000-0000-000068050000}"/>
    <cellStyle name="20% - Accent3 6 3 4" xfId="2182" xr:uid="{00000000-0005-0000-0000-000069050000}"/>
    <cellStyle name="20% - Accent3 6 3 5" xfId="2183" xr:uid="{00000000-0005-0000-0000-00006A050000}"/>
    <cellStyle name="20% - Accent3 6 4" xfId="2184" xr:uid="{00000000-0005-0000-0000-00006B050000}"/>
    <cellStyle name="20% - Accent3 6 5" xfId="2185" xr:uid="{00000000-0005-0000-0000-00006C050000}"/>
    <cellStyle name="20% - Accent3 7" xfId="634" xr:uid="{00000000-0005-0000-0000-00006D050000}"/>
    <cellStyle name="20% - Accent3 7 2" xfId="2186" xr:uid="{00000000-0005-0000-0000-00006E050000}"/>
    <cellStyle name="20% - Accent3 7 2 2" xfId="2187" xr:uid="{00000000-0005-0000-0000-00006F050000}"/>
    <cellStyle name="20% - Accent3 7 2 3" xfId="2188" xr:uid="{00000000-0005-0000-0000-000070050000}"/>
    <cellStyle name="20% - Accent3 7 2 4" xfId="2189" xr:uid="{00000000-0005-0000-0000-000071050000}"/>
    <cellStyle name="20% - Accent3 7 2 5" xfId="2190" xr:uid="{00000000-0005-0000-0000-000072050000}"/>
    <cellStyle name="20% - Accent3 7 3" xfId="2191" xr:uid="{00000000-0005-0000-0000-000073050000}"/>
    <cellStyle name="20% - Accent3 7 3 2" xfId="2192" xr:uid="{00000000-0005-0000-0000-000074050000}"/>
    <cellStyle name="20% - Accent3 7 3 3" xfId="2193" xr:uid="{00000000-0005-0000-0000-000075050000}"/>
    <cellStyle name="20% - Accent3 7 3 4" xfId="2194" xr:uid="{00000000-0005-0000-0000-000076050000}"/>
    <cellStyle name="20% - Accent3 7 3 5" xfId="2195" xr:uid="{00000000-0005-0000-0000-000077050000}"/>
    <cellStyle name="20% - Accent3 7 4" xfId="2196" xr:uid="{00000000-0005-0000-0000-000078050000}"/>
    <cellStyle name="20% - Accent3 7 5" xfId="2197" xr:uid="{00000000-0005-0000-0000-000079050000}"/>
    <cellStyle name="20% - Accent3 8" xfId="635" xr:uid="{00000000-0005-0000-0000-00007A050000}"/>
    <cellStyle name="20% - Accent3 8 2" xfId="2198" xr:uid="{00000000-0005-0000-0000-00007B050000}"/>
    <cellStyle name="20% - Accent3 8 2 2" xfId="2199" xr:uid="{00000000-0005-0000-0000-00007C050000}"/>
    <cellStyle name="20% - Accent3 8 2 3" xfId="2200" xr:uid="{00000000-0005-0000-0000-00007D050000}"/>
    <cellStyle name="20% - Accent3 8 2 4" xfId="2201" xr:uid="{00000000-0005-0000-0000-00007E050000}"/>
    <cellStyle name="20% - Accent3 8 2 5" xfId="2202" xr:uid="{00000000-0005-0000-0000-00007F050000}"/>
    <cellStyle name="20% - Accent3 8 3" xfId="2203" xr:uid="{00000000-0005-0000-0000-000080050000}"/>
    <cellStyle name="20% - Accent3 8 3 2" xfId="2204" xr:uid="{00000000-0005-0000-0000-000081050000}"/>
    <cellStyle name="20% - Accent3 8 3 3" xfId="2205" xr:uid="{00000000-0005-0000-0000-000082050000}"/>
    <cellStyle name="20% - Accent3 8 3 4" xfId="2206" xr:uid="{00000000-0005-0000-0000-000083050000}"/>
    <cellStyle name="20% - Accent3 8 3 5" xfId="2207" xr:uid="{00000000-0005-0000-0000-000084050000}"/>
    <cellStyle name="20% - Accent3 8 4" xfId="2208" xr:uid="{00000000-0005-0000-0000-000085050000}"/>
    <cellStyle name="20% - Accent3 8 5" xfId="2209" xr:uid="{00000000-0005-0000-0000-000086050000}"/>
    <cellStyle name="20% - Accent3 9" xfId="636" xr:uid="{00000000-0005-0000-0000-000087050000}"/>
    <cellStyle name="20% - Accent3 9 2" xfId="2210" xr:uid="{00000000-0005-0000-0000-000088050000}"/>
    <cellStyle name="20% - Accent3 9 2 2" xfId="2211" xr:uid="{00000000-0005-0000-0000-000089050000}"/>
    <cellStyle name="20% - Accent3 9 2 3" xfId="2212" xr:uid="{00000000-0005-0000-0000-00008A050000}"/>
    <cellStyle name="20% - Accent3 9 2 4" xfId="2213" xr:uid="{00000000-0005-0000-0000-00008B050000}"/>
    <cellStyle name="20% - Accent3 9 2 5" xfId="2214" xr:uid="{00000000-0005-0000-0000-00008C050000}"/>
    <cellStyle name="20% - Accent3 9 3" xfId="2215" xr:uid="{00000000-0005-0000-0000-00008D050000}"/>
    <cellStyle name="20% - Accent3 9 3 2" xfId="2216" xr:uid="{00000000-0005-0000-0000-00008E050000}"/>
    <cellStyle name="20% - Accent3 9 3 3" xfId="2217" xr:uid="{00000000-0005-0000-0000-00008F050000}"/>
    <cellStyle name="20% - Accent3 9 3 4" xfId="2218" xr:uid="{00000000-0005-0000-0000-000090050000}"/>
    <cellStyle name="20% - Accent3 9 3 5" xfId="2219" xr:uid="{00000000-0005-0000-0000-000091050000}"/>
    <cellStyle name="20% - Accent3 9 4" xfId="2220" xr:uid="{00000000-0005-0000-0000-000092050000}"/>
    <cellStyle name="20% - Accent3 9 5" xfId="2221" xr:uid="{00000000-0005-0000-0000-000093050000}"/>
    <cellStyle name="20% - Accent4 10" xfId="2222" xr:uid="{00000000-0005-0000-0000-000094050000}"/>
    <cellStyle name="20% - Accent4 10 2" xfId="2223" xr:uid="{00000000-0005-0000-0000-000095050000}"/>
    <cellStyle name="20% - Accent4 10 2 2" xfId="2224" xr:uid="{00000000-0005-0000-0000-000096050000}"/>
    <cellStyle name="20% - Accent4 10 2 3" xfId="2225" xr:uid="{00000000-0005-0000-0000-000097050000}"/>
    <cellStyle name="20% - Accent4 10 2 4" xfId="2226" xr:uid="{00000000-0005-0000-0000-000098050000}"/>
    <cellStyle name="20% - Accent4 10 2 5" xfId="2227" xr:uid="{00000000-0005-0000-0000-000099050000}"/>
    <cellStyle name="20% - Accent4 10 3" xfId="2228" xr:uid="{00000000-0005-0000-0000-00009A050000}"/>
    <cellStyle name="20% - Accent4 10 3 2" xfId="2229" xr:uid="{00000000-0005-0000-0000-00009B050000}"/>
    <cellStyle name="20% - Accent4 10 3 3" xfId="2230" xr:uid="{00000000-0005-0000-0000-00009C050000}"/>
    <cellStyle name="20% - Accent4 10 3 4" xfId="2231" xr:uid="{00000000-0005-0000-0000-00009D050000}"/>
    <cellStyle name="20% - Accent4 10 3 5" xfId="2232" xr:uid="{00000000-0005-0000-0000-00009E050000}"/>
    <cellStyle name="20% - Accent4 10 4" xfId="2233" xr:uid="{00000000-0005-0000-0000-00009F050000}"/>
    <cellStyle name="20% - Accent4 10 5" xfId="2234" xr:uid="{00000000-0005-0000-0000-0000A0050000}"/>
    <cellStyle name="20% - Accent4 11" xfId="2235" xr:uid="{00000000-0005-0000-0000-0000A1050000}"/>
    <cellStyle name="20% - Accent4 11 2" xfId="2236" xr:uid="{00000000-0005-0000-0000-0000A2050000}"/>
    <cellStyle name="20% - Accent4 11 2 2" xfId="2237" xr:uid="{00000000-0005-0000-0000-0000A3050000}"/>
    <cellStyle name="20% - Accent4 11 2 3" xfId="2238" xr:uid="{00000000-0005-0000-0000-0000A4050000}"/>
    <cellStyle name="20% - Accent4 11 2 4" xfId="2239" xr:uid="{00000000-0005-0000-0000-0000A5050000}"/>
    <cellStyle name="20% - Accent4 11 2 5" xfId="2240" xr:uid="{00000000-0005-0000-0000-0000A6050000}"/>
    <cellStyle name="20% - Accent4 11 3" xfId="2241" xr:uid="{00000000-0005-0000-0000-0000A7050000}"/>
    <cellStyle name="20% - Accent4 11 3 2" xfId="2242" xr:uid="{00000000-0005-0000-0000-0000A8050000}"/>
    <cellStyle name="20% - Accent4 11 3 3" xfId="2243" xr:uid="{00000000-0005-0000-0000-0000A9050000}"/>
    <cellStyle name="20% - Accent4 11 3 4" xfId="2244" xr:uid="{00000000-0005-0000-0000-0000AA050000}"/>
    <cellStyle name="20% - Accent4 11 3 5" xfId="2245" xr:uid="{00000000-0005-0000-0000-0000AB050000}"/>
    <cellStyle name="20% - Accent4 12" xfId="2246" xr:uid="{00000000-0005-0000-0000-0000AC050000}"/>
    <cellStyle name="20% - Accent4 12 2" xfId="2247" xr:uid="{00000000-0005-0000-0000-0000AD050000}"/>
    <cellStyle name="20% - Accent4 12 2 2" xfId="2248" xr:uid="{00000000-0005-0000-0000-0000AE050000}"/>
    <cellStyle name="20% - Accent4 12 2 3" xfId="2249" xr:uid="{00000000-0005-0000-0000-0000AF050000}"/>
    <cellStyle name="20% - Accent4 12 2 4" xfId="2250" xr:uid="{00000000-0005-0000-0000-0000B0050000}"/>
    <cellStyle name="20% - Accent4 12 2 5" xfId="2251" xr:uid="{00000000-0005-0000-0000-0000B1050000}"/>
    <cellStyle name="20% - Accent4 12 3" xfId="2252" xr:uid="{00000000-0005-0000-0000-0000B2050000}"/>
    <cellStyle name="20% - Accent4 12 3 2" xfId="2253" xr:uid="{00000000-0005-0000-0000-0000B3050000}"/>
    <cellStyle name="20% - Accent4 12 3 3" xfId="2254" xr:uid="{00000000-0005-0000-0000-0000B4050000}"/>
    <cellStyle name="20% - Accent4 12 3 4" xfId="2255" xr:uid="{00000000-0005-0000-0000-0000B5050000}"/>
    <cellStyle name="20% - Accent4 12 3 5" xfId="2256" xr:uid="{00000000-0005-0000-0000-0000B6050000}"/>
    <cellStyle name="20% - Accent4 13" xfId="2257" xr:uid="{00000000-0005-0000-0000-0000B7050000}"/>
    <cellStyle name="20% - Accent4 13 2" xfId="2258" xr:uid="{00000000-0005-0000-0000-0000B8050000}"/>
    <cellStyle name="20% - Accent4 13 2 2" xfId="2259" xr:uid="{00000000-0005-0000-0000-0000B9050000}"/>
    <cellStyle name="20% - Accent4 13 2 3" xfId="2260" xr:uid="{00000000-0005-0000-0000-0000BA050000}"/>
    <cellStyle name="20% - Accent4 13 2 4" xfId="2261" xr:uid="{00000000-0005-0000-0000-0000BB050000}"/>
    <cellStyle name="20% - Accent4 13 2 5" xfId="2262" xr:uid="{00000000-0005-0000-0000-0000BC050000}"/>
    <cellStyle name="20% - Accent4 13 3" xfId="2263" xr:uid="{00000000-0005-0000-0000-0000BD050000}"/>
    <cellStyle name="20% - Accent4 13 3 2" xfId="2264" xr:uid="{00000000-0005-0000-0000-0000BE050000}"/>
    <cellStyle name="20% - Accent4 13 3 3" xfId="2265" xr:uid="{00000000-0005-0000-0000-0000BF050000}"/>
    <cellStyle name="20% - Accent4 13 3 4" xfId="2266" xr:uid="{00000000-0005-0000-0000-0000C0050000}"/>
    <cellStyle name="20% - Accent4 13 3 5" xfId="2267" xr:uid="{00000000-0005-0000-0000-0000C1050000}"/>
    <cellStyle name="20% - Accent4 14" xfId="2268" xr:uid="{00000000-0005-0000-0000-0000C2050000}"/>
    <cellStyle name="20% - Accent4 14 2" xfId="2269" xr:uid="{00000000-0005-0000-0000-0000C3050000}"/>
    <cellStyle name="20% - Accent4 14 2 2" xfId="2270" xr:uid="{00000000-0005-0000-0000-0000C4050000}"/>
    <cellStyle name="20% - Accent4 14 2 3" xfId="2271" xr:uid="{00000000-0005-0000-0000-0000C5050000}"/>
    <cellStyle name="20% - Accent4 14 2 4" xfId="2272" xr:uid="{00000000-0005-0000-0000-0000C6050000}"/>
    <cellStyle name="20% - Accent4 14 2 5" xfId="2273" xr:uid="{00000000-0005-0000-0000-0000C7050000}"/>
    <cellStyle name="20% - Accent4 14 3" xfId="2274" xr:uid="{00000000-0005-0000-0000-0000C8050000}"/>
    <cellStyle name="20% - Accent4 14 3 2" xfId="2275" xr:uid="{00000000-0005-0000-0000-0000C9050000}"/>
    <cellStyle name="20% - Accent4 14 3 3" xfId="2276" xr:uid="{00000000-0005-0000-0000-0000CA050000}"/>
    <cellStyle name="20% - Accent4 14 3 4" xfId="2277" xr:uid="{00000000-0005-0000-0000-0000CB050000}"/>
    <cellStyle name="20% - Accent4 14 3 5" xfId="2278" xr:uid="{00000000-0005-0000-0000-0000CC050000}"/>
    <cellStyle name="20% - Accent4 15" xfId="2279" xr:uid="{00000000-0005-0000-0000-0000CD050000}"/>
    <cellStyle name="20% - Accent4 15 2" xfId="2280" xr:uid="{00000000-0005-0000-0000-0000CE050000}"/>
    <cellStyle name="20% - Accent4 15 2 2" xfId="2281" xr:uid="{00000000-0005-0000-0000-0000CF050000}"/>
    <cellStyle name="20% - Accent4 15 2 3" xfId="2282" xr:uid="{00000000-0005-0000-0000-0000D0050000}"/>
    <cellStyle name="20% - Accent4 15 2 4" xfId="2283" xr:uid="{00000000-0005-0000-0000-0000D1050000}"/>
    <cellStyle name="20% - Accent4 15 2 5" xfId="2284" xr:uid="{00000000-0005-0000-0000-0000D2050000}"/>
    <cellStyle name="20% - Accent4 15 3" xfId="2285" xr:uid="{00000000-0005-0000-0000-0000D3050000}"/>
    <cellStyle name="20% - Accent4 15 3 2" xfId="2286" xr:uid="{00000000-0005-0000-0000-0000D4050000}"/>
    <cellStyle name="20% - Accent4 15 3 3" xfId="2287" xr:uid="{00000000-0005-0000-0000-0000D5050000}"/>
    <cellStyle name="20% - Accent4 15 3 4" xfId="2288" xr:uid="{00000000-0005-0000-0000-0000D6050000}"/>
    <cellStyle name="20% - Accent4 15 3 5" xfId="2289" xr:uid="{00000000-0005-0000-0000-0000D7050000}"/>
    <cellStyle name="20% - Accent4 16" xfId="2290" xr:uid="{00000000-0005-0000-0000-0000D8050000}"/>
    <cellStyle name="20% - Accent4 16 2" xfId="2291" xr:uid="{00000000-0005-0000-0000-0000D9050000}"/>
    <cellStyle name="20% - Accent4 16 2 2" xfId="2292" xr:uid="{00000000-0005-0000-0000-0000DA050000}"/>
    <cellStyle name="20% - Accent4 16 2 3" xfId="2293" xr:uid="{00000000-0005-0000-0000-0000DB050000}"/>
    <cellStyle name="20% - Accent4 16 2 4" xfId="2294" xr:uid="{00000000-0005-0000-0000-0000DC050000}"/>
    <cellStyle name="20% - Accent4 16 2 5" xfId="2295" xr:uid="{00000000-0005-0000-0000-0000DD050000}"/>
    <cellStyle name="20% - Accent4 16 3" xfId="2296" xr:uid="{00000000-0005-0000-0000-0000DE050000}"/>
    <cellStyle name="20% - Accent4 16 3 2" xfId="2297" xr:uid="{00000000-0005-0000-0000-0000DF050000}"/>
    <cellStyle name="20% - Accent4 16 3 3" xfId="2298" xr:uid="{00000000-0005-0000-0000-0000E0050000}"/>
    <cellStyle name="20% - Accent4 16 3 4" xfId="2299" xr:uid="{00000000-0005-0000-0000-0000E1050000}"/>
    <cellStyle name="20% - Accent4 16 3 5" xfId="2300" xr:uid="{00000000-0005-0000-0000-0000E2050000}"/>
    <cellStyle name="20% - Accent4 17" xfId="2301" xr:uid="{00000000-0005-0000-0000-0000E3050000}"/>
    <cellStyle name="20% - Accent4 17 2" xfId="2302" xr:uid="{00000000-0005-0000-0000-0000E4050000}"/>
    <cellStyle name="20% - Accent4 17 2 2" xfId="2303" xr:uid="{00000000-0005-0000-0000-0000E5050000}"/>
    <cellStyle name="20% - Accent4 17 2 3" xfId="2304" xr:uid="{00000000-0005-0000-0000-0000E6050000}"/>
    <cellStyle name="20% - Accent4 17 2 4" xfId="2305" xr:uid="{00000000-0005-0000-0000-0000E7050000}"/>
    <cellStyle name="20% - Accent4 17 2 5" xfId="2306" xr:uid="{00000000-0005-0000-0000-0000E8050000}"/>
    <cellStyle name="20% - Accent4 17 3" xfId="2307" xr:uid="{00000000-0005-0000-0000-0000E9050000}"/>
    <cellStyle name="20% - Accent4 17 3 2" xfId="2308" xr:uid="{00000000-0005-0000-0000-0000EA050000}"/>
    <cellStyle name="20% - Accent4 17 3 3" xfId="2309" xr:uid="{00000000-0005-0000-0000-0000EB050000}"/>
    <cellStyle name="20% - Accent4 17 3 4" xfId="2310" xr:uid="{00000000-0005-0000-0000-0000EC050000}"/>
    <cellStyle name="20% - Accent4 17 3 5" xfId="2311" xr:uid="{00000000-0005-0000-0000-0000ED050000}"/>
    <cellStyle name="20% - Accent4 18" xfId="2312" xr:uid="{00000000-0005-0000-0000-0000EE050000}"/>
    <cellStyle name="20% - Accent4 18 2" xfId="2313" xr:uid="{00000000-0005-0000-0000-0000EF050000}"/>
    <cellStyle name="20% - Accent4 18 2 2" xfId="2314" xr:uid="{00000000-0005-0000-0000-0000F0050000}"/>
    <cellStyle name="20% - Accent4 18 2 3" xfId="2315" xr:uid="{00000000-0005-0000-0000-0000F1050000}"/>
    <cellStyle name="20% - Accent4 18 2 4" xfId="2316" xr:uid="{00000000-0005-0000-0000-0000F2050000}"/>
    <cellStyle name="20% - Accent4 18 2 5" xfId="2317" xr:uid="{00000000-0005-0000-0000-0000F3050000}"/>
    <cellStyle name="20% - Accent4 18 3" xfId="2318" xr:uid="{00000000-0005-0000-0000-0000F4050000}"/>
    <cellStyle name="20% - Accent4 18 3 2" xfId="2319" xr:uid="{00000000-0005-0000-0000-0000F5050000}"/>
    <cellStyle name="20% - Accent4 18 3 3" xfId="2320" xr:uid="{00000000-0005-0000-0000-0000F6050000}"/>
    <cellStyle name="20% - Accent4 18 3 4" xfId="2321" xr:uid="{00000000-0005-0000-0000-0000F7050000}"/>
    <cellStyle name="20% - Accent4 18 3 5" xfId="2322" xr:uid="{00000000-0005-0000-0000-0000F8050000}"/>
    <cellStyle name="20% - Accent4 19" xfId="2323" xr:uid="{00000000-0005-0000-0000-0000F9050000}"/>
    <cellStyle name="20% - Accent4 19 2" xfId="2324" xr:uid="{00000000-0005-0000-0000-0000FA050000}"/>
    <cellStyle name="20% - Accent4 19 2 2" xfId="2325" xr:uid="{00000000-0005-0000-0000-0000FB050000}"/>
    <cellStyle name="20% - Accent4 19 2 3" xfId="2326" xr:uid="{00000000-0005-0000-0000-0000FC050000}"/>
    <cellStyle name="20% - Accent4 19 2 4" xfId="2327" xr:uid="{00000000-0005-0000-0000-0000FD050000}"/>
    <cellStyle name="20% - Accent4 19 2 5" xfId="2328" xr:uid="{00000000-0005-0000-0000-0000FE050000}"/>
    <cellStyle name="20% - Accent4 19 3" xfId="2329" xr:uid="{00000000-0005-0000-0000-0000FF050000}"/>
    <cellStyle name="20% - Accent4 19 3 2" xfId="2330" xr:uid="{00000000-0005-0000-0000-000000060000}"/>
    <cellStyle name="20% - Accent4 19 3 3" xfId="2331" xr:uid="{00000000-0005-0000-0000-000001060000}"/>
    <cellStyle name="20% - Accent4 19 3 4" xfId="2332" xr:uid="{00000000-0005-0000-0000-000002060000}"/>
    <cellStyle name="20% - Accent4 19 3 5" xfId="2333" xr:uid="{00000000-0005-0000-0000-000003060000}"/>
    <cellStyle name="20% - Accent4 2" xfId="637" xr:uid="{00000000-0005-0000-0000-000004060000}"/>
    <cellStyle name="20% - Accent4 2 2" xfId="638" xr:uid="{00000000-0005-0000-0000-000005060000}"/>
    <cellStyle name="20% - Accent4 2 2 2" xfId="2334" xr:uid="{00000000-0005-0000-0000-000006060000}"/>
    <cellStyle name="20% - Accent4 2 2 2 2" xfId="2335" xr:uid="{00000000-0005-0000-0000-000007060000}"/>
    <cellStyle name="20% - Accent4 2 2 2 3" xfId="2336" xr:uid="{00000000-0005-0000-0000-000008060000}"/>
    <cellStyle name="20% - Accent4 2 2 3" xfId="2337" xr:uid="{00000000-0005-0000-0000-000009060000}"/>
    <cellStyle name="20% - Accent4 2 2 4" xfId="2338" xr:uid="{00000000-0005-0000-0000-00000A060000}"/>
    <cellStyle name="20% - Accent4 2 3" xfId="2339" xr:uid="{00000000-0005-0000-0000-00000B060000}"/>
    <cellStyle name="20% - Accent4 2 3 2" xfId="2340" xr:uid="{00000000-0005-0000-0000-00000C060000}"/>
    <cellStyle name="20% - Accent4 2 3 3" xfId="2341" xr:uid="{00000000-0005-0000-0000-00000D060000}"/>
    <cellStyle name="20% - Accent4 2 3 4" xfId="2342" xr:uid="{00000000-0005-0000-0000-00000E060000}"/>
    <cellStyle name="20% - Accent4 2 3 5" xfId="2343" xr:uid="{00000000-0005-0000-0000-00000F060000}"/>
    <cellStyle name="20% - Accent4 2 4" xfId="2344" xr:uid="{00000000-0005-0000-0000-000010060000}"/>
    <cellStyle name="20% - Accent4 2 5" xfId="2345" xr:uid="{00000000-0005-0000-0000-000011060000}"/>
    <cellStyle name="20% - Accent4 2 6" xfId="2346" xr:uid="{00000000-0005-0000-0000-000012060000}"/>
    <cellStyle name="20% - Accent4 2 7" xfId="2347" xr:uid="{00000000-0005-0000-0000-000013060000}"/>
    <cellStyle name="20% - Accent4 2 8" xfId="2348" xr:uid="{00000000-0005-0000-0000-000014060000}"/>
    <cellStyle name="20% - Accent4 20" xfId="2349" xr:uid="{00000000-0005-0000-0000-000015060000}"/>
    <cellStyle name="20% - Accent4 20 2" xfId="2350" xr:uid="{00000000-0005-0000-0000-000016060000}"/>
    <cellStyle name="20% - Accent4 20 2 2" xfId="2351" xr:uid="{00000000-0005-0000-0000-000017060000}"/>
    <cellStyle name="20% - Accent4 20 2 3" xfId="2352" xr:uid="{00000000-0005-0000-0000-000018060000}"/>
    <cellStyle name="20% - Accent4 20 2 4" xfId="2353" xr:uid="{00000000-0005-0000-0000-000019060000}"/>
    <cellStyle name="20% - Accent4 20 2 5" xfId="2354" xr:uid="{00000000-0005-0000-0000-00001A060000}"/>
    <cellStyle name="20% - Accent4 20 3" xfId="2355" xr:uid="{00000000-0005-0000-0000-00001B060000}"/>
    <cellStyle name="20% - Accent4 20 3 2" xfId="2356" xr:uid="{00000000-0005-0000-0000-00001C060000}"/>
    <cellStyle name="20% - Accent4 20 3 3" xfId="2357" xr:uid="{00000000-0005-0000-0000-00001D060000}"/>
    <cellStyle name="20% - Accent4 20 3 4" xfId="2358" xr:uid="{00000000-0005-0000-0000-00001E060000}"/>
    <cellStyle name="20% - Accent4 20 3 5" xfId="2359" xr:uid="{00000000-0005-0000-0000-00001F060000}"/>
    <cellStyle name="20% - Accent4 21" xfId="2360" xr:uid="{00000000-0005-0000-0000-000020060000}"/>
    <cellStyle name="20% - Accent4 21 2" xfId="2361" xr:uid="{00000000-0005-0000-0000-000021060000}"/>
    <cellStyle name="20% - Accent4 21 2 2" xfId="2362" xr:uid="{00000000-0005-0000-0000-000022060000}"/>
    <cellStyle name="20% - Accent4 21 2 3" xfId="2363" xr:uid="{00000000-0005-0000-0000-000023060000}"/>
    <cellStyle name="20% - Accent4 21 2 4" xfId="2364" xr:uid="{00000000-0005-0000-0000-000024060000}"/>
    <cellStyle name="20% - Accent4 21 2 5" xfId="2365" xr:uid="{00000000-0005-0000-0000-000025060000}"/>
    <cellStyle name="20% - Accent4 21 3" xfId="2366" xr:uid="{00000000-0005-0000-0000-000026060000}"/>
    <cellStyle name="20% - Accent4 21 3 2" xfId="2367" xr:uid="{00000000-0005-0000-0000-000027060000}"/>
    <cellStyle name="20% - Accent4 21 3 3" xfId="2368" xr:uid="{00000000-0005-0000-0000-000028060000}"/>
    <cellStyle name="20% - Accent4 21 3 4" xfId="2369" xr:uid="{00000000-0005-0000-0000-000029060000}"/>
    <cellStyle name="20% - Accent4 21 3 5" xfId="2370" xr:uid="{00000000-0005-0000-0000-00002A060000}"/>
    <cellStyle name="20% - Accent4 22" xfId="2371" xr:uid="{00000000-0005-0000-0000-00002B060000}"/>
    <cellStyle name="20% - Accent4 22 2" xfId="2372" xr:uid="{00000000-0005-0000-0000-00002C060000}"/>
    <cellStyle name="20% - Accent4 22 3" xfId="2373" xr:uid="{00000000-0005-0000-0000-00002D060000}"/>
    <cellStyle name="20% - Accent4 23" xfId="2374" xr:uid="{00000000-0005-0000-0000-00002E060000}"/>
    <cellStyle name="20% - Accent4 23 2" xfId="2375" xr:uid="{00000000-0005-0000-0000-00002F060000}"/>
    <cellStyle name="20% - Accent4 23 3" xfId="2376" xr:uid="{00000000-0005-0000-0000-000030060000}"/>
    <cellStyle name="20% - Accent4 24" xfId="2377" xr:uid="{00000000-0005-0000-0000-000031060000}"/>
    <cellStyle name="20% - Accent4 24 2" xfId="2378" xr:uid="{00000000-0005-0000-0000-000032060000}"/>
    <cellStyle name="20% - Accent4 24 3" xfId="2379" xr:uid="{00000000-0005-0000-0000-000033060000}"/>
    <cellStyle name="20% - Accent4 25" xfId="2380" xr:uid="{00000000-0005-0000-0000-000034060000}"/>
    <cellStyle name="20% - Accent4 25 2" xfId="2381" xr:uid="{00000000-0005-0000-0000-000035060000}"/>
    <cellStyle name="20% - Accent4 25 3" xfId="2382" xr:uid="{00000000-0005-0000-0000-000036060000}"/>
    <cellStyle name="20% - Accent4 26" xfId="2383" xr:uid="{00000000-0005-0000-0000-000037060000}"/>
    <cellStyle name="20% - Accent4 26 2" xfId="2384" xr:uid="{00000000-0005-0000-0000-000038060000}"/>
    <cellStyle name="20% - Accent4 26 3" xfId="2385" xr:uid="{00000000-0005-0000-0000-000039060000}"/>
    <cellStyle name="20% - Accent4 27" xfId="2386" xr:uid="{00000000-0005-0000-0000-00003A060000}"/>
    <cellStyle name="20% - Accent4 27 2" xfId="2387" xr:uid="{00000000-0005-0000-0000-00003B060000}"/>
    <cellStyle name="20% - Accent4 27 3" xfId="2388" xr:uid="{00000000-0005-0000-0000-00003C060000}"/>
    <cellStyle name="20% - Accent4 28" xfId="2389" xr:uid="{00000000-0005-0000-0000-00003D060000}"/>
    <cellStyle name="20% - Accent4 28 2" xfId="2390" xr:uid="{00000000-0005-0000-0000-00003E060000}"/>
    <cellStyle name="20% - Accent4 28 3" xfId="2391" xr:uid="{00000000-0005-0000-0000-00003F060000}"/>
    <cellStyle name="20% - Accent4 29" xfId="2392" xr:uid="{00000000-0005-0000-0000-000040060000}"/>
    <cellStyle name="20% - Accent4 29 2" xfId="2393" xr:uid="{00000000-0005-0000-0000-000041060000}"/>
    <cellStyle name="20% - Accent4 29 3" xfId="2394" xr:uid="{00000000-0005-0000-0000-000042060000}"/>
    <cellStyle name="20% - Accent4 3" xfId="639" xr:uid="{00000000-0005-0000-0000-000043060000}"/>
    <cellStyle name="20% - Accent4 3 2" xfId="2395" xr:uid="{00000000-0005-0000-0000-000044060000}"/>
    <cellStyle name="20% - Accent4 3 2 2" xfId="2396" xr:uid="{00000000-0005-0000-0000-000045060000}"/>
    <cellStyle name="20% - Accent4 3 2 2 2" xfId="2397" xr:uid="{00000000-0005-0000-0000-000046060000}"/>
    <cellStyle name="20% - Accent4 3 2 2 3" xfId="2398" xr:uid="{00000000-0005-0000-0000-000047060000}"/>
    <cellStyle name="20% - Accent4 3 2 3" xfId="2399" xr:uid="{00000000-0005-0000-0000-000048060000}"/>
    <cellStyle name="20% - Accent4 3 2 3 2" xfId="2400" xr:uid="{00000000-0005-0000-0000-000049060000}"/>
    <cellStyle name="20% - Accent4 3 2 3 3" xfId="2401" xr:uid="{00000000-0005-0000-0000-00004A060000}"/>
    <cellStyle name="20% - Accent4 3 2 4" xfId="2402" xr:uid="{00000000-0005-0000-0000-00004B060000}"/>
    <cellStyle name="20% - Accent4 3 2 5" xfId="2403" xr:uid="{00000000-0005-0000-0000-00004C060000}"/>
    <cellStyle name="20% - Accent4 3 3" xfId="2404" xr:uid="{00000000-0005-0000-0000-00004D060000}"/>
    <cellStyle name="20% - Accent4 3 3 2" xfId="2405" xr:uid="{00000000-0005-0000-0000-00004E060000}"/>
    <cellStyle name="20% - Accent4 3 3 3" xfId="2406" xr:uid="{00000000-0005-0000-0000-00004F060000}"/>
    <cellStyle name="20% - Accent4 3 3 4" xfId="2407" xr:uid="{00000000-0005-0000-0000-000050060000}"/>
    <cellStyle name="20% - Accent4 3 3 5" xfId="2408" xr:uid="{00000000-0005-0000-0000-000051060000}"/>
    <cellStyle name="20% - Accent4 3 4" xfId="2409" xr:uid="{00000000-0005-0000-0000-000052060000}"/>
    <cellStyle name="20% - Accent4 3 5" xfId="2410" xr:uid="{00000000-0005-0000-0000-000053060000}"/>
    <cellStyle name="20% - Accent4 3 6" xfId="2411" xr:uid="{00000000-0005-0000-0000-000054060000}"/>
    <cellStyle name="20% - Accent4 30" xfId="2412" xr:uid="{00000000-0005-0000-0000-000055060000}"/>
    <cellStyle name="20% - Accent4 31" xfId="2413" xr:uid="{00000000-0005-0000-0000-000056060000}"/>
    <cellStyle name="20% - Accent4 4" xfId="640" xr:uid="{00000000-0005-0000-0000-000057060000}"/>
    <cellStyle name="20% - Accent4 4 2" xfId="2414" xr:uid="{00000000-0005-0000-0000-000058060000}"/>
    <cellStyle name="20% - Accent4 4 2 2" xfId="2415" xr:uid="{00000000-0005-0000-0000-000059060000}"/>
    <cellStyle name="20% - Accent4 4 2 3" xfId="2416" xr:uid="{00000000-0005-0000-0000-00005A060000}"/>
    <cellStyle name="20% - Accent4 4 2 4" xfId="2417" xr:uid="{00000000-0005-0000-0000-00005B060000}"/>
    <cellStyle name="20% - Accent4 4 2 5" xfId="2418" xr:uid="{00000000-0005-0000-0000-00005C060000}"/>
    <cellStyle name="20% - Accent4 4 3" xfId="2419" xr:uid="{00000000-0005-0000-0000-00005D060000}"/>
    <cellStyle name="20% - Accent4 4 3 2" xfId="2420" xr:uid="{00000000-0005-0000-0000-00005E060000}"/>
    <cellStyle name="20% - Accent4 4 3 3" xfId="2421" xr:uid="{00000000-0005-0000-0000-00005F060000}"/>
    <cellStyle name="20% - Accent4 4 3 4" xfId="2422" xr:uid="{00000000-0005-0000-0000-000060060000}"/>
    <cellStyle name="20% - Accent4 4 3 5" xfId="2423" xr:uid="{00000000-0005-0000-0000-000061060000}"/>
    <cellStyle name="20% - Accent4 4 4" xfId="2424" xr:uid="{00000000-0005-0000-0000-000062060000}"/>
    <cellStyle name="20% - Accent4 4 5" xfId="2425" xr:uid="{00000000-0005-0000-0000-000063060000}"/>
    <cellStyle name="20% - Accent4 5" xfId="641" xr:uid="{00000000-0005-0000-0000-000064060000}"/>
    <cellStyle name="20% - Accent4 5 2" xfId="2426" xr:uid="{00000000-0005-0000-0000-000065060000}"/>
    <cellStyle name="20% - Accent4 5 2 2" xfId="2427" xr:uid="{00000000-0005-0000-0000-000066060000}"/>
    <cellStyle name="20% - Accent4 5 2 3" xfId="2428" xr:uid="{00000000-0005-0000-0000-000067060000}"/>
    <cellStyle name="20% - Accent4 5 2 4" xfId="2429" xr:uid="{00000000-0005-0000-0000-000068060000}"/>
    <cellStyle name="20% - Accent4 5 2 5" xfId="2430" xr:uid="{00000000-0005-0000-0000-000069060000}"/>
    <cellStyle name="20% - Accent4 5 3" xfId="2431" xr:uid="{00000000-0005-0000-0000-00006A060000}"/>
    <cellStyle name="20% - Accent4 5 3 2" xfId="2432" xr:uid="{00000000-0005-0000-0000-00006B060000}"/>
    <cellStyle name="20% - Accent4 5 3 3" xfId="2433" xr:uid="{00000000-0005-0000-0000-00006C060000}"/>
    <cellStyle name="20% - Accent4 5 3 4" xfId="2434" xr:uid="{00000000-0005-0000-0000-00006D060000}"/>
    <cellStyle name="20% - Accent4 5 3 5" xfId="2435" xr:uid="{00000000-0005-0000-0000-00006E060000}"/>
    <cellStyle name="20% - Accent4 5 4" xfId="2436" xr:uid="{00000000-0005-0000-0000-00006F060000}"/>
    <cellStyle name="20% - Accent4 5 5" xfId="2437" xr:uid="{00000000-0005-0000-0000-000070060000}"/>
    <cellStyle name="20% - Accent4 6" xfId="642" xr:uid="{00000000-0005-0000-0000-000071060000}"/>
    <cellStyle name="20% - Accent4 6 2" xfId="2438" xr:uid="{00000000-0005-0000-0000-000072060000}"/>
    <cellStyle name="20% - Accent4 6 2 2" xfId="2439" xr:uid="{00000000-0005-0000-0000-000073060000}"/>
    <cellStyle name="20% - Accent4 6 2 3" xfId="2440" xr:uid="{00000000-0005-0000-0000-000074060000}"/>
    <cellStyle name="20% - Accent4 6 2 4" xfId="2441" xr:uid="{00000000-0005-0000-0000-000075060000}"/>
    <cellStyle name="20% - Accent4 6 2 5" xfId="2442" xr:uid="{00000000-0005-0000-0000-000076060000}"/>
    <cellStyle name="20% - Accent4 6 3" xfId="2443" xr:uid="{00000000-0005-0000-0000-000077060000}"/>
    <cellStyle name="20% - Accent4 6 3 2" xfId="2444" xr:uid="{00000000-0005-0000-0000-000078060000}"/>
    <cellStyle name="20% - Accent4 6 3 3" xfId="2445" xr:uid="{00000000-0005-0000-0000-000079060000}"/>
    <cellStyle name="20% - Accent4 6 3 4" xfId="2446" xr:uid="{00000000-0005-0000-0000-00007A060000}"/>
    <cellStyle name="20% - Accent4 6 3 5" xfId="2447" xr:uid="{00000000-0005-0000-0000-00007B060000}"/>
    <cellStyle name="20% - Accent4 6 4" xfId="2448" xr:uid="{00000000-0005-0000-0000-00007C060000}"/>
    <cellStyle name="20% - Accent4 6 5" xfId="2449" xr:uid="{00000000-0005-0000-0000-00007D060000}"/>
    <cellStyle name="20% - Accent4 7" xfId="643" xr:uid="{00000000-0005-0000-0000-00007E060000}"/>
    <cellStyle name="20% - Accent4 7 2" xfId="2450" xr:uid="{00000000-0005-0000-0000-00007F060000}"/>
    <cellStyle name="20% - Accent4 7 2 2" xfId="2451" xr:uid="{00000000-0005-0000-0000-000080060000}"/>
    <cellStyle name="20% - Accent4 7 2 3" xfId="2452" xr:uid="{00000000-0005-0000-0000-000081060000}"/>
    <cellStyle name="20% - Accent4 7 2 4" xfId="2453" xr:uid="{00000000-0005-0000-0000-000082060000}"/>
    <cellStyle name="20% - Accent4 7 2 5" xfId="2454" xr:uid="{00000000-0005-0000-0000-000083060000}"/>
    <cellStyle name="20% - Accent4 7 3" xfId="2455" xr:uid="{00000000-0005-0000-0000-000084060000}"/>
    <cellStyle name="20% - Accent4 7 3 2" xfId="2456" xr:uid="{00000000-0005-0000-0000-000085060000}"/>
    <cellStyle name="20% - Accent4 7 3 3" xfId="2457" xr:uid="{00000000-0005-0000-0000-000086060000}"/>
    <cellStyle name="20% - Accent4 7 3 4" xfId="2458" xr:uid="{00000000-0005-0000-0000-000087060000}"/>
    <cellStyle name="20% - Accent4 7 3 5" xfId="2459" xr:uid="{00000000-0005-0000-0000-000088060000}"/>
    <cellStyle name="20% - Accent4 7 4" xfId="2460" xr:uid="{00000000-0005-0000-0000-000089060000}"/>
    <cellStyle name="20% - Accent4 7 5" xfId="2461" xr:uid="{00000000-0005-0000-0000-00008A060000}"/>
    <cellStyle name="20% - Accent4 8" xfId="644" xr:uid="{00000000-0005-0000-0000-00008B060000}"/>
    <cellStyle name="20% - Accent4 8 2" xfId="2462" xr:uid="{00000000-0005-0000-0000-00008C060000}"/>
    <cellStyle name="20% - Accent4 8 2 2" xfId="2463" xr:uid="{00000000-0005-0000-0000-00008D060000}"/>
    <cellStyle name="20% - Accent4 8 2 3" xfId="2464" xr:uid="{00000000-0005-0000-0000-00008E060000}"/>
    <cellStyle name="20% - Accent4 8 2 4" xfId="2465" xr:uid="{00000000-0005-0000-0000-00008F060000}"/>
    <cellStyle name="20% - Accent4 8 2 5" xfId="2466" xr:uid="{00000000-0005-0000-0000-000090060000}"/>
    <cellStyle name="20% - Accent4 8 3" xfId="2467" xr:uid="{00000000-0005-0000-0000-000091060000}"/>
    <cellStyle name="20% - Accent4 8 3 2" xfId="2468" xr:uid="{00000000-0005-0000-0000-000092060000}"/>
    <cellStyle name="20% - Accent4 8 3 3" xfId="2469" xr:uid="{00000000-0005-0000-0000-000093060000}"/>
    <cellStyle name="20% - Accent4 8 3 4" xfId="2470" xr:uid="{00000000-0005-0000-0000-000094060000}"/>
    <cellStyle name="20% - Accent4 8 3 5" xfId="2471" xr:uid="{00000000-0005-0000-0000-000095060000}"/>
    <cellStyle name="20% - Accent4 8 4" xfId="2472" xr:uid="{00000000-0005-0000-0000-000096060000}"/>
    <cellStyle name="20% - Accent4 8 5" xfId="2473" xr:uid="{00000000-0005-0000-0000-000097060000}"/>
    <cellStyle name="20% - Accent4 9" xfId="645" xr:uid="{00000000-0005-0000-0000-000098060000}"/>
    <cellStyle name="20% - Accent4 9 2" xfId="2474" xr:uid="{00000000-0005-0000-0000-000099060000}"/>
    <cellStyle name="20% - Accent4 9 2 2" xfId="2475" xr:uid="{00000000-0005-0000-0000-00009A060000}"/>
    <cellStyle name="20% - Accent4 9 2 3" xfId="2476" xr:uid="{00000000-0005-0000-0000-00009B060000}"/>
    <cellStyle name="20% - Accent4 9 2 4" xfId="2477" xr:uid="{00000000-0005-0000-0000-00009C060000}"/>
    <cellStyle name="20% - Accent4 9 2 5" xfId="2478" xr:uid="{00000000-0005-0000-0000-00009D060000}"/>
    <cellStyle name="20% - Accent4 9 3" xfId="2479" xr:uid="{00000000-0005-0000-0000-00009E060000}"/>
    <cellStyle name="20% - Accent4 9 3 2" xfId="2480" xr:uid="{00000000-0005-0000-0000-00009F060000}"/>
    <cellStyle name="20% - Accent4 9 3 3" xfId="2481" xr:uid="{00000000-0005-0000-0000-0000A0060000}"/>
    <cellStyle name="20% - Accent4 9 3 4" xfId="2482" xr:uid="{00000000-0005-0000-0000-0000A1060000}"/>
    <cellStyle name="20% - Accent4 9 3 5" xfId="2483" xr:uid="{00000000-0005-0000-0000-0000A2060000}"/>
    <cellStyle name="20% - Accent4 9 4" xfId="2484" xr:uid="{00000000-0005-0000-0000-0000A3060000}"/>
    <cellStyle name="20% - Accent4 9 5" xfId="2485" xr:uid="{00000000-0005-0000-0000-0000A4060000}"/>
    <cellStyle name="20% - Accent5 10" xfId="2486" xr:uid="{00000000-0005-0000-0000-0000A5060000}"/>
    <cellStyle name="20% - Accent5 10 2" xfId="2487" xr:uid="{00000000-0005-0000-0000-0000A6060000}"/>
    <cellStyle name="20% - Accent5 10 2 2" xfId="2488" xr:uid="{00000000-0005-0000-0000-0000A7060000}"/>
    <cellStyle name="20% - Accent5 10 2 3" xfId="2489" xr:uid="{00000000-0005-0000-0000-0000A8060000}"/>
    <cellStyle name="20% - Accent5 10 2 4" xfId="2490" xr:uid="{00000000-0005-0000-0000-0000A9060000}"/>
    <cellStyle name="20% - Accent5 10 2 5" xfId="2491" xr:uid="{00000000-0005-0000-0000-0000AA060000}"/>
    <cellStyle name="20% - Accent5 10 3" xfId="2492" xr:uid="{00000000-0005-0000-0000-0000AB060000}"/>
    <cellStyle name="20% - Accent5 10 3 2" xfId="2493" xr:uid="{00000000-0005-0000-0000-0000AC060000}"/>
    <cellStyle name="20% - Accent5 10 3 3" xfId="2494" xr:uid="{00000000-0005-0000-0000-0000AD060000}"/>
    <cellStyle name="20% - Accent5 10 3 4" xfId="2495" xr:uid="{00000000-0005-0000-0000-0000AE060000}"/>
    <cellStyle name="20% - Accent5 10 3 5" xfId="2496" xr:uid="{00000000-0005-0000-0000-0000AF060000}"/>
    <cellStyle name="20% - Accent5 10 4" xfId="2497" xr:uid="{00000000-0005-0000-0000-0000B0060000}"/>
    <cellStyle name="20% - Accent5 10 5" xfId="2498" xr:uid="{00000000-0005-0000-0000-0000B1060000}"/>
    <cellStyle name="20% - Accent5 11" xfId="2499" xr:uid="{00000000-0005-0000-0000-0000B2060000}"/>
    <cellStyle name="20% - Accent5 11 2" xfId="2500" xr:uid="{00000000-0005-0000-0000-0000B3060000}"/>
    <cellStyle name="20% - Accent5 11 2 2" xfId="2501" xr:uid="{00000000-0005-0000-0000-0000B4060000}"/>
    <cellStyle name="20% - Accent5 11 2 3" xfId="2502" xr:uid="{00000000-0005-0000-0000-0000B5060000}"/>
    <cellStyle name="20% - Accent5 11 2 4" xfId="2503" xr:uid="{00000000-0005-0000-0000-0000B6060000}"/>
    <cellStyle name="20% - Accent5 11 2 5" xfId="2504" xr:uid="{00000000-0005-0000-0000-0000B7060000}"/>
    <cellStyle name="20% - Accent5 11 3" xfId="2505" xr:uid="{00000000-0005-0000-0000-0000B8060000}"/>
    <cellStyle name="20% - Accent5 11 3 2" xfId="2506" xr:uid="{00000000-0005-0000-0000-0000B9060000}"/>
    <cellStyle name="20% - Accent5 11 3 3" xfId="2507" xr:uid="{00000000-0005-0000-0000-0000BA060000}"/>
    <cellStyle name="20% - Accent5 11 3 4" xfId="2508" xr:uid="{00000000-0005-0000-0000-0000BB060000}"/>
    <cellStyle name="20% - Accent5 11 3 5" xfId="2509" xr:uid="{00000000-0005-0000-0000-0000BC060000}"/>
    <cellStyle name="20% - Accent5 12" xfId="2510" xr:uid="{00000000-0005-0000-0000-0000BD060000}"/>
    <cellStyle name="20% - Accent5 12 2" xfId="2511" xr:uid="{00000000-0005-0000-0000-0000BE060000}"/>
    <cellStyle name="20% - Accent5 12 2 2" xfId="2512" xr:uid="{00000000-0005-0000-0000-0000BF060000}"/>
    <cellStyle name="20% - Accent5 12 2 3" xfId="2513" xr:uid="{00000000-0005-0000-0000-0000C0060000}"/>
    <cellStyle name="20% - Accent5 12 2 4" xfId="2514" xr:uid="{00000000-0005-0000-0000-0000C1060000}"/>
    <cellStyle name="20% - Accent5 12 2 5" xfId="2515" xr:uid="{00000000-0005-0000-0000-0000C2060000}"/>
    <cellStyle name="20% - Accent5 12 3" xfId="2516" xr:uid="{00000000-0005-0000-0000-0000C3060000}"/>
    <cellStyle name="20% - Accent5 12 3 2" xfId="2517" xr:uid="{00000000-0005-0000-0000-0000C4060000}"/>
    <cellStyle name="20% - Accent5 12 3 3" xfId="2518" xr:uid="{00000000-0005-0000-0000-0000C5060000}"/>
    <cellStyle name="20% - Accent5 12 3 4" xfId="2519" xr:uid="{00000000-0005-0000-0000-0000C6060000}"/>
    <cellStyle name="20% - Accent5 12 3 5" xfId="2520" xr:uid="{00000000-0005-0000-0000-0000C7060000}"/>
    <cellStyle name="20% - Accent5 13" xfId="2521" xr:uid="{00000000-0005-0000-0000-0000C8060000}"/>
    <cellStyle name="20% - Accent5 13 2" xfId="2522" xr:uid="{00000000-0005-0000-0000-0000C9060000}"/>
    <cellStyle name="20% - Accent5 13 2 2" xfId="2523" xr:uid="{00000000-0005-0000-0000-0000CA060000}"/>
    <cellStyle name="20% - Accent5 13 2 3" xfId="2524" xr:uid="{00000000-0005-0000-0000-0000CB060000}"/>
    <cellStyle name="20% - Accent5 13 2 4" xfId="2525" xr:uid="{00000000-0005-0000-0000-0000CC060000}"/>
    <cellStyle name="20% - Accent5 13 2 5" xfId="2526" xr:uid="{00000000-0005-0000-0000-0000CD060000}"/>
    <cellStyle name="20% - Accent5 13 3" xfId="2527" xr:uid="{00000000-0005-0000-0000-0000CE060000}"/>
    <cellStyle name="20% - Accent5 13 3 2" xfId="2528" xr:uid="{00000000-0005-0000-0000-0000CF060000}"/>
    <cellStyle name="20% - Accent5 13 3 3" xfId="2529" xr:uid="{00000000-0005-0000-0000-0000D0060000}"/>
    <cellStyle name="20% - Accent5 13 3 4" xfId="2530" xr:uid="{00000000-0005-0000-0000-0000D1060000}"/>
    <cellStyle name="20% - Accent5 13 3 5" xfId="2531" xr:uid="{00000000-0005-0000-0000-0000D2060000}"/>
    <cellStyle name="20% - Accent5 14" xfId="2532" xr:uid="{00000000-0005-0000-0000-0000D3060000}"/>
    <cellStyle name="20% - Accent5 14 2" xfId="2533" xr:uid="{00000000-0005-0000-0000-0000D4060000}"/>
    <cellStyle name="20% - Accent5 14 2 2" xfId="2534" xr:uid="{00000000-0005-0000-0000-0000D5060000}"/>
    <cellStyle name="20% - Accent5 14 2 3" xfId="2535" xr:uid="{00000000-0005-0000-0000-0000D6060000}"/>
    <cellStyle name="20% - Accent5 14 2 4" xfId="2536" xr:uid="{00000000-0005-0000-0000-0000D7060000}"/>
    <cellStyle name="20% - Accent5 14 2 5" xfId="2537" xr:uid="{00000000-0005-0000-0000-0000D8060000}"/>
    <cellStyle name="20% - Accent5 14 3" xfId="2538" xr:uid="{00000000-0005-0000-0000-0000D9060000}"/>
    <cellStyle name="20% - Accent5 14 3 2" xfId="2539" xr:uid="{00000000-0005-0000-0000-0000DA060000}"/>
    <cellStyle name="20% - Accent5 14 3 3" xfId="2540" xr:uid="{00000000-0005-0000-0000-0000DB060000}"/>
    <cellStyle name="20% - Accent5 14 3 4" xfId="2541" xr:uid="{00000000-0005-0000-0000-0000DC060000}"/>
    <cellStyle name="20% - Accent5 14 3 5" xfId="2542" xr:uid="{00000000-0005-0000-0000-0000DD060000}"/>
    <cellStyle name="20% - Accent5 15" xfId="2543" xr:uid="{00000000-0005-0000-0000-0000DE060000}"/>
    <cellStyle name="20% - Accent5 15 2" xfId="2544" xr:uid="{00000000-0005-0000-0000-0000DF060000}"/>
    <cellStyle name="20% - Accent5 15 2 2" xfId="2545" xr:uid="{00000000-0005-0000-0000-0000E0060000}"/>
    <cellStyle name="20% - Accent5 15 2 3" xfId="2546" xr:uid="{00000000-0005-0000-0000-0000E1060000}"/>
    <cellStyle name="20% - Accent5 15 2 4" xfId="2547" xr:uid="{00000000-0005-0000-0000-0000E2060000}"/>
    <cellStyle name="20% - Accent5 15 2 5" xfId="2548" xr:uid="{00000000-0005-0000-0000-0000E3060000}"/>
    <cellStyle name="20% - Accent5 15 3" xfId="2549" xr:uid="{00000000-0005-0000-0000-0000E4060000}"/>
    <cellStyle name="20% - Accent5 15 3 2" xfId="2550" xr:uid="{00000000-0005-0000-0000-0000E5060000}"/>
    <cellStyle name="20% - Accent5 15 3 3" xfId="2551" xr:uid="{00000000-0005-0000-0000-0000E6060000}"/>
    <cellStyle name="20% - Accent5 15 3 4" xfId="2552" xr:uid="{00000000-0005-0000-0000-0000E7060000}"/>
    <cellStyle name="20% - Accent5 15 3 5" xfId="2553" xr:uid="{00000000-0005-0000-0000-0000E8060000}"/>
    <cellStyle name="20% - Accent5 16" xfId="2554" xr:uid="{00000000-0005-0000-0000-0000E9060000}"/>
    <cellStyle name="20% - Accent5 16 2" xfId="2555" xr:uid="{00000000-0005-0000-0000-0000EA060000}"/>
    <cellStyle name="20% - Accent5 16 2 2" xfId="2556" xr:uid="{00000000-0005-0000-0000-0000EB060000}"/>
    <cellStyle name="20% - Accent5 16 2 3" xfId="2557" xr:uid="{00000000-0005-0000-0000-0000EC060000}"/>
    <cellStyle name="20% - Accent5 16 2 4" xfId="2558" xr:uid="{00000000-0005-0000-0000-0000ED060000}"/>
    <cellStyle name="20% - Accent5 16 2 5" xfId="2559" xr:uid="{00000000-0005-0000-0000-0000EE060000}"/>
    <cellStyle name="20% - Accent5 16 3" xfId="2560" xr:uid="{00000000-0005-0000-0000-0000EF060000}"/>
    <cellStyle name="20% - Accent5 16 3 2" xfId="2561" xr:uid="{00000000-0005-0000-0000-0000F0060000}"/>
    <cellStyle name="20% - Accent5 16 3 3" xfId="2562" xr:uid="{00000000-0005-0000-0000-0000F1060000}"/>
    <cellStyle name="20% - Accent5 16 3 4" xfId="2563" xr:uid="{00000000-0005-0000-0000-0000F2060000}"/>
    <cellStyle name="20% - Accent5 16 3 5" xfId="2564" xr:uid="{00000000-0005-0000-0000-0000F3060000}"/>
    <cellStyle name="20% - Accent5 17" xfId="2565" xr:uid="{00000000-0005-0000-0000-0000F4060000}"/>
    <cellStyle name="20% - Accent5 17 2" xfId="2566" xr:uid="{00000000-0005-0000-0000-0000F5060000}"/>
    <cellStyle name="20% - Accent5 17 2 2" xfId="2567" xr:uid="{00000000-0005-0000-0000-0000F6060000}"/>
    <cellStyle name="20% - Accent5 17 2 3" xfId="2568" xr:uid="{00000000-0005-0000-0000-0000F7060000}"/>
    <cellStyle name="20% - Accent5 17 2 4" xfId="2569" xr:uid="{00000000-0005-0000-0000-0000F8060000}"/>
    <cellStyle name="20% - Accent5 17 2 5" xfId="2570" xr:uid="{00000000-0005-0000-0000-0000F9060000}"/>
    <cellStyle name="20% - Accent5 17 3" xfId="2571" xr:uid="{00000000-0005-0000-0000-0000FA060000}"/>
    <cellStyle name="20% - Accent5 17 3 2" xfId="2572" xr:uid="{00000000-0005-0000-0000-0000FB060000}"/>
    <cellStyle name="20% - Accent5 17 3 3" xfId="2573" xr:uid="{00000000-0005-0000-0000-0000FC060000}"/>
    <cellStyle name="20% - Accent5 17 3 4" xfId="2574" xr:uid="{00000000-0005-0000-0000-0000FD060000}"/>
    <cellStyle name="20% - Accent5 17 3 5" xfId="2575" xr:uid="{00000000-0005-0000-0000-0000FE060000}"/>
    <cellStyle name="20% - Accent5 18" xfId="2576" xr:uid="{00000000-0005-0000-0000-0000FF060000}"/>
    <cellStyle name="20% - Accent5 18 2" xfId="2577" xr:uid="{00000000-0005-0000-0000-000000070000}"/>
    <cellStyle name="20% - Accent5 18 2 2" xfId="2578" xr:uid="{00000000-0005-0000-0000-000001070000}"/>
    <cellStyle name="20% - Accent5 18 2 3" xfId="2579" xr:uid="{00000000-0005-0000-0000-000002070000}"/>
    <cellStyle name="20% - Accent5 18 2 4" xfId="2580" xr:uid="{00000000-0005-0000-0000-000003070000}"/>
    <cellStyle name="20% - Accent5 18 2 5" xfId="2581" xr:uid="{00000000-0005-0000-0000-000004070000}"/>
    <cellStyle name="20% - Accent5 18 3" xfId="2582" xr:uid="{00000000-0005-0000-0000-000005070000}"/>
    <cellStyle name="20% - Accent5 18 3 2" xfId="2583" xr:uid="{00000000-0005-0000-0000-000006070000}"/>
    <cellStyle name="20% - Accent5 18 3 3" xfId="2584" xr:uid="{00000000-0005-0000-0000-000007070000}"/>
    <cellStyle name="20% - Accent5 18 3 4" xfId="2585" xr:uid="{00000000-0005-0000-0000-000008070000}"/>
    <cellStyle name="20% - Accent5 18 3 5" xfId="2586" xr:uid="{00000000-0005-0000-0000-000009070000}"/>
    <cellStyle name="20% - Accent5 19" xfId="2587" xr:uid="{00000000-0005-0000-0000-00000A070000}"/>
    <cellStyle name="20% - Accent5 19 2" xfId="2588" xr:uid="{00000000-0005-0000-0000-00000B070000}"/>
    <cellStyle name="20% - Accent5 19 2 2" xfId="2589" xr:uid="{00000000-0005-0000-0000-00000C070000}"/>
    <cellStyle name="20% - Accent5 19 2 3" xfId="2590" xr:uid="{00000000-0005-0000-0000-00000D070000}"/>
    <cellStyle name="20% - Accent5 19 2 4" xfId="2591" xr:uid="{00000000-0005-0000-0000-00000E070000}"/>
    <cellStyle name="20% - Accent5 19 2 5" xfId="2592" xr:uid="{00000000-0005-0000-0000-00000F070000}"/>
    <cellStyle name="20% - Accent5 19 3" xfId="2593" xr:uid="{00000000-0005-0000-0000-000010070000}"/>
    <cellStyle name="20% - Accent5 19 3 2" xfId="2594" xr:uid="{00000000-0005-0000-0000-000011070000}"/>
    <cellStyle name="20% - Accent5 19 3 3" xfId="2595" xr:uid="{00000000-0005-0000-0000-000012070000}"/>
    <cellStyle name="20% - Accent5 19 3 4" xfId="2596" xr:uid="{00000000-0005-0000-0000-000013070000}"/>
    <cellStyle name="20% - Accent5 19 3 5" xfId="2597" xr:uid="{00000000-0005-0000-0000-000014070000}"/>
    <cellStyle name="20% - Accent5 2" xfId="646" xr:uid="{00000000-0005-0000-0000-000015070000}"/>
    <cellStyle name="20% - Accent5 2 2" xfId="647" xr:uid="{00000000-0005-0000-0000-000016070000}"/>
    <cellStyle name="20% - Accent5 2 2 2" xfId="2598" xr:uid="{00000000-0005-0000-0000-000017070000}"/>
    <cellStyle name="20% - Accent5 2 2 2 2" xfId="2599" xr:uid="{00000000-0005-0000-0000-000018070000}"/>
    <cellStyle name="20% - Accent5 2 2 2 3" xfId="2600" xr:uid="{00000000-0005-0000-0000-000019070000}"/>
    <cellStyle name="20% - Accent5 2 2 3" xfId="2601" xr:uid="{00000000-0005-0000-0000-00001A070000}"/>
    <cellStyle name="20% - Accent5 2 2 4" xfId="2602" xr:uid="{00000000-0005-0000-0000-00001B070000}"/>
    <cellStyle name="20% - Accent5 2 3" xfId="2603" xr:uid="{00000000-0005-0000-0000-00001C070000}"/>
    <cellStyle name="20% - Accent5 2 3 2" xfId="2604" xr:uid="{00000000-0005-0000-0000-00001D070000}"/>
    <cellStyle name="20% - Accent5 2 3 3" xfId="2605" xr:uid="{00000000-0005-0000-0000-00001E070000}"/>
    <cellStyle name="20% - Accent5 2 3 4" xfId="2606" xr:uid="{00000000-0005-0000-0000-00001F070000}"/>
    <cellStyle name="20% - Accent5 2 3 5" xfId="2607" xr:uid="{00000000-0005-0000-0000-000020070000}"/>
    <cellStyle name="20% - Accent5 2 4" xfId="2608" xr:uid="{00000000-0005-0000-0000-000021070000}"/>
    <cellStyle name="20% - Accent5 2 5" xfId="2609" xr:uid="{00000000-0005-0000-0000-000022070000}"/>
    <cellStyle name="20% - Accent5 2 6" xfId="2610" xr:uid="{00000000-0005-0000-0000-000023070000}"/>
    <cellStyle name="20% - Accent5 2 7" xfId="2611" xr:uid="{00000000-0005-0000-0000-000024070000}"/>
    <cellStyle name="20% - Accent5 2 8" xfId="2612" xr:uid="{00000000-0005-0000-0000-000025070000}"/>
    <cellStyle name="20% - Accent5 20" xfId="2613" xr:uid="{00000000-0005-0000-0000-000026070000}"/>
    <cellStyle name="20% - Accent5 20 2" xfId="2614" xr:uid="{00000000-0005-0000-0000-000027070000}"/>
    <cellStyle name="20% - Accent5 20 2 2" xfId="2615" xr:uid="{00000000-0005-0000-0000-000028070000}"/>
    <cellStyle name="20% - Accent5 20 2 3" xfId="2616" xr:uid="{00000000-0005-0000-0000-000029070000}"/>
    <cellStyle name="20% - Accent5 20 2 4" xfId="2617" xr:uid="{00000000-0005-0000-0000-00002A070000}"/>
    <cellStyle name="20% - Accent5 20 2 5" xfId="2618" xr:uid="{00000000-0005-0000-0000-00002B070000}"/>
    <cellStyle name="20% - Accent5 20 3" xfId="2619" xr:uid="{00000000-0005-0000-0000-00002C070000}"/>
    <cellStyle name="20% - Accent5 20 3 2" xfId="2620" xr:uid="{00000000-0005-0000-0000-00002D070000}"/>
    <cellStyle name="20% - Accent5 20 3 3" xfId="2621" xr:uid="{00000000-0005-0000-0000-00002E070000}"/>
    <cellStyle name="20% - Accent5 20 3 4" xfId="2622" xr:uid="{00000000-0005-0000-0000-00002F070000}"/>
    <cellStyle name="20% - Accent5 20 3 5" xfId="2623" xr:uid="{00000000-0005-0000-0000-000030070000}"/>
    <cellStyle name="20% - Accent5 21" xfId="2624" xr:uid="{00000000-0005-0000-0000-000031070000}"/>
    <cellStyle name="20% - Accent5 21 2" xfId="2625" xr:uid="{00000000-0005-0000-0000-000032070000}"/>
    <cellStyle name="20% - Accent5 21 2 2" xfId="2626" xr:uid="{00000000-0005-0000-0000-000033070000}"/>
    <cellStyle name="20% - Accent5 21 2 3" xfId="2627" xr:uid="{00000000-0005-0000-0000-000034070000}"/>
    <cellStyle name="20% - Accent5 21 2 4" xfId="2628" xr:uid="{00000000-0005-0000-0000-000035070000}"/>
    <cellStyle name="20% - Accent5 21 2 5" xfId="2629" xr:uid="{00000000-0005-0000-0000-000036070000}"/>
    <cellStyle name="20% - Accent5 21 3" xfId="2630" xr:uid="{00000000-0005-0000-0000-000037070000}"/>
    <cellStyle name="20% - Accent5 21 3 2" xfId="2631" xr:uid="{00000000-0005-0000-0000-000038070000}"/>
    <cellStyle name="20% - Accent5 21 3 3" xfId="2632" xr:uid="{00000000-0005-0000-0000-000039070000}"/>
    <cellStyle name="20% - Accent5 21 3 4" xfId="2633" xr:uid="{00000000-0005-0000-0000-00003A070000}"/>
    <cellStyle name="20% - Accent5 21 3 5" xfId="2634" xr:uid="{00000000-0005-0000-0000-00003B070000}"/>
    <cellStyle name="20% - Accent5 22" xfId="2635" xr:uid="{00000000-0005-0000-0000-00003C070000}"/>
    <cellStyle name="20% - Accent5 22 2" xfId="2636" xr:uid="{00000000-0005-0000-0000-00003D070000}"/>
    <cellStyle name="20% - Accent5 22 3" xfId="2637" xr:uid="{00000000-0005-0000-0000-00003E070000}"/>
    <cellStyle name="20% - Accent5 23" xfId="2638" xr:uid="{00000000-0005-0000-0000-00003F070000}"/>
    <cellStyle name="20% - Accent5 23 2" xfId="2639" xr:uid="{00000000-0005-0000-0000-000040070000}"/>
    <cellStyle name="20% - Accent5 23 3" xfId="2640" xr:uid="{00000000-0005-0000-0000-000041070000}"/>
    <cellStyle name="20% - Accent5 24" xfId="2641" xr:uid="{00000000-0005-0000-0000-000042070000}"/>
    <cellStyle name="20% - Accent5 24 2" xfId="2642" xr:uid="{00000000-0005-0000-0000-000043070000}"/>
    <cellStyle name="20% - Accent5 24 3" xfId="2643" xr:uid="{00000000-0005-0000-0000-000044070000}"/>
    <cellStyle name="20% - Accent5 25" xfId="2644" xr:uid="{00000000-0005-0000-0000-000045070000}"/>
    <cellStyle name="20% - Accent5 25 2" xfId="2645" xr:uid="{00000000-0005-0000-0000-000046070000}"/>
    <cellStyle name="20% - Accent5 25 3" xfId="2646" xr:uid="{00000000-0005-0000-0000-000047070000}"/>
    <cellStyle name="20% - Accent5 26" xfId="2647" xr:uid="{00000000-0005-0000-0000-000048070000}"/>
    <cellStyle name="20% - Accent5 26 2" xfId="2648" xr:uid="{00000000-0005-0000-0000-000049070000}"/>
    <cellStyle name="20% - Accent5 26 3" xfId="2649" xr:uid="{00000000-0005-0000-0000-00004A070000}"/>
    <cellStyle name="20% - Accent5 27" xfId="2650" xr:uid="{00000000-0005-0000-0000-00004B070000}"/>
    <cellStyle name="20% - Accent5 27 2" xfId="2651" xr:uid="{00000000-0005-0000-0000-00004C070000}"/>
    <cellStyle name="20% - Accent5 27 3" xfId="2652" xr:uid="{00000000-0005-0000-0000-00004D070000}"/>
    <cellStyle name="20% - Accent5 28" xfId="2653" xr:uid="{00000000-0005-0000-0000-00004E070000}"/>
    <cellStyle name="20% - Accent5 28 2" xfId="2654" xr:uid="{00000000-0005-0000-0000-00004F070000}"/>
    <cellStyle name="20% - Accent5 28 3" xfId="2655" xr:uid="{00000000-0005-0000-0000-000050070000}"/>
    <cellStyle name="20% - Accent5 29" xfId="2656" xr:uid="{00000000-0005-0000-0000-000051070000}"/>
    <cellStyle name="20% - Accent5 29 2" xfId="2657" xr:uid="{00000000-0005-0000-0000-000052070000}"/>
    <cellStyle name="20% - Accent5 29 3" xfId="2658" xr:uid="{00000000-0005-0000-0000-000053070000}"/>
    <cellStyle name="20% - Accent5 3" xfId="648" xr:uid="{00000000-0005-0000-0000-000054070000}"/>
    <cellStyle name="20% - Accent5 3 2" xfId="2659" xr:uid="{00000000-0005-0000-0000-000055070000}"/>
    <cellStyle name="20% - Accent5 3 2 2" xfId="2660" xr:uid="{00000000-0005-0000-0000-000056070000}"/>
    <cellStyle name="20% - Accent5 3 2 2 2" xfId="2661" xr:uid="{00000000-0005-0000-0000-000057070000}"/>
    <cellStyle name="20% - Accent5 3 2 2 3" xfId="2662" xr:uid="{00000000-0005-0000-0000-000058070000}"/>
    <cellStyle name="20% - Accent5 3 2 3" xfId="2663" xr:uid="{00000000-0005-0000-0000-000059070000}"/>
    <cellStyle name="20% - Accent5 3 2 3 2" xfId="2664" xr:uid="{00000000-0005-0000-0000-00005A070000}"/>
    <cellStyle name="20% - Accent5 3 2 3 3" xfId="2665" xr:uid="{00000000-0005-0000-0000-00005B070000}"/>
    <cellStyle name="20% - Accent5 3 2 4" xfId="2666" xr:uid="{00000000-0005-0000-0000-00005C070000}"/>
    <cellStyle name="20% - Accent5 3 2 5" xfId="2667" xr:uid="{00000000-0005-0000-0000-00005D070000}"/>
    <cellStyle name="20% - Accent5 3 3" xfId="2668" xr:uid="{00000000-0005-0000-0000-00005E070000}"/>
    <cellStyle name="20% - Accent5 3 3 2" xfId="2669" xr:uid="{00000000-0005-0000-0000-00005F070000}"/>
    <cellStyle name="20% - Accent5 3 3 3" xfId="2670" xr:uid="{00000000-0005-0000-0000-000060070000}"/>
    <cellStyle name="20% - Accent5 3 3 4" xfId="2671" xr:uid="{00000000-0005-0000-0000-000061070000}"/>
    <cellStyle name="20% - Accent5 3 3 5" xfId="2672" xr:uid="{00000000-0005-0000-0000-000062070000}"/>
    <cellStyle name="20% - Accent5 3 4" xfId="2673" xr:uid="{00000000-0005-0000-0000-000063070000}"/>
    <cellStyle name="20% - Accent5 3 5" xfId="2674" xr:uid="{00000000-0005-0000-0000-000064070000}"/>
    <cellStyle name="20% - Accent5 3 6" xfId="2675" xr:uid="{00000000-0005-0000-0000-000065070000}"/>
    <cellStyle name="20% - Accent5 30" xfId="2676" xr:uid="{00000000-0005-0000-0000-000066070000}"/>
    <cellStyle name="20% - Accent5 31" xfId="2677" xr:uid="{00000000-0005-0000-0000-000067070000}"/>
    <cellStyle name="20% - Accent5 4" xfId="649" xr:uid="{00000000-0005-0000-0000-000068070000}"/>
    <cellStyle name="20% - Accent5 4 2" xfId="2678" xr:uid="{00000000-0005-0000-0000-000069070000}"/>
    <cellStyle name="20% - Accent5 4 2 2" xfId="2679" xr:uid="{00000000-0005-0000-0000-00006A070000}"/>
    <cellStyle name="20% - Accent5 4 2 3" xfId="2680" xr:uid="{00000000-0005-0000-0000-00006B070000}"/>
    <cellStyle name="20% - Accent5 4 2 4" xfId="2681" xr:uid="{00000000-0005-0000-0000-00006C070000}"/>
    <cellStyle name="20% - Accent5 4 2 5" xfId="2682" xr:uid="{00000000-0005-0000-0000-00006D070000}"/>
    <cellStyle name="20% - Accent5 4 3" xfId="2683" xr:uid="{00000000-0005-0000-0000-00006E070000}"/>
    <cellStyle name="20% - Accent5 4 3 2" xfId="2684" xr:uid="{00000000-0005-0000-0000-00006F070000}"/>
    <cellStyle name="20% - Accent5 4 3 3" xfId="2685" xr:uid="{00000000-0005-0000-0000-000070070000}"/>
    <cellStyle name="20% - Accent5 4 3 4" xfId="2686" xr:uid="{00000000-0005-0000-0000-000071070000}"/>
    <cellStyle name="20% - Accent5 4 3 5" xfId="2687" xr:uid="{00000000-0005-0000-0000-000072070000}"/>
    <cellStyle name="20% - Accent5 4 4" xfId="2688" xr:uid="{00000000-0005-0000-0000-000073070000}"/>
    <cellStyle name="20% - Accent5 4 5" xfId="2689" xr:uid="{00000000-0005-0000-0000-000074070000}"/>
    <cellStyle name="20% - Accent5 5" xfId="650" xr:uid="{00000000-0005-0000-0000-000075070000}"/>
    <cellStyle name="20% - Accent5 5 2" xfId="2690" xr:uid="{00000000-0005-0000-0000-000076070000}"/>
    <cellStyle name="20% - Accent5 5 2 2" xfId="2691" xr:uid="{00000000-0005-0000-0000-000077070000}"/>
    <cellStyle name="20% - Accent5 5 2 3" xfId="2692" xr:uid="{00000000-0005-0000-0000-000078070000}"/>
    <cellStyle name="20% - Accent5 5 2 4" xfId="2693" xr:uid="{00000000-0005-0000-0000-000079070000}"/>
    <cellStyle name="20% - Accent5 5 2 5" xfId="2694" xr:uid="{00000000-0005-0000-0000-00007A070000}"/>
    <cellStyle name="20% - Accent5 5 3" xfId="2695" xr:uid="{00000000-0005-0000-0000-00007B070000}"/>
    <cellStyle name="20% - Accent5 5 3 2" xfId="2696" xr:uid="{00000000-0005-0000-0000-00007C070000}"/>
    <cellStyle name="20% - Accent5 5 3 3" xfId="2697" xr:uid="{00000000-0005-0000-0000-00007D070000}"/>
    <cellStyle name="20% - Accent5 5 3 4" xfId="2698" xr:uid="{00000000-0005-0000-0000-00007E070000}"/>
    <cellStyle name="20% - Accent5 5 3 5" xfId="2699" xr:uid="{00000000-0005-0000-0000-00007F070000}"/>
    <cellStyle name="20% - Accent5 5 4" xfId="2700" xr:uid="{00000000-0005-0000-0000-000080070000}"/>
    <cellStyle name="20% - Accent5 5 5" xfId="2701" xr:uid="{00000000-0005-0000-0000-000081070000}"/>
    <cellStyle name="20% - Accent5 6" xfId="651" xr:uid="{00000000-0005-0000-0000-000082070000}"/>
    <cellStyle name="20% - Accent5 6 2" xfId="2702" xr:uid="{00000000-0005-0000-0000-000083070000}"/>
    <cellStyle name="20% - Accent5 6 2 2" xfId="2703" xr:uid="{00000000-0005-0000-0000-000084070000}"/>
    <cellStyle name="20% - Accent5 6 2 3" xfId="2704" xr:uid="{00000000-0005-0000-0000-000085070000}"/>
    <cellStyle name="20% - Accent5 6 2 4" xfId="2705" xr:uid="{00000000-0005-0000-0000-000086070000}"/>
    <cellStyle name="20% - Accent5 6 2 5" xfId="2706" xr:uid="{00000000-0005-0000-0000-000087070000}"/>
    <cellStyle name="20% - Accent5 6 3" xfId="2707" xr:uid="{00000000-0005-0000-0000-000088070000}"/>
    <cellStyle name="20% - Accent5 6 3 2" xfId="2708" xr:uid="{00000000-0005-0000-0000-000089070000}"/>
    <cellStyle name="20% - Accent5 6 3 3" xfId="2709" xr:uid="{00000000-0005-0000-0000-00008A070000}"/>
    <cellStyle name="20% - Accent5 6 3 4" xfId="2710" xr:uid="{00000000-0005-0000-0000-00008B070000}"/>
    <cellStyle name="20% - Accent5 6 3 5" xfId="2711" xr:uid="{00000000-0005-0000-0000-00008C070000}"/>
    <cellStyle name="20% - Accent5 6 4" xfId="2712" xr:uid="{00000000-0005-0000-0000-00008D070000}"/>
    <cellStyle name="20% - Accent5 6 5" xfId="2713" xr:uid="{00000000-0005-0000-0000-00008E070000}"/>
    <cellStyle name="20% - Accent5 7" xfId="652" xr:uid="{00000000-0005-0000-0000-00008F070000}"/>
    <cellStyle name="20% - Accent5 7 2" xfId="2714" xr:uid="{00000000-0005-0000-0000-000090070000}"/>
    <cellStyle name="20% - Accent5 7 2 2" xfId="2715" xr:uid="{00000000-0005-0000-0000-000091070000}"/>
    <cellStyle name="20% - Accent5 7 2 3" xfId="2716" xr:uid="{00000000-0005-0000-0000-000092070000}"/>
    <cellStyle name="20% - Accent5 7 2 4" xfId="2717" xr:uid="{00000000-0005-0000-0000-000093070000}"/>
    <cellStyle name="20% - Accent5 7 2 5" xfId="2718" xr:uid="{00000000-0005-0000-0000-000094070000}"/>
    <cellStyle name="20% - Accent5 7 3" xfId="2719" xr:uid="{00000000-0005-0000-0000-000095070000}"/>
    <cellStyle name="20% - Accent5 7 3 2" xfId="2720" xr:uid="{00000000-0005-0000-0000-000096070000}"/>
    <cellStyle name="20% - Accent5 7 3 3" xfId="2721" xr:uid="{00000000-0005-0000-0000-000097070000}"/>
    <cellStyle name="20% - Accent5 7 3 4" xfId="2722" xr:uid="{00000000-0005-0000-0000-000098070000}"/>
    <cellStyle name="20% - Accent5 7 3 5" xfId="2723" xr:uid="{00000000-0005-0000-0000-000099070000}"/>
    <cellStyle name="20% - Accent5 7 4" xfId="2724" xr:uid="{00000000-0005-0000-0000-00009A070000}"/>
    <cellStyle name="20% - Accent5 7 5" xfId="2725" xr:uid="{00000000-0005-0000-0000-00009B070000}"/>
    <cellStyle name="20% - Accent5 8" xfId="653" xr:uid="{00000000-0005-0000-0000-00009C070000}"/>
    <cellStyle name="20% - Accent5 8 2" xfId="2726" xr:uid="{00000000-0005-0000-0000-00009D070000}"/>
    <cellStyle name="20% - Accent5 8 2 2" xfId="2727" xr:uid="{00000000-0005-0000-0000-00009E070000}"/>
    <cellStyle name="20% - Accent5 8 2 3" xfId="2728" xr:uid="{00000000-0005-0000-0000-00009F070000}"/>
    <cellStyle name="20% - Accent5 8 2 4" xfId="2729" xr:uid="{00000000-0005-0000-0000-0000A0070000}"/>
    <cellStyle name="20% - Accent5 8 2 5" xfId="2730" xr:uid="{00000000-0005-0000-0000-0000A1070000}"/>
    <cellStyle name="20% - Accent5 8 3" xfId="2731" xr:uid="{00000000-0005-0000-0000-0000A2070000}"/>
    <cellStyle name="20% - Accent5 8 3 2" xfId="2732" xr:uid="{00000000-0005-0000-0000-0000A3070000}"/>
    <cellStyle name="20% - Accent5 8 3 3" xfId="2733" xr:uid="{00000000-0005-0000-0000-0000A4070000}"/>
    <cellStyle name="20% - Accent5 8 3 4" xfId="2734" xr:uid="{00000000-0005-0000-0000-0000A5070000}"/>
    <cellStyle name="20% - Accent5 8 3 5" xfId="2735" xr:uid="{00000000-0005-0000-0000-0000A6070000}"/>
    <cellStyle name="20% - Accent5 8 4" xfId="2736" xr:uid="{00000000-0005-0000-0000-0000A7070000}"/>
    <cellStyle name="20% - Accent5 8 5" xfId="2737" xr:uid="{00000000-0005-0000-0000-0000A8070000}"/>
    <cellStyle name="20% - Accent5 9" xfId="654" xr:uid="{00000000-0005-0000-0000-0000A9070000}"/>
    <cellStyle name="20% - Accent5 9 2" xfId="2738" xr:uid="{00000000-0005-0000-0000-0000AA070000}"/>
    <cellStyle name="20% - Accent5 9 2 2" xfId="2739" xr:uid="{00000000-0005-0000-0000-0000AB070000}"/>
    <cellStyle name="20% - Accent5 9 2 3" xfId="2740" xr:uid="{00000000-0005-0000-0000-0000AC070000}"/>
    <cellStyle name="20% - Accent5 9 2 4" xfId="2741" xr:uid="{00000000-0005-0000-0000-0000AD070000}"/>
    <cellStyle name="20% - Accent5 9 2 5" xfId="2742" xr:uid="{00000000-0005-0000-0000-0000AE070000}"/>
    <cellStyle name="20% - Accent5 9 3" xfId="2743" xr:uid="{00000000-0005-0000-0000-0000AF070000}"/>
    <cellStyle name="20% - Accent5 9 3 2" xfId="2744" xr:uid="{00000000-0005-0000-0000-0000B0070000}"/>
    <cellStyle name="20% - Accent5 9 3 3" xfId="2745" xr:uid="{00000000-0005-0000-0000-0000B1070000}"/>
    <cellStyle name="20% - Accent5 9 3 4" xfId="2746" xr:uid="{00000000-0005-0000-0000-0000B2070000}"/>
    <cellStyle name="20% - Accent5 9 3 5" xfId="2747" xr:uid="{00000000-0005-0000-0000-0000B3070000}"/>
    <cellStyle name="20% - Accent5 9 4" xfId="2748" xr:uid="{00000000-0005-0000-0000-0000B4070000}"/>
    <cellStyle name="20% - Accent5 9 5" xfId="2749" xr:uid="{00000000-0005-0000-0000-0000B5070000}"/>
    <cellStyle name="20% - Accent6 10" xfId="2750" xr:uid="{00000000-0005-0000-0000-0000B6070000}"/>
    <cellStyle name="20% - Accent6 10 2" xfId="2751" xr:uid="{00000000-0005-0000-0000-0000B7070000}"/>
    <cellStyle name="20% - Accent6 10 2 2" xfId="2752" xr:uid="{00000000-0005-0000-0000-0000B8070000}"/>
    <cellStyle name="20% - Accent6 10 2 3" xfId="2753" xr:uid="{00000000-0005-0000-0000-0000B9070000}"/>
    <cellStyle name="20% - Accent6 10 2 4" xfId="2754" xr:uid="{00000000-0005-0000-0000-0000BA070000}"/>
    <cellStyle name="20% - Accent6 10 2 5" xfId="2755" xr:uid="{00000000-0005-0000-0000-0000BB070000}"/>
    <cellStyle name="20% - Accent6 10 3" xfId="2756" xr:uid="{00000000-0005-0000-0000-0000BC070000}"/>
    <cellStyle name="20% - Accent6 10 3 2" xfId="2757" xr:uid="{00000000-0005-0000-0000-0000BD070000}"/>
    <cellStyle name="20% - Accent6 10 3 3" xfId="2758" xr:uid="{00000000-0005-0000-0000-0000BE070000}"/>
    <cellStyle name="20% - Accent6 10 3 4" xfId="2759" xr:uid="{00000000-0005-0000-0000-0000BF070000}"/>
    <cellStyle name="20% - Accent6 10 3 5" xfId="2760" xr:uid="{00000000-0005-0000-0000-0000C0070000}"/>
    <cellStyle name="20% - Accent6 10 4" xfId="2761" xr:uid="{00000000-0005-0000-0000-0000C1070000}"/>
    <cellStyle name="20% - Accent6 10 5" xfId="2762" xr:uid="{00000000-0005-0000-0000-0000C2070000}"/>
    <cellStyle name="20% - Accent6 11" xfId="2763" xr:uid="{00000000-0005-0000-0000-0000C3070000}"/>
    <cellStyle name="20% - Accent6 11 2" xfId="2764" xr:uid="{00000000-0005-0000-0000-0000C4070000}"/>
    <cellStyle name="20% - Accent6 11 2 2" xfId="2765" xr:uid="{00000000-0005-0000-0000-0000C5070000}"/>
    <cellStyle name="20% - Accent6 11 2 3" xfId="2766" xr:uid="{00000000-0005-0000-0000-0000C6070000}"/>
    <cellStyle name="20% - Accent6 11 2 4" xfId="2767" xr:uid="{00000000-0005-0000-0000-0000C7070000}"/>
    <cellStyle name="20% - Accent6 11 2 5" xfId="2768" xr:uid="{00000000-0005-0000-0000-0000C8070000}"/>
    <cellStyle name="20% - Accent6 11 3" xfId="2769" xr:uid="{00000000-0005-0000-0000-0000C9070000}"/>
    <cellStyle name="20% - Accent6 11 3 2" xfId="2770" xr:uid="{00000000-0005-0000-0000-0000CA070000}"/>
    <cellStyle name="20% - Accent6 11 3 3" xfId="2771" xr:uid="{00000000-0005-0000-0000-0000CB070000}"/>
    <cellStyle name="20% - Accent6 11 3 4" xfId="2772" xr:uid="{00000000-0005-0000-0000-0000CC070000}"/>
    <cellStyle name="20% - Accent6 11 3 5" xfId="2773" xr:uid="{00000000-0005-0000-0000-0000CD070000}"/>
    <cellStyle name="20% - Accent6 12" xfId="2774" xr:uid="{00000000-0005-0000-0000-0000CE070000}"/>
    <cellStyle name="20% - Accent6 12 2" xfId="2775" xr:uid="{00000000-0005-0000-0000-0000CF070000}"/>
    <cellStyle name="20% - Accent6 12 2 2" xfId="2776" xr:uid="{00000000-0005-0000-0000-0000D0070000}"/>
    <cellStyle name="20% - Accent6 12 2 3" xfId="2777" xr:uid="{00000000-0005-0000-0000-0000D1070000}"/>
    <cellStyle name="20% - Accent6 12 2 4" xfId="2778" xr:uid="{00000000-0005-0000-0000-0000D2070000}"/>
    <cellStyle name="20% - Accent6 12 2 5" xfId="2779" xr:uid="{00000000-0005-0000-0000-0000D3070000}"/>
    <cellStyle name="20% - Accent6 12 3" xfId="2780" xr:uid="{00000000-0005-0000-0000-0000D4070000}"/>
    <cellStyle name="20% - Accent6 12 3 2" xfId="2781" xr:uid="{00000000-0005-0000-0000-0000D5070000}"/>
    <cellStyle name="20% - Accent6 12 3 3" xfId="2782" xr:uid="{00000000-0005-0000-0000-0000D6070000}"/>
    <cellStyle name="20% - Accent6 12 3 4" xfId="2783" xr:uid="{00000000-0005-0000-0000-0000D7070000}"/>
    <cellStyle name="20% - Accent6 12 3 5" xfId="2784" xr:uid="{00000000-0005-0000-0000-0000D8070000}"/>
    <cellStyle name="20% - Accent6 13" xfId="2785" xr:uid="{00000000-0005-0000-0000-0000D9070000}"/>
    <cellStyle name="20% - Accent6 13 2" xfId="2786" xr:uid="{00000000-0005-0000-0000-0000DA070000}"/>
    <cellStyle name="20% - Accent6 13 2 2" xfId="2787" xr:uid="{00000000-0005-0000-0000-0000DB070000}"/>
    <cellStyle name="20% - Accent6 13 2 3" xfId="2788" xr:uid="{00000000-0005-0000-0000-0000DC070000}"/>
    <cellStyle name="20% - Accent6 13 2 4" xfId="2789" xr:uid="{00000000-0005-0000-0000-0000DD070000}"/>
    <cellStyle name="20% - Accent6 13 2 5" xfId="2790" xr:uid="{00000000-0005-0000-0000-0000DE070000}"/>
    <cellStyle name="20% - Accent6 13 3" xfId="2791" xr:uid="{00000000-0005-0000-0000-0000DF070000}"/>
    <cellStyle name="20% - Accent6 13 3 2" xfId="2792" xr:uid="{00000000-0005-0000-0000-0000E0070000}"/>
    <cellStyle name="20% - Accent6 13 3 3" xfId="2793" xr:uid="{00000000-0005-0000-0000-0000E1070000}"/>
    <cellStyle name="20% - Accent6 13 3 4" xfId="2794" xr:uid="{00000000-0005-0000-0000-0000E2070000}"/>
    <cellStyle name="20% - Accent6 13 3 5" xfId="2795" xr:uid="{00000000-0005-0000-0000-0000E3070000}"/>
    <cellStyle name="20% - Accent6 14" xfId="2796" xr:uid="{00000000-0005-0000-0000-0000E4070000}"/>
    <cellStyle name="20% - Accent6 14 2" xfId="2797" xr:uid="{00000000-0005-0000-0000-0000E5070000}"/>
    <cellStyle name="20% - Accent6 14 2 2" xfId="2798" xr:uid="{00000000-0005-0000-0000-0000E6070000}"/>
    <cellStyle name="20% - Accent6 14 2 3" xfId="2799" xr:uid="{00000000-0005-0000-0000-0000E7070000}"/>
    <cellStyle name="20% - Accent6 14 2 4" xfId="2800" xr:uid="{00000000-0005-0000-0000-0000E8070000}"/>
    <cellStyle name="20% - Accent6 14 2 5" xfId="2801" xr:uid="{00000000-0005-0000-0000-0000E9070000}"/>
    <cellStyle name="20% - Accent6 14 3" xfId="2802" xr:uid="{00000000-0005-0000-0000-0000EA070000}"/>
    <cellStyle name="20% - Accent6 14 3 2" xfId="2803" xr:uid="{00000000-0005-0000-0000-0000EB070000}"/>
    <cellStyle name="20% - Accent6 14 3 3" xfId="2804" xr:uid="{00000000-0005-0000-0000-0000EC070000}"/>
    <cellStyle name="20% - Accent6 14 3 4" xfId="2805" xr:uid="{00000000-0005-0000-0000-0000ED070000}"/>
    <cellStyle name="20% - Accent6 14 3 5" xfId="2806" xr:uid="{00000000-0005-0000-0000-0000EE070000}"/>
    <cellStyle name="20% - Accent6 15" xfId="2807" xr:uid="{00000000-0005-0000-0000-0000EF070000}"/>
    <cellStyle name="20% - Accent6 15 2" xfId="2808" xr:uid="{00000000-0005-0000-0000-0000F0070000}"/>
    <cellStyle name="20% - Accent6 15 2 2" xfId="2809" xr:uid="{00000000-0005-0000-0000-0000F1070000}"/>
    <cellStyle name="20% - Accent6 15 2 3" xfId="2810" xr:uid="{00000000-0005-0000-0000-0000F2070000}"/>
    <cellStyle name="20% - Accent6 15 2 4" xfId="2811" xr:uid="{00000000-0005-0000-0000-0000F3070000}"/>
    <cellStyle name="20% - Accent6 15 2 5" xfId="2812" xr:uid="{00000000-0005-0000-0000-0000F4070000}"/>
    <cellStyle name="20% - Accent6 15 3" xfId="2813" xr:uid="{00000000-0005-0000-0000-0000F5070000}"/>
    <cellStyle name="20% - Accent6 15 3 2" xfId="2814" xr:uid="{00000000-0005-0000-0000-0000F6070000}"/>
    <cellStyle name="20% - Accent6 15 3 3" xfId="2815" xr:uid="{00000000-0005-0000-0000-0000F7070000}"/>
    <cellStyle name="20% - Accent6 15 3 4" xfId="2816" xr:uid="{00000000-0005-0000-0000-0000F8070000}"/>
    <cellStyle name="20% - Accent6 15 3 5" xfId="2817" xr:uid="{00000000-0005-0000-0000-0000F9070000}"/>
    <cellStyle name="20% - Accent6 16" xfId="2818" xr:uid="{00000000-0005-0000-0000-0000FA070000}"/>
    <cellStyle name="20% - Accent6 16 2" xfId="2819" xr:uid="{00000000-0005-0000-0000-0000FB070000}"/>
    <cellStyle name="20% - Accent6 16 2 2" xfId="2820" xr:uid="{00000000-0005-0000-0000-0000FC070000}"/>
    <cellStyle name="20% - Accent6 16 2 3" xfId="2821" xr:uid="{00000000-0005-0000-0000-0000FD070000}"/>
    <cellStyle name="20% - Accent6 16 2 4" xfId="2822" xr:uid="{00000000-0005-0000-0000-0000FE070000}"/>
    <cellStyle name="20% - Accent6 16 2 5" xfId="2823" xr:uid="{00000000-0005-0000-0000-0000FF070000}"/>
    <cellStyle name="20% - Accent6 16 3" xfId="2824" xr:uid="{00000000-0005-0000-0000-000000080000}"/>
    <cellStyle name="20% - Accent6 16 3 2" xfId="2825" xr:uid="{00000000-0005-0000-0000-000001080000}"/>
    <cellStyle name="20% - Accent6 16 3 3" xfId="2826" xr:uid="{00000000-0005-0000-0000-000002080000}"/>
    <cellStyle name="20% - Accent6 16 3 4" xfId="2827" xr:uid="{00000000-0005-0000-0000-000003080000}"/>
    <cellStyle name="20% - Accent6 16 3 5" xfId="2828" xr:uid="{00000000-0005-0000-0000-000004080000}"/>
    <cellStyle name="20% - Accent6 17" xfId="2829" xr:uid="{00000000-0005-0000-0000-000005080000}"/>
    <cellStyle name="20% - Accent6 17 2" xfId="2830" xr:uid="{00000000-0005-0000-0000-000006080000}"/>
    <cellStyle name="20% - Accent6 17 2 2" xfId="2831" xr:uid="{00000000-0005-0000-0000-000007080000}"/>
    <cellStyle name="20% - Accent6 17 2 3" xfId="2832" xr:uid="{00000000-0005-0000-0000-000008080000}"/>
    <cellStyle name="20% - Accent6 17 2 4" xfId="2833" xr:uid="{00000000-0005-0000-0000-000009080000}"/>
    <cellStyle name="20% - Accent6 17 2 5" xfId="2834" xr:uid="{00000000-0005-0000-0000-00000A080000}"/>
    <cellStyle name="20% - Accent6 17 3" xfId="2835" xr:uid="{00000000-0005-0000-0000-00000B080000}"/>
    <cellStyle name="20% - Accent6 17 3 2" xfId="2836" xr:uid="{00000000-0005-0000-0000-00000C080000}"/>
    <cellStyle name="20% - Accent6 17 3 3" xfId="2837" xr:uid="{00000000-0005-0000-0000-00000D080000}"/>
    <cellStyle name="20% - Accent6 17 3 4" xfId="2838" xr:uid="{00000000-0005-0000-0000-00000E080000}"/>
    <cellStyle name="20% - Accent6 17 3 5" xfId="2839" xr:uid="{00000000-0005-0000-0000-00000F080000}"/>
    <cellStyle name="20% - Accent6 18" xfId="2840" xr:uid="{00000000-0005-0000-0000-000010080000}"/>
    <cellStyle name="20% - Accent6 18 2" xfId="2841" xr:uid="{00000000-0005-0000-0000-000011080000}"/>
    <cellStyle name="20% - Accent6 18 2 2" xfId="2842" xr:uid="{00000000-0005-0000-0000-000012080000}"/>
    <cellStyle name="20% - Accent6 18 2 3" xfId="2843" xr:uid="{00000000-0005-0000-0000-000013080000}"/>
    <cellStyle name="20% - Accent6 18 2 4" xfId="2844" xr:uid="{00000000-0005-0000-0000-000014080000}"/>
    <cellStyle name="20% - Accent6 18 2 5" xfId="2845" xr:uid="{00000000-0005-0000-0000-000015080000}"/>
    <cellStyle name="20% - Accent6 18 3" xfId="2846" xr:uid="{00000000-0005-0000-0000-000016080000}"/>
    <cellStyle name="20% - Accent6 18 3 2" xfId="2847" xr:uid="{00000000-0005-0000-0000-000017080000}"/>
    <cellStyle name="20% - Accent6 18 3 3" xfId="2848" xr:uid="{00000000-0005-0000-0000-000018080000}"/>
    <cellStyle name="20% - Accent6 18 3 4" xfId="2849" xr:uid="{00000000-0005-0000-0000-000019080000}"/>
    <cellStyle name="20% - Accent6 18 3 5" xfId="2850" xr:uid="{00000000-0005-0000-0000-00001A080000}"/>
    <cellStyle name="20% - Accent6 19" xfId="2851" xr:uid="{00000000-0005-0000-0000-00001B080000}"/>
    <cellStyle name="20% - Accent6 19 2" xfId="2852" xr:uid="{00000000-0005-0000-0000-00001C080000}"/>
    <cellStyle name="20% - Accent6 19 2 2" xfId="2853" xr:uid="{00000000-0005-0000-0000-00001D080000}"/>
    <cellStyle name="20% - Accent6 19 2 3" xfId="2854" xr:uid="{00000000-0005-0000-0000-00001E080000}"/>
    <cellStyle name="20% - Accent6 19 2 4" xfId="2855" xr:uid="{00000000-0005-0000-0000-00001F080000}"/>
    <cellStyle name="20% - Accent6 19 2 5" xfId="2856" xr:uid="{00000000-0005-0000-0000-000020080000}"/>
    <cellStyle name="20% - Accent6 19 3" xfId="2857" xr:uid="{00000000-0005-0000-0000-000021080000}"/>
    <cellStyle name="20% - Accent6 19 3 2" xfId="2858" xr:uid="{00000000-0005-0000-0000-000022080000}"/>
    <cellStyle name="20% - Accent6 19 3 3" xfId="2859" xr:uid="{00000000-0005-0000-0000-000023080000}"/>
    <cellStyle name="20% - Accent6 19 3 4" xfId="2860" xr:uid="{00000000-0005-0000-0000-000024080000}"/>
    <cellStyle name="20% - Accent6 19 3 5" xfId="2861" xr:uid="{00000000-0005-0000-0000-000025080000}"/>
    <cellStyle name="20% - Accent6 2" xfId="655" xr:uid="{00000000-0005-0000-0000-000026080000}"/>
    <cellStyle name="20% - Accent6 2 2" xfId="656" xr:uid="{00000000-0005-0000-0000-000027080000}"/>
    <cellStyle name="20% - Accent6 2 2 2" xfId="2862" xr:uid="{00000000-0005-0000-0000-000028080000}"/>
    <cellStyle name="20% - Accent6 2 2 2 2" xfId="2863" xr:uid="{00000000-0005-0000-0000-000029080000}"/>
    <cellStyle name="20% - Accent6 2 2 2 3" xfId="2864" xr:uid="{00000000-0005-0000-0000-00002A080000}"/>
    <cellStyle name="20% - Accent6 2 2 3" xfId="2865" xr:uid="{00000000-0005-0000-0000-00002B080000}"/>
    <cellStyle name="20% - Accent6 2 2 4" xfId="2866" xr:uid="{00000000-0005-0000-0000-00002C080000}"/>
    <cellStyle name="20% - Accent6 2 3" xfId="2867" xr:uid="{00000000-0005-0000-0000-00002D080000}"/>
    <cellStyle name="20% - Accent6 2 3 2" xfId="2868" xr:uid="{00000000-0005-0000-0000-00002E080000}"/>
    <cellStyle name="20% - Accent6 2 3 3" xfId="2869" xr:uid="{00000000-0005-0000-0000-00002F080000}"/>
    <cellStyle name="20% - Accent6 2 3 4" xfId="2870" xr:uid="{00000000-0005-0000-0000-000030080000}"/>
    <cellStyle name="20% - Accent6 2 3 5" xfId="2871" xr:uid="{00000000-0005-0000-0000-000031080000}"/>
    <cellStyle name="20% - Accent6 2 4" xfId="2872" xr:uid="{00000000-0005-0000-0000-000032080000}"/>
    <cellStyle name="20% - Accent6 2 5" xfId="2873" xr:uid="{00000000-0005-0000-0000-000033080000}"/>
    <cellStyle name="20% - Accent6 2 6" xfId="2874" xr:uid="{00000000-0005-0000-0000-000034080000}"/>
    <cellStyle name="20% - Accent6 2 7" xfId="2875" xr:uid="{00000000-0005-0000-0000-000035080000}"/>
    <cellStyle name="20% - Accent6 2 8" xfId="2876" xr:uid="{00000000-0005-0000-0000-000036080000}"/>
    <cellStyle name="20% - Accent6 20" xfId="2877" xr:uid="{00000000-0005-0000-0000-000037080000}"/>
    <cellStyle name="20% - Accent6 20 2" xfId="2878" xr:uid="{00000000-0005-0000-0000-000038080000}"/>
    <cellStyle name="20% - Accent6 20 2 2" xfId="2879" xr:uid="{00000000-0005-0000-0000-000039080000}"/>
    <cellStyle name="20% - Accent6 20 2 3" xfId="2880" xr:uid="{00000000-0005-0000-0000-00003A080000}"/>
    <cellStyle name="20% - Accent6 20 2 4" xfId="2881" xr:uid="{00000000-0005-0000-0000-00003B080000}"/>
    <cellStyle name="20% - Accent6 20 2 5" xfId="2882" xr:uid="{00000000-0005-0000-0000-00003C080000}"/>
    <cellStyle name="20% - Accent6 20 3" xfId="2883" xr:uid="{00000000-0005-0000-0000-00003D080000}"/>
    <cellStyle name="20% - Accent6 20 3 2" xfId="2884" xr:uid="{00000000-0005-0000-0000-00003E080000}"/>
    <cellStyle name="20% - Accent6 20 3 3" xfId="2885" xr:uid="{00000000-0005-0000-0000-00003F080000}"/>
    <cellStyle name="20% - Accent6 20 3 4" xfId="2886" xr:uid="{00000000-0005-0000-0000-000040080000}"/>
    <cellStyle name="20% - Accent6 20 3 5" xfId="2887" xr:uid="{00000000-0005-0000-0000-000041080000}"/>
    <cellStyle name="20% - Accent6 21" xfId="2888" xr:uid="{00000000-0005-0000-0000-000042080000}"/>
    <cellStyle name="20% - Accent6 21 2" xfId="2889" xr:uid="{00000000-0005-0000-0000-000043080000}"/>
    <cellStyle name="20% - Accent6 21 2 2" xfId="2890" xr:uid="{00000000-0005-0000-0000-000044080000}"/>
    <cellStyle name="20% - Accent6 21 2 3" xfId="2891" xr:uid="{00000000-0005-0000-0000-000045080000}"/>
    <cellStyle name="20% - Accent6 21 2 4" xfId="2892" xr:uid="{00000000-0005-0000-0000-000046080000}"/>
    <cellStyle name="20% - Accent6 21 2 5" xfId="2893" xr:uid="{00000000-0005-0000-0000-000047080000}"/>
    <cellStyle name="20% - Accent6 21 3" xfId="2894" xr:uid="{00000000-0005-0000-0000-000048080000}"/>
    <cellStyle name="20% - Accent6 21 3 2" xfId="2895" xr:uid="{00000000-0005-0000-0000-000049080000}"/>
    <cellStyle name="20% - Accent6 21 3 3" xfId="2896" xr:uid="{00000000-0005-0000-0000-00004A080000}"/>
    <cellStyle name="20% - Accent6 21 3 4" xfId="2897" xr:uid="{00000000-0005-0000-0000-00004B080000}"/>
    <cellStyle name="20% - Accent6 21 3 5" xfId="2898" xr:uid="{00000000-0005-0000-0000-00004C080000}"/>
    <cellStyle name="20% - Accent6 22" xfId="2899" xr:uid="{00000000-0005-0000-0000-00004D080000}"/>
    <cellStyle name="20% - Accent6 22 2" xfId="2900" xr:uid="{00000000-0005-0000-0000-00004E080000}"/>
    <cellStyle name="20% - Accent6 22 3" xfId="2901" xr:uid="{00000000-0005-0000-0000-00004F080000}"/>
    <cellStyle name="20% - Accent6 23" xfId="2902" xr:uid="{00000000-0005-0000-0000-000050080000}"/>
    <cellStyle name="20% - Accent6 23 2" xfId="2903" xr:uid="{00000000-0005-0000-0000-000051080000}"/>
    <cellStyle name="20% - Accent6 23 3" xfId="2904" xr:uid="{00000000-0005-0000-0000-000052080000}"/>
    <cellStyle name="20% - Accent6 24" xfId="2905" xr:uid="{00000000-0005-0000-0000-000053080000}"/>
    <cellStyle name="20% - Accent6 24 2" xfId="2906" xr:uid="{00000000-0005-0000-0000-000054080000}"/>
    <cellStyle name="20% - Accent6 24 3" xfId="2907" xr:uid="{00000000-0005-0000-0000-000055080000}"/>
    <cellStyle name="20% - Accent6 25" xfId="2908" xr:uid="{00000000-0005-0000-0000-000056080000}"/>
    <cellStyle name="20% - Accent6 25 2" xfId="2909" xr:uid="{00000000-0005-0000-0000-000057080000}"/>
    <cellStyle name="20% - Accent6 25 3" xfId="2910" xr:uid="{00000000-0005-0000-0000-000058080000}"/>
    <cellStyle name="20% - Accent6 26" xfId="2911" xr:uid="{00000000-0005-0000-0000-000059080000}"/>
    <cellStyle name="20% - Accent6 26 2" xfId="2912" xr:uid="{00000000-0005-0000-0000-00005A080000}"/>
    <cellStyle name="20% - Accent6 26 3" xfId="2913" xr:uid="{00000000-0005-0000-0000-00005B080000}"/>
    <cellStyle name="20% - Accent6 27" xfId="2914" xr:uid="{00000000-0005-0000-0000-00005C080000}"/>
    <cellStyle name="20% - Accent6 27 2" xfId="2915" xr:uid="{00000000-0005-0000-0000-00005D080000}"/>
    <cellStyle name="20% - Accent6 27 3" xfId="2916" xr:uid="{00000000-0005-0000-0000-00005E080000}"/>
    <cellStyle name="20% - Accent6 28" xfId="2917" xr:uid="{00000000-0005-0000-0000-00005F080000}"/>
    <cellStyle name="20% - Accent6 28 2" xfId="2918" xr:uid="{00000000-0005-0000-0000-000060080000}"/>
    <cellStyle name="20% - Accent6 28 3" xfId="2919" xr:uid="{00000000-0005-0000-0000-000061080000}"/>
    <cellStyle name="20% - Accent6 29" xfId="2920" xr:uid="{00000000-0005-0000-0000-000062080000}"/>
    <cellStyle name="20% - Accent6 29 2" xfId="2921" xr:uid="{00000000-0005-0000-0000-000063080000}"/>
    <cellStyle name="20% - Accent6 29 3" xfId="2922" xr:uid="{00000000-0005-0000-0000-000064080000}"/>
    <cellStyle name="20% - Accent6 3" xfId="657" xr:uid="{00000000-0005-0000-0000-000065080000}"/>
    <cellStyle name="20% - Accent6 3 2" xfId="2923" xr:uid="{00000000-0005-0000-0000-000066080000}"/>
    <cellStyle name="20% - Accent6 3 2 2" xfId="2924" xr:uid="{00000000-0005-0000-0000-000067080000}"/>
    <cellStyle name="20% - Accent6 3 2 2 2" xfId="2925" xr:uid="{00000000-0005-0000-0000-000068080000}"/>
    <cellStyle name="20% - Accent6 3 2 2 3" xfId="2926" xr:uid="{00000000-0005-0000-0000-000069080000}"/>
    <cellStyle name="20% - Accent6 3 2 3" xfId="2927" xr:uid="{00000000-0005-0000-0000-00006A080000}"/>
    <cellStyle name="20% - Accent6 3 2 3 2" xfId="2928" xr:uid="{00000000-0005-0000-0000-00006B080000}"/>
    <cellStyle name="20% - Accent6 3 2 3 3" xfId="2929" xr:uid="{00000000-0005-0000-0000-00006C080000}"/>
    <cellStyle name="20% - Accent6 3 2 4" xfId="2930" xr:uid="{00000000-0005-0000-0000-00006D080000}"/>
    <cellStyle name="20% - Accent6 3 2 5" xfId="2931" xr:uid="{00000000-0005-0000-0000-00006E080000}"/>
    <cellStyle name="20% - Accent6 3 3" xfId="2932" xr:uid="{00000000-0005-0000-0000-00006F080000}"/>
    <cellStyle name="20% - Accent6 3 3 2" xfId="2933" xr:uid="{00000000-0005-0000-0000-000070080000}"/>
    <cellStyle name="20% - Accent6 3 3 3" xfId="2934" xr:uid="{00000000-0005-0000-0000-000071080000}"/>
    <cellStyle name="20% - Accent6 3 3 4" xfId="2935" xr:uid="{00000000-0005-0000-0000-000072080000}"/>
    <cellStyle name="20% - Accent6 3 3 5" xfId="2936" xr:uid="{00000000-0005-0000-0000-000073080000}"/>
    <cellStyle name="20% - Accent6 3 4" xfId="2937" xr:uid="{00000000-0005-0000-0000-000074080000}"/>
    <cellStyle name="20% - Accent6 3 5" xfId="2938" xr:uid="{00000000-0005-0000-0000-000075080000}"/>
    <cellStyle name="20% - Accent6 3 6" xfId="2939" xr:uid="{00000000-0005-0000-0000-000076080000}"/>
    <cellStyle name="20% - Accent6 30" xfId="2940" xr:uid="{00000000-0005-0000-0000-000077080000}"/>
    <cellStyle name="20% - Accent6 31" xfId="2941" xr:uid="{00000000-0005-0000-0000-000078080000}"/>
    <cellStyle name="20% - Accent6 4" xfId="658" xr:uid="{00000000-0005-0000-0000-000079080000}"/>
    <cellStyle name="20% - Accent6 4 2" xfId="2942" xr:uid="{00000000-0005-0000-0000-00007A080000}"/>
    <cellStyle name="20% - Accent6 4 2 2" xfId="2943" xr:uid="{00000000-0005-0000-0000-00007B080000}"/>
    <cellStyle name="20% - Accent6 4 2 3" xfId="2944" xr:uid="{00000000-0005-0000-0000-00007C080000}"/>
    <cellStyle name="20% - Accent6 4 2 4" xfId="2945" xr:uid="{00000000-0005-0000-0000-00007D080000}"/>
    <cellStyle name="20% - Accent6 4 2 5" xfId="2946" xr:uid="{00000000-0005-0000-0000-00007E080000}"/>
    <cellStyle name="20% - Accent6 4 3" xfId="2947" xr:uid="{00000000-0005-0000-0000-00007F080000}"/>
    <cellStyle name="20% - Accent6 4 3 2" xfId="2948" xr:uid="{00000000-0005-0000-0000-000080080000}"/>
    <cellStyle name="20% - Accent6 4 3 3" xfId="2949" xr:uid="{00000000-0005-0000-0000-000081080000}"/>
    <cellStyle name="20% - Accent6 4 3 4" xfId="2950" xr:uid="{00000000-0005-0000-0000-000082080000}"/>
    <cellStyle name="20% - Accent6 4 3 5" xfId="2951" xr:uid="{00000000-0005-0000-0000-000083080000}"/>
    <cellStyle name="20% - Accent6 4 4" xfId="2952" xr:uid="{00000000-0005-0000-0000-000084080000}"/>
    <cellStyle name="20% - Accent6 4 5" xfId="2953" xr:uid="{00000000-0005-0000-0000-000085080000}"/>
    <cellStyle name="20% - Accent6 5" xfId="659" xr:uid="{00000000-0005-0000-0000-000086080000}"/>
    <cellStyle name="20% - Accent6 5 2" xfId="2954" xr:uid="{00000000-0005-0000-0000-000087080000}"/>
    <cellStyle name="20% - Accent6 5 2 2" xfId="2955" xr:uid="{00000000-0005-0000-0000-000088080000}"/>
    <cellStyle name="20% - Accent6 5 2 3" xfId="2956" xr:uid="{00000000-0005-0000-0000-000089080000}"/>
    <cellStyle name="20% - Accent6 5 2 4" xfId="2957" xr:uid="{00000000-0005-0000-0000-00008A080000}"/>
    <cellStyle name="20% - Accent6 5 2 5" xfId="2958" xr:uid="{00000000-0005-0000-0000-00008B080000}"/>
    <cellStyle name="20% - Accent6 5 3" xfId="2959" xr:uid="{00000000-0005-0000-0000-00008C080000}"/>
    <cellStyle name="20% - Accent6 5 3 2" xfId="2960" xr:uid="{00000000-0005-0000-0000-00008D080000}"/>
    <cellStyle name="20% - Accent6 5 3 3" xfId="2961" xr:uid="{00000000-0005-0000-0000-00008E080000}"/>
    <cellStyle name="20% - Accent6 5 3 4" xfId="2962" xr:uid="{00000000-0005-0000-0000-00008F080000}"/>
    <cellStyle name="20% - Accent6 5 3 5" xfId="2963" xr:uid="{00000000-0005-0000-0000-000090080000}"/>
    <cellStyle name="20% - Accent6 5 4" xfId="2964" xr:uid="{00000000-0005-0000-0000-000091080000}"/>
    <cellStyle name="20% - Accent6 5 5" xfId="2965" xr:uid="{00000000-0005-0000-0000-000092080000}"/>
    <cellStyle name="20% - Accent6 6" xfId="660" xr:uid="{00000000-0005-0000-0000-000093080000}"/>
    <cellStyle name="20% - Accent6 6 2" xfId="2966" xr:uid="{00000000-0005-0000-0000-000094080000}"/>
    <cellStyle name="20% - Accent6 6 2 2" xfId="2967" xr:uid="{00000000-0005-0000-0000-000095080000}"/>
    <cellStyle name="20% - Accent6 6 2 3" xfId="2968" xr:uid="{00000000-0005-0000-0000-000096080000}"/>
    <cellStyle name="20% - Accent6 6 2 4" xfId="2969" xr:uid="{00000000-0005-0000-0000-000097080000}"/>
    <cellStyle name="20% - Accent6 6 2 5" xfId="2970" xr:uid="{00000000-0005-0000-0000-000098080000}"/>
    <cellStyle name="20% - Accent6 6 3" xfId="2971" xr:uid="{00000000-0005-0000-0000-000099080000}"/>
    <cellStyle name="20% - Accent6 6 3 2" xfId="2972" xr:uid="{00000000-0005-0000-0000-00009A080000}"/>
    <cellStyle name="20% - Accent6 6 3 3" xfId="2973" xr:uid="{00000000-0005-0000-0000-00009B080000}"/>
    <cellStyle name="20% - Accent6 6 3 4" xfId="2974" xr:uid="{00000000-0005-0000-0000-00009C080000}"/>
    <cellStyle name="20% - Accent6 6 3 5" xfId="2975" xr:uid="{00000000-0005-0000-0000-00009D080000}"/>
    <cellStyle name="20% - Accent6 6 4" xfId="2976" xr:uid="{00000000-0005-0000-0000-00009E080000}"/>
    <cellStyle name="20% - Accent6 6 5" xfId="2977" xr:uid="{00000000-0005-0000-0000-00009F080000}"/>
    <cellStyle name="20% - Accent6 7" xfId="661" xr:uid="{00000000-0005-0000-0000-0000A0080000}"/>
    <cellStyle name="20% - Accent6 7 2" xfId="2978" xr:uid="{00000000-0005-0000-0000-0000A1080000}"/>
    <cellStyle name="20% - Accent6 7 2 2" xfId="2979" xr:uid="{00000000-0005-0000-0000-0000A2080000}"/>
    <cellStyle name="20% - Accent6 7 2 3" xfId="2980" xr:uid="{00000000-0005-0000-0000-0000A3080000}"/>
    <cellStyle name="20% - Accent6 7 2 4" xfId="2981" xr:uid="{00000000-0005-0000-0000-0000A4080000}"/>
    <cellStyle name="20% - Accent6 7 2 5" xfId="2982" xr:uid="{00000000-0005-0000-0000-0000A5080000}"/>
    <cellStyle name="20% - Accent6 7 3" xfId="2983" xr:uid="{00000000-0005-0000-0000-0000A6080000}"/>
    <cellStyle name="20% - Accent6 7 3 2" xfId="2984" xr:uid="{00000000-0005-0000-0000-0000A7080000}"/>
    <cellStyle name="20% - Accent6 7 3 3" xfId="2985" xr:uid="{00000000-0005-0000-0000-0000A8080000}"/>
    <cellStyle name="20% - Accent6 7 3 4" xfId="2986" xr:uid="{00000000-0005-0000-0000-0000A9080000}"/>
    <cellStyle name="20% - Accent6 7 3 5" xfId="2987" xr:uid="{00000000-0005-0000-0000-0000AA080000}"/>
    <cellStyle name="20% - Accent6 7 4" xfId="2988" xr:uid="{00000000-0005-0000-0000-0000AB080000}"/>
    <cellStyle name="20% - Accent6 7 5" xfId="2989" xr:uid="{00000000-0005-0000-0000-0000AC080000}"/>
    <cellStyle name="20% - Accent6 8" xfId="662" xr:uid="{00000000-0005-0000-0000-0000AD080000}"/>
    <cellStyle name="20% - Accent6 8 2" xfId="2990" xr:uid="{00000000-0005-0000-0000-0000AE080000}"/>
    <cellStyle name="20% - Accent6 8 2 2" xfId="2991" xr:uid="{00000000-0005-0000-0000-0000AF080000}"/>
    <cellStyle name="20% - Accent6 8 2 3" xfId="2992" xr:uid="{00000000-0005-0000-0000-0000B0080000}"/>
    <cellStyle name="20% - Accent6 8 2 4" xfId="2993" xr:uid="{00000000-0005-0000-0000-0000B1080000}"/>
    <cellStyle name="20% - Accent6 8 2 5" xfId="2994" xr:uid="{00000000-0005-0000-0000-0000B2080000}"/>
    <cellStyle name="20% - Accent6 8 3" xfId="2995" xr:uid="{00000000-0005-0000-0000-0000B3080000}"/>
    <cellStyle name="20% - Accent6 8 3 2" xfId="2996" xr:uid="{00000000-0005-0000-0000-0000B4080000}"/>
    <cellStyle name="20% - Accent6 8 3 3" xfId="2997" xr:uid="{00000000-0005-0000-0000-0000B5080000}"/>
    <cellStyle name="20% - Accent6 8 3 4" xfId="2998" xr:uid="{00000000-0005-0000-0000-0000B6080000}"/>
    <cellStyle name="20% - Accent6 8 3 5" xfId="2999" xr:uid="{00000000-0005-0000-0000-0000B7080000}"/>
    <cellStyle name="20% - Accent6 8 4" xfId="3000" xr:uid="{00000000-0005-0000-0000-0000B8080000}"/>
    <cellStyle name="20% - Accent6 8 5" xfId="3001" xr:uid="{00000000-0005-0000-0000-0000B9080000}"/>
    <cellStyle name="20% - Accent6 9" xfId="663" xr:uid="{00000000-0005-0000-0000-0000BA080000}"/>
    <cellStyle name="20% - Accent6 9 2" xfId="3002" xr:uid="{00000000-0005-0000-0000-0000BB080000}"/>
    <cellStyle name="20% - Accent6 9 2 2" xfId="3003" xr:uid="{00000000-0005-0000-0000-0000BC080000}"/>
    <cellStyle name="20% - Accent6 9 2 3" xfId="3004" xr:uid="{00000000-0005-0000-0000-0000BD080000}"/>
    <cellStyle name="20% - Accent6 9 2 4" xfId="3005" xr:uid="{00000000-0005-0000-0000-0000BE080000}"/>
    <cellStyle name="20% - Accent6 9 2 5" xfId="3006" xr:uid="{00000000-0005-0000-0000-0000BF080000}"/>
    <cellStyle name="20% - Accent6 9 3" xfId="3007" xr:uid="{00000000-0005-0000-0000-0000C0080000}"/>
    <cellStyle name="20% - Accent6 9 3 2" xfId="3008" xr:uid="{00000000-0005-0000-0000-0000C1080000}"/>
    <cellStyle name="20% - Accent6 9 3 3" xfId="3009" xr:uid="{00000000-0005-0000-0000-0000C2080000}"/>
    <cellStyle name="20% - Accent6 9 3 4" xfId="3010" xr:uid="{00000000-0005-0000-0000-0000C3080000}"/>
    <cellStyle name="20% - Accent6 9 3 5" xfId="3011" xr:uid="{00000000-0005-0000-0000-0000C4080000}"/>
    <cellStyle name="20% - Accent6 9 4" xfId="3012" xr:uid="{00000000-0005-0000-0000-0000C5080000}"/>
    <cellStyle name="20% - Accent6 9 5" xfId="3013" xr:uid="{00000000-0005-0000-0000-0000C6080000}"/>
    <cellStyle name="40% - Accent1 10" xfId="3014" xr:uid="{00000000-0005-0000-0000-0000C7080000}"/>
    <cellStyle name="40% - Accent1 10 2" xfId="3015" xr:uid="{00000000-0005-0000-0000-0000C8080000}"/>
    <cellStyle name="40% - Accent1 10 2 2" xfId="3016" xr:uid="{00000000-0005-0000-0000-0000C9080000}"/>
    <cellStyle name="40% - Accent1 10 2 3" xfId="3017" xr:uid="{00000000-0005-0000-0000-0000CA080000}"/>
    <cellStyle name="40% - Accent1 10 2 4" xfId="3018" xr:uid="{00000000-0005-0000-0000-0000CB080000}"/>
    <cellStyle name="40% - Accent1 10 2 5" xfId="3019" xr:uid="{00000000-0005-0000-0000-0000CC080000}"/>
    <cellStyle name="40% - Accent1 10 3" xfId="3020" xr:uid="{00000000-0005-0000-0000-0000CD080000}"/>
    <cellStyle name="40% - Accent1 10 3 2" xfId="3021" xr:uid="{00000000-0005-0000-0000-0000CE080000}"/>
    <cellStyle name="40% - Accent1 10 3 3" xfId="3022" xr:uid="{00000000-0005-0000-0000-0000CF080000}"/>
    <cellStyle name="40% - Accent1 10 3 4" xfId="3023" xr:uid="{00000000-0005-0000-0000-0000D0080000}"/>
    <cellStyle name="40% - Accent1 10 3 5" xfId="3024" xr:uid="{00000000-0005-0000-0000-0000D1080000}"/>
    <cellStyle name="40% - Accent1 10 4" xfId="3025" xr:uid="{00000000-0005-0000-0000-0000D2080000}"/>
    <cellStyle name="40% - Accent1 10 5" xfId="3026" xr:uid="{00000000-0005-0000-0000-0000D3080000}"/>
    <cellStyle name="40% - Accent1 11" xfId="3027" xr:uid="{00000000-0005-0000-0000-0000D4080000}"/>
    <cellStyle name="40% - Accent1 11 2" xfId="3028" xr:uid="{00000000-0005-0000-0000-0000D5080000}"/>
    <cellStyle name="40% - Accent1 11 2 2" xfId="3029" xr:uid="{00000000-0005-0000-0000-0000D6080000}"/>
    <cellStyle name="40% - Accent1 11 2 3" xfId="3030" xr:uid="{00000000-0005-0000-0000-0000D7080000}"/>
    <cellStyle name="40% - Accent1 11 2 4" xfId="3031" xr:uid="{00000000-0005-0000-0000-0000D8080000}"/>
    <cellStyle name="40% - Accent1 11 2 5" xfId="3032" xr:uid="{00000000-0005-0000-0000-0000D9080000}"/>
    <cellStyle name="40% - Accent1 11 3" xfId="3033" xr:uid="{00000000-0005-0000-0000-0000DA080000}"/>
    <cellStyle name="40% - Accent1 11 3 2" xfId="3034" xr:uid="{00000000-0005-0000-0000-0000DB080000}"/>
    <cellStyle name="40% - Accent1 11 3 3" xfId="3035" xr:uid="{00000000-0005-0000-0000-0000DC080000}"/>
    <cellStyle name="40% - Accent1 11 3 4" xfId="3036" xr:uid="{00000000-0005-0000-0000-0000DD080000}"/>
    <cellStyle name="40% - Accent1 11 3 5" xfId="3037" xr:uid="{00000000-0005-0000-0000-0000DE080000}"/>
    <cellStyle name="40% - Accent1 12" xfId="3038" xr:uid="{00000000-0005-0000-0000-0000DF080000}"/>
    <cellStyle name="40% - Accent1 12 2" xfId="3039" xr:uid="{00000000-0005-0000-0000-0000E0080000}"/>
    <cellStyle name="40% - Accent1 12 2 2" xfId="3040" xr:uid="{00000000-0005-0000-0000-0000E1080000}"/>
    <cellStyle name="40% - Accent1 12 2 3" xfId="3041" xr:uid="{00000000-0005-0000-0000-0000E2080000}"/>
    <cellStyle name="40% - Accent1 12 2 4" xfId="3042" xr:uid="{00000000-0005-0000-0000-0000E3080000}"/>
    <cellStyle name="40% - Accent1 12 2 5" xfId="3043" xr:uid="{00000000-0005-0000-0000-0000E4080000}"/>
    <cellStyle name="40% - Accent1 12 3" xfId="3044" xr:uid="{00000000-0005-0000-0000-0000E5080000}"/>
    <cellStyle name="40% - Accent1 12 3 2" xfId="3045" xr:uid="{00000000-0005-0000-0000-0000E6080000}"/>
    <cellStyle name="40% - Accent1 12 3 3" xfId="3046" xr:uid="{00000000-0005-0000-0000-0000E7080000}"/>
    <cellStyle name="40% - Accent1 12 3 4" xfId="3047" xr:uid="{00000000-0005-0000-0000-0000E8080000}"/>
    <cellStyle name="40% - Accent1 12 3 5" xfId="3048" xr:uid="{00000000-0005-0000-0000-0000E9080000}"/>
    <cellStyle name="40% - Accent1 13" xfId="3049" xr:uid="{00000000-0005-0000-0000-0000EA080000}"/>
    <cellStyle name="40% - Accent1 13 2" xfId="3050" xr:uid="{00000000-0005-0000-0000-0000EB080000}"/>
    <cellStyle name="40% - Accent1 13 2 2" xfId="3051" xr:uid="{00000000-0005-0000-0000-0000EC080000}"/>
    <cellStyle name="40% - Accent1 13 2 3" xfId="3052" xr:uid="{00000000-0005-0000-0000-0000ED080000}"/>
    <cellStyle name="40% - Accent1 13 2 4" xfId="3053" xr:uid="{00000000-0005-0000-0000-0000EE080000}"/>
    <cellStyle name="40% - Accent1 13 2 5" xfId="3054" xr:uid="{00000000-0005-0000-0000-0000EF080000}"/>
    <cellStyle name="40% - Accent1 13 3" xfId="3055" xr:uid="{00000000-0005-0000-0000-0000F0080000}"/>
    <cellStyle name="40% - Accent1 13 3 2" xfId="3056" xr:uid="{00000000-0005-0000-0000-0000F1080000}"/>
    <cellStyle name="40% - Accent1 13 3 3" xfId="3057" xr:uid="{00000000-0005-0000-0000-0000F2080000}"/>
    <cellStyle name="40% - Accent1 13 3 4" xfId="3058" xr:uid="{00000000-0005-0000-0000-0000F3080000}"/>
    <cellStyle name="40% - Accent1 13 3 5" xfId="3059" xr:uid="{00000000-0005-0000-0000-0000F4080000}"/>
    <cellStyle name="40% - Accent1 14" xfId="3060" xr:uid="{00000000-0005-0000-0000-0000F5080000}"/>
    <cellStyle name="40% - Accent1 14 2" xfId="3061" xr:uid="{00000000-0005-0000-0000-0000F6080000}"/>
    <cellStyle name="40% - Accent1 14 2 2" xfId="3062" xr:uid="{00000000-0005-0000-0000-0000F7080000}"/>
    <cellStyle name="40% - Accent1 14 2 3" xfId="3063" xr:uid="{00000000-0005-0000-0000-0000F8080000}"/>
    <cellStyle name="40% - Accent1 14 2 4" xfId="3064" xr:uid="{00000000-0005-0000-0000-0000F9080000}"/>
    <cellStyle name="40% - Accent1 14 2 5" xfId="3065" xr:uid="{00000000-0005-0000-0000-0000FA080000}"/>
    <cellStyle name="40% - Accent1 14 3" xfId="3066" xr:uid="{00000000-0005-0000-0000-0000FB080000}"/>
    <cellStyle name="40% - Accent1 14 3 2" xfId="3067" xr:uid="{00000000-0005-0000-0000-0000FC080000}"/>
    <cellStyle name="40% - Accent1 14 3 3" xfId="3068" xr:uid="{00000000-0005-0000-0000-0000FD080000}"/>
    <cellStyle name="40% - Accent1 14 3 4" xfId="3069" xr:uid="{00000000-0005-0000-0000-0000FE080000}"/>
    <cellStyle name="40% - Accent1 14 3 5" xfId="3070" xr:uid="{00000000-0005-0000-0000-0000FF080000}"/>
    <cellStyle name="40% - Accent1 15" xfId="3071" xr:uid="{00000000-0005-0000-0000-000000090000}"/>
    <cellStyle name="40% - Accent1 15 2" xfId="3072" xr:uid="{00000000-0005-0000-0000-000001090000}"/>
    <cellStyle name="40% - Accent1 15 2 2" xfId="3073" xr:uid="{00000000-0005-0000-0000-000002090000}"/>
    <cellStyle name="40% - Accent1 15 2 3" xfId="3074" xr:uid="{00000000-0005-0000-0000-000003090000}"/>
    <cellStyle name="40% - Accent1 15 2 4" xfId="3075" xr:uid="{00000000-0005-0000-0000-000004090000}"/>
    <cellStyle name="40% - Accent1 15 2 5" xfId="3076" xr:uid="{00000000-0005-0000-0000-000005090000}"/>
    <cellStyle name="40% - Accent1 15 3" xfId="3077" xr:uid="{00000000-0005-0000-0000-000006090000}"/>
    <cellStyle name="40% - Accent1 15 3 2" xfId="3078" xr:uid="{00000000-0005-0000-0000-000007090000}"/>
    <cellStyle name="40% - Accent1 15 3 3" xfId="3079" xr:uid="{00000000-0005-0000-0000-000008090000}"/>
    <cellStyle name="40% - Accent1 15 3 4" xfId="3080" xr:uid="{00000000-0005-0000-0000-000009090000}"/>
    <cellStyle name="40% - Accent1 15 3 5" xfId="3081" xr:uid="{00000000-0005-0000-0000-00000A090000}"/>
    <cellStyle name="40% - Accent1 16" xfId="3082" xr:uid="{00000000-0005-0000-0000-00000B090000}"/>
    <cellStyle name="40% - Accent1 16 2" xfId="3083" xr:uid="{00000000-0005-0000-0000-00000C090000}"/>
    <cellStyle name="40% - Accent1 16 2 2" xfId="3084" xr:uid="{00000000-0005-0000-0000-00000D090000}"/>
    <cellStyle name="40% - Accent1 16 2 3" xfId="3085" xr:uid="{00000000-0005-0000-0000-00000E090000}"/>
    <cellStyle name="40% - Accent1 16 2 4" xfId="3086" xr:uid="{00000000-0005-0000-0000-00000F090000}"/>
    <cellStyle name="40% - Accent1 16 2 5" xfId="3087" xr:uid="{00000000-0005-0000-0000-000010090000}"/>
    <cellStyle name="40% - Accent1 16 3" xfId="3088" xr:uid="{00000000-0005-0000-0000-000011090000}"/>
    <cellStyle name="40% - Accent1 16 3 2" xfId="3089" xr:uid="{00000000-0005-0000-0000-000012090000}"/>
    <cellStyle name="40% - Accent1 16 3 3" xfId="3090" xr:uid="{00000000-0005-0000-0000-000013090000}"/>
    <cellStyle name="40% - Accent1 16 3 4" xfId="3091" xr:uid="{00000000-0005-0000-0000-000014090000}"/>
    <cellStyle name="40% - Accent1 16 3 5" xfId="3092" xr:uid="{00000000-0005-0000-0000-000015090000}"/>
    <cellStyle name="40% - Accent1 17" xfId="3093" xr:uid="{00000000-0005-0000-0000-000016090000}"/>
    <cellStyle name="40% - Accent1 17 2" xfId="3094" xr:uid="{00000000-0005-0000-0000-000017090000}"/>
    <cellStyle name="40% - Accent1 17 2 2" xfId="3095" xr:uid="{00000000-0005-0000-0000-000018090000}"/>
    <cellStyle name="40% - Accent1 17 2 3" xfId="3096" xr:uid="{00000000-0005-0000-0000-000019090000}"/>
    <cellStyle name="40% - Accent1 17 2 4" xfId="3097" xr:uid="{00000000-0005-0000-0000-00001A090000}"/>
    <cellStyle name="40% - Accent1 17 2 5" xfId="3098" xr:uid="{00000000-0005-0000-0000-00001B090000}"/>
    <cellStyle name="40% - Accent1 17 3" xfId="3099" xr:uid="{00000000-0005-0000-0000-00001C090000}"/>
    <cellStyle name="40% - Accent1 17 3 2" xfId="3100" xr:uid="{00000000-0005-0000-0000-00001D090000}"/>
    <cellStyle name="40% - Accent1 17 3 3" xfId="3101" xr:uid="{00000000-0005-0000-0000-00001E090000}"/>
    <cellStyle name="40% - Accent1 17 3 4" xfId="3102" xr:uid="{00000000-0005-0000-0000-00001F090000}"/>
    <cellStyle name="40% - Accent1 17 3 5" xfId="3103" xr:uid="{00000000-0005-0000-0000-000020090000}"/>
    <cellStyle name="40% - Accent1 18" xfId="3104" xr:uid="{00000000-0005-0000-0000-000021090000}"/>
    <cellStyle name="40% - Accent1 18 2" xfId="3105" xr:uid="{00000000-0005-0000-0000-000022090000}"/>
    <cellStyle name="40% - Accent1 18 2 2" xfId="3106" xr:uid="{00000000-0005-0000-0000-000023090000}"/>
    <cellStyle name="40% - Accent1 18 2 3" xfId="3107" xr:uid="{00000000-0005-0000-0000-000024090000}"/>
    <cellStyle name="40% - Accent1 18 2 4" xfId="3108" xr:uid="{00000000-0005-0000-0000-000025090000}"/>
    <cellStyle name="40% - Accent1 18 2 5" xfId="3109" xr:uid="{00000000-0005-0000-0000-000026090000}"/>
    <cellStyle name="40% - Accent1 18 3" xfId="3110" xr:uid="{00000000-0005-0000-0000-000027090000}"/>
    <cellStyle name="40% - Accent1 18 3 2" xfId="3111" xr:uid="{00000000-0005-0000-0000-000028090000}"/>
    <cellStyle name="40% - Accent1 18 3 3" xfId="3112" xr:uid="{00000000-0005-0000-0000-000029090000}"/>
    <cellStyle name="40% - Accent1 18 3 4" xfId="3113" xr:uid="{00000000-0005-0000-0000-00002A090000}"/>
    <cellStyle name="40% - Accent1 18 3 5" xfId="3114" xr:uid="{00000000-0005-0000-0000-00002B090000}"/>
    <cellStyle name="40% - Accent1 19" xfId="3115" xr:uid="{00000000-0005-0000-0000-00002C090000}"/>
    <cellStyle name="40% - Accent1 19 2" xfId="3116" xr:uid="{00000000-0005-0000-0000-00002D090000}"/>
    <cellStyle name="40% - Accent1 19 2 2" xfId="3117" xr:uid="{00000000-0005-0000-0000-00002E090000}"/>
    <cellStyle name="40% - Accent1 19 2 3" xfId="3118" xr:uid="{00000000-0005-0000-0000-00002F090000}"/>
    <cellStyle name="40% - Accent1 19 2 4" xfId="3119" xr:uid="{00000000-0005-0000-0000-000030090000}"/>
    <cellStyle name="40% - Accent1 19 2 5" xfId="3120" xr:uid="{00000000-0005-0000-0000-000031090000}"/>
    <cellStyle name="40% - Accent1 19 3" xfId="3121" xr:uid="{00000000-0005-0000-0000-000032090000}"/>
    <cellStyle name="40% - Accent1 19 3 2" xfId="3122" xr:uid="{00000000-0005-0000-0000-000033090000}"/>
    <cellStyle name="40% - Accent1 19 3 3" xfId="3123" xr:uid="{00000000-0005-0000-0000-000034090000}"/>
    <cellStyle name="40% - Accent1 19 3 4" xfId="3124" xr:uid="{00000000-0005-0000-0000-000035090000}"/>
    <cellStyle name="40% - Accent1 19 3 5" xfId="3125" xr:uid="{00000000-0005-0000-0000-000036090000}"/>
    <cellStyle name="40% - Accent1 2" xfId="664" xr:uid="{00000000-0005-0000-0000-000037090000}"/>
    <cellStyle name="40% - Accent1 2 2" xfId="665" xr:uid="{00000000-0005-0000-0000-000038090000}"/>
    <cellStyle name="40% - Accent1 2 2 2" xfId="3126" xr:uid="{00000000-0005-0000-0000-000039090000}"/>
    <cellStyle name="40% - Accent1 2 2 2 2" xfId="3127" xr:uid="{00000000-0005-0000-0000-00003A090000}"/>
    <cellStyle name="40% - Accent1 2 2 2 3" xfId="3128" xr:uid="{00000000-0005-0000-0000-00003B090000}"/>
    <cellStyle name="40% - Accent1 2 2 3" xfId="3129" xr:uid="{00000000-0005-0000-0000-00003C090000}"/>
    <cellStyle name="40% - Accent1 2 2 4" xfId="3130" xr:uid="{00000000-0005-0000-0000-00003D090000}"/>
    <cellStyle name="40% - Accent1 2 3" xfId="3131" xr:uid="{00000000-0005-0000-0000-00003E090000}"/>
    <cellStyle name="40% - Accent1 2 3 2" xfId="3132" xr:uid="{00000000-0005-0000-0000-00003F090000}"/>
    <cellStyle name="40% - Accent1 2 3 3" xfId="3133" xr:uid="{00000000-0005-0000-0000-000040090000}"/>
    <cellStyle name="40% - Accent1 2 3 4" xfId="3134" xr:uid="{00000000-0005-0000-0000-000041090000}"/>
    <cellStyle name="40% - Accent1 2 3 5" xfId="3135" xr:uid="{00000000-0005-0000-0000-000042090000}"/>
    <cellStyle name="40% - Accent1 2 4" xfId="3136" xr:uid="{00000000-0005-0000-0000-000043090000}"/>
    <cellStyle name="40% - Accent1 2 5" xfId="3137" xr:uid="{00000000-0005-0000-0000-000044090000}"/>
    <cellStyle name="40% - Accent1 2 6" xfId="3138" xr:uid="{00000000-0005-0000-0000-000045090000}"/>
    <cellStyle name="40% - Accent1 2 7" xfId="3139" xr:uid="{00000000-0005-0000-0000-000046090000}"/>
    <cellStyle name="40% - Accent1 2 8" xfId="3140" xr:uid="{00000000-0005-0000-0000-000047090000}"/>
    <cellStyle name="40% - Accent1 20" xfId="3141" xr:uid="{00000000-0005-0000-0000-000048090000}"/>
    <cellStyle name="40% - Accent1 20 2" xfId="3142" xr:uid="{00000000-0005-0000-0000-000049090000}"/>
    <cellStyle name="40% - Accent1 20 2 2" xfId="3143" xr:uid="{00000000-0005-0000-0000-00004A090000}"/>
    <cellStyle name="40% - Accent1 20 2 3" xfId="3144" xr:uid="{00000000-0005-0000-0000-00004B090000}"/>
    <cellStyle name="40% - Accent1 20 2 4" xfId="3145" xr:uid="{00000000-0005-0000-0000-00004C090000}"/>
    <cellStyle name="40% - Accent1 20 2 5" xfId="3146" xr:uid="{00000000-0005-0000-0000-00004D090000}"/>
    <cellStyle name="40% - Accent1 20 3" xfId="3147" xr:uid="{00000000-0005-0000-0000-00004E090000}"/>
    <cellStyle name="40% - Accent1 20 3 2" xfId="3148" xr:uid="{00000000-0005-0000-0000-00004F090000}"/>
    <cellStyle name="40% - Accent1 20 3 3" xfId="3149" xr:uid="{00000000-0005-0000-0000-000050090000}"/>
    <cellStyle name="40% - Accent1 20 3 4" xfId="3150" xr:uid="{00000000-0005-0000-0000-000051090000}"/>
    <cellStyle name="40% - Accent1 20 3 5" xfId="3151" xr:uid="{00000000-0005-0000-0000-000052090000}"/>
    <cellStyle name="40% - Accent1 21" xfId="3152" xr:uid="{00000000-0005-0000-0000-000053090000}"/>
    <cellStyle name="40% - Accent1 21 2" xfId="3153" xr:uid="{00000000-0005-0000-0000-000054090000}"/>
    <cellStyle name="40% - Accent1 21 2 2" xfId="3154" xr:uid="{00000000-0005-0000-0000-000055090000}"/>
    <cellStyle name="40% - Accent1 21 2 3" xfId="3155" xr:uid="{00000000-0005-0000-0000-000056090000}"/>
    <cellStyle name="40% - Accent1 21 2 4" xfId="3156" xr:uid="{00000000-0005-0000-0000-000057090000}"/>
    <cellStyle name="40% - Accent1 21 2 5" xfId="3157" xr:uid="{00000000-0005-0000-0000-000058090000}"/>
    <cellStyle name="40% - Accent1 21 3" xfId="3158" xr:uid="{00000000-0005-0000-0000-000059090000}"/>
    <cellStyle name="40% - Accent1 21 3 2" xfId="3159" xr:uid="{00000000-0005-0000-0000-00005A090000}"/>
    <cellStyle name="40% - Accent1 21 3 3" xfId="3160" xr:uid="{00000000-0005-0000-0000-00005B090000}"/>
    <cellStyle name="40% - Accent1 21 3 4" xfId="3161" xr:uid="{00000000-0005-0000-0000-00005C090000}"/>
    <cellStyle name="40% - Accent1 21 3 5" xfId="3162" xr:uid="{00000000-0005-0000-0000-00005D090000}"/>
    <cellStyle name="40% - Accent1 22" xfId="3163" xr:uid="{00000000-0005-0000-0000-00005E090000}"/>
    <cellStyle name="40% - Accent1 22 2" xfId="3164" xr:uid="{00000000-0005-0000-0000-00005F090000}"/>
    <cellStyle name="40% - Accent1 22 3" xfId="3165" xr:uid="{00000000-0005-0000-0000-000060090000}"/>
    <cellStyle name="40% - Accent1 23" xfId="3166" xr:uid="{00000000-0005-0000-0000-000061090000}"/>
    <cellStyle name="40% - Accent1 23 2" xfId="3167" xr:uid="{00000000-0005-0000-0000-000062090000}"/>
    <cellStyle name="40% - Accent1 23 3" xfId="3168" xr:uid="{00000000-0005-0000-0000-000063090000}"/>
    <cellStyle name="40% - Accent1 24" xfId="3169" xr:uid="{00000000-0005-0000-0000-000064090000}"/>
    <cellStyle name="40% - Accent1 24 2" xfId="3170" xr:uid="{00000000-0005-0000-0000-000065090000}"/>
    <cellStyle name="40% - Accent1 24 3" xfId="3171" xr:uid="{00000000-0005-0000-0000-000066090000}"/>
    <cellStyle name="40% - Accent1 25" xfId="3172" xr:uid="{00000000-0005-0000-0000-000067090000}"/>
    <cellStyle name="40% - Accent1 25 2" xfId="3173" xr:uid="{00000000-0005-0000-0000-000068090000}"/>
    <cellStyle name="40% - Accent1 25 3" xfId="3174" xr:uid="{00000000-0005-0000-0000-000069090000}"/>
    <cellStyle name="40% - Accent1 26" xfId="3175" xr:uid="{00000000-0005-0000-0000-00006A090000}"/>
    <cellStyle name="40% - Accent1 26 2" xfId="3176" xr:uid="{00000000-0005-0000-0000-00006B090000}"/>
    <cellStyle name="40% - Accent1 26 3" xfId="3177" xr:uid="{00000000-0005-0000-0000-00006C090000}"/>
    <cellStyle name="40% - Accent1 27" xfId="3178" xr:uid="{00000000-0005-0000-0000-00006D090000}"/>
    <cellStyle name="40% - Accent1 27 2" xfId="3179" xr:uid="{00000000-0005-0000-0000-00006E090000}"/>
    <cellStyle name="40% - Accent1 27 3" xfId="3180" xr:uid="{00000000-0005-0000-0000-00006F090000}"/>
    <cellStyle name="40% - Accent1 28" xfId="3181" xr:uid="{00000000-0005-0000-0000-000070090000}"/>
    <cellStyle name="40% - Accent1 28 2" xfId="3182" xr:uid="{00000000-0005-0000-0000-000071090000}"/>
    <cellStyle name="40% - Accent1 28 3" xfId="3183" xr:uid="{00000000-0005-0000-0000-000072090000}"/>
    <cellStyle name="40% - Accent1 29" xfId="3184" xr:uid="{00000000-0005-0000-0000-000073090000}"/>
    <cellStyle name="40% - Accent1 29 2" xfId="3185" xr:uid="{00000000-0005-0000-0000-000074090000}"/>
    <cellStyle name="40% - Accent1 29 3" xfId="3186" xr:uid="{00000000-0005-0000-0000-000075090000}"/>
    <cellStyle name="40% - Accent1 3" xfId="666" xr:uid="{00000000-0005-0000-0000-000076090000}"/>
    <cellStyle name="40% - Accent1 3 2" xfId="3187" xr:uid="{00000000-0005-0000-0000-000077090000}"/>
    <cellStyle name="40% - Accent1 3 2 2" xfId="3188" xr:uid="{00000000-0005-0000-0000-000078090000}"/>
    <cellStyle name="40% - Accent1 3 2 2 2" xfId="3189" xr:uid="{00000000-0005-0000-0000-000079090000}"/>
    <cellStyle name="40% - Accent1 3 2 2 3" xfId="3190" xr:uid="{00000000-0005-0000-0000-00007A090000}"/>
    <cellStyle name="40% - Accent1 3 2 3" xfId="3191" xr:uid="{00000000-0005-0000-0000-00007B090000}"/>
    <cellStyle name="40% - Accent1 3 2 3 2" xfId="3192" xr:uid="{00000000-0005-0000-0000-00007C090000}"/>
    <cellStyle name="40% - Accent1 3 2 3 3" xfId="3193" xr:uid="{00000000-0005-0000-0000-00007D090000}"/>
    <cellStyle name="40% - Accent1 3 2 4" xfId="3194" xr:uid="{00000000-0005-0000-0000-00007E090000}"/>
    <cellStyle name="40% - Accent1 3 2 5" xfId="3195" xr:uid="{00000000-0005-0000-0000-00007F090000}"/>
    <cellStyle name="40% - Accent1 3 3" xfId="3196" xr:uid="{00000000-0005-0000-0000-000080090000}"/>
    <cellStyle name="40% - Accent1 3 3 2" xfId="3197" xr:uid="{00000000-0005-0000-0000-000081090000}"/>
    <cellStyle name="40% - Accent1 3 3 3" xfId="3198" xr:uid="{00000000-0005-0000-0000-000082090000}"/>
    <cellStyle name="40% - Accent1 3 3 4" xfId="3199" xr:uid="{00000000-0005-0000-0000-000083090000}"/>
    <cellStyle name="40% - Accent1 3 3 5" xfId="3200" xr:uid="{00000000-0005-0000-0000-000084090000}"/>
    <cellStyle name="40% - Accent1 3 4" xfId="3201" xr:uid="{00000000-0005-0000-0000-000085090000}"/>
    <cellStyle name="40% - Accent1 3 5" xfId="3202" xr:uid="{00000000-0005-0000-0000-000086090000}"/>
    <cellStyle name="40% - Accent1 3 6" xfId="3203" xr:uid="{00000000-0005-0000-0000-000087090000}"/>
    <cellStyle name="40% - Accent1 30" xfId="3204" xr:uid="{00000000-0005-0000-0000-000088090000}"/>
    <cellStyle name="40% - Accent1 31" xfId="3205" xr:uid="{00000000-0005-0000-0000-000089090000}"/>
    <cellStyle name="40% - Accent1 4" xfId="667" xr:uid="{00000000-0005-0000-0000-00008A090000}"/>
    <cellStyle name="40% - Accent1 4 2" xfId="3206" xr:uid="{00000000-0005-0000-0000-00008B090000}"/>
    <cellStyle name="40% - Accent1 4 2 2" xfId="3207" xr:uid="{00000000-0005-0000-0000-00008C090000}"/>
    <cellStyle name="40% - Accent1 4 2 3" xfId="3208" xr:uid="{00000000-0005-0000-0000-00008D090000}"/>
    <cellStyle name="40% - Accent1 4 2 4" xfId="3209" xr:uid="{00000000-0005-0000-0000-00008E090000}"/>
    <cellStyle name="40% - Accent1 4 2 5" xfId="3210" xr:uid="{00000000-0005-0000-0000-00008F090000}"/>
    <cellStyle name="40% - Accent1 4 3" xfId="3211" xr:uid="{00000000-0005-0000-0000-000090090000}"/>
    <cellStyle name="40% - Accent1 4 3 2" xfId="3212" xr:uid="{00000000-0005-0000-0000-000091090000}"/>
    <cellStyle name="40% - Accent1 4 3 3" xfId="3213" xr:uid="{00000000-0005-0000-0000-000092090000}"/>
    <cellStyle name="40% - Accent1 4 3 4" xfId="3214" xr:uid="{00000000-0005-0000-0000-000093090000}"/>
    <cellStyle name="40% - Accent1 4 3 5" xfId="3215" xr:uid="{00000000-0005-0000-0000-000094090000}"/>
    <cellStyle name="40% - Accent1 4 4" xfId="3216" xr:uid="{00000000-0005-0000-0000-000095090000}"/>
    <cellStyle name="40% - Accent1 4 5" xfId="3217" xr:uid="{00000000-0005-0000-0000-000096090000}"/>
    <cellStyle name="40% - Accent1 5" xfId="668" xr:uid="{00000000-0005-0000-0000-000097090000}"/>
    <cellStyle name="40% - Accent1 5 2" xfId="3218" xr:uid="{00000000-0005-0000-0000-000098090000}"/>
    <cellStyle name="40% - Accent1 5 2 2" xfId="3219" xr:uid="{00000000-0005-0000-0000-000099090000}"/>
    <cellStyle name="40% - Accent1 5 2 3" xfId="3220" xr:uid="{00000000-0005-0000-0000-00009A090000}"/>
    <cellStyle name="40% - Accent1 5 2 4" xfId="3221" xr:uid="{00000000-0005-0000-0000-00009B090000}"/>
    <cellStyle name="40% - Accent1 5 2 5" xfId="3222" xr:uid="{00000000-0005-0000-0000-00009C090000}"/>
    <cellStyle name="40% - Accent1 5 3" xfId="3223" xr:uid="{00000000-0005-0000-0000-00009D090000}"/>
    <cellStyle name="40% - Accent1 5 3 2" xfId="3224" xr:uid="{00000000-0005-0000-0000-00009E090000}"/>
    <cellStyle name="40% - Accent1 5 3 3" xfId="3225" xr:uid="{00000000-0005-0000-0000-00009F090000}"/>
    <cellStyle name="40% - Accent1 5 3 4" xfId="3226" xr:uid="{00000000-0005-0000-0000-0000A0090000}"/>
    <cellStyle name="40% - Accent1 5 3 5" xfId="3227" xr:uid="{00000000-0005-0000-0000-0000A1090000}"/>
    <cellStyle name="40% - Accent1 5 4" xfId="3228" xr:uid="{00000000-0005-0000-0000-0000A2090000}"/>
    <cellStyle name="40% - Accent1 5 5" xfId="3229" xr:uid="{00000000-0005-0000-0000-0000A3090000}"/>
    <cellStyle name="40% - Accent1 6" xfId="669" xr:uid="{00000000-0005-0000-0000-0000A4090000}"/>
    <cellStyle name="40% - Accent1 6 2" xfId="3230" xr:uid="{00000000-0005-0000-0000-0000A5090000}"/>
    <cellStyle name="40% - Accent1 6 2 2" xfId="3231" xr:uid="{00000000-0005-0000-0000-0000A6090000}"/>
    <cellStyle name="40% - Accent1 6 2 3" xfId="3232" xr:uid="{00000000-0005-0000-0000-0000A7090000}"/>
    <cellStyle name="40% - Accent1 6 2 4" xfId="3233" xr:uid="{00000000-0005-0000-0000-0000A8090000}"/>
    <cellStyle name="40% - Accent1 6 2 5" xfId="3234" xr:uid="{00000000-0005-0000-0000-0000A9090000}"/>
    <cellStyle name="40% - Accent1 6 3" xfId="3235" xr:uid="{00000000-0005-0000-0000-0000AA090000}"/>
    <cellStyle name="40% - Accent1 6 3 2" xfId="3236" xr:uid="{00000000-0005-0000-0000-0000AB090000}"/>
    <cellStyle name="40% - Accent1 6 3 3" xfId="3237" xr:uid="{00000000-0005-0000-0000-0000AC090000}"/>
    <cellStyle name="40% - Accent1 6 3 4" xfId="3238" xr:uid="{00000000-0005-0000-0000-0000AD090000}"/>
    <cellStyle name="40% - Accent1 6 3 5" xfId="3239" xr:uid="{00000000-0005-0000-0000-0000AE090000}"/>
    <cellStyle name="40% - Accent1 6 4" xfId="3240" xr:uid="{00000000-0005-0000-0000-0000AF090000}"/>
    <cellStyle name="40% - Accent1 6 5" xfId="3241" xr:uid="{00000000-0005-0000-0000-0000B0090000}"/>
    <cellStyle name="40% - Accent1 7" xfId="670" xr:uid="{00000000-0005-0000-0000-0000B1090000}"/>
    <cellStyle name="40% - Accent1 7 2" xfId="3242" xr:uid="{00000000-0005-0000-0000-0000B2090000}"/>
    <cellStyle name="40% - Accent1 7 2 2" xfId="3243" xr:uid="{00000000-0005-0000-0000-0000B3090000}"/>
    <cellStyle name="40% - Accent1 7 2 3" xfId="3244" xr:uid="{00000000-0005-0000-0000-0000B4090000}"/>
    <cellStyle name="40% - Accent1 7 2 4" xfId="3245" xr:uid="{00000000-0005-0000-0000-0000B5090000}"/>
    <cellStyle name="40% - Accent1 7 2 5" xfId="3246" xr:uid="{00000000-0005-0000-0000-0000B6090000}"/>
    <cellStyle name="40% - Accent1 7 3" xfId="3247" xr:uid="{00000000-0005-0000-0000-0000B7090000}"/>
    <cellStyle name="40% - Accent1 7 3 2" xfId="3248" xr:uid="{00000000-0005-0000-0000-0000B8090000}"/>
    <cellStyle name="40% - Accent1 7 3 3" xfId="3249" xr:uid="{00000000-0005-0000-0000-0000B9090000}"/>
    <cellStyle name="40% - Accent1 7 3 4" xfId="3250" xr:uid="{00000000-0005-0000-0000-0000BA090000}"/>
    <cellStyle name="40% - Accent1 7 3 5" xfId="3251" xr:uid="{00000000-0005-0000-0000-0000BB090000}"/>
    <cellStyle name="40% - Accent1 7 4" xfId="3252" xr:uid="{00000000-0005-0000-0000-0000BC090000}"/>
    <cellStyle name="40% - Accent1 7 5" xfId="3253" xr:uid="{00000000-0005-0000-0000-0000BD090000}"/>
    <cellStyle name="40% - Accent1 8" xfId="671" xr:uid="{00000000-0005-0000-0000-0000BE090000}"/>
    <cellStyle name="40% - Accent1 8 2" xfId="3254" xr:uid="{00000000-0005-0000-0000-0000BF090000}"/>
    <cellStyle name="40% - Accent1 8 2 2" xfId="3255" xr:uid="{00000000-0005-0000-0000-0000C0090000}"/>
    <cellStyle name="40% - Accent1 8 2 3" xfId="3256" xr:uid="{00000000-0005-0000-0000-0000C1090000}"/>
    <cellStyle name="40% - Accent1 8 2 4" xfId="3257" xr:uid="{00000000-0005-0000-0000-0000C2090000}"/>
    <cellStyle name="40% - Accent1 8 2 5" xfId="3258" xr:uid="{00000000-0005-0000-0000-0000C3090000}"/>
    <cellStyle name="40% - Accent1 8 3" xfId="3259" xr:uid="{00000000-0005-0000-0000-0000C4090000}"/>
    <cellStyle name="40% - Accent1 8 3 2" xfId="3260" xr:uid="{00000000-0005-0000-0000-0000C5090000}"/>
    <cellStyle name="40% - Accent1 8 3 3" xfId="3261" xr:uid="{00000000-0005-0000-0000-0000C6090000}"/>
    <cellStyle name="40% - Accent1 8 3 4" xfId="3262" xr:uid="{00000000-0005-0000-0000-0000C7090000}"/>
    <cellStyle name="40% - Accent1 8 3 5" xfId="3263" xr:uid="{00000000-0005-0000-0000-0000C8090000}"/>
    <cellStyle name="40% - Accent1 8 4" xfId="3264" xr:uid="{00000000-0005-0000-0000-0000C9090000}"/>
    <cellStyle name="40% - Accent1 8 5" xfId="3265" xr:uid="{00000000-0005-0000-0000-0000CA090000}"/>
    <cellStyle name="40% - Accent1 9" xfId="672" xr:uid="{00000000-0005-0000-0000-0000CB090000}"/>
    <cellStyle name="40% - Accent1 9 2" xfId="3266" xr:uid="{00000000-0005-0000-0000-0000CC090000}"/>
    <cellStyle name="40% - Accent1 9 2 2" xfId="3267" xr:uid="{00000000-0005-0000-0000-0000CD090000}"/>
    <cellStyle name="40% - Accent1 9 2 3" xfId="3268" xr:uid="{00000000-0005-0000-0000-0000CE090000}"/>
    <cellStyle name="40% - Accent1 9 2 4" xfId="3269" xr:uid="{00000000-0005-0000-0000-0000CF090000}"/>
    <cellStyle name="40% - Accent1 9 2 5" xfId="3270" xr:uid="{00000000-0005-0000-0000-0000D0090000}"/>
    <cellStyle name="40% - Accent1 9 3" xfId="3271" xr:uid="{00000000-0005-0000-0000-0000D1090000}"/>
    <cellStyle name="40% - Accent1 9 3 2" xfId="3272" xr:uid="{00000000-0005-0000-0000-0000D2090000}"/>
    <cellStyle name="40% - Accent1 9 3 3" xfId="3273" xr:uid="{00000000-0005-0000-0000-0000D3090000}"/>
    <cellStyle name="40% - Accent1 9 3 4" xfId="3274" xr:uid="{00000000-0005-0000-0000-0000D4090000}"/>
    <cellStyle name="40% - Accent1 9 3 5" xfId="3275" xr:uid="{00000000-0005-0000-0000-0000D5090000}"/>
    <cellStyle name="40% - Accent1 9 4" xfId="3276" xr:uid="{00000000-0005-0000-0000-0000D6090000}"/>
    <cellStyle name="40% - Accent1 9 5" xfId="3277" xr:uid="{00000000-0005-0000-0000-0000D7090000}"/>
    <cellStyle name="40% - Accent2 10" xfId="3278" xr:uid="{00000000-0005-0000-0000-0000D8090000}"/>
    <cellStyle name="40% - Accent2 10 2" xfId="3279" xr:uid="{00000000-0005-0000-0000-0000D9090000}"/>
    <cellStyle name="40% - Accent2 10 2 2" xfId="3280" xr:uid="{00000000-0005-0000-0000-0000DA090000}"/>
    <cellStyle name="40% - Accent2 10 2 3" xfId="3281" xr:uid="{00000000-0005-0000-0000-0000DB090000}"/>
    <cellStyle name="40% - Accent2 10 2 4" xfId="3282" xr:uid="{00000000-0005-0000-0000-0000DC090000}"/>
    <cellStyle name="40% - Accent2 10 2 5" xfId="3283" xr:uid="{00000000-0005-0000-0000-0000DD090000}"/>
    <cellStyle name="40% - Accent2 10 3" xfId="3284" xr:uid="{00000000-0005-0000-0000-0000DE090000}"/>
    <cellStyle name="40% - Accent2 10 3 2" xfId="3285" xr:uid="{00000000-0005-0000-0000-0000DF090000}"/>
    <cellStyle name="40% - Accent2 10 3 3" xfId="3286" xr:uid="{00000000-0005-0000-0000-0000E0090000}"/>
    <cellStyle name="40% - Accent2 10 3 4" xfId="3287" xr:uid="{00000000-0005-0000-0000-0000E1090000}"/>
    <cellStyle name="40% - Accent2 10 3 5" xfId="3288" xr:uid="{00000000-0005-0000-0000-0000E2090000}"/>
    <cellStyle name="40% - Accent2 10 4" xfId="3289" xr:uid="{00000000-0005-0000-0000-0000E3090000}"/>
    <cellStyle name="40% - Accent2 10 5" xfId="3290" xr:uid="{00000000-0005-0000-0000-0000E4090000}"/>
    <cellStyle name="40% - Accent2 11" xfId="3291" xr:uid="{00000000-0005-0000-0000-0000E5090000}"/>
    <cellStyle name="40% - Accent2 11 2" xfId="3292" xr:uid="{00000000-0005-0000-0000-0000E6090000}"/>
    <cellStyle name="40% - Accent2 11 2 2" xfId="3293" xr:uid="{00000000-0005-0000-0000-0000E7090000}"/>
    <cellStyle name="40% - Accent2 11 2 3" xfId="3294" xr:uid="{00000000-0005-0000-0000-0000E8090000}"/>
    <cellStyle name="40% - Accent2 11 2 4" xfId="3295" xr:uid="{00000000-0005-0000-0000-0000E9090000}"/>
    <cellStyle name="40% - Accent2 11 2 5" xfId="3296" xr:uid="{00000000-0005-0000-0000-0000EA090000}"/>
    <cellStyle name="40% - Accent2 11 3" xfId="3297" xr:uid="{00000000-0005-0000-0000-0000EB090000}"/>
    <cellStyle name="40% - Accent2 11 3 2" xfId="3298" xr:uid="{00000000-0005-0000-0000-0000EC090000}"/>
    <cellStyle name="40% - Accent2 11 3 3" xfId="3299" xr:uid="{00000000-0005-0000-0000-0000ED090000}"/>
    <cellStyle name="40% - Accent2 11 3 4" xfId="3300" xr:uid="{00000000-0005-0000-0000-0000EE090000}"/>
    <cellStyle name="40% - Accent2 11 3 5" xfId="3301" xr:uid="{00000000-0005-0000-0000-0000EF090000}"/>
    <cellStyle name="40% - Accent2 12" xfId="3302" xr:uid="{00000000-0005-0000-0000-0000F0090000}"/>
    <cellStyle name="40% - Accent2 12 2" xfId="3303" xr:uid="{00000000-0005-0000-0000-0000F1090000}"/>
    <cellStyle name="40% - Accent2 12 2 2" xfId="3304" xr:uid="{00000000-0005-0000-0000-0000F2090000}"/>
    <cellStyle name="40% - Accent2 12 2 3" xfId="3305" xr:uid="{00000000-0005-0000-0000-0000F3090000}"/>
    <cellStyle name="40% - Accent2 12 2 4" xfId="3306" xr:uid="{00000000-0005-0000-0000-0000F4090000}"/>
    <cellStyle name="40% - Accent2 12 2 5" xfId="3307" xr:uid="{00000000-0005-0000-0000-0000F5090000}"/>
    <cellStyle name="40% - Accent2 12 3" xfId="3308" xr:uid="{00000000-0005-0000-0000-0000F6090000}"/>
    <cellStyle name="40% - Accent2 12 3 2" xfId="3309" xr:uid="{00000000-0005-0000-0000-0000F7090000}"/>
    <cellStyle name="40% - Accent2 12 3 3" xfId="3310" xr:uid="{00000000-0005-0000-0000-0000F8090000}"/>
    <cellStyle name="40% - Accent2 12 3 4" xfId="3311" xr:uid="{00000000-0005-0000-0000-0000F9090000}"/>
    <cellStyle name="40% - Accent2 12 3 5" xfId="3312" xr:uid="{00000000-0005-0000-0000-0000FA090000}"/>
    <cellStyle name="40% - Accent2 13" xfId="3313" xr:uid="{00000000-0005-0000-0000-0000FB090000}"/>
    <cellStyle name="40% - Accent2 13 2" xfId="3314" xr:uid="{00000000-0005-0000-0000-0000FC090000}"/>
    <cellStyle name="40% - Accent2 13 2 2" xfId="3315" xr:uid="{00000000-0005-0000-0000-0000FD090000}"/>
    <cellStyle name="40% - Accent2 13 2 3" xfId="3316" xr:uid="{00000000-0005-0000-0000-0000FE090000}"/>
    <cellStyle name="40% - Accent2 13 2 4" xfId="3317" xr:uid="{00000000-0005-0000-0000-0000FF090000}"/>
    <cellStyle name="40% - Accent2 13 2 5" xfId="3318" xr:uid="{00000000-0005-0000-0000-0000000A0000}"/>
    <cellStyle name="40% - Accent2 13 3" xfId="3319" xr:uid="{00000000-0005-0000-0000-0000010A0000}"/>
    <cellStyle name="40% - Accent2 13 3 2" xfId="3320" xr:uid="{00000000-0005-0000-0000-0000020A0000}"/>
    <cellStyle name="40% - Accent2 13 3 3" xfId="3321" xr:uid="{00000000-0005-0000-0000-0000030A0000}"/>
    <cellStyle name="40% - Accent2 13 3 4" xfId="3322" xr:uid="{00000000-0005-0000-0000-0000040A0000}"/>
    <cellStyle name="40% - Accent2 13 3 5" xfId="3323" xr:uid="{00000000-0005-0000-0000-0000050A0000}"/>
    <cellStyle name="40% - Accent2 14" xfId="3324" xr:uid="{00000000-0005-0000-0000-0000060A0000}"/>
    <cellStyle name="40% - Accent2 14 2" xfId="3325" xr:uid="{00000000-0005-0000-0000-0000070A0000}"/>
    <cellStyle name="40% - Accent2 14 2 2" xfId="3326" xr:uid="{00000000-0005-0000-0000-0000080A0000}"/>
    <cellStyle name="40% - Accent2 14 2 3" xfId="3327" xr:uid="{00000000-0005-0000-0000-0000090A0000}"/>
    <cellStyle name="40% - Accent2 14 2 4" xfId="3328" xr:uid="{00000000-0005-0000-0000-00000A0A0000}"/>
    <cellStyle name="40% - Accent2 14 2 5" xfId="3329" xr:uid="{00000000-0005-0000-0000-00000B0A0000}"/>
    <cellStyle name="40% - Accent2 14 3" xfId="3330" xr:uid="{00000000-0005-0000-0000-00000C0A0000}"/>
    <cellStyle name="40% - Accent2 14 3 2" xfId="3331" xr:uid="{00000000-0005-0000-0000-00000D0A0000}"/>
    <cellStyle name="40% - Accent2 14 3 3" xfId="3332" xr:uid="{00000000-0005-0000-0000-00000E0A0000}"/>
    <cellStyle name="40% - Accent2 14 3 4" xfId="3333" xr:uid="{00000000-0005-0000-0000-00000F0A0000}"/>
    <cellStyle name="40% - Accent2 14 3 5" xfId="3334" xr:uid="{00000000-0005-0000-0000-0000100A0000}"/>
    <cellStyle name="40% - Accent2 15" xfId="3335" xr:uid="{00000000-0005-0000-0000-0000110A0000}"/>
    <cellStyle name="40% - Accent2 15 2" xfId="3336" xr:uid="{00000000-0005-0000-0000-0000120A0000}"/>
    <cellStyle name="40% - Accent2 15 2 2" xfId="3337" xr:uid="{00000000-0005-0000-0000-0000130A0000}"/>
    <cellStyle name="40% - Accent2 15 2 3" xfId="3338" xr:uid="{00000000-0005-0000-0000-0000140A0000}"/>
    <cellStyle name="40% - Accent2 15 2 4" xfId="3339" xr:uid="{00000000-0005-0000-0000-0000150A0000}"/>
    <cellStyle name="40% - Accent2 15 2 5" xfId="3340" xr:uid="{00000000-0005-0000-0000-0000160A0000}"/>
    <cellStyle name="40% - Accent2 15 3" xfId="3341" xr:uid="{00000000-0005-0000-0000-0000170A0000}"/>
    <cellStyle name="40% - Accent2 15 3 2" xfId="3342" xr:uid="{00000000-0005-0000-0000-0000180A0000}"/>
    <cellStyle name="40% - Accent2 15 3 3" xfId="3343" xr:uid="{00000000-0005-0000-0000-0000190A0000}"/>
    <cellStyle name="40% - Accent2 15 3 4" xfId="3344" xr:uid="{00000000-0005-0000-0000-00001A0A0000}"/>
    <cellStyle name="40% - Accent2 15 3 5" xfId="3345" xr:uid="{00000000-0005-0000-0000-00001B0A0000}"/>
    <cellStyle name="40% - Accent2 16" xfId="3346" xr:uid="{00000000-0005-0000-0000-00001C0A0000}"/>
    <cellStyle name="40% - Accent2 16 2" xfId="3347" xr:uid="{00000000-0005-0000-0000-00001D0A0000}"/>
    <cellStyle name="40% - Accent2 16 2 2" xfId="3348" xr:uid="{00000000-0005-0000-0000-00001E0A0000}"/>
    <cellStyle name="40% - Accent2 16 2 3" xfId="3349" xr:uid="{00000000-0005-0000-0000-00001F0A0000}"/>
    <cellStyle name="40% - Accent2 16 2 4" xfId="3350" xr:uid="{00000000-0005-0000-0000-0000200A0000}"/>
    <cellStyle name="40% - Accent2 16 2 5" xfId="3351" xr:uid="{00000000-0005-0000-0000-0000210A0000}"/>
    <cellStyle name="40% - Accent2 16 3" xfId="3352" xr:uid="{00000000-0005-0000-0000-0000220A0000}"/>
    <cellStyle name="40% - Accent2 16 3 2" xfId="3353" xr:uid="{00000000-0005-0000-0000-0000230A0000}"/>
    <cellStyle name="40% - Accent2 16 3 3" xfId="3354" xr:uid="{00000000-0005-0000-0000-0000240A0000}"/>
    <cellStyle name="40% - Accent2 16 3 4" xfId="3355" xr:uid="{00000000-0005-0000-0000-0000250A0000}"/>
    <cellStyle name="40% - Accent2 16 3 5" xfId="3356" xr:uid="{00000000-0005-0000-0000-0000260A0000}"/>
    <cellStyle name="40% - Accent2 17" xfId="3357" xr:uid="{00000000-0005-0000-0000-0000270A0000}"/>
    <cellStyle name="40% - Accent2 17 2" xfId="3358" xr:uid="{00000000-0005-0000-0000-0000280A0000}"/>
    <cellStyle name="40% - Accent2 17 2 2" xfId="3359" xr:uid="{00000000-0005-0000-0000-0000290A0000}"/>
    <cellStyle name="40% - Accent2 17 2 3" xfId="3360" xr:uid="{00000000-0005-0000-0000-00002A0A0000}"/>
    <cellStyle name="40% - Accent2 17 2 4" xfId="3361" xr:uid="{00000000-0005-0000-0000-00002B0A0000}"/>
    <cellStyle name="40% - Accent2 17 2 5" xfId="3362" xr:uid="{00000000-0005-0000-0000-00002C0A0000}"/>
    <cellStyle name="40% - Accent2 17 3" xfId="3363" xr:uid="{00000000-0005-0000-0000-00002D0A0000}"/>
    <cellStyle name="40% - Accent2 17 3 2" xfId="3364" xr:uid="{00000000-0005-0000-0000-00002E0A0000}"/>
    <cellStyle name="40% - Accent2 17 3 3" xfId="3365" xr:uid="{00000000-0005-0000-0000-00002F0A0000}"/>
    <cellStyle name="40% - Accent2 17 3 4" xfId="3366" xr:uid="{00000000-0005-0000-0000-0000300A0000}"/>
    <cellStyle name="40% - Accent2 17 3 5" xfId="3367" xr:uid="{00000000-0005-0000-0000-0000310A0000}"/>
    <cellStyle name="40% - Accent2 18" xfId="3368" xr:uid="{00000000-0005-0000-0000-0000320A0000}"/>
    <cellStyle name="40% - Accent2 18 2" xfId="3369" xr:uid="{00000000-0005-0000-0000-0000330A0000}"/>
    <cellStyle name="40% - Accent2 18 2 2" xfId="3370" xr:uid="{00000000-0005-0000-0000-0000340A0000}"/>
    <cellStyle name="40% - Accent2 18 2 3" xfId="3371" xr:uid="{00000000-0005-0000-0000-0000350A0000}"/>
    <cellStyle name="40% - Accent2 18 2 4" xfId="3372" xr:uid="{00000000-0005-0000-0000-0000360A0000}"/>
    <cellStyle name="40% - Accent2 18 2 5" xfId="3373" xr:uid="{00000000-0005-0000-0000-0000370A0000}"/>
    <cellStyle name="40% - Accent2 18 3" xfId="3374" xr:uid="{00000000-0005-0000-0000-0000380A0000}"/>
    <cellStyle name="40% - Accent2 18 3 2" xfId="3375" xr:uid="{00000000-0005-0000-0000-0000390A0000}"/>
    <cellStyle name="40% - Accent2 18 3 3" xfId="3376" xr:uid="{00000000-0005-0000-0000-00003A0A0000}"/>
    <cellStyle name="40% - Accent2 18 3 4" xfId="3377" xr:uid="{00000000-0005-0000-0000-00003B0A0000}"/>
    <cellStyle name="40% - Accent2 18 3 5" xfId="3378" xr:uid="{00000000-0005-0000-0000-00003C0A0000}"/>
    <cellStyle name="40% - Accent2 19" xfId="3379" xr:uid="{00000000-0005-0000-0000-00003D0A0000}"/>
    <cellStyle name="40% - Accent2 19 2" xfId="3380" xr:uid="{00000000-0005-0000-0000-00003E0A0000}"/>
    <cellStyle name="40% - Accent2 19 2 2" xfId="3381" xr:uid="{00000000-0005-0000-0000-00003F0A0000}"/>
    <cellStyle name="40% - Accent2 19 2 3" xfId="3382" xr:uid="{00000000-0005-0000-0000-0000400A0000}"/>
    <cellStyle name="40% - Accent2 19 2 4" xfId="3383" xr:uid="{00000000-0005-0000-0000-0000410A0000}"/>
    <cellStyle name="40% - Accent2 19 2 5" xfId="3384" xr:uid="{00000000-0005-0000-0000-0000420A0000}"/>
    <cellStyle name="40% - Accent2 19 3" xfId="3385" xr:uid="{00000000-0005-0000-0000-0000430A0000}"/>
    <cellStyle name="40% - Accent2 19 3 2" xfId="3386" xr:uid="{00000000-0005-0000-0000-0000440A0000}"/>
    <cellStyle name="40% - Accent2 19 3 3" xfId="3387" xr:uid="{00000000-0005-0000-0000-0000450A0000}"/>
    <cellStyle name="40% - Accent2 19 3 4" xfId="3388" xr:uid="{00000000-0005-0000-0000-0000460A0000}"/>
    <cellStyle name="40% - Accent2 19 3 5" xfId="3389" xr:uid="{00000000-0005-0000-0000-0000470A0000}"/>
    <cellStyle name="40% - Accent2 2" xfId="673" xr:uid="{00000000-0005-0000-0000-0000480A0000}"/>
    <cellStyle name="40% - Accent2 2 2" xfId="674" xr:uid="{00000000-0005-0000-0000-0000490A0000}"/>
    <cellStyle name="40% - Accent2 2 2 2" xfId="3390" xr:uid="{00000000-0005-0000-0000-00004A0A0000}"/>
    <cellStyle name="40% - Accent2 2 2 2 2" xfId="3391" xr:uid="{00000000-0005-0000-0000-00004B0A0000}"/>
    <cellStyle name="40% - Accent2 2 2 2 3" xfId="3392" xr:uid="{00000000-0005-0000-0000-00004C0A0000}"/>
    <cellStyle name="40% - Accent2 2 2 3" xfId="3393" xr:uid="{00000000-0005-0000-0000-00004D0A0000}"/>
    <cellStyle name="40% - Accent2 2 2 4" xfId="3394" xr:uid="{00000000-0005-0000-0000-00004E0A0000}"/>
    <cellStyle name="40% - Accent2 2 3" xfId="3395" xr:uid="{00000000-0005-0000-0000-00004F0A0000}"/>
    <cellStyle name="40% - Accent2 2 3 2" xfId="3396" xr:uid="{00000000-0005-0000-0000-0000500A0000}"/>
    <cellStyle name="40% - Accent2 2 3 3" xfId="3397" xr:uid="{00000000-0005-0000-0000-0000510A0000}"/>
    <cellStyle name="40% - Accent2 2 3 4" xfId="3398" xr:uid="{00000000-0005-0000-0000-0000520A0000}"/>
    <cellStyle name="40% - Accent2 2 3 5" xfId="3399" xr:uid="{00000000-0005-0000-0000-0000530A0000}"/>
    <cellStyle name="40% - Accent2 2 4" xfId="3400" xr:uid="{00000000-0005-0000-0000-0000540A0000}"/>
    <cellStyle name="40% - Accent2 2 5" xfId="3401" xr:uid="{00000000-0005-0000-0000-0000550A0000}"/>
    <cellStyle name="40% - Accent2 2 6" xfId="3402" xr:uid="{00000000-0005-0000-0000-0000560A0000}"/>
    <cellStyle name="40% - Accent2 2 7" xfId="3403" xr:uid="{00000000-0005-0000-0000-0000570A0000}"/>
    <cellStyle name="40% - Accent2 2 8" xfId="3404" xr:uid="{00000000-0005-0000-0000-0000580A0000}"/>
    <cellStyle name="40% - Accent2 20" xfId="3405" xr:uid="{00000000-0005-0000-0000-0000590A0000}"/>
    <cellStyle name="40% - Accent2 20 2" xfId="3406" xr:uid="{00000000-0005-0000-0000-00005A0A0000}"/>
    <cellStyle name="40% - Accent2 20 2 2" xfId="3407" xr:uid="{00000000-0005-0000-0000-00005B0A0000}"/>
    <cellStyle name="40% - Accent2 20 2 3" xfId="3408" xr:uid="{00000000-0005-0000-0000-00005C0A0000}"/>
    <cellStyle name="40% - Accent2 20 2 4" xfId="3409" xr:uid="{00000000-0005-0000-0000-00005D0A0000}"/>
    <cellStyle name="40% - Accent2 20 2 5" xfId="3410" xr:uid="{00000000-0005-0000-0000-00005E0A0000}"/>
    <cellStyle name="40% - Accent2 20 3" xfId="3411" xr:uid="{00000000-0005-0000-0000-00005F0A0000}"/>
    <cellStyle name="40% - Accent2 20 3 2" xfId="3412" xr:uid="{00000000-0005-0000-0000-0000600A0000}"/>
    <cellStyle name="40% - Accent2 20 3 3" xfId="3413" xr:uid="{00000000-0005-0000-0000-0000610A0000}"/>
    <cellStyle name="40% - Accent2 20 3 4" xfId="3414" xr:uid="{00000000-0005-0000-0000-0000620A0000}"/>
    <cellStyle name="40% - Accent2 20 3 5" xfId="3415" xr:uid="{00000000-0005-0000-0000-0000630A0000}"/>
    <cellStyle name="40% - Accent2 21" xfId="3416" xr:uid="{00000000-0005-0000-0000-0000640A0000}"/>
    <cellStyle name="40% - Accent2 21 2" xfId="3417" xr:uid="{00000000-0005-0000-0000-0000650A0000}"/>
    <cellStyle name="40% - Accent2 21 2 2" xfId="3418" xr:uid="{00000000-0005-0000-0000-0000660A0000}"/>
    <cellStyle name="40% - Accent2 21 2 3" xfId="3419" xr:uid="{00000000-0005-0000-0000-0000670A0000}"/>
    <cellStyle name="40% - Accent2 21 2 4" xfId="3420" xr:uid="{00000000-0005-0000-0000-0000680A0000}"/>
    <cellStyle name="40% - Accent2 21 2 5" xfId="3421" xr:uid="{00000000-0005-0000-0000-0000690A0000}"/>
    <cellStyle name="40% - Accent2 21 3" xfId="3422" xr:uid="{00000000-0005-0000-0000-00006A0A0000}"/>
    <cellStyle name="40% - Accent2 21 3 2" xfId="3423" xr:uid="{00000000-0005-0000-0000-00006B0A0000}"/>
    <cellStyle name="40% - Accent2 21 3 3" xfId="3424" xr:uid="{00000000-0005-0000-0000-00006C0A0000}"/>
    <cellStyle name="40% - Accent2 21 3 4" xfId="3425" xr:uid="{00000000-0005-0000-0000-00006D0A0000}"/>
    <cellStyle name="40% - Accent2 21 3 5" xfId="3426" xr:uid="{00000000-0005-0000-0000-00006E0A0000}"/>
    <cellStyle name="40% - Accent2 22" xfId="3427" xr:uid="{00000000-0005-0000-0000-00006F0A0000}"/>
    <cellStyle name="40% - Accent2 22 2" xfId="3428" xr:uid="{00000000-0005-0000-0000-0000700A0000}"/>
    <cellStyle name="40% - Accent2 22 3" xfId="3429" xr:uid="{00000000-0005-0000-0000-0000710A0000}"/>
    <cellStyle name="40% - Accent2 23" xfId="3430" xr:uid="{00000000-0005-0000-0000-0000720A0000}"/>
    <cellStyle name="40% - Accent2 23 2" xfId="3431" xr:uid="{00000000-0005-0000-0000-0000730A0000}"/>
    <cellStyle name="40% - Accent2 23 3" xfId="3432" xr:uid="{00000000-0005-0000-0000-0000740A0000}"/>
    <cellStyle name="40% - Accent2 24" xfId="3433" xr:uid="{00000000-0005-0000-0000-0000750A0000}"/>
    <cellStyle name="40% - Accent2 24 2" xfId="3434" xr:uid="{00000000-0005-0000-0000-0000760A0000}"/>
    <cellStyle name="40% - Accent2 24 3" xfId="3435" xr:uid="{00000000-0005-0000-0000-0000770A0000}"/>
    <cellStyle name="40% - Accent2 25" xfId="3436" xr:uid="{00000000-0005-0000-0000-0000780A0000}"/>
    <cellStyle name="40% - Accent2 25 2" xfId="3437" xr:uid="{00000000-0005-0000-0000-0000790A0000}"/>
    <cellStyle name="40% - Accent2 25 3" xfId="3438" xr:uid="{00000000-0005-0000-0000-00007A0A0000}"/>
    <cellStyle name="40% - Accent2 26" xfId="3439" xr:uid="{00000000-0005-0000-0000-00007B0A0000}"/>
    <cellStyle name="40% - Accent2 26 2" xfId="3440" xr:uid="{00000000-0005-0000-0000-00007C0A0000}"/>
    <cellStyle name="40% - Accent2 26 3" xfId="3441" xr:uid="{00000000-0005-0000-0000-00007D0A0000}"/>
    <cellStyle name="40% - Accent2 27" xfId="3442" xr:uid="{00000000-0005-0000-0000-00007E0A0000}"/>
    <cellStyle name="40% - Accent2 27 2" xfId="3443" xr:uid="{00000000-0005-0000-0000-00007F0A0000}"/>
    <cellStyle name="40% - Accent2 27 3" xfId="3444" xr:uid="{00000000-0005-0000-0000-0000800A0000}"/>
    <cellStyle name="40% - Accent2 28" xfId="3445" xr:uid="{00000000-0005-0000-0000-0000810A0000}"/>
    <cellStyle name="40% - Accent2 28 2" xfId="3446" xr:uid="{00000000-0005-0000-0000-0000820A0000}"/>
    <cellStyle name="40% - Accent2 28 3" xfId="3447" xr:uid="{00000000-0005-0000-0000-0000830A0000}"/>
    <cellStyle name="40% - Accent2 29" xfId="3448" xr:uid="{00000000-0005-0000-0000-0000840A0000}"/>
    <cellStyle name="40% - Accent2 29 2" xfId="3449" xr:uid="{00000000-0005-0000-0000-0000850A0000}"/>
    <cellStyle name="40% - Accent2 29 3" xfId="3450" xr:uid="{00000000-0005-0000-0000-0000860A0000}"/>
    <cellStyle name="40% - Accent2 3" xfId="675" xr:uid="{00000000-0005-0000-0000-0000870A0000}"/>
    <cellStyle name="40% - Accent2 3 2" xfId="3451" xr:uid="{00000000-0005-0000-0000-0000880A0000}"/>
    <cellStyle name="40% - Accent2 3 2 2" xfId="3452" xr:uid="{00000000-0005-0000-0000-0000890A0000}"/>
    <cellStyle name="40% - Accent2 3 2 2 2" xfId="3453" xr:uid="{00000000-0005-0000-0000-00008A0A0000}"/>
    <cellStyle name="40% - Accent2 3 2 2 3" xfId="3454" xr:uid="{00000000-0005-0000-0000-00008B0A0000}"/>
    <cellStyle name="40% - Accent2 3 2 3" xfId="3455" xr:uid="{00000000-0005-0000-0000-00008C0A0000}"/>
    <cellStyle name="40% - Accent2 3 2 3 2" xfId="3456" xr:uid="{00000000-0005-0000-0000-00008D0A0000}"/>
    <cellStyle name="40% - Accent2 3 2 3 3" xfId="3457" xr:uid="{00000000-0005-0000-0000-00008E0A0000}"/>
    <cellStyle name="40% - Accent2 3 2 4" xfId="3458" xr:uid="{00000000-0005-0000-0000-00008F0A0000}"/>
    <cellStyle name="40% - Accent2 3 2 5" xfId="3459" xr:uid="{00000000-0005-0000-0000-0000900A0000}"/>
    <cellStyle name="40% - Accent2 3 3" xfId="3460" xr:uid="{00000000-0005-0000-0000-0000910A0000}"/>
    <cellStyle name="40% - Accent2 3 3 2" xfId="3461" xr:uid="{00000000-0005-0000-0000-0000920A0000}"/>
    <cellStyle name="40% - Accent2 3 3 3" xfId="3462" xr:uid="{00000000-0005-0000-0000-0000930A0000}"/>
    <cellStyle name="40% - Accent2 3 3 4" xfId="3463" xr:uid="{00000000-0005-0000-0000-0000940A0000}"/>
    <cellStyle name="40% - Accent2 3 3 5" xfId="3464" xr:uid="{00000000-0005-0000-0000-0000950A0000}"/>
    <cellStyle name="40% - Accent2 3 4" xfId="3465" xr:uid="{00000000-0005-0000-0000-0000960A0000}"/>
    <cellStyle name="40% - Accent2 3 5" xfId="3466" xr:uid="{00000000-0005-0000-0000-0000970A0000}"/>
    <cellStyle name="40% - Accent2 3 6" xfId="3467" xr:uid="{00000000-0005-0000-0000-0000980A0000}"/>
    <cellStyle name="40% - Accent2 30" xfId="3468" xr:uid="{00000000-0005-0000-0000-0000990A0000}"/>
    <cellStyle name="40% - Accent2 31" xfId="3469" xr:uid="{00000000-0005-0000-0000-00009A0A0000}"/>
    <cellStyle name="40% - Accent2 4" xfId="676" xr:uid="{00000000-0005-0000-0000-00009B0A0000}"/>
    <cellStyle name="40% - Accent2 4 2" xfId="3470" xr:uid="{00000000-0005-0000-0000-00009C0A0000}"/>
    <cellStyle name="40% - Accent2 4 2 2" xfId="3471" xr:uid="{00000000-0005-0000-0000-00009D0A0000}"/>
    <cellStyle name="40% - Accent2 4 2 3" xfId="3472" xr:uid="{00000000-0005-0000-0000-00009E0A0000}"/>
    <cellStyle name="40% - Accent2 4 2 4" xfId="3473" xr:uid="{00000000-0005-0000-0000-00009F0A0000}"/>
    <cellStyle name="40% - Accent2 4 2 5" xfId="3474" xr:uid="{00000000-0005-0000-0000-0000A00A0000}"/>
    <cellStyle name="40% - Accent2 4 3" xfId="3475" xr:uid="{00000000-0005-0000-0000-0000A10A0000}"/>
    <cellStyle name="40% - Accent2 4 3 2" xfId="3476" xr:uid="{00000000-0005-0000-0000-0000A20A0000}"/>
    <cellStyle name="40% - Accent2 4 3 3" xfId="3477" xr:uid="{00000000-0005-0000-0000-0000A30A0000}"/>
    <cellStyle name="40% - Accent2 4 3 4" xfId="3478" xr:uid="{00000000-0005-0000-0000-0000A40A0000}"/>
    <cellStyle name="40% - Accent2 4 3 5" xfId="3479" xr:uid="{00000000-0005-0000-0000-0000A50A0000}"/>
    <cellStyle name="40% - Accent2 4 4" xfId="3480" xr:uid="{00000000-0005-0000-0000-0000A60A0000}"/>
    <cellStyle name="40% - Accent2 4 5" xfId="3481" xr:uid="{00000000-0005-0000-0000-0000A70A0000}"/>
    <cellStyle name="40% - Accent2 5" xfId="677" xr:uid="{00000000-0005-0000-0000-0000A80A0000}"/>
    <cellStyle name="40% - Accent2 5 2" xfId="3482" xr:uid="{00000000-0005-0000-0000-0000A90A0000}"/>
    <cellStyle name="40% - Accent2 5 2 2" xfId="3483" xr:uid="{00000000-0005-0000-0000-0000AA0A0000}"/>
    <cellStyle name="40% - Accent2 5 2 3" xfId="3484" xr:uid="{00000000-0005-0000-0000-0000AB0A0000}"/>
    <cellStyle name="40% - Accent2 5 2 4" xfId="3485" xr:uid="{00000000-0005-0000-0000-0000AC0A0000}"/>
    <cellStyle name="40% - Accent2 5 2 5" xfId="3486" xr:uid="{00000000-0005-0000-0000-0000AD0A0000}"/>
    <cellStyle name="40% - Accent2 5 3" xfId="3487" xr:uid="{00000000-0005-0000-0000-0000AE0A0000}"/>
    <cellStyle name="40% - Accent2 5 3 2" xfId="3488" xr:uid="{00000000-0005-0000-0000-0000AF0A0000}"/>
    <cellStyle name="40% - Accent2 5 3 3" xfId="3489" xr:uid="{00000000-0005-0000-0000-0000B00A0000}"/>
    <cellStyle name="40% - Accent2 5 3 4" xfId="3490" xr:uid="{00000000-0005-0000-0000-0000B10A0000}"/>
    <cellStyle name="40% - Accent2 5 3 5" xfId="3491" xr:uid="{00000000-0005-0000-0000-0000B20A0000}"/>
    <cellStyle name="40% - Accent2 5 4" xfId="3492" xr:uid="{00000000-0005-0000-0000-0000B30A0000}"/>
    <cellStyle name="40% - Accent2 5 5" xfId="3493" xr:uid="{00000000-0005-0000-0000-0000B40A0000}"/>
    <cellStyle name="40% - Accent2 6" xfId="678" xr:uid="{00000000-0005-0000-0000-0000B50A0000}"/>
    <cellStyle name="40% - Accent2 6 2" xfId="3494" xr:uid="{00000000-0005-0000-0000-0000B60A0000}"/>
    <cellStyle name="40% - Accent2 6 2 2" xfId="3495" xr:uid="{00000000-0005-0000-0000-0000B70A0000}"/>
    <cellStyle name="40% - Accent2 6 2 3" xfId="3496" xr:uid="{00000000-0005-0000-0000-0000B80A0000}"/>
    <cellStyle name="40% - Accent2 6 2 4" xfId="3497" xr:uid="{00000000-0005-0000-0000-0000B90A0000}"/>
    <cellStyle name="40% - Accent2 6 2 5" xfId="3498" xr:uid="{00000000-0005-0000-0000-0000BA0A0000}"/>
    <cellStyle name="40% - Accent2 6 3" xfId="3499" xr:uid="{00000000-0005-0000-0000-0000BB0A0000}"/>
    <cellStyle name="40% - Accent2 6 3 2" xfId="3500" xr:uid="{00000000-0005-0000-0000-0000BC0A0000}"/>
    <cellStyle name="40% - Accent2 6 3 3" xfId="3501" xr:uid="{00000000-0005-0000-0000-0000BD0A0000}"/>
    <cellStyle name="40% - Accent2 6 3 4" xfId="3502" xr:uid="{00000000-0005-0000-0000-0000BE0A0000}"/>
    <cellStyle name="40% - Accent2 6 3 5" xfId="3503" xr:uid="{00000000-0005-0000-0000-0000BF0A0000}"/>
    <cellStyle name="40% - Accent2 6 4" xfId="3504" xr:uid="{00000000-0005-0000-0000-0000C00A0000}"/>
    <cellStyle name="40% - Accent2 6 5" xfId="3505" xr:uid="{00000000-0005-0000-0000-0000C10A0000}"/>
    <cellStyle name="40% - Accent2 7" xfId="679" xr:uid="{00000000-0005-0000-0000-0000C20A0000}"/>
    <cellStyle name="40% - Accent2 7 2" xfId="3506" xr:uid="{00000000-0005-0000-0000-0000C30A0000}"/>
    <cellStyle name="40% - Accent2 7 2 2" xfId="3507" xr:uid="{00000000-0005-0000-0000-0000C40A0000}"/>
    <cellStyle name="40% - Accent2 7 2 3" xfId="3508" xr:uid="{00000000-0005-0000-0000-0000C50A0000}"/>
    <cellStyle name="40% - Accent2 7 2 4" xfId="3509" xr:uid="{00000000-0005-0000-0000-0000C60A0000}"/>
    <cellStyle name="40% - Accent2 7 2 5" xfId="3510" xr:uid="{00000000-0005-0000-0000-0000C70A0000}"/>
    <cellStyle name="40% - Accent2 7 3" xfId="3511" xr:uid="{00000000-0005-0000-0000-0000C80A0000}"/>
    <cellStyle name="40% - Accent2 7 3 2" xfId="3512" xr:uid="{00000000-0005-0000-0000-0000C90A0000}"/>
    <cellStyle name="40% - Accent2 7 3 3" xfId="3513" xr:uid="{00000000-0005-0000-0000-0000CA0A0000}"/>
    <cellStyle name="40% - Accent2 7 3 4" xfId="3514" xr:uid="{00000000-0005-0000-0000-0000CB0A0000}"/>
    <cellStyle name="40% - Accent2 7 3 5" xfId="3515" xr:uid="{00000000-0005-0000-0000-0000CC0A0000}"/>
    <cellStyle name="40% - Accent2 7 4" xfId="3516" xr:uid="{00000000-0005-0000-0000-0000CD0A0000}"/>
    <cellStyle name="40% - Accent2 7 5" xfId="3517" xr:uid="{00000000-0005-0000-0000-0000CE0A0000}"/>
    <cellStyle name="40% - Accent2 8" xfId="680" xr:uid="{00000000-0005-0000-0000-0000CF0A0000}"/>
    <cellStyle name="40% - Accent2 8 2" xfId="3518" xr:uid="{00000000-0005-0000-0000-0000D00A0000}"/>
    <cellStyle name="40% - Accent2 8 2 2" xfId="3519" xr:uid="{00000000-0005-0000-0000-0000D10A0000}"/>
    <cellStyle name="40% - Accent2 8 2 3" xfId="3520" xr:uid="{00000000-0005-0000-0000-0000D20A0000}"/>
    <cellStyle name="40% - Accent2 8 2 4" xfId="3521" xr:uid="{00000000-0005-0000-0000-0000D30A0000}"/>
    <cellStyle name="40% - Accent2 8 2 5" xfId="3522" xr:uid="{00000000-0005-0000-0000-0000D40A0000}"/>
    <cellStyle name="40% - Accent2 8 3" xfId="3523" xr:uid="{00000000-0005-0000-0000-0000D50A0000}"/>
    <cellStyle name="40% - Accent2 8 3 2" xfId="3524" xr:uid="{00000000-0005-0000-0000-0000D60A0000}"/>
    <cellStyle name="40% - Accent2 8 3 3" xfId="3525" xr:uid="{00000000-0005-0000-0000-0000D70A0000}"/>
    <cellStyle name="40% - Accent2 8 3 4" xfId="3526" xr:uid="{00000000-0005-0000-0000-0000D80A0000}"/>
    <cellStyle name="40% - Accent2 8 3 5" xfId="3527" xr:uid="{00000000-0005-0000-0000-0000D90A0000}"/>
    <cellStyle name="40% - Accent2 8 4" xfId="3528" xr:uid="{00000000-0005-0000-0000-0000DA0A0000}"/>
    <cellStyle name="40% - Accent2 8 5" xfId="3529" xr:uid="{00000000-0005-0000-0000-0000DB0A0000}"/>
    <cellStyle name="40% - Accent2 9" xfId="681" xr:uid="{00000000-0005-0000-0000-0000DC0A0000}"/>
    <cellStyle name="40% - Accent2 9 2" xfId="3530" xr:uid="{00000000-0005-0000-0000-0000DD0A0000}"/>
    <cellStyle name="40% - Accent2 9 2 2" xfId="3531" xr:uid="{00000000-0005-0000-0000-0000DE0A0000}"/>
    <cellStyle name="40% - Accent2 9 2 3" xfId="3532" xr:uid="{00000000-0005-0000-0000-0000DF0A0000}"/>
    <cellStyle name="40% - Accent2 9 2 4" xfId="3533" xr:uid="{00000000-0005-0000-0000-0000E00A0000}"/>
    <cellStyle name="40% - Accent2 9 2 5" xfId="3534" xr:uid="{00000000-0005-0000-0000-0000E10A0000}"/>
    <cellStyle name="40% - Accent2 9 3" xfId="3535" xr:uid="{00000000-0005-0000-0000-0000E20A0000}"/>
    <cellStyle name="40% - Accent2 9 3 2" xfId="3536" xr:uid="{00000000-0005-0000-0000-0000E30A0000}"/>
    <cellStyle name="40% - Accent2 9 3 3" xfId="3537" xr:uid="{00000000-0005-0000-0000-0000E40A0000}"/>
    <cellStyle name="40% - Accent2 9 3 4" xfId="3538" xr:uid="{00000000-0005-0000-0000-0000E50A0000}"/>
    <cellStyle name="40% - Accent2 9 3 5" xfId="3539" xr:uid="{00000000-0005-0000-0000-0000E60A0000}"/>
    <cellStyle name="40% - Accent2 9 4" xfId="3540" xr:uid="{00000000-0005-0000-0000-0000E70A0000}"/>
    <cellStyle name="40% - Accent2 9 5" xfId="3541" xr:uid="{00000000-0005-0000-0000-0000E80A0000}"/>
    <cellStyle name="40% - Accent3 10" xfId="3542" xr:uid="{00000000-0005-0000-0000-0000E90A0000}"/>
    <cellStyle name="40% - Accent3 10 2" xfId="3543" xr:uid="{00000000-0005-0000-0000-0000EA0A0000}"/>
    <cellStyle name="40% - Accent3 10 2 2" xfId="3544" xr:uid="{00000000-0005-0000-0000-0000EB0A0000}"/>
    <cellStyle name="40% - Accent3 10 2 3" xfId="3545" xr:uid="{00000000-0005-0000-0000-0000EC0A0000}"/>
    <cellStyle name="40% - Accent3 10 2 4" xfId="3546" xr:uid="{00000000-0005-0000-0000-0000ED0A0000}"/>
    <cellStyle name="40% - Accent3 10 2 5" xfId="3547" xr:uid="{00000000-0005-0000-0000-0000EE0A0000}"/>
    <cellStyle name="40% - Accent3 10 3" xfId="3548" xr:uid="{00000000-0005-0000-0000-0000EF0A0000}"/>
    <cellStyle name="40% - Accent3 10 3 2" xfId="3549" xr:uid="{00000000-0005-0000-0000-0000F00A0000}"/>
    <cellStyle name="40% - Accent3 10 3 3" xfId="3550" xr:uid="{00000000-0005-0000-0000-0000F10A0000}"/>
    <cellStyle name="40% - Accent3 10 3 4" xfId="3551" xr:uid="{00000000-0005-0000-0000-0000F20A0000}"/>
    <cellStyle name="40% - Accent3 10 3 5" xfId="3552" xr:uid="{00000000-0005-0000-0000-0000F30A0000}"/>
    <cellStyle name="40% - Accent3 10 4" xfId="3553" xr:uid="{00000000-0005-0000-0000-0000F40A0000}"/>
    <cellStyle name="40% - Accent3 10 5" xfId="3554" xr:uid="{00000000-0005-0000-0000-0000F50A0000}"/>
    <cellStyle name="40% - Accent3 11" xfId="3555" xr:uid="{00000000-0005-0000-0000-0000F60A0000}"/>
    <cellStyle name="40% - Accent3 11 2" xfId="3556" xr:uid="{00000000-0005-0000-0000-0000F70A0000}"/>
    <cellStyle name="40% - Accent3 11 2 2" xfId="3557" xr:uid="{00000000-0005-0000-0000-0000F80A0000}"/>
    <cellStyle name="40% - Accent3 11 2 3" xfId="3558" xr:uid="{00000000-0005-0000-0000-0000F90A0000}"/>
    <cellStyle name="40% - Accent3 11 2 4" xfId="3559" xr:uid="{00000000-0005-0000-0000-0000FA0A0000}"/>
    <cellStyle name="40% - Accent3 11 2 5" xfId="3560" xr:uid="{00000000-0005-0000-0000-0000FB0A0000}"/>
    <cellStyle name="40% - Accent3 11 3" xfId="3561" xr:uid="{00000000-0005-0000-0000-0000FC0A0000}"/>
    <cellStyle name="40% - Accent3 11 3 2" xfId="3562" xr:uid="{00000000-0005-0000-0000-0000FD0A0000}"/>
    <cellStyle name="40% - Accent3 11 3 3" xfId="3563" xr:uid="{00000000-0005-0000-0000-0000FE0A0000}"/>
    <cellStyle name="40% - Accent3 11 3 4" xfId="3564" xr:uid="{00000000-0005-0000-0000-0000FF0A0000}"/>
    <cellStyle name="40% - Accent3 11 3 5" xfId="3565" xr:uid="{00000000-0005-0000-0000-0000000B0000}"/>
    <cellStyle name="40% - Accent3 12" xfId="3566" xr:uid="{00000000-0005-0000-0000-0000010B0000}"/>
    <cellStyle name="40% - Accent3 12 2" xfId="3567" xr:uid="{00000000-0005-0000-0000-0000020B0000}"/>
    <cellStyle name="40% - Accent3 12 2 2" xfId="3568" xr:uid="{00000000-0005-0000-0000-0000030B0000}"/>
    <cellStyle name="40% - Accent3 12 2 3" xfId="3569" xr:uid="{00000000-0005-0000-0000-0000040B0000}"/>
    <cellStyle name="40% - Accent3 12 2 4" xfId="3570" xr:uid="{00000000-0005-0000-0000-0000050B0000}"/>
    <cellStyle name="40% - Accent3 12 2 5" xfId="3571" xr:uid="{00000000-0005-0000-0000-0000060B0000}"/>
    <cellStyle name="40% - Accent3 12 3" xfId="3572" xr:uid="{00000000-0005-0000-0000-0000070B0000}"/>
    <cellStyle name="40% - Accent3 12 3 2" xfId="3573" xr:uid="{00000000-0005-0000-0000-0000080B0000}"/>
    <cellStyle name="40% - Accent3 12 3 3" xfId="3574" xr:uid="{00000000-0005-0000-0000-0000090B0000}"/>
    <cellStyle name="40% - Accent3 12 3 4" xfId="3575" xr:uid="{00000000-0005-0000-0000-00000A0B0000}"/>
    <cellStyle name="40% - Accent3 12 3 5" xfId="3576" xr:uid="{00000000-0005-0000-0000-00000B0B0000}"/>
    <cellStyle name="40% - Accent3 13" xfId="3577" xr:uid="{00000000-0005-0000-0000-00000C0B0000}"/>
    <cellStyle name="40% - Accent3 13 2" xfId="3578" xr:uid="{00000000-0005-0000-0000-00000D0B0000}"/>
    <cellStyle name="40% - Accent3 13 2 2" xfId="3579" xr:uid="{00000000-0005-0000-0000-00000E0B0000}"/>
    <cellStyle name="40% - Accent3 13 2 3" xfId="3580" xr:uid="{00000000-0005-0000-0000-00000F0B0000}"/>
    <cellStyle name="40% - Accent3 13 2 4" xfId="3581" xr:uid="{00000000-0005-0000-0000-0000100B0000}"/>
    <cellStyle name="40% - Accent3 13 2 5" xfId="3582" xr:uid="{00000000-0005-0000-0000-0000110B0000}"/>
    <cellStyle name="40% - Accent3 13 3" xfId="3583" xr:uid="{00000000-0005-0000-0000-0000120B0000}"/>
    <cellStyle name="40% - Accent3 13 3 2" xfId="3584" xr:uid="{00000000-0005-0000-0000-0000130B0000}"/>
    <cellStyle name="40% - Accent3 13 3 3" xfId="3585" xr:uid="{00000000-0005-0000-0000-0000140B0000}"/>
    <cellStyle name="40% - Accent3 13 3 4" xfId="3586" xr:uid="{00000000-0005-0000-0000-0000150B0000}"/>
    <cellStyle name="40% - Accent3 13 3 5" xfId="3587" xr:uid="{00000000-0005-0000-0000-0000160B0000}"/>
    <cellStyle name="40% - Accent3 14" xfId="3588" xr:uid="{00000000-0005-0000-0000-0000170B0000}"/>
    <cellStyle name="40% - Accent3 14 2" xfId="3589" xr:uid="{00000000-0005-0000-0000-0000180B0000}"/>
    <cellStyle name="40% - Accent3 14 2 2" xfId="3590" xr:uid="{00000000-0005-0000-0000-0000190B0000}"/>
    <cellStyle name="40% - Accent3 14 2 3" xfId="3591" xr:uid="{00000000-0005-0000-0000-00001A0B0000}"/>
    <cellStyle name="40% - Accent3 14 2 4" xfId="3592" xr:uid="{00000000-0005-0000-0000-00001B0B0000}"/>
    <cellStyle name="40% - Accent3 14 2 5" xfId="3593" xr:uid="{00000000-0005-0000-0000-00001C0B0000}"/>
    <cellStyle name="40% - Accent3 14 3" xfId="3594" xr:uid="{00000000-0005-0000-0000-00001D0B0000}"/>
    <cellStyle name="40% - Accent3 14 3 2" xfId="3595" xr:uid="{00000000-0005-0000-0000-00001E0B0000}"/>
    <cellStyle name="40% - Accent3 14 3 3" xfId="3596" xr:uid="{00000000-0005-0000-0000-00001F0B0000}"/>
    <cellStyle name="40% - Accent3 14 3 4" xfId="3597" xr:uid="{00000000-0005-0000-0000-0000200B0000}"/>
    <cellStyle name="40% - Accent3 14 3 5" xfId="3598" xr:uid="{00000000-0005-0000-0000-0000210B0000}"/>
    <cellStyle name="40% - Accent3 15" xfId="3599" xr:uid="{00000000-0005-0000-0000-0000220B0000}"/>
    <cellStyle name="40% - Accent3 15 2" xfId="3600" xr:uid="{00000000-0005-0000-0000-0000230B0000}"/>
    <cellStyle name="40% - Accent3 15 2 2" xfId="3601" xr:uid="{00000000-0005-0000-0000-0000240B0000}"/>
    <cellStyle name="40% - Accent3 15 2 3" xfId="3602" xr:uid="{00000000-0005-0000-0000-0000250B0000}"/>
    <cellStyle name="40% - Accent3 15 2 4" xfId="3603" xr:uid="{00000000-0005-0000-0000-0000260B0000}"/>
    <cellStyle name="40% - Accent3 15 2 5" xfId="3604" xr:uid="{00000000-0005-0000-0000-0000270B0000}"/>
    <cellStyle name="40% - Accent3 15 3" xfId="3605" xr:uid="{00000000-0005-0000-0000-0000280B0000}"/>
    <cellStyle name="40% - Accent3 15 3 2" xfId="3606" xr:uid="{00000000-0005-0000-0000-0000290B0000}"/>
    <cellStyle name="40% - Accent3 15 3 3" xfId="3607" xr:uid="{00000000-0005-0000-0000-00002A0B0000}"/>
    <cellStyle name="40% - Accent3 15 3 4" xfId="3608" xr:uid="{00000000-0005-0000-0000-00002B0B0000}"/>
    <cellStyle name="40% - Accent3 15 3 5" xfId="3609" xr:uid="{00000000-0005-0000-0000-00002C0B0000}"/>
    <cellStyle name="40% - Accent3 16" xfId="3610" xr:uid="{00000000-0005-0000-0000-00002D0B0000}"/>
    <cellStyle name="40% - Accent3 16 2" xfId="3611" xr:uid="{00000000-0005-0000-0000-00002E0B0000}"/>
    <cellStyle name="40% - Accent3 16 2 2" xfId="3612" xr:uid="{00000000-0005-0000-0000-00002F0B0000}"/>
    <cellStyle name="40% - Accent3 16 2 3" xfId="3613" xr:uid="{00000000-0005-0000-0000-0000300B0000}"/>
    <cellStyle name="40% - Accent3 16 2 4" xfId="3614" xr:uid="{00000000-0005-0000-0000-0000310B0000}"/>
    <cellStyle name="40% - Accent3 16 2 5" xfId="3615" xr:uid="{00000000-0005-0000-0000-0000320B0000}"/>
    <cellStyle name="40% - Accent3 16 3" xfId="3616" xr:uid="{00000000-0005-0000-0000-0000330B0000}"/>
    <cellStyle name="40% - Accent3 16 3 2" xfId="3617" xr:uid="{00000000-0005-0000-0000-0000340B0000}"/>
    <cellStyle name="40% - Accent3 16 3 3" xfId="3618" xr:uid="{00000000-0005-0000-0000-0000350B0000}"/>
    <cellStyle name="40% - Accent3 16 3 4" xfId="3619" xr:uid="{00000000-0005-0000-0000-0000360B0000}"/>
    <cellStyle name="40% - Accent3 16 3 5" xfId="3620" xr:uid="{00000000-0005-0000-0000-0000370B0000}"/>
    <cellStyle name="40% - Accent3 17" xfId="3621" xr:uid="{00000000-0005-0000-0000-0000380B0000}"/>
    <cellStyle name="40% - Accent3 17 2" xfId="3622" xr:uid="{00000000-0005-0000-0000-0000390B0000}"/>
    <cellStyle name="40% - Accent3 17 2 2" xfId="3623" xr:uid="{00000000-0005-0000-0000-00003A0B0000}"/>
    <cellStyle name="40% - Accent3 17 2 3" xfId="3624" xr:uid="{00000000-0005-0000-0000-00003B0B0000}"/>
    <cellStyle name="40% - Accent3 17 2 4" xfId="3625" xr:uid="{00000000-0005-0000-0000-00003C0B0000}"/>
    <cellStyle name="40% - Accent3 17 2 5" xfId="3626" xr:uid="{00000000-0005-0000-0000-00003D0B0000}"/>
    <cellStyle name="40% - Accent3 17 3" xfId="3627" xr:uid="{00000000-0005-0000-0000-00003E0B0000}"/>
    <cellStyle name="40% - Accent3 17 3 2" xfId="3628" xr:uid="{00000000-0005-0000-0000-00003F0B0000}"/>
    <cellStyle name="40% - Accent3 17 3 3" xfId="3629" xr:uid="{00000000-0005-0000-0000-0000400B0000}"/>
    <cellStyle name="40% - Accent3 17 3 4" xfId="3630" xr:uid="{00000000-0005-0000-0000-0000410B0000}"/>
    <cellStyle name="40% - Accent3 17 3 5" xfId="3631" xr:uid="{00000000-0005-0000-0000-0000420B0000}"/>
    <cellStyle name="40% - Accent3 18" xfId="3632" xr:uid="{00000000-0005-0000-0000-0000430B0000}"/>
    <cellStyle name="40% - Accent3 18 2" xfId="3633" xr:uid="{00000000-0005-0000-0000-0000440B0000}"/>
    <cellStyle name="40% - Accent3 18 2 2" xfId="3634" xr:uid="{00000000-0005-0000-0000-0000450B0000}"/>
    <cellStyle name="40% - Accent3 18 2 3" xfId="3635" xr:uid="{00000000-0005-0000-0000-0000460B0000}"/>
    <cellStyle name="40% - Accent3 18 2 4" xfId="3636" xr:uid="{00000000-0005-0000-0000-0000470B0000}"/>
    <cellStyle name="40% - Accent3 18 2 5" xfId="3637" xr:uid="{00000000-0005-0000-0000-0000480B0000}"/>
    <cellStyle name="40% - Accent3 18 3" xfId="3638" xr:uid="{00000000-0005-0000-0000-0000490B0000}"/>
    <cellStyle name="40% - Accent3 18 3 2" xfId="3639" xr:uid="{00000000-0005-0000-0000-00004A0B0000}"/>
    <cellStyle name="40% - Accent3 18 3 3" xfId="3640" xr:uid="{00000000-0005-0000-0000-00004B0B0000}"/>
    <cellStyle name="40% - Accent3 18 3 4" xfId="3641" xr:uid="{00000000-0005-0000-0000-00004C0B0000}"/>
    <cellStyle name="40% - Accent3 18 3 5" xfId="3642" xr:uid="{00000000-0005-0000-0000-00004D0B0000}"/>
    <cellStyle name="40% - Accent3 19" xfId="3643" xr:uid="{00000000-0005-0000-0000-00004E0B0000}"/>
    <cellStyle name="40% - Accent3 19 2" xfId="3644" xr:uid="{00000000-0005-0000-0000-00004F0B0000}"/>
    <cellStyle name="40% - Accent3 19 2 2" xfId="3645" xr:uid="{00000000-0005-0000-0000-0000500B0000}"/>
    <cellStyle name="40% - Accent3 19 2 3" xfId="3646" xr:uid="{00000000-0005-0000-0000-0000510B0000}"/>
    <cellStyle name="40% - Accent3 19 2 4" xfId="3647" xr:uid="{00000000-0005-0000-0000-0000520B0000}"/>
    <cellStyle name="40% - Accent3 19 2 5" xfId="3648" xr:uid="{00000000-0005-0000-0000-0000530B0000}"/>
    <cellStyle name="40% - Accent3 19 3" xfId="3649" xr:uid="{00000000-0005-0000-0000-0000540B0000}"/>
    <cellStyle name="40% - Accent3 19 3 2" xfId="3650" xr:uid="{00000000-0005-0000-0000-0000550B0000}"/>
    <cellStyle name="40% - Accent3 19 3 3" xfId="3651" xr:uid="{00000000-0005-0000-0000-0000560B0000}"/>
    <cellStyle name="40% - Accent3 19 3 4" xfId="3652" xr:uid="{00000000-0005-0000-0000-0000570B0000}"/>
    <cellStyle name="40% - Accent3 19 3 5" xfId="3653" xr:uid="{00000000-0005-0000-0000-0000580B0000}"/>
    <cellStyle name="40% - Accent3 2" xfId="682" xr:uid="{00000000-0005-0000-0000-0000590B0000}"/>
    <cellStyle name="40% - Accent3 2 2" xfId="683" xr:uid="{00000000-0005-0000-0000-00005A0B0000}"/>
    <cellStyle name="40% - Accent3 2 2 2" xfId="3654" xr:uid="{00000000-0005-0000-0000-00005B0B0000}"/>
    <cellStyle name="40% - Accent3 2 2 2 2" xfId="3655" xr:uid="{00000000-0005-0000-0000-00005C0B0000}"/>
    <cellStyle name="40% - Accent3 2 2 2 3" xfId="3656" xr:uid="{00000000-0005-0000-0000-00005D0B0000}"/>
    <cellStyle name="40% - Accent3 2 2 3" xfId="3657" xr:uid="{00000000-0005-0000-0000-00005E0B0000}"/>
    <cellStyle name="40% - Accent3 2 2 4" xfId="3658" xr:uid="{00000000-0005-0000-0000-00005F0B0000}"/>
    <cellStyle name="40% - Accent3 2 3" xfId="3659" xr:uid="{00000000-0005-0000-0000-0000600B0000}"/>
    <cellStyle name="40% - Accent3 2 3 2" xfId="3660" xr:uid="{00000000-0005-0000-0000-0000610B0000}"/>
    <cellStyle name="40% - Accent3 2 3 3" xfId="3661" xr:uid="{00000000-0005-0000-0000-0000620B0000}"/>
    <cellStyle name="40% - Accent3 2 3 4" xfId="3662" xr:uid="{00000000-0005-0000-0000-0000630B0000}"/>
    <cellStyle name="40% - Accent3 2 3 5" xfId="3663" xr:uid="{00000000-0005-0000-0000-0000640B0000}"/>
    <cellStyle name="40% - Accent3 2 4" xfId="3664" xr:uid="{00000000-0005-0000-0000-0000650B0000}"/>
    <cellStyle name="40% - Accent3 2 5" xfId="3665" xr:uid="{00000000-0005-0000-0000-0000660B0000}"/>
    <cellStyle name="40% - Accent3 2 6" xfId="3666" xr:uid="{00000000-0005-0000-0000-0000670B0000}"/>
    <cellStyle name="40% - Accent3 2 7" xfId="3667" xr:uid="{00000000-0005-0000-0000-0000680B0000}"/>
    <cellStyle name="40% - Accent3 2 8" xfId="3668" xr:uid="{00000000-0005-0000-0000-0000690B0000}"/>
    <cellStyle name="40% - Accent3 20" xfId="3669" xr:uid="{00000000-0005-0000-0000-00006A0B0000}"/>
    <cellStyle name="40% - Accent3 20 2" xfId="3670" xr:uid="{00000000-0005-0000-0000-00006B0B0000}"/>
    <cellStyle name="40% - Accent3 20 2 2" xfId="3671" xr:uid="{00000000-0005-0000-0000-00006C0B0000}"/>
    <cellStyle name="40% - Accent3 20 2 3" xfId="3672" xr:uid="{00000000-0005-0000-0000-00006D0B0000}"/>
    <cellStyle name="40% - Accent3 20 2 4" xfId="3673" xr:uid="{00000000-0005-0000-0000-00006E0B0000}"/>
    <cellStyle name="40% - Accent3 20 2 5" xfId="3674" xr:uid="{00000000-0005-0000-0000-00006F0B0000}"/>
    <cellStyle name="40% - Accent3 20 3" xfId="3675" xr:uid="{00000000-0005-0000-0000-0000700B0000}"/>
    <cellStyle name="40% - Accent3 20 3 2" xfId="3676" xr:uid="{00000000-0005-0000-0000-0000710B0000}"/>
    <cellStyle name="40% - Accent3 20 3 3" xfId="3677" xr:uid="{00000000-0005-0000-0000-0000720B0000}"/>
    <cellStyle name="40% - Accent3 20 3 4" xfId="3678" xr:uid="{00000000-0005-0000-0000-0000730B0000}"/>
    <cellStyle name="40% - Accent3 20 3 5" xfId="3679" xr:uid="{00000000-0005-0000-0000-0000740B0000}"/>
    <cellStyle name="40% - Accent3 21" xfId="3680" xr:uid="{00000000-0005-0000-0000-0000750B0000}"/>
    <cellStyle name="40% - Accent3 21 2" xfId="3681" xr:uid="{00000000-0005-0000-0000-0000760B0000}"/>
    <cellStyle name="40% - Accent3 21 2 2" xfId="3682" xr:uid="{00000000-0005-0000-0000-0000770B0000}"/>
    <cellStyle name="40% - Accent3 21 2 3" xfId="3683" xr:uid="{00000000-0005-0000-0000-0000780B0000}"/>
    <cellStyle name="40% - Accent3 21 2 4" xfId="3684" xr:uid="{00000000-0005-0000-0000-0000790B0000}"/>
    <cellStyle name="40% - Accent3 21 2 5" xfId="3685" xr:uid="{00000000-0005-0000-0000-00007A0B0000}"/>
    <cellStyle name="40% - Accent3 21 3" xfId="3686" xr:uid="{00000000-0005-0000-0000-00007B0B0000}"/>
    <cellStyle name="40% - Accent3 21 3 2" xfId="3687" xr:uid="{00000000-0005-0000-0000-00007C0B0000}"/>
    <cellStyle name="40% - Accent3 21 3 3" xfId="3688" xr:uid="{00000000-0005-0000-0000-00007D0B0000}"/>
    <cellStyle name="40% - Accent3 21 3 4" xfId="3689" xr:uid="{00000000-0005-0000-0000-00007E0B0000}"/>
    <cellStyle name="40% - Accent3 21 3 5" xfId="3690" xr:uid="{00000000-0005-0000-0000-00007F0B0000}"/>
    <cellStyle name="40% - Accent3 22" xfId="3691" xr:uid="{00000000-0005-0000-0000-0000800B0000}"/>
    <cellStyle name="40% - Accent3 22 2" xfId="3692" xr:uid="{00000000-0005-0000-0000-0000810B0000}"/>
    <cellStyle name="40% - Accent3 22 3" xfId="3693" xr:uid="{00000000-0005-0000-0000-0000820B0000}"/>
    <cellStyle name="40% - Accent3 23" xfId="3694" xr:uid="{00000000-0005-0000-0000-0000830B0000}"/>
    <cellStyle name="40% - Accent3 23 2" xfId="3695" xr:uid="{00000000-0005-0000-0000-0000840B0000}"/>
    <cellStyle name="40% - Accent3 23 3" xfId="3696" xr:uid="{00000000-0005-0000-0000-0000850B0000}"/>
    <cellStyle name="40% - Accent3 24" xfId="3697" xr:uid="{00000000-0005-0000-0000-0000860B0000}"/>
    <cellStyle name="40% - Accent3 24 2" xfId="3698" xr:uid="{00000000-0005-0000-0000-0000870B0000}"/>
    <cellStyle name="40% - Accent3 24 3" xfId="3699" xr:uid="{00000000-0005-0000-0000-0000880B0000}"/>
    <cellStyle name="40% - Accent3 25" xfId="3700" xr:uid="{00000000-0005-0000-0000-0000890B0000}"/>
    <cellStyle name="40% - Accent3 25 2" xfId="3701" xr:uid="{00000000-0005-0000-0000-00008A0B0000}"/>
    <cellStyle name="40% - Accent3 25 3" xfId="3702" xr:uid="{00000000-0005-0000-0000-00008B0B0000}"/>
    <cellStyle name="40% - Accent3 26" xfId="3703" xr:uid="{00000000-0005-0000-0000-00008C0B0000}"/>
    <cellStyle name="40% - Accent3 26 2" xfId="3704" xr:uid="{00000000-0005-0000-0000-00008D0B0000}"/>
    <cellStyle name="40% - Accent3 26 3" xfId="3705" xr:uid="{00000000-0005-0000-0000-00008E0B0000}"/>
    <cellStyle name="40% - Accent3 27" xfId="3706" xr:uid="{00000000-0005-0000-0000-00008F0B0000}"/>
    <cellStyle name="40% - Accent3 27 2" xfId="3707" xr:uid="{00000000-0005-0000-0000-0000900B0000}"/>
    <cellStyle name="40% - Accent3 27 3" xfId="3708" xr:uid="{00000000-0005-0000-0000-0000910B0000}"/>
    <cellStyle name="40% - Accent3 28" xfId="3709" xr:uid="{00000000-0005-0000-0000-0000920B0000}"/>
    <cellStyle name="40% - Accent3 28 2" xfId="3710" xr:uid="{00000000-0005-0000-0000-0000930B0000}"/>
    <cellStyle name="40% - Accent3 28 3" xfId="3711" xr:uid="{00000000-0005-0000-0000-0000940B0000}"/>
    <cellStyle name="40% - Accent3 29" xfId="3712" xr:uid="{00000000-0005-0000-0000-0000950B0000}"/>
    <cellStyle name="40% - Accent3 29 2" xfId="3713" xr:uid="{00000000-0005-0000-0000-0000960B0000}"/>
    <cellStyle name="40% - Accent3 29 3" xfId="3714" xr:uid="{00000000-0005-0000-0000-0000970B0000}"/>
    <cellStyle name="40% - Accent3 3" xfId="684" xr:uid="{00000000-0005-0000-0000-0000980B0000}"/>
    <cellStyle name="40% - Accent3 3 2" xfId="3715" xr:uid="{00000000-0005-0000-0000-0000990B0000}"/>
    <cellStyle name="40% - Accent3 3 2 2" xfId="3716" xr:uid="{00000000-0005-0000-0000-00009A0B0000}"/>
    <cellStyle name="40% - Accent3 3 2 2 2" xfId="3717" xr:uid="{00000000-0005-0000-0000-00009B0B0000}"/>
    <cellStyle name="40% - Accent3 3 2 2 3" xfId="3718" xr:uid="{00000000-0005-0000-0000-00009C0B0000}"/>
    <cellStyle name="40% - Accent3 3 2 3" xfId="3719" xr:uid="{00000000-0005-0000-0000-00009D0B0000}"/>
    <cellStyle name="40% - Accent3 3 2 3 2" xfId="3720" xr:uid="{00000000-0005-0000-0000-00009E0B0000}"/>
    <cellStyle name="40% - Accent3 3 2 3 3" xfId="3721" xr:uid="{00000000-0005-0000-0000-00009F0B0000}"/>
    <cellStyle name="40% - Accent3 3 2 4" xfId="3722" xr:uid="{00000000-0005-0000-0000-0000A00B0000}"/>
    <cellStyle name="40% - Accent3 3 2 5" xfId="3723" xr:uid="{00000000-0005-0000-0000-0000A10B0000}"/>
    <cellStyle name="40% - Accent3 3 3" xfId="3724" xr:uid="{00000000-0005-0000-0000-0000A20B0000}"/>
    <cellStyle name="40% - Accent3 3 3 2" xfId="3725" xr:uid="{00000000-0005-0000-0000-0000A30B0000}"/>
    <cellStyle name="40% - Accent3 3 3 3" xfId="3726" xr:uid="{00000000-0005-0000-0000-0000A40B0000}"/>
    <cellStyle name="40% - Accent3 3 3 4" xfId="3727" xr:uid="{00000000-0005-0000-0000-0000A50B0000}"/>
    <cellStyle name="40% - Accent3 3 3 5" xfId="3728" xr:uid="{00000000-0005-0000-0000-0000A60B0000}"/>
    <cellStyle name="40% - Accent3 3 4" xfId="3729" xr:uid="{00000000-0005-0000-0000-0000A70B0000}"/>
    <cellStyle name="40% - Accent3 3 5" xfId="3730" xr:uid="{00000000-0005-0000-0000-0000A80B0000}"/>
    <cellStyle name="40% - Accent3 3 6" xfId="3731" xr:uid="{00000000-0005-0000-0000-0000A90B0000}"/>
    <cellStyle name="40% - Accent3 30" xfId="3732" xr:uid="{00000000-0005-0000-0000-0000AA0B0000}"/>
    <cellStyle name="40% - Accent3 31" xfId="3733" xr:uid="{00000000-0005-0000-0000-0000AB0B0000}"/>
    <cellStyle name="40% - Accent3 4" xfId="685" xr:uid="{00000000-0005-0000-0000-0000AC0B0000}"/>
    <cellStyle name="40% - Accent3 4 2" xfId="3734" xr:uid="{00000000-0005-0000-0000-0000AD0B0000}"/>
    <cellStyle name="40% - Accent3 4 2 2" xfId="3735" xr:uid="{00000000-0005-0000-0000-0000AE0B0000}"/>
    <cellStyle name="40% - Accent3 4 2 3" xfId="3736" xr:uid="{00000000-0005-0000-0000-0000AF0B0000}"/>
    <cellStyle name="40% - Accent3 4 2 4" xfId="3737" xr:uid="{00000000-0005-0000-0000-0000B00B0000}"/>
    <cellStyle name="40% - Accent3 4 2 5" xfId="3738" xr:uid="{00000000-0005-0000-0000-0000B10B0000}"/>
    <cellStyle name="40% - Accent3 4 3" xfId="3739" xr:uid="{00000000-0005-0000-0000-0000B20B0000}"/>
    <cellStyle name="40% - Accent3 4 3 2" xfId="3740" xr:uid="{00000000-0005-0000-0000-0000B30B0000}"/>
    <cellStyle name="40% - Accent3 4 3 3" xfId="3741" xr:uid="{00000000-0005-0000-0000-0000B40B0000}"/>
    <cellStyle name="40% - Accent3 4 3 4" xfId="3742" xr:uid="{00000000-0005-0000-0000-0000B50B0000}"/>
    <cellStyle name="40% - Accent3 4 3 5" xfId="3743" xr:uid="{00000000-0005-0000-0000-0000B60B0000}"/>
    <cellStyle name="40% - Accent3 4 4" xfId="3744" xr:uid="{00000000-0005-0000-0000-0000B70B0000}"/>
    <cellStyle name="40% - Accent3 4 5" xfId="3745" xr:uid="{00000000-0005-0000-0000-0000B80B0000}"/>
    <cellStyle name="40% - Accent3 5" xfId="686" xr:uid="{00000000-0005-0000-0000-0000B90B0000}"/>
    <cellStyle name="40% - Accent3 5 2" xfId="3746" xr:uid="{00000000-0005-0000-0000-0000BA0B0000}"/>
    <cellStyle name="40% - Accent3 5 2 2" xfId="3747" xr:uid="{00000000-0005-0000-0000-0000BB0B0000}"/>
    <cellStyle name="40% - Accent3 5 2 3" xfId="3748" xr:uid="{00000000-0005-0000-0000-0000BC0B0000}"/>
    <cellStyle name="40% - Accent3 5 2 4" xfId="3749" xr:uid="{00000000-0005-0000-0000-0000BD0B0000}"/>
    <cellStyle name="40% - Accent3 5 2 5" xfId="3750" xr:uid="{00000000-0005-0000-0000-0000BE0B0000}"/>
    <cellStyle name="40% - Accent3 5 3" xfId="3751" xr:uid="{00000000-0005-0000-0000-0000BF0B0000}"/>
    <cellStyle name="40% - Accent3 5 3 2" xfId="3752" xr:uid="{00000000-0005-0000-0000-0000C00B0000}"/>
    <cellStyle name="40% - Accent3 5 3 3" xfId="3753" xr:uid="{00000000-0005-0000-0000-0000C10B0000}"/>
    <cellStyle name="40% - Accent3 5 3 4" xfId="3754" xr:uid="{00000000-0005-0000-0000-0000C20B0000}"/>
    <cellStyle name="40% - Accent3 5 3 5" xfId="3755" xr:uid="{00000000-0005-0000-0000-0000C30B0000}"/>
    <cellStyle name="40% - Accent3 5 4" xfId="3756" xr:uid="{00000000-0005-0000-0000-0000C40B0000}"/>
    <cellStyle name="40% - Accent3 5 5" xfId="3757" xr:uid="{00000000-0005-0000-0000-0000C50B0000}"/>
    <cellStyle name="40% - Accent3 6" xfId="687" xr:uid="{00000000-0005-0000-0000-0000C60B0000}"/>
    <cellStyle name="40% - Accent3 6 2" xfId="3758" xr:uid="{00000000-0005-0000-0000-0000C70B0000}"/>
    <cellStyle name="40% - Accent3 6 2 2" xfId="3759" xr:uid="{00000000-0005-0000-0000-0000C80B0000}"/>
    <cellStyle name="40% - Accent3 6 2 3" xfId="3760" xr:uid="{00000000-0005-0000-0000-0000C90B0000}"/>
    <cellStyle name="40% - Accent3 6 2 4" xfId="3761" xr:uid="{00000000-0005-0000-0000-0000CA0B0000}"/>
    <cellStyle name="40% - Accent3 6 2 5" xfId="3762" xr:uid="{00000000-0005-0000-0000-0000CB0B0000}"/>
    <cellStyle name="40% - Accent3 6 3" xfId="3763" xr:uid="{00000000-0005-0000-0000-0000CC0B0000}"/>
    <cellStyle name="40% - Accent3 6 3 2" xfId="3764" xr:uid="{00000000-0005-0000-0000-0000CD0B0000}"/>
    <cellStyle name="40% - Accent3 6 3 3" xfId="3765" xr:uid="{00000000-0005-0000-0000-0000CE0B0000}"/>
    <cellStyle name="40% - Accent3 6 3 4" xfId="3766" xr:uid="{00000000-0005-0000-0000-0000CF0B0000}"/>
    <cellStyle name="40% - Accent3 6 3 5" xfId="3767" xr:uid="{00000000-0005-0000-0000-0000D00B0000}"/>
    <cellStyle name="40% - Accent3 6 4" xfId="3768" xr:uid="{00000000-0005-0000-0000-0000D10B0000}"/>
    <cellStyle name="40% - Accent3 6 5" xfId="3769" xr:uid="{00000000-0005-0000-0000-0000D20B0000}"/>
    <cellStyle name="40% - Accent3 7" xfId="688" xr:uid="{00000000-0005-0000-0000-0000D30B0000}"/>
    <cellStyle name="40% - Accent3 7 2" xfId="3770" xr:uid="{00000000-0005-0000-0000-0000D40B0000}"/>
    <cellStyle name="40% - Accent3 7 2 2" xfId="3771" xr:uid="{00000000-0005-0000-0000-0000D50B0000}"/>
    <cellStyle name="40% - Accent3 7 2 3" xfId="3772" xr:uid="{00000000-0005-0000-0000-0000D60B0000}"/>
    <cellStyle name="40% - Accent3 7 2 4" xfId="3773" xr:uid="{00000000-0005-0000-0000-0000D70B0000}"/>
    <cellStyle name="40% - Accent3 7 2 5" xfId="3774" xr:uid="{00000000-0005-0000-0000-0000D80B0000}"/>
    <cellStyle name="40% - Accent3 7 3" xfId="3775" xr:uid="{00000000-0005-0000-0000-0000D90B0000}"/>
    <cellStyle name="40% - Accent3 7 3 2" xfId="3776" xr:uid="{00000000-0005-0000-0000-0000DA0B0000}"/>
    <cellStyle name="40% - Accent3 7 3 3" xfId="3777" xr:uid="{00000000-0005-0000-0000-0000DB0B0000}"/>
    <cellStyle name="40% - Accent3 7 3 4" xfId="3778" xr:uid="{00000000-0005-0000-0000-0000DC0B0000}"/>
    <cellStyle name="40% - Accent3 7 3 5" xfId="3779" xr:uid="{00000000-0005-0000-0000-0000DD0B0000}"/>
    <cellStyle name="40% - Accent3 7 4" xfId="3780" xr:uid="{00000000-0005-0000-0000-0000DE0B0000}"/>
    <cellStyle name="40% - Accent3 7 5" xfId="3781" xr:uid="{00000000-0005-0000-0000-0000DF0B0000}"/>
    <cellStyle name="40% - Accent3 8" xfId="689" xr:uid="{00000000-0005-0000-0000-0000E00B0000}"/>
    <cellStyle name="40% - Accent3 8 2" xfId="3782" xr:uid="{00000000-0005-0000-0000-0000E10B0000}"/>
    <cellStyle name="40% - Accent3 8 2 2" xfId="3783" xr:uid="{00000000-0005-0000-0000-0000E20B0000}"/>
    <cellStyle name="40% - Accent3 8 2 3" xfId="3784" xr:uid="{00000000-0005-0000-0000-0000E30B0000}"/>
    <cellStyle name="40% - Accent3 8 2 4" xfId="3785" xr:uid="{00000000-0005-0000-0000-0000E40B0000}"/>
    <cellStyle name="40% - Accent3 8 2 5" xfId="3786" xr:uid="{00000000-0005-0000-0000-0000E50B0000}"/>
    <cellStyle name="40% - Accent3 8 3" xfId="3787" xr:uid="{00000000-0005-0000-0000-0000E60B0000}"/>
    <cellStyle name="40% - Accent3 8 3 2" xfId="3788" xr:uid="{00000000-0005-0000-0000-0000E70B0000}"/>
    <cellStyle name="40% - Accent3 8 3 3" xfId="3789" xr:uid="{00000000-0005-0000-0000-0000E80B0000}"/>
    <cellStyle name="40% - Accent3 8 3 4" xfId="3790" xr:uid="{00000000-0005-0000-0000-0000E90B0000}"/>
    <cellStyle name="40% - Accent3 8 3 5" xfId="3791" xr:uid="{00000000-0005-0000-0000-0000EA0B0000}"/>
    <cellStyle name="40% - Accent3 8 4" xfId="3792" xr:uid="{00000000-0005-0000-0000-0000EB0B0000}"/>
    <cellStyle name="40% - Accent3 8 5" xfId="3793" xr:uid="{00000000-0005-0000-0000-0000EC0B0000}"/>
    <cellStyle name="40% - Accent3 9" xfId="690" xr:uid="{00000000-0005-0000-0000-0000ED0B0000}"/>
    <cellStyle name="40% - Accent3 9 2" xfId="3794" xr:uid="{00000000-0005-0000-0000-0000EE0B0000}"/>
    <cellStyle name="40% - Accent3 9 2 2" xfId="3795" xr:uid="{00000000-0005-0000-0000-0000EF0B0000}"/>
    <cellStyle name="40% - Accent3 9 2 3" xfId="3796" xr:uid="{00000000-0005-0000-0000-0000F00B0000}"/>
    <cellStyle name="40% - Accent3 9 2 4" xfId="3797" xr:uid="{00000000-0005-0000-0000-0000F10B0000}"/>
    <cellStyle name="40% - Accent3 9 2 5" xfId="3798" xr:uid="{00000000-0005-0000-0000-0000F20B0000}"/>
    <cellStyle name="40% - Accent3 9 3" xfId="3799" xr:uid="{00000000-0005-0000-0000-0000F30B0000}"/>
    <cellStyle name="40% - Accent3 9 3 2" xfId="3800" xr:uid="{00000000-0005-0000-0000-0000F40B0000}"/>
    <cellStyle name="40% - Accent3 9 3 3" xfId="3801" xr:uid="{00000000-0005-0000-0000-0000F50B0000}"/>
    <cellStyle name="40% - Accent3 9 3 4" xfId="3802" xr:uid="{00000000-0005-0000-0000-0000F60B0000}"/>
    <cellStyle name="40% - Accent3 9 3 5" xfId="3803" xr:uid="{00000000-0005-0000-0000-0000F70B0000}"/>
    <cellStyle name="40% - Accent3 9 4" xfId="3804" xr:uid="{00000000-0005-0000-0000-0000F80B0000}"/>
    <cellStyle name="40% - Accent3 9 5" xfId="3805" xr:uid="{00000000-0005-0000-0000-0000F90B0000}"/>
    <cellStyle name="40% - Accent4 10" xfId="3806" xr:uid="{00000000-0005-0000-0000-0000FA0B0000}"/>
    <cellStyle name="40% - Accent4 10 2" xfId="3807" xr:uid="{00000000-0005-0000-0000-0000FB0B0000}"/>
    <cellStyle name="40% - Accent4 10 2 2" xfId="3808" xr:uid="{00000000-0005-0000-0000-0000FC0B0000}"/>
    <cellStyle name="40% - Accent4 10 2 3" xfId="3809" xr:uid="{00000000-0005-0000-0000-0000FD0B0000}"/>
    <cellStyle name="40% - Accent4 10 2 4" xfId="3810" xr:uid="{00000000-0005-0000-0000-0000FE0B0000}"/>
    <cellStyle name="40% - Accent4 10 2 5" xfId="3811" xr:uid="{00000000-0005-0000-0000-0000FF0B0000}"/>
    <cellStyle name="40% - Accent4 10 3" xfId="3812" xr:uid="{00000000-0005-0000-0000-0000000C0000}"/>
    <cellStyle name="40% - Accent4 10 3 2" xfId="3813" xr:uid="{00000000-0005-0000-0000-0000010C0000}"/>
    <cellStyle name="40% - Accent4 10 3 3" xfId="3814" xr:uid="{00000000-0005-0000-0000-0000020C0000}"/>
    <cellStyle name="40% - Accent4 10 3 4" xfId="3815" xr:uid="{00000000-0005-0000-0000-0000030C0000}"/>
    <cellStyle name="40% - Accent4 10 3 5" xfId="3816" xr:uid="{00000000-0005-0000-0000-0000040C0000}"/>
    <cellStyle name="40% - Accent4 10 4" xfId="3817" xr:uid="{00000000-0005-0000-0000-0000050C0000}"/>
    <cellStyle name="40% - Accent4 10 5" xfId="3818" xr:uid="{00000000-0005-0000-0000-0000060C0000}"/>
    <cellStyle name="40% - Accent4 11" xfId="3819" xr:uid="{00000000-0005-0000-0000-0000070C0000}"/>
    <cellStyle name="40% - Accent4 11 2" xfId="3820" xr:uid="{00000000-0005-0000-0000-0000080C0000}"/>
    <cellStyle name="40% - Accent4 11 2 2" xfId="3821" xr:uid="{00000000-0005-0000-0000-0000090C0000}"/>
    <cellStyle name="40% - Accent4 11 2 3" xfId="3822" xr:uid="{00000000-0005-0000-0000-00000A0C0000}"/>
    <cellStyle name="40% - Accent4 11 2 4" xfId="3823" xr:uid="{00000000-0005-0000-0000-00000B0C0000}"/>
    <cellStyle name="40% - Accent4 11 2 5" xfId="3824" xr:uid="{00000000-0005-0000-0000-00000C0C0000}"/>
    <cellStyle name="40% - Accent4 11 3" xfId="3825" xr:uid="{00000000-0005-0000-0000-00000D0C0000}"/>
    <cellStyle name="40% - Accent4 11 3 2" xfId="3826" xr:uid="{00000000-0005-0000-0000-00000E0C0000}"/>
    <cellStyle name="40% - Accent4 11 3 3" xfId="3827" xr:uid="{00000000-0005-0000-0000-00000F0C0000}"/>
    <cellStyle name="40% - Accent4 11 3 4" xfId="3828" xr:uid="{00000000-0005-0000-0000-0000100C0000}"/>
    <cellStyle name="40% - Accent4 11 3 5" xfId="3829" xr:uid="{00000000-0005-0000-0000-0000110C0000}"/>
    <cellStyle name="40% - Accent4 12" xfId="3830" xr:uid="{00000000-0005-0000-0000-0000120C0000}"/>
    <cellStyle name="40% - Accent4 12 2" xfId="3831" xr:uid="{00000000-0005-0000-0000-0000130C0000}"/>
    <cellStyle name="40% - Accent4 12 2 2" xfId="3832" xr:uid="{00000000-0005-0000-0000-0000140C0000}"/>
    <cellStyle name="40% - Accent4 12 2 3" xfId="3833" xr:uid="{00000000-0005-0000-0000-0000150C0000}"/>
    <cellStyle name="40% - Accent4 12 2 4" xfId="3834" xr:uid="{00000000-0005-0000-0000-0000160C0000}"/>
    <cellStyle name="40% - Accent4 12 2 5" xfId="3835" xr:uid="{00000000-0005-0000-0000-0000170C0000}"/>
    <cellStyle name="40% - Accent4 12 3" xfId="3836" xr:uid="{00000000-0005-0000-0000-0000180C0000}"/>
    <cellStyle name="40% - Accent4 12 3 2" xfId="3837" xr:uid="{00000000-0005-0000-0000-0000190C0000}"/>
    <cellStyle name="40% - Accent4 12 3 3" xfId="3838" xr:uid="{00000000-0005-0000-0000-00001A0C0000}"/>
    <cellStyle name="40% - Accent4 12 3 4" xfId="3839" xr:uid="{00000000-0005-0000-0000-00001B0C0000}"/>
    <cellStyle name="40% - Accent4 12 3 5" xfId="3840" xr:uid="{00000000-0005-0000-0000-00001C0C0000}"/>
    <cellStyle name="40% - Accent4 13" xfId="3841" xr:uid="{00000000-0005-0000-0000-00001D0C0000}"/>
    <cellStyle name="40% - Accent4 13 2" xfId="3842" xr:uid="{00000000-0005-0000-0000-00001E0C0000}"/>
    <cellStyle name="40% - Accent4 13 2 2" xfId="3843" xr:uid="{00000000-0005-0000-0000-00001F0C0000}"/>
    <cellStyle name="40% - Accent4 13 2 3" xfId="3844" xr:uid="{00000000-0005-0000-0000-0000200C0000}"/>
    <cellStyle name="40% - Accent4 13 2 4" xfId="3845" xr:uid="{00000000-0005-0000-0000-0000210C0000}"/>
    <cellStyle name="40% - Accent4 13 2 5" xfId="3846" xr:uid="{00000000-0005-0000-0000-0000220C0000}"/>
    <cellStyle name="40% - Accent4 13 3" xfId="3847" xr:uid="{00000000-0005-0000-0000-0000230C0000}"/>
    <cellStyle name="40% - Accent4 13 3 2" xfId="3848" xr:uid="{00000000-0005-0000-0000-0000240C0000}"/>
    <cellStyle name="40% - Accent4 13 3 3" xfId="3849" xr:uid="{00000000-0005-0000-0000-0000250C0000}"/>
    <cellStyle name="40% - Accent4 13 3 4" xfId="3850" xr:uid="{00000000-0005-0000-0000-0000260C0000}"/>
    <cellStyle name="40% - Accent4 13 3 5" xfId="3851" xr:uid="{00000000-0005-0000-0000-0000270C0000}"/>
    <cellStyle name="40% - Accent4 14" xfId="3852" xr:uid="{00000000-0005-0000-0000-0000280C0000}"/>
    <cellStyle name="40% - Accent4 14 2" xfId="3853" xr:uid="{00000000-0005-0000-0000-0000290C0000}"/>
    <cellStyle name="40% - Accent4 14 2 2" xfId="3854" xr:uid="{00000000-0005-0000-0000-00002A0C0000}"/>
    <cellStyle name="40% - Accent4 14 2 3" xfId="3855" xr:uid="{00000000-0005-0000-0000-00002B0C0000}"/>
    <cellStyle name="40% - Accent4 14 2 4" xfId="3856" xr:uid="{00000000-0005-0000-0000-00002C0C0000}"/>
    <cellStyle name="40% - Accent4 14 2 5" xfId="3857" xr:uid="{00000000-0005-0000-0000-00002D0C0000}"/>
    <cellStyle name="40% - Accent4 14 3" xfId="3858" xr:uid="{00000000-0005-0000-0000-00002E0C0000}"/>
    <cellStyle name="40% - Accent4 14 3 2" xfId="3859" xr:uid="{00000000-0005-0000-0000-00002F0C0000}"/>
    <cellStyle name="40% - Accent4 14 3 3" xfId="3860" xr:uid="{00000000-0005-0000-0000-0000300C0000}"/>
    <cellStyle name="40% - Accent4 14 3 4" xfId="3861" xr:uid="{00000000-0005-0000-0000-0000310C0000}"/>
    <cellStyle name="40% - Accent4 14 3 5" xfId="3862" xr:uid="{00000000-0005-0000-0000-0000320C0000}"/>
    <cellStyle name="40% - Accent4 15" xfId="3863" xr:uid="{00000000-0005-0000-0000-0000330C0000}"/>
    <cellStyle name="40% - Accent4 15 2" xfId="3864" xr:uid="{00000000-0005-0000-0000-0000340C0000}"/>
    <cellStyle name="40% - Accent4 15 2 2" xfId="3865" xr:uid="{00000000-0005-0000-0000-0000350C0000}"/>
    <cellStyle name="40% - Accent4 15 2 3" xfId="3866" xr:uid="{00000000-0005-0000-0000-0000360C0000}"/>
    <cellStyle name="40% - Accent4 15 2 4" xfId="3867" xr:uid="{00000000-0005-0000-0000-0000370C0000}"/>
    <cellStyle name="40% - Accent4 15 2 5" xfId="3868" xr:uid="{00000000-0005-0000-0000-0000380C0000}"/>
    <cellStyle name="40% - Accent4 15 3" xfId="3869" xr:uid="{00000000-0005-0000-0000-0000390C0000}"/>
    <cellStyle name="40% - Accent4 15 3 2" xfId="3870" xr:uid="{00000000-0005-0000-0000-00003A0C0000}"/>
    <cellStyle name="40% - Accent4 15 3 3" xfId="3871" xr:uid="{00000000-0005-0000-0000-00003B0C0000}"/>
    <cellStyle name="40% - Accent4 15 3 4" xfId="3872" xr:uid="{00000000-0005-0000-0000-00003C0C0000}"/>
    <cellStyle name="40% - Accent4 15 3 5" xfId="3873" xr:uid="{00000000-0005-0000-0000-00003D0C0000}"/>
    <cellStyle name="40% - Accent4 16" xfId="3874" xr:uid="{00000000-0005-0000-0000-00003E0C0000}"/>
    <cellStyle name="40% - Accent4 16 2" xfId="3875" xr:uid="{00000000-0005-0000-0000-00003F0C0000}"/>
    <cellStyle name="40% - Accent4 16 2 2" xfId="3876" xr:uid="{00000000-0005-0000-0000-0000400C0000}"/>
    <cellStyle name="40% - Accent4 16 2 3" xfId="3877" xr:uid="{00000000-0005-0000-0000-0000410C0000}"/>
    <cellStyle name="40% - Accent4 16 2 4" xfId="3878" xr:uid="{00000000-0005-0000-0000-0000420C0000}"/>
    <cellStyle name="40% - Accent4 16 2 5" xfId="3879" xr:uid="{00000000-0005-0000-0000-0000430C0000}"/>
    <cellStyle name="40% - Accent4 16 3" xfId="3880" xr:uid="{00000000-0005-0000-0000-0000440C0000}"/>
    <cellStyle name="40% - Accent4 16 3 2" xfId="3881" xr:uid="{00000000-0005-0000-0000-0000450C0000}"/>
    <cellStyle name="40% - Accent4 16 3 3" xfId="3882" xr:uid="{00000000-0005-0000-0000-0000460C0000}"/>
    <cellStyle name="40% - Accent4 16 3 4" xfId="3883" xr:uid="{00000000-0005-0000-0000-0000470C0000}"/>
    <cellStyle name="40% - Accent4 16 3 5" xfId="3884" xr:uid="{00000000-0005-0000-0000-0000480C0000}"/>
    <cellStyle name="40% - Accent4 17" xfId="3885" xr:uid="{00000000-0005-0000-0000-0000490C0000}"/>
    <cellStyle name="40% - Accent4 17 2" xfId="3886" xr:uid="{00000000-0005-0000-0000-00004A0C0000}"/>
    <cellStyle name="40% - Accent4 17 2 2" xfId="3887" xr:uid="{00000000-0005-0000-0000-00004B0C0000}"/>
    <cellStyle name="40% - Accent4 17 2 3" xfId="3888" xr:uid="{00000000-0005-0000-0000-00004C0C0000}"/>
    <cellStyle name="40% - Accent4 17 2 4" xfId="3889" xr:uid="{00000000-0005-0000-0000-00004D0C0000}"/>
    <cellStyle name="40% - Accent4 17 2 5" xfId="3890" xr:uid="{00000000-0005-0000-0000-00004E0C0000}"/>
    <cellStyle name="40% - Accent4 17 3" xfId="3891" xr:uid="{00000000-0005-0000-0000-00004F0C0000}"/>
    <cellStyle name="40% - Accent4 17 3 2" xfId="3892" xr:uid="{00000000-0005-0000-0000-0000500C0000}"/>
    <cellStyle name="40% - Accent4 17 3 3" xfId="3893" xr:uid="{00000000-0005-0000-0000-0000510C0000}"/>
    <cellStyle name="40% - Accent4 17 3 4" xfId="3894" xr:uid="{00000000-0005-0000-0000-0000520C0000}"/>
    <cellStyle name="40% - Accent4 17 3 5" xfId="3895" xr:uid="{00000000-0005-0000-0000-0000530C0000}"/>
    <cellStyle name="40% - Accent4 18" xfId="3896" xr:uid="{00000000-0005-0000-0000-0000540C0000}"/>
    <cellStyle name="40% - Accent4 18 2" xfId="3897" xr:uid="{00000000-0005-0000-0000-0000550C0000}"/>
    <cellStyle name="40% - Accent4 18 2 2" xfId="3898" xr:uid="{00000000-0005-0000-0000-0000560C0000}"/>
    <cellStyle name="40% - Accent4 18 2 3" xfId="3899" xr:uid="{00000000-0005-0000-0000-0000570C0000}"/>
    <cellStyle name="40% - Accent4 18 2 4" xfId="3900" xr:uid="{00000000-0005-0000-0000-0000580C0000}"/>
    <cellStyle name="40% - Accent4 18 2 5" xfId="3901" xr:uid="{00000000-0005-0000-0000-0000590C0000}"/>
    <cellStyle name="40% - Accent4 18 3" xfId="3902" xr:uid="{00000000-0005-0000-0000-00005A0C0000}"/>
    <cellStyle name="40% - Accent4 18 3 2" xfId="3903" xr:uid="{00000000-0005-0000-0000-00005B0C0000}"/>
    <cellStyle name="40% - Accent4 18 3 3" xfId="3904" xr:uid="{00000000-0005-0000-0000-00005C0C0000}"/>
    <cellStyle name="40% - Accent4 18 3 4" xfId="3905" xr:uid="{00000000-0005-0000-0000-00005D0C0000}"/>
    <cellStyle name="40% - Accent4 18 3 5" xfId="3906" xr:uid="{00000000-0005-0000-0000-00005E0C0000}"/>
    <cellStyle name="40% - Accent4 19" xfId="3907" xr:uid="{00000000-0005-0000-0000-00005F0C0000}"/>
    <cellStyle name="40% - Accent4 19 2" xfId="3908" xr:uid="{00000000-0005-0000-0000-0000600C0000}"/>
    <cellStyle name="40% - Accent4 19 2 2" xfId="3909" xr:uid="{00000000-0005-0000-0000-0000610C0000}"/>
    <cellStyle name="40% - Accent4 19 2 3" xfId="3910" xr:uid="{00000000-0005-0000-0000-0000620C0000}"/>
    <cellStyle name="40% - Accent4 19 2 4" xfId="3911" xr:uid="{00000000-0005-0000-0000-0000630C0000}"/>
    <cellStyle name="40% - Accent4 19 2 5" xfId="3912" xr:uid="{00000000-0005-0000-0000-0000640C0000}"/>
    <cellStyle name="40% - Accent4 19 3" xfId="3913" xr:uid="{00000000-0005-0000-0000-0000650C0000}"/>
    <cellStyle name="40% - Accent4 19 3 2" xfId="3914" xr:uid="{00000000-0005-0000-0000-0000660C0000}"/>
    <cellStyle name="40% - Accent4 19 3 3" xfId="3915" xr:uid="{00000000-0005-0000-0000-0000670C0000}"/>
    <cellStyle name="40% - Accent4 19 3 4" xfId="3916" xr:uid="{00000000-0005-0000-0000-0000680C0000}"/>
    <cellStyle name="40% - Accent4 19 3 5" xfId="3917" xr:uid="{00000000-0005-0000-0000-0000690C0000}"/>
    <cellStyle name="40% - Accent4 2" xfId="691" xr:uid="{00000000-0005-0000-0000-00006A0C0000}"/>
    <cellStyle name="40% - Accent4 2 2" xfId="692" xr:uid="{00000000-0005-0000-0000-00006B0C0000}"/>
    <cellStyle name="40% - Accent4 2 2 2" xfId="3918" xr:uid="{00000000-0005-0000-0000-00006C0C0000}"/>
    <cellStyle name="40% - Accent4 2 2 2 2" xfId="3919" xr:uid="{00000000-0005-0000-0000-00006D0C0000}"/>
    <cellStyle name="40% - Accent4 2 2 2 3" xfId="3920" xr:uid="{00000000-0005-0000-0000-00006E0C0000}"/>
    <cellStyle name="40% - Accent4 2 2 3" xfId="3921" xr:uid="{00000000-0005-0000-0000-00006F0C0000}"/>
    <cellStyle name="40% - Accent4 2 2 4" xfId="3922" xr:uid="{00000000-0005-0000-0000-0000700C0000}"/>
    <cellStyle name="40% - Accent4 2 3" xfId="3923" xr:uid="{00000000-0005-0000-0000-0000710C0000}"/>
    <cellStyle name="40% - Accent4 2 3 2" xfId="3924" xr:uid="{00000000-0005-0000-0000-0000720C0000}"/>
    <cellStyle name="40% - Accent4 2 3 3" xfId="3925" xr:uid="{00000000-0005-0000-0000-0000730C0000}"/>
    <cellStyle name="40% - Accent4 2 3 4" xfId="3926" xr:uid="{00000000-0005-0000-0000-0000740C0000}"/>
    <cellStyle name="40% - Accent4 2 3 5" xfId="3927" xr:uid="{00000000-0005-0000-0000-0000750C0000}"/>
    <cellStyle name="40% - Accent4 2 4" xfId="3928" xr:uid="{00000000-0005-0000-0000-0000760C0000}"/>
    <cellStyle name="40% - Accent4 2 5" xfId="3929" xr:uid="{00000000-0005-0000-0000-0000770C0000}"/>
    <cellStyle name="40% - Accent4 2 6" xfId="3930" xr:uid="{00000000-0005-0000-0000-0000780C0000}"/>
    <cellStyle name="40% - Accent4 2 7" xfId="3931" xr:uid="{00000000-0005-0000-0000-0000790C0000}"/>
    <cellStyle name="40% - Accent4 2 8" xfId="3932" xr:uid="{00000000-0005-0000-0000-00007A0C0000}"/>
    <cellStyle name="40% - Accent4 20" xfId="3933" xr:uid="{00000000-0005-0000-0000-00007B0C0000}"/>
    <cellStyle name="40% - Accent4 20 2" xfId="3934" xr:uid="{00000000-0005-0000-0000-00007C0C0000}"/>
    <cellStyle name="40% - Accent4 20 2 2" xfId="3935" xr:uid="{00000000-0005-0000-0000-00007D0C0000}"/>
    <cellStyle name="40% - Accent4 20 2 3" xfId="3936" xr:uid="{00000000-0005-0000-0000-00007E0C0000}"/>
    <cellStyle name="40% - Accent4 20 2 4" xfId="3937" xr:uid="{00000000-0005-0000-0000-00007F0C0000}"/>
    <cellStyle name="40% - Accent4 20 2 5" xfId="3938" xr:uid="{00000000-0005-0000-0000-0000800C0000}"/>
    <cellStyle name="40% - Accent4 20 3" xfId="3939" xr:uid="{00000000-0005-0000-0000-0000810C0000}"/>
    <cellStyle name="40% - Accent4 20 3 2" xfId="3940" xr:uid="{00000000-0005-0000-0000-0000820C0000}"/>
    <cellStyle name="40% - Accent4 20 3 3" xfId="3941" xr:uid="{00000000-0005-0000-0000-0000830C0000}"/>
    <cellStyle name="40% - Accent4 20 3 4" xfId="3942" xr:uid="{00000000-0005-0000-0000-0000840C0000}"/>
    <cellStyle name="40% - Accent4 20 3 5" xfId="3943" xr:uid="{00000000-0005-0000-0000-0000850C0000}"/>
    <cellStyle name="40% - Accent4 21" xfId="3944" xr:uid="{00000000-0005-0000-0000-0000860C0000}"/>
    <cellStyle name="40% - Accent4 21 2" xfId="3945" xr:uid="{00000000-0005-0000-0000-0000870C0000}"/>
    <cellStyle name="40% - Accent4 21 2 2" xfId="3946" xr:uid="{00000000-0005-0000-0000-0000880C0000}"/>
    <cellStyle name="40% - Accent4 21 2 3" xfId="3947" xr:uid="{00000000-0005-0000-0000-0000890C0000}"/>
    <cellStyle name="40% - Accent4 21 2 4" xfId="3948" xr:uid="{00000000-0005-0000-0000-00008A0C0000}"/>
    <cellStyle name="40% - Accent4 21 2 5" xfId="3949" xr:uid="{00000000-0005-0000-0000-00008B0C0000}"/>
    <cellStyle name="40% - Accent4 21 3" xfId="3950" xr:uid="{00000000-0005-0000-0000-00008C0C0000}"/>
    <cellStyle name="40% - Accent4 21 3 2" xfId="3951" xr:uid="{00000000-0005-0000-0000-00008D0C0000}"/>
    <cellStyle name="40% - Accent4 21 3 3" xfId="3952" xr:uid="{00000000-0005-0000-0000-00008E0C0000}"/>
    <cellStyle name="40% - Accent4 21 3 4" xfId="3953" xr:uid="{00000000-0005-0000-0000-00008F0C0000}"/>
    <cellStyle name="40% - Accent4 21 3 5" xfId="3954" xr:uid="{00000000-0005-0000-0000-0000900C0000}"/>
    <cellStyle name="40% - Accent4 22" xfId="3955" xr:uid="{00000000-0005-0000-0000-0000910C0000}"/>
    <cellStyle name="40% - Accent4 22 2" xfId="3956" xr:uid="{00000000-0005-0000-0000-0000920C0000}"/>
    <cellStyle name="40% - Accent4 22 3" xfId="3957" xr:uid="{00000000-0005-0000-0000-0000930C0000}"/>
    <cellStyle name="40% - Accent4 23" xfId="3958" xr:uid="{00000000-0005-0000-0000-0000940C0000}"/>
    <cellStyle name="40% - Accent4 23 2" xfId="3959" xr:uid="{00000000-0005-0000-0000-0000950C0000}"/>
    <cellStyle name="40% - Accent4 23 3" xfId="3960" xr:uid="{00000000-0005-0000-0000-0000960C0000}"/>
    <cellStyle name="40% - Accent4 24" xfId="3961" xr:uid="{00000000-0005-0000-0000-0000970C0000}"/>
    <cellStyle name="40% - Accent4 24 2" xfId="3962" xr:uid="{00000000-0005-0000-0000-0000980C0000}"/>
    <cellStyle name="40% - Accent4 24 3" xfId="3963" xr:uid="{00000000-0005-0000-0000-0000990C0000}"/>
    <cellStyle name="40% - Accent4 25" xfId="3964" xr:uid="{00000000-0005-0000-0000-00009A0C0000}"/>
    <cellStyle name="40% - Accent4 25 2" xfId="3965" xr:uid="{00000000-0005-0000-0000-00009B0C0000}"/>
    <cellStyle name="40% - Accent4 25 3" xfId="3966" xr:uid="{00000000-0005-0000-0000-00009C0C0000}"/>
    <cellStyle name="40% - Accent4 26" xfId="3967" xr:uid="{00000000-0005-0000-0000-00009D0C0000}"/>
    <cellStyle name="40% - Accent4 26 2" xfId="3968" xr:uid="{00000000-0005-0000-0000-00009E0C0000}"/>
    <cellStyle name="40% - Accent4 26 3" xfId="3969" xr:uid="{00000000-0005-0000-0000-00009F0C0000}"/>
    <cellStyle name="40% - Accent4 27" xfId="3970" xr:uid="{00000000-0005-0000-0000-0000A00C0000}"/>
    <cellStyle name="40% - Accent4 27 2" xfId="3971" xr:uid="{00000000-0005-0000-0000-0000A10C0000}"/>
    <cellStyle name="40% - Accent4 27 3" xfId="3972" xr:uid="{00000000-0005-0000-0000-0000A20C0000}"/>
    <cellStyle name="40% - Accent4 28" xfId="3973" xr:uid="{00000000-0005-0000-0000-0000A30C0000}"/>
    <cellStyle name="40% - Accent4 28 2" xfId="3974" xr:uid="{00000000-0005-0000-0000-0000A40C0000}"/>
    <cellStyle name="40% - Accent4 28 3" xfId="3975" xr:uid="{00000000-0005-0000-0000-0000A50C0000}"/>
    <cellStyle name="40% - Accent4 29" xfId="3976" xr:uid="{00000000-0005-0000-0000-0000A60C0000}"/>
    <cellStyle name="40% - Accent4 29 2" xfId="3977" xr:uid="{00000000-0005-0000-0000-0000A70C0000}"/>
    <cellStyle name="40% - Accent4 29 3" xfId="3978" xr:uid="{00000000-0005-0000-0000-0000A80C0000}"/>
    <cellStyle name="40% - Accent4 3" xfId="693" xr:uid="{00000000-0005-0000-0000-0000A90C0000}"/>
    <cellStyle name="40% - Accent4 3 2" xfId="3979" xr:uid="{00000000-0005-0000-0000-0000AA0C0000}"/>
    <cellStyle name="40% - Accent4 3 2 2" xfId="3980" xr:uid="{00000000-0005-0000-0000-0000AB0C0000}"/>
    <cellStyle name="40% - Accent4 3 2 2 2" xfId="3981" xr:uid="{00000000-0005-0000-0000-0000AC0C0000}"/>
    <cellStyle name="40% - Accent4 3 2 2 3" xfId="3982" xr:uid="{00000000-0005-0000-0000-0000AD0C0000}"/>
    <cellStyle name="40% - Accent4 3 2 3" xfId="3983" xr:uid="{00000000-0005-0000-0000-0000AE0C0000}"/>
    <cellStyle name="40% - Accent4 3 2 3 2" xfId="3984" xr:uid="{00000000-0005-0000-0000-0000AF0C0000}"/>
    <cellStyle name="40% - Accent4 3 2 3 3" xfId="3985" xr:uid="{00000000-0005-0000-0000-0000B00C0000}"/>
    <cellStyle name="40% - Accent4 3 2 4" xfId="3986" xr:uid="{00000000-0005-0000-0000-0000B10C0000}"/>
    <cellStyle name="40% - Accent4 3 2 5" xfId="3987" xr:uid="{00000000-0005-0000-0000-0000B20C0000}"/>
    <cellStyle name="40% - Accent4 3 3" xfId="3988" xr:uid="{00000000-0005-0000-0000-0000B30C0000}"/>
    <cellStyle name="40% - Accent4 3 3 2" xfId="3989" xr:uid="{00000000-0005-0000-0000-0000B40C0000}"/>
    <cellStyle name="40% - Accent4 3 3 3" xfId="3990" xr:uid="{00000000-0005-0000-0000-0000B50C0000}"/>
    <cellStyle name="40% - Accent4 3 3 4" xfId="3991" xr:uid="{00000000-0005-0000-0000-0000B60C0000}"/>
    <cellStyle name="40% - Accent4 3 3 5" xfId="3992" xr:uid="{00000000-0005-0000-0000-0000B70C0000}"/>
    <cellStyle name="40% - Accent4 3 4" xfId="3993" xr:uid="{00000000-0005-0000-0000-0000B80C0000}"/>
    <cellStyle name="40% - Accent4 3 5" xfId="3994" xr:uid="{00000000-0005-0000-0000-0000B90C0000}"/>
    <cellStyle name="40% - Accent4 3 6" xfId="3995" xr:uid="{00000000-0005-0000-0000-0000BA0C0000}"/>
    <cellStyle name="40% - Accent4 30" xfId="3996" xr:uid="{00000000-0005-0000-0000-0000BB0C0000}"/>
    <cellStyle name="40% - Accent4 31" xfId="3997" xr:uid="{00000000-0005-0000-0000-0000BC0C0000}"/>
    <cellStyle name="40% - Accent4 4" xfId="694" xr:uid="{00000000-0005-0000-0000-0000BD0C0000}"/>
    <cellStyle name="40% - Accent4 4 2" xfId="3998" xr:uid="{00000000-0005-0000-0000-0000BE0C0000}"/>
    <cellStyle name="40% - Accent4 4 2 2" xfId="3999" xr:uid="{00000000-0005-0000-0000-0000BF0C0000}"/>
    <cellStyle name="40% - Accent4 4 2 3" xfId="4000" xr:uid="{00000000-0005-0000-0000-0000C00C0000}"/>
    <cellStyle name="40% - Accent4 4 2 4" xfId="4001" xr:uid="{00000000-0005-0000-0000-0000C10C0000}"/>
    <cellStyle name="40% - Accent4 4 2 5" xfId="4002" xr:uid="{00000000-0005-0000-0000-0000C20C0000}"/>
    <cellStyle name="40% - Accent4 4 3" xfId="4003" xr:uid="{00000000-0005-0000-0000-0000C30C0000}"/>
    <cellStyle name="40% - Accent4 4 3 2" xfId="4004" xr:uid="{00000000-0005-0000-0000-0000C40C0000}"/>
    <cellStyle name="40% - Accent4 4 3 3" xfId="4005" xr:uid="{00000000-0005-0000-0000-0000C50C0000}"/>
    <cellStyle name="40% - Accent4 4 3 4" xfId="4006" xr:uid="{00000000-0005-0000-0000-0000C60C0000}"/>
    <cellStyle name="40% - Accent4 4 3 5" xfId="4007" xr:uid="{00000000-0005-0000-0000-0000C70C0000}"/>
    <cellStyle name="40% - Accent4 4 4" xfId="4008" xr:uid="{00000000-0005-0000-0000-0000C80C0000}"/>
    <cellStyle name="40% - Accent4 4 5" xfId="4009" xr:uid="{00000000-0005-0000-0000-0000C90C0000}"/>
    <cellStyle name="40% - Accent4 5" xfId="695" xr:uid="{00000000-0005-0000-0000-0000CA0C0000}"/>
    <cellStyle name="40% - Accent4 5 2" xfId="4010" xr:uid="{00000000-0005-0000-0000-0000CB0C0000}"/>
    <cellStyle name="40% - Accent4 5 2 2" xfId="4011" xr:uid="{00000000-0005-0000-0000-0000CC0C0000}"/>
    <cellStyle name="40% - Accent4 5 2 3" xfId="4012" xr:uid="{00000000-0005-0000-0000-0000CD0C0000}"/>
    <cellStyle name="40% - Accent4 5 2 4" xfId="4013" xr:uid="{00000000-0005-0000-0000-0000CE0C0000}"/>
    <cellStyle name="40% - Accent4 5 2 5" xfId="4014" xr:uid="{00000000-0005-0000-0000-0000CF0C0000}"/>
    <cellStyle name="40% - Accent4 5 3" xfId="4015" xr:uid="{00000000-0005-0000-0000-0000D00C0000}"/>
    <cellStyle name="40% - Accent4 5 3 2" xfId="4016" xr:uid="{00000000-0005-0000-0000-0000D10C0000}"/>
    <cellStyle name="40% - Accent4 5 3 3" xfId="4017" xr:uid="{00000000-0005-0000-0000-0000D20C0000}"/>
    <cellStyle name="40% - Accent4 5 3 4" xfId="4018" xr:uid="{00000000-0005-0000-0000-0000D30C0000}"/>
    <cellStyle name="40% - Accent4 5 3 5" xfId="4019" xr:uid="{00000000-0005-0000-0000-0000D40C0000}"/>
    <cellStyle name="40% - Accent4 5 4" xfId="4020" xr:uid="{00000000-0005-0000-0000-0000D50C0000}"/>
    <cellStyle name="40% - Accent4 5 5" xfId="4021" xr:uid="{00000000-0005-0000-0000-0000D60C0000}"/>
    <cellStyle name="40% - Accent4 6" xfId="696" xr:uid="{00000000-0005-0000-0000-0000D70C0000}"/>
    <cellStyle name="40% - Accent4 6 2" xfId="4022" xr:uid="{00000000-0005-0000-0000-0000D80C0000}"/>
    <cellStyle name="40% - Accent4 6 2 2" xfId="4023" xr:uid="{00000000-0005-0000-0000-0000D90C0000}"/>
    <cellStyle name="40% - Accent4 6 2 3" xfId="4024" xr:uid="{00000000-0005-0000-0000-0000DA0C0000}"/>
    <cellStyle name="40% - Accent4 6 2 4" xfId="4025" xr:uid="{00000000-0005-0000-0000-0000DB0C0000}"/>
    <cellStyle name="40% - Accent4 6 2 5" xfId="4026" xr:uid="{00000000-0005-0000-0000-0000DC0C0000}"/>
    <cellStyle name="40% - Accent4 6 3" xfId="4027" xr:uid="{00000000-0005-0000-0000-0000DD0C0000}"/>
    <cellStyle name="40% - Accent4 6 3 2" xfId="4028" xr:uid="{00000000-0005-0000-0000-0000DE0C0000}"/>
    <cellStyle name="40% - Accent4 6 3 3" xfId="4029" xr:uid="{00000000-0005-0000-0000-0000DF0C0000}"/>
    <cellStyle name="40% - Accent4 6 3 4" xfId="4030" xr:uid="{00000000-0005-0000-0000-0000E00C0000}"/>
    <cellStyle name="40% - Accent4 6 3 5" xfId="4031" xr:uid="{00000000-0005-0000-0000-0000E10C0000}"/>
    <cellStyle name="40% - Accent4 6 4" xfId="4032" xr:uid="{00000000-0005-0000-0000-0000E20C0000}"/>
    <cellStyle name="40% - Accent4 6 5" xfId="4033" xr:uid="{00000000-0005-0000-0000-0000E30C0000}"/>
    <cellStyle name="40% - Accent4 7" xfId="697" xr:uid="{00000000-0005-0000-0000-0000E40C0000}"/>
    <cellStyle name="40% - Accent4 7 2" xfId="4034" xr:uid="{00000000-0005-0000-0000-0000E50C0000}"/>
    <cellStyle name="40% - Accent4 7 2 2" xfId="4035" xr:uid="{00000000-0005-0000-0000-0000E60C0000}"/>
    <cellStyle name="40% - Accent4 7 2 3" xfId="4036" xr:uid="{00000000-0005-0000-0000-0000E70C0000}"/>
    <cellStyle name="40% - Accent4 7 2 4" xfId="4037" xr:uid="{00000000-0005-0000-0000-0000E80C0000}"/>
    <cellStyle name="40% - Accent4 7 2 5" xfId="4038" xr:uid="{00000000-0005-0000-0000-0000E90C0000}"/>
    <cellStyle name="40% - Accent4 7 3" xfId="4039" xr:uid="{00000000-0005-0000-0000-0000EA0C0000}"/>
    <cellStyle name="40% - Accent4 7 3 2" xfId="4040" xr:uid="{00000000-0005-0000-0000-0000EB0C0000}"/>
    <cellStyle name="40% - Accent4 7 3 3" xfId="4041" xr:uid="{00000000-0005-0000-0000-0000EC0C0000}"/>
    <cellStyle name="40% - Accent4 7 3 4" xfId="4042" xr:uid="{00000000-0005-0000-0000-0000ED0C0000}"/>
    <cellStyle name="40% - Accent4 7 3 5" xfId="4043" xr:uid="{00000000-0005-0000-0000-0000EE0C0000}"/>
    <cellStyle name="40% - Accent4 7 4" xfId="4044" xr:uid="{00000000-0005-0000-0000-0000EF0C0000}"/>
    <cellStyle name="40% - Accent4 7 5" xfId="4045" xr:uid="{00000000-0005-0000-0000-0000F00C0000}"/>
    <cellStyle name="40% - Accent4 8" xfId="698" xr:uid="{00000000-0005-0000-0000-0000F10C0000}"/>
    <cellStyle name="40% - Accent4 8 2" xfId="4046" xr:uid="{00000000-0005-0000-0000-0000F20C0000}"/>
    <cellStyle name="40% - Accent4 8 2 2" xfId="4047" xr:uid="{00000000-0005-0000-0000-0000F30C0000}"/>
    <cellStyle name="40% - Accent4 8 2 3" xfId="4048" xr:uid="{00000000-0005-0000-0000-0000F40C0000}"/>
    <cellStyle name="40% - Accent4 8 2 4" xfId="4049" xr:uid="{00000000-0005-0000-0000-0000F50C0000}"/>
    <cellStyle name="40% - Accent4 8 2 5" xfId="4050" xr:uid="{00000000-0005-0000-0000-0000F60C0000}"/>
    <cellStyle name="40% - Accent4 8 3" xfId="4051" xr:uid="{00000000-0005-0000-0000-0000F70C0000}"/>
    <cellStyle name="40% - Accent4 8 3 2" xfId="4052" xr:uid="{00000000-0005-0000-0000-0000F80C0000}"/>
    <cellStyle name="40% - Accent4 8 3 3" xfId="4053" xr:uid="{00000000-0005-0000-0000-0000F90C0000}"/>
    <cellStyle name="40% - Accent4 8 3 4" xfId="4054" xr:uid="{00000000-0005-0000-0000-0000FA0C0000}"/>
    <cellStyle name="40% - Accent4 8 3 5" xfId="4055" xr:uid="{00000000-0005-0000-0000-0000FB0C0000}"/>
    <cellStyle name="40% - Accent4 8 4" xfId="4056" xr:uid="{00000000-0005-0000-0000-0000FC0C0000}"/>
    <cellStyle name="40% - Accent4 8 5" xfId="4057" xr:uid="{00000000-0005-0000-0000-0000FD0C0000}"/>
    <cellStyle name="40% - Accent4 9" xfId="699" xr:uid="{00000000-0005-0000-0000-0000FE0C0000}"/>
    <cellStyle name="40% - Accent4 9 2" xfId="4058" xr:uid="{00000000-0005-0000-0000-0000FF0C0000}"/>
    <cellStyle name="40% - Accent4 9 2 2" xfId="4059" xr:uid="{00000000-0005-0000-0000-0000000D0000}"/>
    <cellStyle name="40% - Accent4 9 2 3" xfId="4060" xr:uid="{00000000-0005-0000-0000-0000010D0000}"/>
    <cellStyle name="40% - Accent4 9 2 4" xfId="4061" xr:uid="{00000000-0005-0000-0000-0000020D0000}"/>
    <cellStyle name="40% - Accent4 9 2 5" xfId="4062" xr:uid="{00000000-0005-0000-0000-0000030D0000}"/>
    <cellStyle name="40% - Accent4 9 3" xfId="4063" xr:uid="{00000000-0005-0000-0000-0000040D0000}"/>
    <cellStyle name="40% - Accent4 9 3 2" xfId="4064" xr:uid="{00000000-0005-0000-0000-0000050D0000}"/>
    <cellStyle name="40% - Accent4 9 3 3" xfId="4065" xr:uid="{00000000-0005-0000-0000-0000060D0000}"/>
    <cellStyle name="40% - Accent4 9 3 4" xfId="4066" xr:uid="{00000000-0005-0000-0000-0000070D0000}"/>
    <cellStyle name="40% - Accent4 9 3 5" xfId="4067" xr:uid="{00000000-0005-0000-0000-0000080D0000}"/>
    <cellStyle name="40% - Accent4 9 4" xfId="4068" xr:uid="{00000000-0005-0000-0000-0000090D0000}"/>
    <cellStyle name="40% - Accent4 9 5" xfId="4069" xr:uid="{00000000-0005-0000-0000-00000A0D0000}"/>
    <cellStyle name="40% - Accent5 10" xfId="4070" xr:uid="{00000000-0005-0000-0000-00000B0D0000}"/>
    <cellStyle name="40% - Accent5 10 2" xfId="4071" xr:uid="{00000000-0005-0000-0000-00000C0D0000}"/>
    <cellStyle name="40% - Accent5 10 2 2" xfId="4072" xr:uid="{00000000-0005-0000-0000-00000D0D0000}"/>
    <cellStyle name="40% - Accent5 10 2 3" xfId="4073" xr:uid="{00000000-0005-0000-0000-00000E0D0000}"/>
    <cellStyle name="40% - Accent5 10 2 4" xfId="4074" xr:uid="{00000000-0005-0000-0000-00000F0D0000}"/>
    <cellStyle name="40% - Accent5 10 2 5" xfId="4075" xr:uid="{00000000-0005-0000-0000-0000100D0000}"/>
    <cellStyle name="40% - Accent5 10 3" xfId="4076" xr:uid="{00000000-0005-0000-0000-0000110D0000}"/>
    <cellStyle name="40% - Accent5 10 3 2" xfId="4077" xr:uid="{00000000-0005-0000-0000-0000120D0000}"/>
    <cellStyle name="40% - Accent5 10 3 3" xfId="4078" xr:uid="{00000000-0005-0000-0000-0000130D0000}"/>
    <cellStyle name="40% - Accent5 10 3 4" xfId="4079" xr:uid="{00000000-0005-0000-0000-0000140D0000}"/>
    <cellStyle name="40% - Accent5 10 3 5" xfId="4080" xr:uid="{00000000-0005-0000-0000-0000150D0000}"/>
    <cellStyle name="40% - Accent5 10 4" xfId="4081" xr:uid="{00000000-0005-0000-0000-0000160D0000}"/>
    <cellStyle name="40% - Accent5 10 5" xfId="4082" xr:uid="{00000000-0005-0000-0000-0000170D0000}"/>
    <cellStyle name="40% - Accent5 11" xfId="4083" xr:uid="{00000000-0005-0000-0000-0000180D0000}"/>
    <cellStyle name="40% - Accent5 11 2" xfId="4084" xr:uid="{00000000-0005-0000-0000-0000190D0000}"/>
    <cellStyle name="40% - Accent5 11 2 2" xfId="4085" xr:uid="{00000000-0005-0000-0000-00001A0D0000}"/>
    <cellStyle name="40% - Accent5 11 2 3" xfId="4086" xr:uid="{00000000-0005-0000-0000-00001B0D0000}"/>
    <cellStyle name="40% - Accent5 11 2 4" xfId="4087" xr:uid="{00000000-0005-0000-0000-00001C0D0000}"/>
    <cellStyle name="40% - Accent5 11 2 5" xfId="4088" xr:uid="{00000000-0005-0000-0000-00001D0D0000}"/>
    <cellStyle name="40% - Accent5 11 3" xfId="4089" xr:uid="{00000000-0005-0000-0000-00001E0D0000}"/>
    <cellStyle name="40% - Accent5 11 3 2" xfId="4090" xr:uid="{00000000-0005-0000-0000-00001F0D0000}"/>
    <cellStyle name="40% - Accent5 11 3 3" xfId="4091" xr:uid="{00000000-0005-0000-0000-0000200D0000}"/>
    <cellStyle name="40% - Accent5 11 3 4" xfId="4092" xr:uid="{00000000-0005-0000-0000-0000210D0000}"/>
    <cellStyle name="40% - Accent5 11 3 5" xfId="4093" xr:uid="{00000000-0005-0000-0000-0000220D0000}"/>
    <cellStyle name="40% - Accent5 12" xfId="4094" xr:uid="{00000000-0005-0000-0000-0000230D0000}"/>
    <cellStyle name="40% - Accent5 12 2" xfId="4095" xr:uid="{00000000-0005-0000-0000-0000240D0000}"/>
    <cellStyle name="40% - Accent5 12 2 2" xfId="4096" xr:uid="{00000000-0005-0000-0000-0000250D0000}"/>
    <cellStyle name="40% - Accent5 12 2 3" xfId="4097" xr:uid="{00000000-0005-0000-0000-0000260D0000}"/>
    <cellStyle name="40% - Accent5 12 2 4" xfId="4098" xr:uid="{00000000-0005-0000-0000-0000270D0000}"/>
    <cellStyle name="40% - Accent5 12 2 5" xfId="4099" xr:uid="{00000000-0005-0000-0000-0000280D0000}"/>
    <cellStyle name="40% - Accent5 12 3" xfId="4100" xr:uid="{00000000-0005-0000-0000-0000290D0000}"/>
    <cellStyle name="40% - Accent5 12 3 2" xfId="4101" xr:uid="{00000000-0005-0000-0000-00002A0D0000}"/>
    <cellStyle name="40% - Accent5 12 3 3" xfId="4102" xr:uid="{00000000-0005-0000-0000-00002B0D0000}"/>
    <cellStyle name="40% - Accent5 12 3 4" xfId="4103" xr:uid="{00000000-0005-0000-0000-00002C0D0000}"/>
    <cellStyle name="40% - Accent5 12 3 5" xfId="4104" xr:uid="{00000000-0005-0000-0000-00002D0D0000}"/>
    <cellStyle name="40% - Accent5 13" xfId="4105" xr:uid="{00000000-0005-0000-0000-00002E0D0000}"/>
    <cellStyle name="40% - Accent5 13 2" xfId="4106" xr:uid="{00000000-0005-0000-0000-00002F0D0000}"/>
    <cellStyle name="40% - Accent5 13 2 2" xfId="4107" xr:uid="{00000000-0005-0000-0000-0000300D0000}"/>
    <cellStyle name="40% - Accent5 13 2 3" xfId="4108" xr:uid="{00000000-0005-0000-0000-0000310D0000}"/>
    <cellStyle name="40% - Accent5 13 2 4" xfId="4109" xr:uid="{00000000-0005-0000-0000-0000320D0000}"/>
    <cellStyle name="40% - Accent5 13 2 5" xfId="4110" xr:uid="{00000000-0005-0000-0000-0000330D0000}"/>
    <cellStyle name="40% - Accent5 13 3" xfId="4111" xr:uid="{00000000-0005-0000-0000-0000340D0000}"/>
    <cellStyle name="40% - Accent5 13 3 2" xfId="4112" xr:uid="{00000000-0005-0000-0000-0000350D0000}"/>
    <cellStyle name="40% - Accent5 13 3 3" xfId="4113" xr:uid="{00000000-0005-0000-0000-0000360D0000}"/>
    <cellStyle name="40% - Accent5 13 3 4" xfId="4114" xr:uid="{00000000-0005-0000-0000-0000370D0000}"/>
    <cellStyle name="40% - Accent5 13 3 5" xfId="4115" xr:uid="{00000000-0005-0000-0000-0000380D0000}"/>
    <cellStyle name="40% - Accent5 14" xfId="4116" xr:uid="{00000000-0005-0000-0000-0000390D0000}"/>
    <cellStyle name="40% - Accent5 14 2" xfId="4117" xr:uid="{00000000-0005-0000-0000-00003A0D0000}"/>
    <cellStyle name="40% - Accent5 14 2 2" xfId="4118" xr:uid="{00000000-0005-0000-0000-00003B0D0000}"/>
    <cellStyle name="40% - Accent5 14 2 3" xfId="4119" xr:uid="{00000000-0005-0000-0000-00003C0D0000}"/>
    <cellStyle name="40% - Accent5 14 2 4" xfId="4120" xr:uid="{00000000-0005-0000-0000-00003D0D0000}"/>
    <cellStyle name="40% - Accent5 14 2 5" xfId="4121" xr:uid="{00000000-0005-0000-0000-00003E0D0000}"/>
    <cellStyle name="40% - Accent5 14 3" xfId="4122" xr:uid="{00000000-0005-0000-0000-00003F0D0000}"/>
    <cellStyle name="40% - Accent5 14 3 2" xfId="4123" xr:uid="{00000000-0005-0000-0000-0000400D0000}"/>
    <cellStyle name="40% - Accent5 14 3 3" xfId="4124" xr:uid="{00000000-0005-0000-0000-0000410D0000}"/>
    <cellStyle name="40% - Accent5 14 3 4" xfId="4125" xr:uid="{00000000-0005-0000-0000-0000420D0000}"/>
    <cellStyle name="40% - Accent5 14 3 5" xfId="4126" xr:uid="{00000000-0005-0000-0000-0000430D0000}"/>
    <cellStyle name="40% - Accent5 15" xfId="4127" xr:uid="{00000000-0005-0000-0000-0000440D0000}"/>
    <cellStyle name="40% - Accent5 15 2" xfId="4128" xr:uid="{00000000-0005-0000-0000-0000450D0000}"/>
    <cellStyle name="40% - Accent5 15 2 2" xfId="4129" xr:uid="{00000000-0005-0000-0000-0000460D0000}"/>
    <cellStyle name="40% - Accent5 15 2 3" xfId="4130" xr:uid="{00000000-0005-0000-0000-0000470D0000}"/>
    <cellStyle name="40% - Accent5 15 2 4" xfId="4131" xr:uid="{00000000-0005-0000-0000-0000480D0000}"/>
    <cellStyle name="40% - Accent5 15 2 5" xfId="4132" xr:uid="{00000000-0005-0000-0000-0000490D0000}"/>
    <cellStyle name="40% - Accent5 15 3" xfId="4133" xr:uid="{00000000-0005-0000-0000-00004A0D0000}"/>
    <cellStyle name="40% - Accent5 15 3 2" xfId="4134" xr:uid="{00000000-0005-0000-0000-00004B0D0000}"/>
    <cellStyle name="40% - Accent5 15 3 3" xfId="4135" xr:uid="{00000000-0005-0000-0000-00004C0D0000}"/>
    <cellStyle name="40% - Accent5 15 3 4" xfId="4136" xr:uid="{00000000-0005-0000-0000-00004D0D0000}"/>
    <cellStyle name="40% - Accent5 15 3 5" xfId="4137" xr:uid="{00000000-0005-0000-0000-00004E0D0000}"/>
    <cellStyle name="40% - Accent5 16" xfId="4138" xr:uid="{00000000-0005-0000-0000-00004F0D0000}"/>
    <cellStyle name="40% - Accent5 16 2" xfId="4139" xr:uid="{00000000-0005-0000-0000-0000500D0000}"/>
    <cellStyle name="40% - Accent5 16 2 2" xfId="4140" xr:uid="{00000000-0005-0000-0000-0000510D0000}"/>
    <cellStyle name="40% - Accent5 16 2 3" xfId="4141" xr:uid="{00000000-0005-0000-0000-0000520D0000}"/>
    <cellStyle name="40% - Accent5 16 2 4" xfId="4142" xr:uid="{00000000-0005-0000-0000-0000530D0000}"/>
    <cellStyle name="40% - Accent5 16 2 5" xfId="4143" xr:uid="{00000000-0005-0000-0000-0000540D0000}"/>
    <cellStyle name="40% - Accent5 16 3" xfId="4144" xr:uid="{00000000-0005-0000-0000-0000550D0000}"/>
    <cellStyle name="40% - Accent5 16 3 2" xfId="4145" xr:uid="{00000000-0005-0000-0000-0000560D0000}"/>
    <cellStyle name="40% - Accent5 16 3 3" xfId="4146" xr:uid="{00000000-0005-0000-0000-0000570D0000}"/>
    <cellStyle name="40% - Accent5 16 3 4" xfId="4147" xr:uid="{00000000-0005-0000-0000-0000580D0000}"/>
    <cellStyle name="40% - Accent5 16 3 5" xfId="4148" xr:uid="{00000000-0005-0000-0000-0000590D0000}"/>
    <cellStyle name="40% - Accent5 17" xfId="4149" xr:uid="{00000000-0005-0000-0000-00005A0D0000}"/>
    <cellStyle name="40% - Accent5 17 2" xfId="4150" xr:uid="{00000000-0005-0000-0000-00005B0D0000}"/>
    <cellStyle name="40% - Accent5 17 2 2" xfId="4151" xr:uid="{00000000-0005-0000-0000-00005C0D0000}"/>
    <cellStyle name="40% - Accent5 17 2 3" xfId="4152" xr:uid="{00000000-0005-0000-0000-00005D0D0000}"/>
    <cellStyle name="40% - Accent5 17 2 4" xfId="4153" xr:uid="{00000000-0005-0000-0000-00005E0D0000}"/>
    <cellStyle name="40% - Accent5 17 2 5" xfId="4154" xr:uid="{00000000-0005-0000-0000-00005F0D0000}"/>
    <cellStyle name="40% - Accent5 17 3" xfId="4155" xr:uid="{00000000-0005-0000-0000-0000600D0000}"/>
    <cellStyle name="40% - Accent5 17 3 2" xfId="4156" xr:uid="{00000000-0005-0000-0000-0000610D0000}"/>
    <cellStyle name="40% - Accent5 17 3 3" xfId="4157" xr:uid="{00000000-0005-0000-0000-0000620D0000}"/>
    <cellStyle name="40% - Accent5 17 3 4" xfId="4158" xr:uid="{00000000-0005-0000-0000-0000630D0000}"/>
    <cellStyle name="40% - Accent5 17 3 5" xfId="4159" xr:uid="{00000000-0005-0000-0000-0000640D0000}"/>
    <cellStyle name="40% - Accent5 18" xfId="4160" xr:uid="{00000000-0005-0000-0000-0000650D0000}"/>
    <cellStyle name="40% - Accent5 18 2" xfId="4161" xr:uid="{00000000-0005-0000-0000-0000660D0000}"/>
    <cellStyle name="40% - Accent5 18 2 2" xfId="4162" xr:uid="{00000000-0005-0000-0000-0000670D0000}"/>
    <cellStyle name="40% - Accent5 18 2 3" xfId="4163" xr:uid="{00000000-0005-0000-0000-0000680D0000}"/>
    <cellStyle name="40% - Accent5 18 2 4" xfId="4164" xr:uid="{00000000-0005-0000-0000-0000690D0000}"/>
    <cellStyle name="40% - Accent5 18 2 5" xfId="4165" xr:uid="{00000000-0005-0000-0000-00006A0D0000}"/>
    <cellStyle name="40% - Accent5 18 3" xfId="4166" xr:uid="{00000000-0005-0000-0000-00006B0D0000}"/>
    <cellStyle name="40% - Accent5 18 3 2" xfId="4167" xr:uid="{00000000-0005-0000-0000-00006C0D0000}"/>
    <cellStyle name="40% - Accent5 18 3 3" xfId="4168" xr:uid="{00000000-0005-0000-0000-00006D0D0000}"/>
    <cellStyle name="40% - Accent5 18 3 4" xfId="4169" xr:uid="{00000000-0005-0000-0000-00006E0D0000}"/>
    <cellStyle name="40% - Accent5 18 3 5" xfId="4170" xr:uid="{00000000-0005-0000-0000-00006F0D0000}"/>
    <cellStyle name="40% - Accent5 19" xfId="4171" xr:uid="{00000000-0005-0000-0000-0000700D0000}"/>
    <cellStyle name="40% - Accent5 19 2" xfId="4172" xr:uid="{00000000-0005-0000-0000-0000710D0000}"/>
    <cellStyle name="40% - Accent5 19 2 2" xfId="4173" xr:uid="{00000000-0005-0000-0000-0000720D0000}"/>
    <cellStyle name="40% - Accent5 19 2 3" xfId="4174" xr:uid="{00000000-0005-0000-0000-0000730D0000}"/>
    <cellStyle name="40% - Accent5 19 2 4" xfId="4175" xr:uid="{00000000-0005-0000-0000-0000740D0000}"/>
    <cellStyle name="40% - Accent5 19 2 5" xfId="4176" xr:uid="{00000000-0005-0000-0000-0000750D0000}"/>
    <cellStyle name="40% - Accent5 19 3" xfId="4177" xr:uid="{00000000-0005-0000-0000-0000760D0000}"/>
    <cellStyle name="40% - Accent5 19 3 2" xfId="4178" xr:uid="{00000000-0005-0000-0000-0000770D0000}"/>
    <cellStyle name="40% - Accent5 19 3 3" xfId="4179" xr:uid="{00000000-0005-0000-0000-0000780D0000}"/>
    <cellStyle name="40% - Accent5 19 3 4" xfId="4180" xr:uid="{00000000-0005-0000-0000-0000790D0000}"/>
    <cellStyle name="40% - Accent5 19 3 5" xfId="4181" xr:uid="{00000000-0005-0000-0000-00007A0D0000}"/>
    <cellStyle name="40% - Accent5 2" xfId="700" xr:uid="{00000000-0005-0000-0000-00007B0D0000}"/>
    <cellStyle name="40% - Accent5 2 2" xfId="701" xr:uid="{00000000-0005-0000-0000-00007C0D0000}"/>
    <cellStyle name="40% - Accent5 2 2 2" xfId="4182" xr:uid="{00000000-0005-0000-0000-00007D0D0000}"/>
    <cellStyle name="40% - Accent5 2 2 2 2" xfId="4183" xr:uid="{00000000-0005-0000-0000-00007E0D0000}"/>
    <cellStyle name="40% - Accent5 2 2 2 3" xfId="4184" xr:uid="{00000000-0005-0000-0000-00007F0D0000}"/>
    <cellStyle name="40% - Accent5 2 2 3" xfId="4185" xr:uid="{00000000-0005-0000-0000-0000800D0000}"/>
    <cellStyle name="40% - Accent5 2 2 4" xfId="4186" xr:uid="{00000000-0005-0000-0000-0000810D0000}"/>
    <cellStyle name="40% - Accent5 2 3" xfId="4187" xr:uid="{00000000-0005-0000-0000-0000820D0000}"/>
    <cellStyle name="40% - Accent5 2 3 2" xfId="4188" xr:uid="{00000000-0005-0000-0000-0000830D0000}"/>
    <cellStyle name="40% - Accent5 2 3 3" xfId="4189" xr:uid="{00000000-0005-0000-0000-0000840D0000}"/>
    <cellStyle name="40% - Accent5 2 3 4" xfId="4190" xr:uid="{00000000-0005-0000-0000-0000850D0000}"/>
    <cellStyle name="40% - Accent5 2 3 5" xfId="4191" xr:uid="{00000000-0005-0000-0000-0000860D0000}"/>
    <cellStyle name="40% - Accent5 2 4" xfId="4192" xr:uid="{00000000-0005-0000-0000-0000870D0000}"/>
    <cellStyle name="40% - Accent5 2 5" xfId="4193" xr:uid="{00000000-0005-0000-0000-0000880D0000}"/>
    <cellStyle name="40% - Accent5 2 6" xfId="4194" xr:uid="{00000000-0005-0000-0000-0000890D0000}"/>
    <cellStyle name="40% - Accent5 2 7" xfId="4195" xr:uid="{00000000-0005-0000-0000-00008A0D0000}"/>
    <cellStyle name="40% - Accent5 2 8" xfId="4196" xr:uid="{00000000-0005-0000-0000-00008B0D0000}"/>
    <cellStyle name="40% - Accent5 20" xfId="4197" xr:uid="{00000000-0005-0000-0000-00008C0D0000}"/>
    <cellStyle name="40% - Accent5 20 2" xfId="4198" xr:uid="{00000000-0005-0000-0000-00008D0D0000}"/>
    <cellStyle name="40% - Accent5 20 2 2" xfId="4199" xr:uid="{00000000-0005-0000-0000-00008E0D0000}"/>
    <cellStyle name="40% - Accent5 20 2 3" xfId="4200" xr:uid="{00000000-0005-0000-0000-00008F0D0000}"/>
    <cellStyle name="40% - Accent5 20 2 4" xfId="4201" xr:uid="{00000000-0005-0000-0000-0000900D0000}"/>
    <cellStyle name="40% - Accent5 20 2 5" xfId="4202" xr:uid="{00000000-0005-0000-0000-0000910D0000}"/>
    <cellStyle name="40% - Accent5 20 3" xfId="4203" xr:uid="{00000000-0005-0000-0000-0000920D0000}"/>
    <cellStyle name="40% - Accent5 20 3 2" xfId="4204" xr:uid="{00000000-0005-0000-0000-0000930D0000}"/>
    <cellStyle name="40% - Accent5 20 3 3" xfId="4205" xr:uid="{00000000-0005-0000-0000-0000940D0000}"/>
    <cellStyle name="40% - Accent5 20 3 4" xfId="4206" xr:uid="{00000000-0005-0000-0000-0000950D0000}"/>
    <cellStyle name="40% - Accent5 20 3 5" xfId="4207" xr:uid="{00000000-0005-0000-0000-0000960D0000}"/>
    <cellStyle name="40% - Accent5 21" xfId="4208" xr:uid="{00000000-0005-0000-0000-0000970D0000}"/>
    <cellStyle name="40% - Accent5 21 2" xfId="4209" xr:uid="{00000000-0005-0000-0000-0000980D0000}"/>
    <cellStyle name="40% - Accent5 21 2 2" xfId="4210" xr:uid="{00000000-0005-0000-0000-0000990D0000}"/>
    <cellStyle name="40% - Accent5 21 2 3" xfId="4211" xr:uid="{00000000-0005-0000-0000-00009A0D0000}"/>
    <cellStyle name="40% - Accent5 21 2 4" xfId="4212" xr:uid="{00000000-0005-0000-0000-00009B0D0000}"/>
    <cellStyle name="40% - Accent5 21 2 5" xfId="4213" xr:uid="{00000000-0005-0000-0000-00009C0D0000}"/>
    <cellStyle name="40% - Accent5 21 3" xfId="4214" xr:uid="{00000000-0005-0000-0000-00009D0D0000}"/>
    <cellStyle name="40% - Accent5 21 3 2" xfId="4215" xr:uid="{00000000-0005-0000-0000-00009E0D0000}"/>
    <cellStyle name="40% - Accent5 21 3 3" xfId="4216" xr:uid="{00000000-0005-0000-0000-00009F0D0000}"/>
    <cellStyle name="40% - Accent5 21 3 4" xfId="4217" xr:uid="{00000000-0005-0000-0000-0000A00D0000}"/>
    <cellStyle name="40% - Accent5 21 3 5" xfId="4218" xr:uid="{00000000-0005-0000-0000-0000A10D0000}"/>
    <cellStyle name="40% - Accent5 22" xfId="4219" xr:uid="{00000000-0005-0000-0000-0000A20D0000}"/>
    <cellStyle name="40% - Accent5 22 2" xfId="4220" xr:uid="{00000000-0005-0000-0000-0000A30D0000}"/>
    <cellStyle name="40% - Accent5 22 3" xfId="4221" xr:uid="{00000000-0005-0000-0000-0000A40D0000}"/>
    <cellStyle name="40% - Accent5 23" xfId="4222" xr:uid="{00000000-0005-0000-0000-0000A50D0000}"/>
    <cellStyle name="40% - Accent5 23 2" xfId="4223" xr:uid="{00000000-0005-0000-0000-0000A60D0000}"/>
    <cellStyle name="40% - Accent5 23 3" xfId="4224" xr:uid="{00000000-0005-0000-0000-0000A70D0000}"/>
    <cellStyle name="40% - Accent5 24" xfId="4225" xr:uid="{00000000-0005-0000-0000-0000A80D0000}"/>
    <cellStyle name="40% - Accent5 24 2" xfId="4226" xr:uid="{00000000-0005-0000-0000-0000A90D0000}"/>
    <cellStyle name="40% - Accent5 24 3" xfId="4227" xr:uid="{00000000-0005-0000-0000-0000AA0D0000}"/>
    <cellStyle name="40% - Accent5 25" xfId="4228" xr:uid="{00000000-0005-0000-0000-0000AB0D0000}"/>
    <cellStyle name="40% - Accent5 25 2" xfId="4229" xr:uid="{00000000-0005-0000-0000-0000AC0D0000}"/>
    <cellStyle name="40% - Accent5 25 3" xfId="4230" xr:uid="{00000000-0005-0000-0000-0000AD0D0000}"/>
    <cellStyle name="40% - Accent5 26" xfId="4231" xr:uid="{00000000-0005-0000-0000-0000AE0D0000}"/>
    <cellStyle name="40% - Accent5 26 2" xfId="4232" xr:uid="{00000000-0005-0000-0000-0000AF0D0000}"/>
    <cellStyle name="40% - Accent5 26 3" xfId="4233" xr:uid="{00000000-0005-0000-0000-0000B00D0000}"/>
    <cellStyle name="40% - Accent5 27" xfId="4234" xr:uid="{00000000-0005-0000-0000-0000B10D0000}"/>
    <cellStyle name="40% - Accent5 27 2" xfId="4235" xr:uid="{00000000-0005-0000-0000-0000B20D0000}"/>
    <cellStyle name="40% - Accent5 27 3" xfId="4236" xr:uid="{00000000-0005-0000-0000-0000B30D0000}"/>
    <cellStyle name="40% - Accent5 28" xfId="4237" xr:uid="{00000000-0005-0000-0000-0000B40D0000}"/>
    <cellStyle name="40% - Accent5 28 2" xfId="4238" xr:uid="{00000000-0005-0000-0000-0000B50D0000}"/>
    <cellStyle name="40% - Accent5 28 3" xfId="4239" xr:uid="{00000000-0005-0000-0000-0000B60D0000}"/>
    <cellStyle name="40% - Accent5 29" xfId="4240" xr:uid="{00000000-0005-0000-0000-0000B70D0000}"/>
    <cellStyle name="40% - Accent5 29 2" xfId="4241" xr:uid="{00000000-0005-0000-0000-0000B80D0000}"/>
    <cellStyle name="40% - Accent5 29 3" xfId="4242" xr:uid="{00000000-0005-0000-0000-0000B90D0000}"/>
    <cellStyle name="40% - Accent5 3" xfId="702" xr:uid="{00000000-0005-0000-0000-0000BA0D0000}"/>
    <cellStyle name="40% - Accent5 3 2" xfId="4243" xr:uid="{00000000-0005-0000-0000-0000BB0D0000}"/>
    <cellStyle name="40% - Accent5 3 2 2" xfId="4244" xr:uid="{00000000-0005-0000-0000-0000BC0D0000}"/>
    <cellStyle name="40% - Accent5 3 2 2 2" xfId="4245" xr:uid="{00000000-0005-0000-0000-0000BD0D0000}"/>
    <cellStyle name="40% - Accent5 3 2 2 3" xfId="4246" xr:uid="{00000000-0005-0000-0000-0000BE0D0000}"/>
    <cellStyle name="40% - Accent5 3 2 3" xfId="4247" xr:uid="{00000000-0005-0000-0000-0000BF0D0000}"/>
    <cellStyle name="40% - Accent5 3 2 3 2" xfId="4248" xr:uid="{00000000-0005-0000-0000-0000C00D0000}"/>
    <cellStyle name="40% - Accent5 3 2 3 3" xfId="4249" xr:uid="{00000000-0005-0000-0000-0000C10D0000}"/>
    <cellStyle name="40% - Accent5 3 2 4" xfId="4250" xr:uid="{00000000-0005-0000-0000-0000C20D0000}"/>
    <cellStyle name="40% - Accent5 3 2 5" xfId="4251" xr:uid="{00000000-0005-0000-0000-0000C30D0000}"/>
    <cellStyle name="40% - Accent5 3 3" xfId="4252" xr:uid="{00000000-0005-0000-0000-0000C40D0000}"/>
    <cellStyle name="40% - Accent5 3 3 2" xfId="4253" xr:uid="{00000000-0005-0000-0000-0000C50D0000}"/>
    <cellStyle name="40% - Accent5 3 3 3" xfId="4254" xr:uid="{00000000-0005-0000-0000-0000C60D0000}"/>
    <cellStyle name="40% - Accent5 3 3 4" xfId="4255" xr:uid="{00000000-0005-0000-0000-0000C70D0000}"/>
    <cellStyle name="40% - Accent5 3 3 5" xfId="4256" xr:uid="{00000000-0005-0000-0000-0000C80D0000}"/>
    <cellStyle name="40% - Accent5 3 4" xfId="4257" xr:uid="{00000000-0005-0000-0000-0000C90D0000}"/>
    <cellStyle name="40% - Accent5 3 5" xfId="4258" xr:uid="{00000000-0005-0000-0000-0000CA0D0000}"/>
    <cellStyle name="40% - Accent5 3 6" xfId="4259" xr:uid="{00000000-0005-0000-0000-0000CB0D0000}"/>
    <cellStyle name="40% - Accent5 30" xfId="4260" xr:uid="{00000000-0005-0000-0000-0000CC0D0000}"/>
    <cellStyle name="40% - Accent5 31" xfId="4261" xr:uid="{00000000-0005-0000-0000-0000CD0D0000}"/>
    <cellStyle name="40% - Accent5 4" xfId="703" xr:uid="{00000000-0005-0000-0000-0000CE0D0000}"/>
    <cellStyle name="40% - Accent5 4 2" xfId="4262" xr:uid="{00000000-0005-0000-0000-0000CF0D0000}"/>
    <cellStyle name="40% - Accent5 4 2 2" xfId="4263" xr:uid="{00000000-0005-0000-0000-0000D00D0000}"/>
    <cellStyle name="40% - Accent5 4 2 3" xfId="4264" xr:uid="{00000000-0005-0000-0000-0000D10D0000}"/>
    <cellStyle name="40% - Accent5 4 2 4" xfId="4265" xr:uid="{00000000-0005-0000-0000-0000D20D0000}"/>
    <cellStyle name="40% - Accent5 4 2 5" xfId="4266" xr:uid="{00000000-0005-0000-0000-0000D30D0000}"/>
    <cellStyle name="40% - Accent5 4 3" xfId="4267" xr:uid="{00000000-0005-0000-0000-0000D40D0000}"/>
    <cellStyle name="40% - Accent5 4 3 2" xfId="4268" xr:uid="{00000000-0005-0000-0000-0000D50D0000}"/>
    <cellStyle name="40% - Accent5 4 3 3" xfId="4269" xr:uid="{00000000-0005-0000-0000-0000D60D0000}"/>
    <cellStyle name="40% - Accent5 4 3 4" xfId="4270" xr:uid="{00000000-0005-0000-0000-0000D70D0000}"/>
    <cellStyle name="40% - Accent5 4 3 5" xfId="4271" xr:uid="{00000000-0005-0000-0000-0000D80D0000}"/>
    <cellStyle name="40% - Accent5 4 4" xfId="4272" xr:uid="{00000000-0005-0000-0000-0000D90D0000}"/>
    <cellStyle name="40% - Accent5 4 5" xfId="4273" xr:uid="{00000000-0005-0000-0000-0000DA0D0000}"/>
    <cellStyle name="40% - Accent5 5" xfId="704" xr:uid="{00000000-0005-0000-0000-0000DB0D0000}"/>
    <cellStyle name="40% - Accent5 5 2" xfId="4274" xr:uid="{00000000-0005-0000-0000-0000DC0D0000}"/>
    <cellStyle name="40% - Accent5 5 2 2" xfId="4275" xr:uid="{00000000-0005-0000-0000-0000DD0D0000}"/>
    <cellStyle name="40% - Accent5 5 2 3" xfId="4276" xr:uid="{00000000-0005-0000-0000-0000DE0D0000}"/>
    <cellStyle name="40% - Accent5 5 2 4" xfId="4277" xr:uid="{00000000-0005-0000-0000-0000DF0D0000}"/>
    <cellStyle name="40% - Accent5 5 2 5" xfId="4278" xr:uid="{00000000-0005-0000-0000-0000E00D0000}"/>
    <cellStyle name="40% - Accent5 5 3" xfId="4279" xr:uid="{00000000-0005-0000-0000-0000E10D0000}"/>
    <cellStyle name="40% - Accent5 5 3 2" xfId="4280" xr:uid="{00000000-0005-0000-0000-0000E20D0000}"/>
    <cellStyle name="40% - Accent5 5 3 3" xfId="4281" xr:uid="{00000000-0005-0000-0000-0000E30D0000}"/>
    <cellStyle name="40% - Accent5 5 3 4" xfId="4282" xr:uid="{00000000-0005-0000-0000-0000E40D0000}"/>
    <cellStyle name="40% - Accent5 5 3 5" xfId="4283" xr:uid="{00000000-0005-0000-0000-0000E50D0000}"/>
    <cellStyle name="40% - Accent5 5 4" xfId="4284" xr:uid="{00000000-0005-0000-0000-0000E60D0000}"/>
    <cellStyle name="40% - Accent5 5 5" xfId="4285" xr:uid="{00000000-0005-0000-0000-0000E70D0000}"/>
    <cellStyle name="40% - Accent5 6" xfId="705" xr:uid="{00000000-0005-0000-0000-0000E80D0000}"/>
    <cellStyle name="40% - Accent5 6 2" xfId="4286" xr:uid="{00000000-0005-0000-0000-0000E90D0000}"/>
    <cellStyle name="40% - Accent5 6 2 2" xfId="4287" xr:uid="{00000000-0005-0000-0000-0000EA0D0000}"/>
    <cellStyle name="40% - Accent5 6 2 3" xfId="4288" xr:uid="{00000000-0005-0000-0000-0000EB0D0000}"/>
    <cellStyle name="40% - Accent5 6 2 4" xfId="4289" xr:uid="{00000000-0005-0000-0000-0000EC0D0000}"/>
    <cellStyle name="40% - Accent5 6 2 5" xfId="4290" xr:uid="{00000000-0005-0000-0000-0000ED0D0000}"/>
    <cellStyle name="40% - Accent5 6 3" xfId="4291" xr:uid="{00000000-0005-0000-0000-0000EE0D0000}"/>
    <cellStyle name="40% - Accent5 6 3 2" xfId="4292" xr:uid="{00000000-0005-0000-0000-0000EF0D0000}"/>
    <cellStyle name="40% - Accent5 6 3 3" xfId="4293" xr:uid="{00000000-0005-0000-0000-0000F00D0000}"/>
    <cellStyle name="40% - Accent5 6 3 4" xfId="4294" xr:uid="{00000000-0005-0000-0000-0000F10D0000}"/>
    <cellStyle name="40% - Accent5 6 3 5" xfId="4295" xr:uid="{00000000-0005-0000-0000-0000F20D0000}"/>
    <cellStyle name="40% - Accent5 6 4" xfId="4296" xr:uid="{00000000-0005-0000-0000-0000F30D0000}"/>
    <cellStyle name="40% - Accent5 6 5" xfId="4297" xr:uid="{00000000-0005-0000-0000-0000F40D0000}"/>
    <cellStyle name="40% - Accent5 7" xfId="706" xr:uid="{00000000-0005-0000-0000-0000F50D0000}"/>
    <cellStyle name="40% - Accent5 7 2" xfId="4298" xr:uid="{00000000-0005-0000-0000-0000F60D0000}"/>
    <cellStyle name="40% - Accent5 7 2 2" xfId="4299" xr:uid="{00000000-0005-0000-0000-0000F70D0000}"/>
    <cellStyle name="40% - Accent5 7 2 3" xfId="4300" xr:uid="{00000000-0005-0000-0000-0000F80D0000}"/>
    <cellStyle name="40% - Accent5 7 2 4" xfId="4301" xr:uid="{00000000-0005-0000-0000-0000F90D0000}"/>
    <cellStyle name="40% - Accent5 7 2 5" xfId="4302" xr:uid="{00000000-0005-0000-0000-0000FA0D0000}"/>
    <cellStyle name="40% - Accent5 7 3" xfId="4303" xr:uid="{00000000-0005-0000-0000-0000FB0D0000}"/>
    <cellStyle name="40% - Accent5 7 3 2" xfId="4304" xr:uid="{00000000-0005-0000-0000-0000FC0D0000}"/>
    <cellStyle name="40% - Accent5 7 3 3" xfId="4305" xr:uid="{00000000-0005-0000-0000-0000FD0D0000}"/>
    <cellStyle name="40% - Accent5 7 3 4" xfId="4306" xr:uid="{00000000-0005-0000-0000-0000FE0D0000}"/>
    <cellStyle name="40% - Accent5 7 3 5" xfId="4307" xr:uid="{00000000-0005-0000-0000-0000FF0D0000}"/>
    <cellStyle name="40% - Accent5 7 4" xfId="4308" xr:uid="{00000000-0005-0000-0000-0000000E0000}"/>
    <cellStyle name="40% - Accent5 7 5" xfId="4309" xr:uid="{00000000-0005-0000-0000-0000010E0000}"/>
    <cellStyle name="40% - Accent5 8" xfId="707" xr:uid="{00000000-0005-0000-0000-0000020E0000}"/>
    <cellStyle name="40% - Accent5 8 2" xfId="4310" xr:uid="{00000000-0005-0000-0000-0000030E0000}"/>
    <cellStyle name="40% - Accent5 8 2 2" xfId="4311" xr:uid="{00000000-0005-0000-0000-0000040E0000}"/>
    <cellStyle name="40% - Accent5 8 2 3" xfId="4312" xr:uid="{00000000-0005-0000-0000-0000050E0000}"/>
    <cellStyle name="40% - Accent5 8 2 4" xfId="4313" xr:uid="{00000000-0005-0000-0000-0000060E0000}"/>
    <cellStyle name="40% - Accent5 8 2 5" xfId="4314" xr:uid="{00000000-0005-0000-0000-0000070E0000}"/>
    <cellStyle name="40% - Accent5 8 3" xfId="4315" xr:uid="{00000000-0005-0000-0000-0000080E0000}"/>
    <cellStyle name="40% - Accent5 8 3 2" xfId="4316" xr:uid="{00000000-0005-0000-0000-0000090E0000}"/>
    <cellStyle name="40% - Accent5 8 3 3" xfId="4317" xr:uid="{00000000-0005-0000-0000-00000A0E0000}"/>
    <cellStyle name="40% - Accent5 8 3 4" xfId="4318" xr:uid="{00000000-0005-0000-0000-00000B0E0000}"/>
    <cellStyle name="40% - Accent5 8 3 5" xfId="4319" xr:uid="{00000000-0005-0000-0000-00000C0E0000}"/>
    <cellStyle name="40% - Accent5 8 4" xfId="4320" xr:uid="{00000000-0005-0000-0000-00000D0E0000}"/>
    <cellStyle name="40% - Accent5 8 5" xfId="4321" xr:uid="{00000000-0005-0000-0000-00000E0E0000}"/>
    <cellStyle name="40% - Accent5 9" xfId="708" xr:uid="{00000000-0005-0000-0000-00000F0E0000}"/>
    <cellStyle name="40% - Accent5 9 2" xfId="4322" xr:uid="{00000000-0005-0000-0000-0000100E0000}"/>
    <cellStyle name="40% - Accent5 9 2 2" xfId="4323" xr:uid="{00000000-0005-0000-0000-0000110E0000}"/>
    <cellStyle name="40% - Accent5 9 2 3" xfId="4324" xr:uid="{00000000-0005-0000-0000-0000120E0000}"/>
    <cellStyle name="40% - Accent5 9 2 4" xfId="4325" xr:uid="{00000000-0005-0000-0000-0000130E0000}"/>
    <cellStyle name="40% - Accent5 9 2 5" xfId="4326" xr:uid="{00000000-0005-0000-0000-0000140E0000}"/>
    <cellStyle name="40% - Accent5 9 3" xfId="4327" xr:uid="{00000000-0005-0000-0000-0000150E0000}"/>
    <cellStyle name="40% - Accent5 9 3 2" xfId="4328" xr:uid="{00000000-0005-0000-0000-0000160E0000}"/>
    <cellStyle name="40% - Accent5 9 3 3" xfId="4329" xr:uid="{00000000-0005-0000-0000-0000170E0000}"/>
    <cellStyle name="40% - Accent5 9 3 4" xfId="4330" xr:uid="{00000000-0005-0000-0000-0000180E0000}"/>
    <cellStyle name="40% - Accent5 9 3 5" xfId="4331" xr:uid="{00000000-0005-0000-0000-0000190E0000}"/>
    <cellStyle name="40% - Accent5 9 4" xfId="4332" xr:uid="{00000000-0005-0000-0000-00001A0E0000}"/>
    <cellStyle name="40% - Accent5 9 5" xfId="4333" xr:uid="{00000000-0005-0000-0000-00001B0E0000}"/>
    <cellStyle name="40% - Accent6 10" xfId="4334" xr:uid="{00000000-0005-0000-0000-00001C0E0000}"/>
    <cellStyle name="40% - Accent6 10 2" xfId="4335" xr:uid="{00000000-0005-0000-0000-00001D0E0000}"/>
    <cellStyle name="40% - Accent6 10 2 2" xfId="4336" xr:uid="{00000000-0005-0000-0000-00001E0E0000}"/>
    <cellStyle name="40% - Accent6 10 2 3" xfId="4337" xr:uid="{00000000-0005-0000-0000-00001F0E0000}"/>
    <cellStyle name="40% - Accent6 10 2 4" xfId="4338" xr:uid="{00000000-0005-0000-0000-0000200E0000}"/>
    <cellStyle name="40% - Accent6 10 2 5" xfId="4339" xr:uid="{00000000-0005-0000-0000-0000210E0000}"/>
    <cellStyle name="40% - Accent6 10 3" xfId="4340" xr:uid="{00000000-0005-0000-0000-0000220E0000}"/>
    <cellStyle name="40% - Accent6 10 3 2" xfId="4341" xr:uid="{00000000-0005-0000-0000-0000230E0000}"/>
    <cellStyle name="40% - Accent6 10 3 3" xfId="4342" xr:uid="{00000000-0005-0000-0000-0000240E0000}"/>
    <cellStyle name="40% - Accent6 10 3 4" xfId="4343" xr:uid="{00000000-0005-0000-0000-0000250E0000}"/>
    <cellStyle name="40% - Accent6 10 3 5" xfId="4344" xr:uid="{00000000-0005-0000-0000-0000260E0000}"/>
    <cellStyle name="40% - Accent6 10 4" xfId="4345" xr:uid="{00000000-0005-0000-0000-0000270E0000}"/>
    <cellStyle name="40% - Accent6 10 5" xfId="4346" xr:uid="{00000000-0005-0000-0000-0000280E0000}"/>
    <cellStyle name="40% - Accent6 11" xfId="4347" xr:uid="{00000000-0005-0000-0000-0000290E0000}"/>
    <cellStyle name="40% - Accent6 11 2" xfId="4348" xr:uid="{00000000-0005-0000-0000-00002A0E0000}"/>
    <cellStyle name="40% - Accent6 11 2 2" xfId="4349" xr:uid="{00000000-0005-0000-0000-00002B0E0000}"/>
    <cellStyle name="40% - Accent6 11 2 3" xfId="4350" xr:uid="{00000000-0005-0000-0000-00002C0E0000}"/>
    <cellStyle name="40% - Accent6 11 2 4" xfId="4351" xr:uid="{00000000-0005-0000-0000-00002D0E0000}"/>
    <cellStyle name="40% - Accent6 11 2 5" xfId="4352" xr:uid="{00000000-0005-0000-0000-00002E0E0000}"/>
    <cellStyle name="40% - Accent6 11 3" xfId="4353" xr:uid="{00000000-0005-0000-0000-00002F0E0000}"/>
    <cellStyle name="40% - Accent6 11 3 2" xfId="4354" xr:uid="{00000000-0005-0000-0000-0000300E0000}"/>
    <cellStyle name="40% - Accent6 11 3 3" xfId="4355" xr:uid="{00000000-0005-0000-0000-0000310E0000}"/>
    <cellStyle name="40% - Accent6 11 3 4" xfId="4356" xr:uid="{00000000-0005-0000-0000-0000320E0000}"/>
    <cellStyle name="40% - Accent6 11 3 5" xfId="4357" xr:uid="{00000000-0005-0000-0000-0000330E0000}"/>
    <cellStyle name="40% - Accent6 12" xfId="4358" xr:uid="{00000000-0005-0000-0000-0000340E0000}"/>
    <cellStyle name="40% - Accent6 12 2" xfId="4359" xr:uid="{00000000-0005-0000-0000-0000350E0000}"/>
    <cellStyle name="40% - Accent6 12 2 2" xfId="4360" xr:uid="{00000000-0005-0000-0000-0000360E0000}"/>
    <cellStyle name="40% - Accent6 12 2 3" xfId="4361" xr:uid="{00000000-0005-0000-0000-0000370E0000}"/>
    <cellStyle name="40% - Accent6 12 2 4" xfId="4362" xr:uid="{00000000-0005-0000-0000-0000380E0000}"/>
    <cellStyle name="40% - Accent6 12 2 5" xfId="4363" xr:uid="{00000000-0005-0000-0000-0000390E0000}"/>
    <cellStyle name="40% - Accent6 12 3" xfId="4364" xr:uid="{00000000-0005-0000-0000-00003A0E0000}"/>
    <cellStyle name="40% - Accent6 12 3 2" xfId="4365" xr:uid="{00000000-0005-0000-0000-00003B0E0000}"/>
    <cellStyle name="40% - Accent6 12 3 3" xfId="4366" xr:uid="{00000000-0005-0000-0000-00003C0E0000}"/>
    <cellStyle name="40% - Accent6 12 3 4" xfId="4367" xr:uid="{00000000-0005-0000-0000-00003D0E0000}"/>
    <cellStyle name="40% - Accent6 12 3 5" xfId="4368" xr:uid="{00000000-0005-0000-0000-00003E0E0000}"/>
    <cellStyle name="40% - Accent6 13" xfId="4369" xr:uid="{00000000-0005-0000-0000-00003F0E0000}"/>
    <cellStyle name="40% - Accent6 13 2" xfId="4370" xr:uid="{00000000-0005-0000-0000-0000400E0000}"/>
    <cellStyle name="40% - Accent6 13 2 2" xfId="4371" xr:uid="{00000000-0005-0000-0000-0000410E0000}"/>
    <cellStyle name="40% - Accent6 13 2 3" xfId="4372" xr:uid="{00000000-0005-0000-0000-0000420E0000}"/>
    <cellStyle name="40% - Accent6 13 2 4" xfId="4373" xr:uid="{00000000-0005-0000-0000-0000430E0000}"/>
    <cellStyle name="40% - Accent6 13 2 5" xfId="4374" xr:uid="{00000000-0005-0000-0000-0000440E0000}"/>
    <cellStyle name="40% - Accent6 13 3" xfId="4375" xr:uid="{00000000-0005-0000-0000-0000450E0000}"/>
    <cellStyle name="40% - Accent6 13 3 2" xfId="4376" xr:uid="{00000000-0005-0000-0000-0000460E0000}"/>
    <cellStyle name="40% - Accent6 13 3 3" xfId="4377" xr:uid="{00000000-0005-0000-0000-0000470E0000}"/>
    <cellStyle name="40% - Accent6 13 3 4" xfId="4378" xr:uid="{00000000-0005-0000-0000-0000480E0000}"/>
    <cellStyle name="40% - Accent6 13 3 5" xfId="4379" xr:uid="{00000000-0005-0000-0000-0000490E0000}"/>
    <cellStyle name="40% - Accent6 14" xfId="4380" xr:uid="{00000000-0005-0000-0000-00004A0E0000}"/>
    <cellStyle name="40% - Accent6 14 2" xfId="4381" xr:uid="{00000000-0005-0000-0000-00004B0E0000}"/>
    <cellStyle name="40% - Accent6 14 2 2" xfId="4382" xr:uid="{00000000-0005-0000-0000-00004C0E0000}"/>
    <cellStyle name="40% - Accent6 14 2 3" xfId="4383" xr:uid="{00000000-0005-0000-0000-00004D0E0000}"/>
    <cellStyle name="40% - Accent6 14 2 4" xfId="4384" xr:uid="{00000000-0005-0000-0000-00004E0E0000}"/>
    <cellStyle name="40% - Accent6 14 2 5" xfId="4385" xr:uid="{00000000-0005-0000-0000-00004F0E0000}"/>
    <cellStyle name="40% - Accent6 14 3" xfId="4386" xr:uid="{00000000-0005-0000-0000-0000500E0000}"/>
    <cellStyle name="40% - Accent6 14 3 2" xfId="4387" xr:uid="{00000000-0005-0000-0000-0000510E0000}"/>
    <cellStyle name="40% - Accent6 14 3 3" xfId="4388" xr:uid="{00000000-0005-0000-0000-0000520E0000}"/>
    <cellStyle name="40% - Accent6 14 3 4" xfId="4389" xr:uid="{00000000-0005-0000-0000-0000530E0000}"/>
    <cellStyle name="40% - Accent6 14 3 5" xfId="4390" xr:uid="{00000000-0005-0000-0000-0000540E0000}"/>
    <cellStyle name="40% - Accent6 15" xfId="4391" xr:uid="{00000000-0005-0000-0000-0000550E0000}"/>
    <cellStyle name="40% - Accent6 15 2" xfId="4392" xr:uid="{00000000-0005-0000-0000-0000560E0000}"/>
    <cellStyle name="40% - Accent6 15 2 2" xfId="4393" xr:uid="{00000000-0005-0000-0000-0000570E0000}"/>
    <cellStyle name="40% - Accent6 15 2 3" xfId="4394" xr:uid="{00000000-0005-0000-0000-0000580E0000}"/>
    <cellStyle name="40% - Accent6 15 2 4" xfId="4395" xr:uid="{00000000-0005-0000-0000-0000590E0000}"/>
    <cellStyle name="40% - Accent6 15 2 5" xfId="4396" xr:uid="{00000000-0005-0000-0000-00005A0E0000}"/>
    <cellStyle name="40% - Accent6 15 3" xfId="4397" xr:uid="{00000000-0005-0000-0000-00005B0E0000}"/>
    <cellStyle name="40% - Accent6 15 3 2" xfId="4398" xr:uid="{00000000-0005-0000-0000-00005C0E0000}"/>
    <cellStyle name="40% - Accent6 15 3 3" xfId="4399" xr:uid="{00000000-0005-0000-0000-00005D0E0000}"/>
    <cellStyle name="40% - Accent6 15 3 4" xfId="4400" xr:uid="{00000000-0005-0000-0000-00005E0E0000}"/>
    <cellStyle name="40% - Accent6 15 3 5" xfId="4401" xr:uid="{00000000-0005-0000-0000-00005F0E0000}"/>
    <cellStyle name="40% - Accent6 16" xfId="4402" xr:uid="{00000000-0005-0000-0000-0000600E0000}"/>
    <cellStyle name="40% - Accent6 16 2" xfId="4403" xr:uid="{00000000-0005-0000-0000-0000610E0000}"/>
    <cellStyle name="40% - Accent6 16 2 2" xfId="4404" xr:uid="{00000000-0005-0000-0000-0000620E0000}"/>
    <cellStyle name="40% - Accent6 16 2 3" xfId="4405" xr:uid="{00000000-0005-0000-0000-0000630E0000}"/>
    <cellStyle name="40% - Accent6 16 2 4" xfId="4406" xr:uid="{00000000-0005-0000-0000-0000640E0000}"/>
    <cellStyle name="40% - Accent6 16 2 5" xfId="4407" xr:uid="{00000000-0005-0000-0000-0000650E0000}"/>
    <cellStyle name="40% - Accent6 16 3" xfId="4408" xr:uid="{00000000-0005-0000-0000-0000660E0000}"/>
    <cellStyle name="40% - Accent6 16 3 2" xfId="4409" xr:uid="{00000000-0005-0000-0000-0000670E0000}"/>
    <cellStyle name="40% - Accent6 16 3 3" xfId="4410" xr:uid="{00000000-0005-0000-0000-0000680E0000}"/>
    <cellStyle name="40% - Accent6 16 3 4" xfId="4411" xr:uid="{00000000-0005-0000-0000-0000690E0000}"/>
    <cellStyle name="40% - Accent6 16 3 5" xfId="4412" xr:uid="{00000000-0005-0000-0000-00006A0E0000}"/>
    <cellStyle name="40% - Accent6 17" xfId="4413" xr:uid="{00000000-0005-0000-0000-00006B0E0000}"/>
    <cellStyle name="40% - Accent6 17 2" xfId="4414" xr:uid="{00000000-0005-0000-0000-00006C0E0000}"/>
    <cellStyle name="40% - Accent6 17 2 2" xfId="4415" xr:uid="{00000000-0005-0000-0000-00006D0E0000}"/>
    <cellStyle name="40% - Accent6 17 2 3" xfId="4416" xr:uid="{00000000-0005-0000-0000-00006E0E0000}"/>
    <cellStyle name="40% - Accent6 17 2 4" xfId="4417" xr:uid="{00000000-0005-0000-0000-00006F0E0000}"/>
    <cellStyle name="40% - Accent6 17 2 5" xfId="4418" xr:uid="{00000000-0005-0000-0000-0000700E0000}"/>
    <cellStyle name="40% - Accent6 17 3" xfId="4419" xr:uid="{00000000-0005-0000-0000-0000710E0000}"/>
    <cellStyle name="40% - Accent6 17 3 2" xfId="4420" xr:uid="{00000000-0005-0000-0000-0000720E0000}"/>
    <cellStyle name="40% - Accent6 17 3 3" xfId="4421" xr:uid="{00000000-0005-0000-0000-0000730E0000}"/>
    <cellStyle name="40% - Accent6 17 3 4" xfId="4422" xr:uid="{00000000-0005-0000-0000-0000740E0000}"/>
    <cellStyle name="40% - Accent6 17 3 5" xfId="4423" xr:uid="{00000000-0005-0000-0000-0000750E0000}"/>
    <cellStyle name="40% - Accent6 18" xfId="4424" xr:uid="{00000000-0005-0000-0000-0000760E0000}"/>
    <cellStyle name="40% - Accent6 18 2" xfId="4425" xr:uid="{00000000-0005-0000-0000-0000770E0000}"/>
    <cellStyle name="40% - Accent6 18 2 2" xfId="4426" xr:uid="{00000000-0005-0000-0000-0000780E0000}"/>
    <cellStyle name="40% - Accent6 18 2 3" xfId="4427" xr:uid="{00000000-0005-0000-0000-0000790E0000}"/>
    <cellStyle name="40% - Accent6 18 2 4" xfId="4428" xr:uid="{00000000-0005-0000-0000-00007A0E0000}"/>
    <cellStyle name="40% - Accent6 18 2 5" xfId="4429" xr:uid="{00000000-0005-0000-0000-00007B0E0000}"/>
    <cellStyle name="40% - Accent6 18 3" xfId="4430" xr:uid="{00000000-0005-0000-0000-00007C0E0000}"/>
    <cellStyle name="40% - Accent6 18 3 2" xfId="4431" xr:uid="{00000000-0005-0000-0000-00007D0E0000}"/>
    <cellStyle name="40% - Accent6 18 3 3" xfId="4432" xr:uid="{00000000-0005-0000-0000-00007E0E0000}"/>
    <cellStyle name="40% - Accent6 18 3 4" xfId="4433" xr:uid="{00000000-0005-0000-0000-00007F0E0000}"/>
    <cellStyle name="40% - Accent6 18 3 5" xfId="4434" xr:uid="{00000000-0005-0000-0000-0000800E0000}"/>
    <cellStyle name="40% - Accent6 19" xfId="4435" xr:uid="{00000000-0005-0000-0000-0000810E0000}"/>
    <cellStyle name="40% - Accent6 19 2" xfId="4436" xr:uid="{00000000-0005-0000-0000-0000820E0000}"/>
    <cellStyle name="40% - Accent6 19 2 2" xfId="4437" xr:uid="{00000000-0005-0000-0000-0000830E0000}"/>
    <cellStyle name="40% - Accent6 19 2 3" xfId="4438" xr:uid="{00000000-0005-0000-0000-0000840E0000}"/>
    <cellStyle name="40% - Accent6 19 2 4" xfId="4439" xr:uid="{00000000-0005-0000-0000-0000850E0000}"/>
    <cellStyle name="40% - Accent6 19 2 5" xfId="4440" xr:uid="{00000000-0005-0000-0000-0000860E0000}"/>
    <cellStyle name="40% - Accent6 19 3" xfId="4441" xr:uid="{00000000-0005-0000-0000-0000870E0000}"/>
    <cellStyle name="40% - Accent6 19 3 2" xfId="4442" xr:uid="{00000000-0005-0000-0000-0000880E0000}"/>
    <cellStyle name="40% - Accent6 19 3 3" xfId="4443" xr:uid="{00000000-0005-0000-0000-0000890E0000}"/>
    <cellStyle name="40% - Accent6 19 3 4" xfId="4444" xr:uid="{00000000-0005-0000-0000-00008A0E0000}"/>
    <cellStyle name="40% - Accent6 19 3 5" xfId="4445" xr:uid="{00000000-0005-0000-0000-00008B0E0000}"/>
    <cellStyle name="40% - Accent6 2" xfId="709" xr:uid="{00000000-0005-0000-0000-00008C0E0000}"/>
    <cellStyle name="40% - Accent6 2 2" xfId="710" xr:uid="{00000000-0005-0000-0000-00008D0E0000}"/>
    <cellStyle name="40% - Accent6 2 2 2" xfId="4446" xr:uid="{00000000-0005-0000-0000-00008E0E0000}"/>
    <cellStyle name="40% - Accent6 2 2 2 2" xfId="4447" xr:uid="{00000000-0005-0000-0000-00008F0E0000}"/>
    <cellStyle name="40% - Accent6 2 2 2 3" xfId="4448" xr:uid="{00000000-0005-0000-0000-0000900E0000}"/>
    <cellStyle name="40% - Accent6 2 2 3" xfId="4449" xr:uid="{00000000-0005-0000-0000-0000910E0000}"/>
    <cellStyle name="40% - Accent6 2 2 4" xfId="4450" xr:uid="{00000000-0005-0000-0000-0000920E0000}"/>
    <cellStyle name="40% - Accent6 2 3" xfId="4451" xr:uid="{00000000-0005-0000-0000-0000930E0000}"/>
    <cellStyle name="40% - Accent6 2 3 2" xfId="4452" xr:uid="{00000000-0005-0000-0000-0000940E0000}"/>
    <cellStyle name="40% - Accent6 2 3 3" xfId="4453" xr:uid="{00000000-0005-0000-0000-0000950E0000}"/>
    <cellStyle name="40% - Accent6 2 3 4" xfId="4454" xr:uid="{00000000-0005-0000-0000-0000960E0000}"/>
    <cellStyle name="40% - Accent6 2 3 5" xfId="4455" xr:uid="{00000000-0005-0000-0000-0000970E0000}"/>
    <cellStyle name="40% - Accent6 2 4" xfId="4456" xr:uid="{00000000-0005-0000-0000-0000980E0000}"/>
    <cellStyle name="40% - Accent6 2 5" xfId="4457" xr:uid="{00000000-0005-0000-0000-0000990E0000}"/>
    <cellStyle name="40% - Accent6 2 6" xfId="4458" xr:uid="{00000000-0005-0000-0000-00009A0E0000}"/>
    <cellStyle name="40% - Accent6 2 7" xfId="4459" xr:uid="{00000000-0005-0000-0000-00009B0E0000}"/>
    <cellStyle name="40% - Accent6 2 8" xfId="4460" xr:uid="{00000000-0005-0000-0000-00009C0E0000}"/>
    <cellStyle name="40% - Accent6 20" xfId="4461" xr:uid="{00000000-0005-0000-0000-00009D0E0000}"/>
    <cellStyle name="40% - Accent6 20 2" xfId="4462" xr:uid="{00000000-0005-0000-0000-00009E0E0000}"/>
    <cellStyle name="40% - Accent6 20 2 2" xfId="4463" xr:uid="{00000000-0005-0000-0000-00009F0E0000}"/>
    <cellStyle name="40% - Accent6 20 2 3" xfId="4464" xr:uid="{00000000-0005-0000-0000-0000A00E0000}"/>
    <cellStyle name="40% - Accent6 20 2 4" xfId="4465" xr:uid="{00000000-0005-0000-0000-0000A10E0000}"/>
    <cellStyle name="40% - Accent6 20 2 5" xfId="4466" xr:uid="{00000000-0005-0000-0000-0000A20E0000}"/>
    <cellStyle name="40% - Accent6 20 3" xfId="4467" xr:uid="{00000000-0005-0000-0000-0000A30E0000}"/>
    <cellStyle name="40% - Accent6 20 3 2" xfId="4468" xr:uid="{00000000-0005-0000-0000-0000A40E0000}"/>
    <cellStyle name="40% - Accent6 20 3 3" xfId="4469" xr:uid="{00000000-0005-0000-0000-0000A50E0000}"/>
    <cellStyle name="40% - Accent6 20 3 4" xfId="4470" xr:uid="{00000000-0005-0000-0000-0000A60E0000}"/>
    <cellStyle name="40% - Accent6 20 3 5" xfId="4471" xr:uid="{00000000-0005-0000-0000-0000A70E0000}"/>
    <cellStyle name="40% - Accent6 21" xfId="4472" xr:uid="{00000000-0005-0000-0000-0000A80E0000}"/>
    <cellStyle name="40% - Accent6 21 2" xfId="4473" xr:uid="{00000000-0005-0000-0000-0000A90E0000}"/>
    <cellStyle name="40% - Accent6 21 2 2" xfId="4474" xr:uid="{00000000-0005-0000-0000-0000AA0E0000}"/>
    <cellStyle name="40% - Accent6 21 2 3" xfId="4475" xr:uid="{00000000-0005-0000-0000-0000AB0E0000}"/>
    <cellStyle name="40% - Accent6 21 2 4" xfId="4476" xr:uid="{00000000-0005-0000-0000-0000AC0E0000}"/>
    <cellStyle name="40% - Accent6 21 2 5" xfId="4477" xr:uid="{00000000-0005-0000-0000-0000AD0E0000}"/>
    <cellStyle name="40% - Accent6 21 3" xfId="4478" xr:uid="{00000000-0005-0000-0000-0000AE0E0000}"/>
    <cellStyle name="40% - Accent6 21 3 2" xfId="4479" xr:uid="{00000000-0005-0000-0000-0000AF0E0000}"/>
    <cellStyle name="40% - Accent6 21 3 3" xfId="4480" xr:uid="{00000000-0005-0000-0000-0000B00E0000}"/>
    <cellStyle name="40% - Accent6 21 3 4" xfId="4481" xr:uid="{00000000-0005-0000-0000-0000B10E0000}"/>
    <cellStyle name="40% - Accent6 21 3 5" xfId="4482" xr:uid="{00000000-0005-0000-0000-0000B20E0000}"/>
    <cellStyle name="40% - Accent6 22" xfId="4483" xr:uid="{00000000-0005-0000-0000-0000B30E0000}"/>
    <cellStyle name="40% - Accent6 22 2" xfId="4484" xr:uid="{00000000-0005-0000-0000-0000B40E0000}"/>
    <cellStyle name="40% - Accent6 22 3" xfId="4485" xr:uid="{00000000-0005-0000-0000-0000B50E0000}"/>
    <cellStyle name="40% - Accent6 23" xfId="4486" xr:uid="{00000000-0005-0000-0000-0000B60E0000}"/>
    <cellStyle name="40% - Accent6 23 2" xfId="4487" xr:uid="{00000000-0005-0000-0000-0000B70E0000}"/>
    <cellStyle name="40% - Accent6 23 3" xfId="4488" xr:uid="{00000000-0005-0000-0000-0000B80E0000}"/>
    <cellStyle name="40% - Accent6 24" xfId="4489" xr:uid="{00000000-0005-0000-0000-0000B90E0000}"/>
    <cellStyle name="40% - Accent6 24 2" xfId="4490" xr:uid="{00000000-0005-0000-0000-0000BA0E0000}"/>
    <cellStyle name="40% - Accent6 24 3" xfId="4491" xr:uid="{00000000-0005-0000-0000-0000BB0E0000}"/>
    <cellStyle name="40% - Accent6 25" xfId="4492" xr:uid="{00000000-0005-0000-0000-0000BC0E0000}"/>
    <cellStyle name="40% - Accent6 25 2" xfId="4493" xr:uid="{00000000-0005-0000-0000-0000BD0E0000}"/>
    <cellStyle name="40% - Accent6 25 3" xfId="4494" xr:uid="{00000000-0005-0000-0000-0000BE0E0000}"/>
    <cellStyle name="40% - Accent6 26" xfId="4495" xr:uid="{00000000-0005-0000-0000-0000BF0E0000}"/>
    <cellStyle name="40% - Accent6 26 2" xfId="4496" xr:uid="{00000000-0005-0000-0000-0000C00E0000}"/>
    <cellStyle name="40% - Accent6 26 3" xfId="4497" xr:uid="{00000000-0005-0000-0000-0000C10E0000}"/>
    <cellStyle name="40% - Accent6 27" xfId="4498" xr:uid="{00000000-0005-0000-0000-0000C20E0000}"/>
    <cellStyle name="40% - Accent6 27 2" xfId="4499" xr:uid="{00000000-0005-0000-0000-0000C30E0000}"/>
    <cellStyle name="40% - Accent6 27 3" xfId="4500" xr:uid="{00000000-0005-0000-0000-0000C40E0000}"/>
    <cellStyle name="40% - Accent6 28" xfId="4501" xr:uid="{00000000-0005-0000-0000-0000C50E0000}"/>
    <cellStyle name="40% - Accent6 28 2" xfId="4502" xr:uid="{00000000-0005-0000-0000-0000C60E0000}"/>
    <cellStyle name="40% - Accent6 28 3" xfId="4503" xr:uid="{00000000-0005-0000-0000-0000C70E0000}"/>
    <cellStyle name="40% - Accent6 29" xfId="4504" xr:uid="{00000000-0005-0000-0000-0000C80E0000}"/>
    <cellStyle name="40% - Accent6 29 2" xfId="4505" xr:uid="{00000000-0005-0000-0000-0000C90E0000}"/>
    <cellStyle name="40% - Accent6 29 3" xfId="4506" xr:uid="{00000000-0005-0000-0000-0000CA0E0000}"/>
    <cellStyle name="40% - Accent6 3" xfId="711" xr:uid="{00000000-0005-0000-0000-0000CB0E0000}"/>
    <cellStyle name="40% - Accent6 3 2" xfId="4507" xr:uid="{00000000-0005-0000-0000-0000CC0E0000}"/>
    <cellStyle name="40% - Accent6 3 2 2" xfId="4508" xr:uid="{00000000-0005-0000-0000-0000CD0E0000}"/>
    <cellStyle name="40% - Accent6 3 2 2 2" xfId="4509" xr:uid="{00000000-0005-0000-0000-0000CE0E0000}"/>
    <cellStyle name="40% - Accent6 3 2 2 3" xfId="4510" xr:uid="{00000000-0005-0000-0000-0000CF0E0000}"/>
    <cellStyle name="40% - Accent6 3 2 3" xfId="4511" xr:uid="{00000000-0005-0000-0000-0000D00E0000}"/>
    <cellStyle name="40% - Accent6 3 2 3 2" xfId="4512" xr:uid="{00000000-0005-0000-0000-0000D10E0000}"/>
    <cellStyle name="40% - Accent6 3 2 3 3" xfId="4513" xr:uid="{00000000-0005-0000-0000-0000D20E0000}"/>
    <cellStyle name="40% - Accent6 3 2 4" xfId="4514" xr:uid="{00000000-0005-0000-0000-0000D30E0000}"/>
    <cellStyle name="40% - Accent6 3 2 5" xfId="4515" xr:uid="{00000000-0005-0000-0000-0000D40E0000}"/>
    <cellStyle name="40% - Accent6 3 3" xfId="4516" xr:uid="{00000000-0005-0000-0000-0000D50E0000}"/>
    <cellStyle name="40% - Accent6 3 3 2" xfId="4517" xr:uid="{00000000-0005-0000-0000-0000D60E0000}"/>
    <cellStyle name="40% - Accent6 3 3 3" xfId="4518" xr:uid="{00000000-0005-0000-0000-0000D70E0000}"/>
    <cellStyle name="40% - Accent6 3 3 4" xfId="4519" xr:uid="{00000000-0005-0000-0000-0000D80E0000}"/>
    <cellStyle name="40% - Accent6 3 3 5" xfId="4520" xr:uid="{00000000-0005-0000-0000-0000D90E0000}"/>
    <cellStyle name="40% - Accent6 3 4" xfId="4521" xr:uid="{00000000-0005-0000-0000-0000DA0E0000}"/>
    <cellStyle name="40% - Accent6 3 5" xfId="4522" xr:uid="{00000000-0005-0000-0000-0000DB0E0000}"/>
    <cellStyle name="40% - Accent6 3 6" xfId="4523" xr:uid="{00000000-0005-0000-0000-0000DC0E0000}"/>
    <cellStyle name="40% - Accent6 30" xfId="4524" xr:uid="{00000000-0005-0000-0000-0000DD0E0000}"/>
    <cellStyle name="40% - Accent6 31" xfId="4525" xr:uid="{00000000-0005-0000-0000-0000DE0E0000}"/>
    <cellStyle name="40% - Accent6 4" xfId="712" xr:uid="{00000000-0005-0000-0000-0000DF0E0000}"/>
    <cellStyle name="40% - Accent6 4 2" xfId="4526" xr:uid="{00000000-0005-0000-0000-0000E00E0000}"/>
    <cellStyle name="40% - Accent6 4 2 2" xfId="4527" xr:uid="{00000000-0005-0000-0000-0000E10E0000}"/>
    <cellStyle name="40% - Accent6 4 2 3" xfId="4528" xr:uid="{00000000-0005-0000-0000-0000E20E0000}"/>
    <cellStyle name="40% - Accent6 4 2 4" xfId="4529" xr:uid="{00000000-0005-0000-0000-0000E30E0000}"/>
    <cellStyle name="40% - Accent6 4 2 5" xfId="4530" xr:uid="{00000000-0005-0000-0000-0000E40E0000}"/>
    <cellStyle name="40% - Accent6 4 3" xfId="4531" xr:uid="{00000000-0005-0000-0000-0000E50E0000}"/>
    <cellStyle name="40% - Accent6 4 3 2" xfId="4532" xr:uid="{00000000-0005-0000-0000-0000E60E0000}"/>
    <cellStyle name="40% - Accent6 4 3 3" xfId="4533" xr:uid="{00000000-0005-0000-0000-0000E70E0000}"/>
    <cellStyle name="40% - Accent6 4 3 4" xfId="4534" xr:uid="{00000000-0005-0000-0000-0000E80E0000}"/>
    <cellStyle name="40% - Accent6 4 3 5" xfId="4535" xr:uid="{00000000-0005-0000-0000-0000E90E0000}"/>
    <cellStyle name="40% - Accent6 4 4" xfId="4536" xr:uid="{00000000-0005-0000-0000-0000EA0E0000}"/>
    <cellStyle name="40% - Accent6 4 5" xfId="4537" xr:uid="{00000000-0005-0000-0000-0000EB0E0000}"/>
    <cellStyle name="40% - Accent6 5" xfId="713" xr:uid="{00000000-0005-0000-0000-0000EC0E0000}"/>
    <cellStyle name="40% - Accent6 5 2" xfId="4538" xr:uid="{00000000-0005-0000-0000-0000ED0E0000}"/>
    <cellStyle name="40% - Accent6 5 2 2" xfId="4539" xr:uid="{00000000-0005-0000-0000-0000EE0E0000}"/>
    <cellStyle name="40% - Accent6 5 2 3" xfId="4540" xr:uid="{00000000-0005-0000-0000-0000EF0E0000}"/>
    <cellStyle name="40% - Accent6 5 2 4" xfId="4541" xr:uid="{00000000-0005-0000-0000-0000F00E0000}"/>
    <cellStyle name="40% - Accent6 5 2 5" xfId="4542" xr:uid="{00000000-0005-0000-0000-0000F10E0000}"/>
    <cellStyle name="40% - Accent6 5 3" xfId="4543" xr:uid="{00000000-0005-0000-0000-0000F20E0000}"/>
    <cellStyle name="40% - Accent6 5 3 2" xfId="4544" xr:uid="{00000000-0005-0000-0000-0000F30E0000}"/>
    <cellStyle name="40% - Accent6 5 3 3" xfId="4545" xr:uid="{00000000-0005-0000-0000-0000F40E0000}"/>
    <cellStyle name="40% - Accent6 5 3 4" xfId="4546" xr:uid="{00000000-0005-0000-0000-0000F50E0000}"/>
    <cellStyle name="40% - Accent6 5 3 5" xfId="4547" xr:uid="{00000000-0005-0000-0000-0000F60E0000}"/>
    <cellStyle name="40% - Accent6 5 4" xfId="4548" xr:uid="{00000000-0005-0000-0000-0000F70E0000}"/>
    <cellStyle name="40% - Accent6 5 5" xfId="4549" xr:uid="{00000000-0005-0000-0000-0000F80E0000}"/>
    <cellStyle name="40% - Accent6 6" xfId="714" xr:uid="{00000000-0005-0000-0000-0000F90E0000}"/>
    <cellStyle name="40% - Accent6 6 2" xfId="4550" xr:uid="{00000000-0005-0000-0000-0000FA0E0000}"/>
    <cellStyle name="40% - Accent6 6 2 2" xfId="4551" xr:uid="{00000000-0005-0000-0000-0000FB0E0000}"/>
    <cellStyle name="40% - Accent6 6 2 3" xfId="4552" xr:uid="{00000000-0005-0000-0000-0000FC0E0000}"/>
    <cellStyle name="40% - Accent6 6 2 4" xfId="4553" xr:uid="{00000000-0005-0000-0000-0000FD0E0000}"/>
    <cellStyle name="40% - Accent6 6 2 5" xfId="4554" xr:uid="{00000000-0005-0000-0000-0000FE0E0000}"/>
    <cellStyle name="40% - Accent6 6 3" xfId="4555" xr:uid="{00000000-0005-0000-0000-0000FF0E0000}"/>
    <cellStyle name="40% - Accent6 6 3 2" xfId="4556" xr:uid="{00000000-0005-0000-0000-0000000F0000}"/>
    <cellStyle name="40% - Accent6 6 3 3" xfId="4557" xr:uid="{00000000-0005-0000-0000-0000010F0000}"/>
    <cellStyle name="40% - Accent6 6 3 4" xfId="4558" xr:uid="{00000000-0005-0000-0000-0000020F0000}"/>
    <cellStyle name="40% - Accent6 6 3 5" xfId="4559" xr:uid="{00000000-0005-0000-0000-0000030F0000}"/>
    <cellStyle name="40% - Accent6 6 4" xfId="4560" xr:uid="{00000000-0005-0000-0000-0000040F0000}"/>
    <cellStyle name="40% - Accent6 6 5" xfId="4561" xr:uid="{00000000-0005-0000-0000-0000050F0000}"/>
    <cellStyle name="40% - Accent6 7" xfId="715" xr:uid="{00000000-0005-0000-0000-0000060F0000}"/>
    <cellStyle name="40% - Accent6 7 2" xfId="4562" xr:uid="{00000000-0005-0000-0000-0000070F0000}"/>
    <cellStyle name="40% - Accent6 7 2 2" xfId="4563" xr:uid="{00000000-0005-0000-0000-0000080F0000}"/>
    <cellStyle name="40% - Accent6 7 2 3" xfId="4564" xr:uid="{00000000-0005-0000-0000-0000090F0000}"/>
    <cellStyle name="40% - Accent6 7 2 4" xfId="4565" xr:uid="{00000000-0005-0000-0000-00000A0F0000}"/>
    <cellStyle name="40% - Accent6 7 2 5" xfId="4566" xr:uid="{00000000-0005-0000-0000-00000B0F0000}"/>
    <cellStyle name="40% - Accent6 7 3" xfId="4567" xr:uid="{00000000-0005-0000-0000-00000C0F0000}"/>
    <cellStyle name="40% - Accent6 7 3 2" xfId="4568" xr:uid="{00000000-0005-0000-0000-00000D0F0000}"/>
    <cellStyle name="40% - Accent6 7 3 3" xfId="4569" xr:uid="{00000000-0005-0000-0000-00000E0F0000}"/>
    <cellStyle name="40% - Accent6 7 3 4" xfId="4570" xr:uid="{00000000-0005-0000-0000-00000F0F0000}"/>
    <cellStyle name="40% - Accent6 7 3 5" xfId="4571" xr:uid="{00000000-0005-0000-0000-0000100F0000}"/>
    <cellStyle name="40% - Accent6 7 4" xfId="4572" xr:uid="{00000000-0005-0000-0000-0000110F0000}"/>
    <cellStyle name="40% - Accent6 7 5" xfId="4573" xr:uid="{00000000-0005-0000-0000-0000120F0000}"/>
    <cellStyle name="40% - Accent6 8" xfId="716" xr:uid="{00000000-0005-0000-0000-0000130F0000}"/>
    <cellStyle name="40% - Accent6 8 2" xfId="4574" xr:uid="{00000000-0005-0000-0000-0000140F0000}"/>
    <cellStyle name="40% - Accent6 8 2 2" xfId="4575" xr:uid="{00000000-0005-0000-0000-0000150F0000}"/>
    <cellStyle name="40% - Accent6 8 2 3" xfId="4576" xr:uid="{00000000-0005-0000-0000-0000160F0000}"/>
    <cellStyle name="40% - Accent6 8 2 4" xfId="4577" xr:uid="{00000000-0005-0000-0000-0000170F0000}"/>
    <cellStyle name="40% - Accent6 8 2 5" xfId="4578" xr:uid="{00000000-0005-0000-0000-0000180F0000}"/>
    <cellStyle name="40% - Accent6 8 3" xfId="4579" xr:uid="{00000000-0005-0000-0000-0000190F0000}"/>
    <cellStyle name="40% - Accent6 8 3 2" xfId="4580" xr:uid="{00000000-0005-0000-0000-00001A0F0000}"/>
    <cellStyle name="40% - Accent6 8 3 3" xfId="4581" xr:uid="{00000000-0005-0000-0000-00001B0F0000}"/>
    <cellStyle name="40% - Accent6 8 3 4" xfId="4582" xr:uid="{00000000-0005-0000-0000-00001C0F0000}"/>
    <cellStyle name="40% - Accent6 8 3 5" xfId="4583" xr:uid="{00000000-0005-0000-0000-00001D0F0000}"/>
    <cellStyle name="40% - Accent6 8 4" xfId="4584" xr:uid="{00000000-0005-0000-0000-00001E0F0000}"/>
    <cellStyle name="40% - Accent6 8 5" xfId="4585" xr:uid="{00000000-0005-0000-0000-00001F0F0000}"/>
    <cellStyle name="40% - Accent6 9" xfId="717" xr:uid="{00000000-0005-0000-0000-0000200F0000}"/>
    <cellStyle name="40% - Accent6 9 2" xfId="4586" xr:uid="{00000000-0005-0000-0000-0000210F0000}"/>
    <cellStyle name="40% - Accent6 9 2 2" xfId="4587" xr:uid="{00000000-0005-0000-0000-0000220F0000}"/>
    <cellStyle name="40% - Accent6 9 2 3" xfId="4588" xr:uid="{00000000-0005-0000-0000-0000230F0000}"/>
    <cellStyle name="40% - Accent6 9 2 4" xfId="4589" xr:uid="{00000000-0005-0000-0000-0000240F0000}"/>
    <cellStyle name="40% - Accent6 9 2 5" xfId="4590" xr:uid="{00000000-0005-0000-0000-0000250F0000}"/>
    <cellStyle name="40% - Accent6 9 3" xfId="4591" xr:uid="{00000000-0005-0000-0000-0000260F0000}"/>
    <cellStyle name="40% - Accent6 9 3 2" xfId="4592" xr:uid="{00000000-0005-0000-0000-0000270F0000}"/>
    <cellStyle name="40% - Accent6 9 3 3" xfId="4593" xr:uid="{00000000-0005-0000-0000-0000280F0000}"/>
    <cellStyle name="40% - Accent6 9 3 4" xfId="4594" xr:uid="{00000000-0005-0000-0000-0000290F0000}"/>
    <cellStyle name="40% - Accent6 9 3 5" xfId="4595" xr:uid="{00000000-0005-0000-0000-00002A0F0000}"/>
    <cellStyle name="40% - Accent6 9 4" xfId="4596" xr:uid="{00000000-0005-0000-0000-00002B0F0000}"/>
    <cellStyle name="40% - Accent6 9 5" xfId="4597" xr:uid="{00000000-0005-0000-0000-00002C0F0000}"/>
    <cellStyle name="60% - Accent1 10" xfId="4598" xr:uid="{00000000-0005-0000-0000-00002D0F0000}"/>
    <cellStyle name="60% - Accent1 10 2" xfId="4599" xr:uid="{00000000-0005-0000-0000-00002E0F0000}"/>
    <cellStyle name="60% - Accent1 10 2 2" xfId="4600" xr:uid="{00000000-0005-0000-0000-00002F0F0000}"/>
    <cellStyle name="60% - Accent1 10 2 3" xfId="4601" xr:uid="{00000000-0005-0000-0000-0000300F0000}"/>
    <cellStyle name="60% - Accent1 10 2 4" xfId="4602" xr:uid="{00000000-0005-0000-0000-0000310F0000}"/>
    <cellStyle name="60% - Accent1 10 2 5" xfId="4603" xr:uid="{00000000-0005-0000-0000-0000320F0000}"/>
    <cellStyle name="60% - Accent1 10 3" xfId="4604" xr:uid="{00000000-0005-0000-0000-0000330F0000}"/>
    <cellStyle name="60% - Accent1 10 3 2" xfId="4605" xr:uid="{00000000-0005-0000-0000-0000340F0000}"/>
    <cellStyle name="60% - Accent1 10 3 3" xfId="4606" xr:uid="{00000000-0005-0000-0000-0000350F0000}"/>
    <cellStyle name="60% - Accent1 10 3 4" xfId="4607" xr:uid="{00000000-0005-0000-0000-0000360F0000}"/>
    <cellStyle name="60% - Accent1 10 3 5" xfId="4608" xr:uid="{00000000-0005-0000-0000-0000370F0000}"/>
    <cellStyle name="60% - Accent1 11" xfId="4609" xr:uid="{00000000-0005-0000-0000-0000380F0000}"/>
    <cellStyle name="60% - Accent1 11 2" xfId="4610" xr:uid="{00000000-0005-0000-0000-0000390F0000}"/>
    <cellStyle name="60% - Accent1 11 2 2" xfId="4611" xr:uid="{00000000-0005-0000-0000-00003A0F0000}"/>
    <cellStyle name="60% - Accent1 11 2 3" xfId="4612" xr:uid="{00000000-0005-0000-0000-00003B0F0000}"/>
    <cellStyle name="60% - Accent1 11 2 4" xfId="4613" xr:uid="{00000000-0005-0000-0000-00003C0F0000}"/>
    <cellStyle name="60% - Accent1 11 2 5" xfId="4614" xr:uid="{00000000-0005-0000-0000-00003D0F0000}"/>
    <cellStyle name="60% - Accent1 11 3" xfId="4615" xr:uid="{00000000-0005-0000-0000-00003E0F0000}"/>
    <cellStyle name="60% - Accent1 11 3 2" xfId="4616" xr:uid="{00000000-0005-0000-0000-00003F0F0000}"/>
    <cellStyle name="60% - Accent1 11 3 3" xfId="4617" xr:uid="{00000000-0005-0000-0000-0000400F0000}"/>
    <cellStyle name="60% - Accent1 11 3 4" xfId="4618" xr:uid="{00000000-0005-0000-0000-0000410F0000}"/>
    <cellStyle name="60% - Accent1 11 3 5" xfId="4619" xr:uid="{00000000-0005-0000-0000-0000420F0000}"/>
    <cellStyle name="60% - Accent1 12" xfId="4620" xr:uid="{00000000-0005-0000-0000-0000430F0000}"/>
    <cellStyle name="60% - Accent1 12 2" xfId="4621" xr:uid="{00000000-0005-0000-0000-0000440F0000}"/>
    <cellStyle name="60% - Accent1 12 2 2" xfId="4622" xr:uid="{00000000-0005-0000-0000-0000450F0000}"/>
    <cellStyle name="60% - Accent1 12 2 3" xfId="4623" xr:uid="{00000000-0005-0000-0000-0000460F0000}"/>
    <cellStyle name="60% - Accent1 12 2 4" xfId="4624" xr:uid="{00000000-0005-0000-0000-0000470F0000}"/>
    <cellStyle name="60% - Accent1 12 2 5" xfId="4625" xr:uid="{00000000-0005-0000-0000-0000480F0000}"/>
    <cellStyle name="60% - Accent1 12 3" xfId="4626" xr:uid="{00000000-0005-0000-0000-0000490F0000}"/>
    <cellStyle name="60% - Accent1 12 3 2" xfId="4627" xr:uid="{00000000-0005-0000-0000-00004A0F0000}"/>
    <cellStyle name="60% - Accent1 12 3 3" xfId="4628" xr:uid="{00000000-0005-0000-0000-00004B0F0000}"/>
    <cellStyle name="60% - Accent1 12 3 4" xfId="4629" xr:uid="{00000000-0005-0000-0000-00004C0F0000}"/>
    <cellStyle name="60% - Accent1 12 3 5" xfId="4630" xr:uid="{00000000-0005-0000-0000-00004D0F0000}"/>
    <cellStyle name="60% - Accent1 13" xfId="4631" xr:uid="{00000000-0005-0000-0000-00004E0F0000}"/>
    <cellStyle name="60% - Accent1 13 2" xfId="4632" xr:uid="{00000000-0005-0000-0000-00004F0F0000}"/>
    <cellStyle name="60% - Accent1 13 2 2" xfId="4633" xr:uid="{00000000-0005-0000-0000-0000500F0000}"/>
    <cellStyle name="60% - Accent1 13 2 3" xfId="4634" xr:uid="{00000000-0005-0000-0000-0000510F0000}"/>
    <cellStyle name="60% - Accent1 13 2 4" xfId="4635" xr:uid="{00000000-0005-0000-0000-0000520F0000}"/>
    <cellStyle name="60% - Accent1 13 2 5" xfId="4636" xr:uid="{00000000-0005-0000-0000-0000530F0000}"/>
    <cellStyle name="60% - Accent1 13 3" xfId="4637" xr:uid="{00000000-0005-0000-0000-0000540F0000}"/>
    <cellStyle name="60% - Accent1 13 3 2" xfId="4638" xr:uid="{00000000-0005-0000-0000-0000550F0000}"/>
    <cellStyle name="60% - Accent1 13 3 3" xfId="4639" xr:uid="{00000000-0005-0000-0000-0000560F0000}"/>
    <cellStyle name="60% - Accent1 13 3 4" xfId="4640" xr:uid="{00000000-0005-0000-0000-0000570F0000}"/>
    <cellStyle name="60% - Accent1 13 3 5" xfId="4641" xr:uid="{00000000-0005-0000-0000-0000580F0000}"/>
    <cellStyle name="60% - Accent1 14" xfId="4642" xr:uid="{00000000-0005-0000-0000-0000590F0000}"/>
    <cellStyle name="60% - Accent1 14 2" xfId="4643" xr:uid="{00000000-0005-0000-0000-00005A0F0000}"/>
    <cellStyle name="60% - Accent1 14 2 2" xfId="4644" xr:uid="{00000000-0005-0000-0000-00005B0F0000}"/>
    <cellStyle name="60% - Accent1 14 2 3" xfId="4645" xr:uid="{00000000-0005-0000-0000-00005C0F0000}"/>
    <cellStyle name="60% - Accent1 14 2 4" xfId="4646" xr:uid="{00000000-0005-0000-0000-00005D0F0000}"/>
    <cellStyle name="60% - Accent1 14 2 5" xfId="4647" xr:uid="{00000000-0005-0000-0000-00005E0F0000}"/>
    <cellStyle name="60% - Accent1 14 3" xfId="4648" xr:uid="{00000000-0005-0000-0000-00005F0F0000}"/>
    <cellStyle name="60% - Accent1 14 3 2" xfId="4649" xr:uid="{00000000-0005-0000-0000-0000600F0000}"/>
    <cellStyle name="60% - Accent1 14 3 3" xfId="4650" xr:uid="{00000000-0005-0000-0000-0000610F0000}"/>
    <cellStyle name="60% - Accent1 14 3 4" xfId="4651" xr:uid="{00000000-0005-0000-0000-0000620F0000}"/>
    <cellStyle name="60% - Accent1 14 3 5" xfId="4652" xr:uid="{00000000-0005-0000-0000-0000630F0000}"/>
    <cellStyle name="60% - Accent1 15" xfId="4653" xr:uid="{00000000-0005-0000-0000-0000640F0000}"/>
    <cellStyle name="60% - Accent1 15 2" xfId="4654" xr:uid="{00000000-0005-0000-0000-0000650F0000}"/>
    <cellStyle name="60% - Accent1 15 2 2" xfId="4655" xr:uid="{00000000-0005-0000-0000-0000660F0000}"/>
    <cellStyle name="60% - Accent1 15 2 3" xfId="4656" xr:uid="{00000000-0005-0000-0000-0000670F0000}"/>
    <cellStyle name="60% - Accent1 15 2 4" xfId="4657" xr:uid="{00000000-0005-0000-0000-0000680F0000}"/>
    <cellStyle name="60% - Accent1 15 2 5" xfId="4658" xr:uid="{00000000-0005-0000-0000-0000690F0000}"/>
    <cellStyle name="60% - Accent1 15 3" xfId="4659" xr:uid="{00000000-0005-0000-0000-00006A0F0000}"/>
    <cellStyle name="60% - Accent1 15 3 2" xfId="4660" xr:uid="{00000000-0005-0000-0000-00006B0F0000}"/>
    <cellStyle name="60% - Accent1 15 3 3" xfId="4661" xr:uid="{00000000-0005-0000-0000-00006C0F0000}"/>
    <cellStyle name="60% - Accent1 15 3 4" xfId="4662" xr:uid="{00000000-0005-0000-0000-00006D0F0000}"/>
    <cellStyle name="60% - Accent1 15 3 5" xfId="4663" xr:uid="{00000000-0005-0000-0000-00006E0F0000}"/>
    <cellStyle name="60% - Accent1 16" xfId="4664" xr:uid="{00000000-0005-0000-0000-00006F0F0000}"/>
    <cellStyle name="60% - Accent1 16 2" xfId="4665" xr:uid="{00000000-0005-0000-0000-0000700F0000}"/>
    <cellStyle name="60% - Accent1 16 2 2" xfId="4666" xr:uid="{00000000-0005-0000-0000-0000710F0000}"/>
    <cellStyle name="60% - Accent1 16 2 3" xfId="4667" xr:uid="{00000000-0005-0000-0000-0000720F0000}"/>
    <cellStyle name="60% - Accent1 16 2 4" xfId="4668" xr:uid="{00000000-0005-0000-0000-0000730F0000}"/>
    <cellStyle name="60% - Accent1 16 2 5" xfId="4669" xr:uid="{00000000-0005-0000-0000-0000740F0000}"/>
    <cellStyle name="60% - Accent1 16 3" xfId="4670" xr:uid="{00000000-0005-0000-0000-0000750F0000}"/>
    <cellStyle name="60% - Accent1 16 3 2" xfId="4671" xr:uid="{00000000-0005-0000-0000-0000760F0000}"/>
    <cellStyle name="60% - Accent1 16 3 3" xfId="4672" xr:uid="{00000000-0005-0000-0000-0000770F0000}"/>
    <cellStyle name="60% - Accent1 16 3 4" xfId="4673" xr:uid="{00000000-0005-0000-0000-0000780F0000}"/>
    <cellStyle name="60% - Accent1 16 3 5" xfId="4674" xr:uid="{00000000-0005-0000-0000-0000790F0000}"/>
    <cellStyle name="60% - Accent1 17" xfId="4675" xr:uid="{00000000-0005-0000-0000-00007A0F0000}"/>
    <cellStyle name="60% - Accent1 17 2" xfId="4676" xr:uid="{00000000-0005-0000-0000-00007B0F0000}"/>
    <cellStyle name="60% - Accent1 17 2 2" xfId="4677" xr:uid="{00000000-0005-0000-0000-00007C0F0000}"/>
    <cellStyle name="60% - Accent1 17 2 3" xfId="4678" xr:uid="{00000000-0005-0000-0000-00007D0F0000}"/>
    <cellStyle name="60% - Accent1 17 2 4" xfId="4679" xr:uid="{00000000-0005-0000-0000-00007E0F0000}"/>
    <cellStyle name="60% - Accent1 17 2 5" xfId="4680" xr:uid="{00000000-0005-0000-0000-00007F0F0000}"/>
    <cellStyle name="60% - Accent1 17 3" xfId="4681" xr:uid="{00000000-0005-0000-0000-0000800F0000}"/>
    <cellStyle name="60% - Accent1 17 3 2" xfId="4682" xr:uid="{00000000-0005-0000-0000-0000810F0000}"/>
    <cellStyle name="60% - Accent1 17 3 3" xfId="4683" xr:uid="{00000000-0005-0000-0000-0000820F0000}"/>
    <cellStyle name="60% - Accent1 17 3 4" xfId="4684" xr:uid="{00000000-0005-0000-0000-0000830F0000}"/>
    <cellStyle name="60% - Accent1 17 3 5" xfId="4685" xr:uid="{00000000-0005-0000-0000-0000840F0000}"/>
    <cellStyle name="60% - Accent1 18" xfId="4686" xr:uid="{00000000-0005-0000-0000-0000850F0000}"/>
    <cellStyle name="60% - Accent1 18 2" xfId="4687" xr:uid="{00000000-0005-0000-0000-0000860F0000}"/>
    <cellStyle name="60% - Accent1 18 2 2" xfId="4688" xr:uid="{00000000-0005-0000-0000-0000870F0000}"/>
    <cellStyle name="60% - Accent1 18 2 3" xfId="4689" xr:uid="{00000000-0005-0000-0000-0000880F0000}"/>
    <cellStyle name="60% - Accent1 18 2 4" xfId="4690" xr:uid="{00000000-0005-0000-0000-0000890F0000}"/>
    <cellStyle name="60% - Accent1 18 2 5" xfId="4691" xr:uid="{00000000-0005-0000-0000-00008A0F0000}"/>
    <cellStyle name="60% - Accent1 18 3" xfId="4692" xr:uid="{00000000-0005-0000-0000-00008B0F0000}"/>
    <cellStyle name="60% - Accent1 18 3 2" xfId="4693" xr:uid="{00000000-0005-0000-0000-00008C0F0000}"/>
    <cellStyle name="60% - Accent1 18 3 3" xfId="4694" xr:uid="{00000000-0005-0000-0000-00008D0F0000}"/>
    <cellStyle name="60% - Accent1 18 3 4" xfId="4695" xr:uid="{00000000-0005-0000-0000-00008E0F0000}"/>
    <cellStyle name="60% - Accent1 18 3 5" xfId="4696" xr:uid="{00000000-0005-0000-0000-00008F0F0000}"/>
    <cellStyle name="60% - Accent1 19" xfId="4697" xr:uid="{00000000-0005-0000-0000-0000900F0000}"/>
    <cellStyle name="60% - Accent1 19 2" xfId="4698" xr:uid="{00000000-0005-0000-0000-0000910F0000}"/>
    <cellStyle name="60% - Accent1 19 2 2" xfId="4699" xr:uid="{00000000-0005-0000-0000-0000920F0000}"/>
    <cellStyle name="60% - Accent1 19 2 3" xfId="4700" xr:uid="{00000000-0005-0000-0000-0000930F0000}"/>
    <cellStyle name="60% - Accent1 19 2 4" xfId="4701" xr:uid="{00000000-0005-0000-0000-0000940F0000}"/>
    <cellStyle name="60% - Accent1 19 2 5" xfId="4702" xr:uid="{00000000-0005-0000-0000-0000950F0000}"/>
    <cellStyle name="60% - Accent1 19 3" xfId="4703" xr:uid="{00000000-0005-0000-0000-0000960F0000}"/>
    <cellStyle name="60% - Accent1 19 3 2" xfId="4704" xr:uid="{00000000-0005-0000-0000-0000970F0000}"/>
    <cellStyle name="60% - Accent1 19 3 3" xfId="4705" xr:uid="{00000000-0005-0000-0000-0000980F0000}"/>
    <cellStyle name="60% - Accent1 19 3 4" xfId="4706" xr:uid="{00000000-0005-0000-0000-0000990F0000}"/>
    <cellStyle name="60% - Accent1 19 3 5" xfId="4707" xr:uid="{00000000-0005-0000-0000-00009A0F0000}"/>
    <cellStyle name="60% - Accent1 2" xfId="718" xr:uid="{00000000-0005-0000-0000-00009B0F0000}"/>
    <cellStyle name="60% - Accent1 2 2" xfId="4708" xr:uid="{00000000-0005-0000-0000-00009C0F0000}"/>
    <cellStyle name="60% - Accent1 2 2 2" xfId="4709" xr:uid="{00000000-0005-0000-0000-00009D0F0000}"/>
    <cellStyle name="60% - Accent1 2 2 2 2" xfId="4710" xr:uid="{00000000-0005-0000-0000-00009E0F0000}"/>
    <cellStyle name="60% - Accent1 2 2 2 3" xfId="4711" xr:uid="{00000000-0005-0000-0000-00009F0F0000}"/>
    <cellStyle name="60% - Accent1 2 2 3" xfId="4712" xr:uid="{00000000-0005-0000-0000-0000A00F0000}"/>
    <cellStyle name="60% - Accent1 2 2 3 2" xfId="4713" xr:uid="{00000000-0005-0000-0000-0000A10F0000}"/>
    <cellStyle name="60% - Accent1 2 2 3 3" xfId="4714" xr:uid="{00000000-0005-0000-0000-0000A20F0000}"/>
    <cellStyle name="60% - Accent1 2 2 4" xfId="4715" xr:uid="{00000000-0005-0000-0000-0000A30F0000}"/>
    <cellStyle name="60% - Accent1 2 2 5" xfId="4716" xr:uid="{00000000-0005-0000-0000-0000A40F0000}"/>
    <cellStyle name="60% - Accent1 2 3" xfId="4717" xr:uid="{00000000-0005-0000-0000-0000A50F0000}"/>
    <cellStyle name="60% - Accent1 2 3 2" xfId="4718" xr:uid="{00000000-0005-0000-0000-0000A60F0000}"/>
    <cellStyle name="60% - Accent1 2 3 3" xfId="4719" xr:uid="{00000000-0005-0000-0000-0000A70F0000}"/>
    <cellStyle name="60% - Accent1 2 3 4" xfId="4720" xr:uid="{00000000-0005-0000-0000-0000A80F0000}"/>
    <cellStyle name="60% - Accent1 2 3 5" xfId="4721" xr:uid="{00000000-0005-0000-0000-0000A90F0000}"/>
    <cellStyle name="60% - Accent1 2 4" xfId="4722" xr:uid="{00000000-0005-0000-0000-0000AA0F0000}"/>
    <cellStyle name="60% - Accent1 2 5" xfId="4723" xr:uid="{00000000-0005-0000-0000-0000AB0F0000}"/>
    <cellStyle name="60% - Accent1 2 6" xfId="4724" xr:uid="{00000000-0005-0000-0000-0000AC0F0000}"/>
    <cellStyle name="60% - Accent1 2 7" xfId="4725" xr:uid="{00000000-0005-0000-0000-0000AD0F0000}"/>
    <cellStyle name="60% - Accent1 2 8" xfId="4726" xr:uid="{00000000-0005-0000-0000-0000AE0F0000}"/>
    <cellStyle name="60% - Accent1 20" xfId="4727" xr:uid="{00000000-0005-0000-0000-0000AF0F0000}"/>
    <cellStyle name="60% - Accent1 20 2" xfId="4728" xr:uid="{00000000-0005-0000-0000-0000B00F0000}"/>
    <cellStyle name="60% - Accent1 20 2 2" xfId="4729" xr:uid="{00000000-0005-0000-0000-0000B10F0000}"/>
    <cellStyle name="60% - Accent1 20 2 3" xfId="4730" xr:uid="{00000000-0005-0000-0000-0000B20F0000}"/>
    <cellStyle name="60% - Accent1 20 2 4" xfId="4731" xr:uid="{00000000-0005-0000-0000-0000B30F0000}"/>
    <cellStyle name="60% - Accent1 20 2 5" xfId="4732" xr:uid="{00000000-0005-0000-0000-0000B40F0000}"/>
    <cellStyle name="60% - Accent1 20 3" xfId="4733" xr:uid="{00000000-0005-0000-0000-0000B50F0000}"/>
    <cellStyle name="60% - Accent1 20 3 2" xfId="4734" xr:uid="{00000000-0005-0000-0000-0000B60F0000}"/>
    <cellStyle name="60% - Accent1 20 3 3" xfId="4735" xr:uid="{00000000-0005-0000-0000-0000B70F0000}"/>
    <cellStyle name="60% - Accent1 20 3 4" xfId="4736" xr:uid="{00000000-0005-0000-0000-0000B80F0000}"/>
    <cellStyle name="60% - Accent1 20 3 5" xfId="4737" xr:uid="{00000000-0005-0000-0000-0000B90F0000}"/>
    <cellStyle name="60% - Accent1 21" xfId="4738" xr:uid="{00000000-0005-0000-0000-0000BA0F0000}"/>
    <cellStyle name="60% - Accent1 21 2" xfId="4739" xr:uid="{00000000-0005-0000-0000-0000BB0F0000}"/>
    <cellStyle name="60% - Accent1 21 2 2" xfId="4740" xr:uid="{00000000-0005-0000-0000-0000BC0F0000}"/>
    <cellStyle name="60% - Accent1 21 2 3" xfId="4741" xr:uid="{00000000-0005-0000-0000-0000BD0F0000}"/>
    <cellStyle name="60% - Accent1 21 2 4" xfId="4742" xr:uid="{00000000-0005-0000-0000-0000BE0F0000}"/>
    <cellStyle name="60% - Accent1 21 2 5" xfId="4743" xr:uid="{00000000-0005-0000-0000-0000BF0F0000}"/>
    <cellStyle name="60% - Accent1 21 3" xfId="4744" xr:uid="{00000000-0005-0000-0000-0000C00F0000}"/>
    <cellStyle name="60% - Accent1 21 3 2" xfId="4745" xr:uid="{00000000-0005-0000-0000-0000C10F0000}"/>
    <cellStyle name="60% - Accent1 21 3 3" xfId="4746" xr:uid="{00000000-0005-0000-0000-0000C20F0000}"/>
    <cellStyle name="60% - Accent1 21 3 4" xfId="4747" xr:uid="{00000000-0005-0000-0000-0000C30F0000}"/>
    <cellStyle name="60% - Accent1 21 3 5" xfId="4748" xr:uid="{00000000-0005-0000-0000-0000C40F0000}"/>
    <cellStyle name="60% - Accent1 22" xfId="4749" xr:uid="{00000000-0005-0000-0000-0000C50F0000}"/>
    <cellStyle name="60% - Accent1 23" xfId="4750" xr:uid="{00000000-0005-0000-0000-0000C60F0000}"/>
    <cellStyle name="60% - Accent1 3" xfId="719" xr:uid="{00000000-0005-0000-0000-0000C70F0000}"/>
    <cellStyle name="60% - Accent1 3 2" xfId="4751" xr:uid="{00000000-0005-0000-0000-0000C80F0000}"/>
    <cellStyle name="60% - Accent1 3 2 2" xfId="4752" xr:uid="{00000000-0005-0000-0000-0000C90F0000}"/>
    <cellStyle name="60% - Accent1 3 2 2 2" xfId="4753" xr:uid="{00000000-0005-0000-0000-0000CA0F0000}"/>
    <cellStyle name="60% - Accent1 3 2 2 3" xfId="4754" xr:uid="{00000000-0005-0000-0000-0000CB0F0000}"/>
    <cellStyle name="60% - Accent1 3 2 3" xfId="4755" xr:uid="{00000000-0005-0000-0000-0000CC0F0000}"/>
    <cellStyle name="60% - Accent1 3 2 3 2" xfId="4756" xr:uid="{00000000-0005-0000-0000-0000CD0F0000}"/>
    <cellStyle name="60% - Accent1 3 2 3 3" xfId="4757" xr:uid="{00000000-0005-0000-0000-0000CE0F0000}"/>
    <cellStyle name="60% - Accent1 3 2 4" xfId="4758" xr:uid="{00000000-0005-0000-0000-0000CF0F0000}"/>
    <cellStyle name="60% - Accent1 3 2 5" xfId="4759" xr:uid="{00000000-0005-0000-0000-0000D00F0000}"/>
    <cellStyle name="60% - Accent1 3 3" xfId="4760" xr:uid="{00000000-0005-0000-0000-0000D10F0000}"/>
    <cellStyle name="60% - Accent1 3 3 2" xfId="4761" xr:uid="{00000000-0005-0000-0000-0000D20F0000}"/>
    <cellStyle name="60% - Accent1 3 3 3" xfId="4762" xr:uid="{00000000-0005-0000-0000-0000D30F0000}"/>
    <cellStyle name="60% - Accent1 3 3 4" xfId="4763" xr:uid="{00000000-0005-0000-0000-0000D40F0000}"/>
    <cellStyle name="60% - Accent1 3 3 5" xfId="4764" xr:uid="{00000000-0005-0000-0000-0000D50F0000}"/>
    <cellStyle name="60% - Accent1 3 3 6" xfId="4765" xr:uid="{00000000-0005-0000-0000-0000D60F0000}"/>
    <cellStyle name="60% - Accent1 3 3 7" xfId="4766" xr:uid="{00000000-0005-0000-0000-0000D70F0000}"/>
    <cellStyle name="60% - Accent1 3 3 8" xfId="4767" xr:uid="{00000000-0005-0000-0000-0000D80F0000}"/>
    <cellStyle name="60% - Accent1 3 3 9" xfId="4768" xr:uid="{00000000-0005-0000-0000-0000D90F0000}"/>
    <cellStyle name="60% - Accent1 3 4" xfId="4769" xr:uid="{00000000-0005-0000-0000-0000DA0F0000}"/>
    <cellStyle name="60% - Accent1 3 5" xfId="4770" xr:uid="{00000000-0005-0000-0000-0000DB0F0000}"/>
    <cellStyle name="60% - Accent1 3 6" xfId="4771" xr:uid="{00000000-0005-0000-0000-0000DC0F0000}"/>
    <cellStyle name="60% - Accent1 4" xfId="720" xr:uid="{00000000-0005-0000-0000-0000DD0F0000}"/>
    <cellStyle name="60% - Accent1 4 2" xfId="4772" xr:uid="{00000000-0005-0000-0000-0000DE0F0000}"/>
    <cellStyle name="60% - Accent1 4 2 2" xfId="4773" xr:uid="{00000000-0005-0000-0000-0000DF0F0000}"/>
    <cellStyle name="60% - Accent1 4 2 3" xfId="4774" xr:uid="{00000000-0005-0000-0000-0000E00F0000}"/>
    <cellStyle name="60% - Accent1 4 2 4" xfId="4775" xr:uid="{00000000-0005-0000-0000-0000E10F0000}"/>
    <cellStyle name="60% - Accent1 4 2 5" xfId="4776" xr:uid="{00000000-0005-0000-0000-0000E20F0000}"/>
    <cellStyle name="60% - Accent1 4 2 6" xfId="4777" xr:uid="{00000000-0005-0000-0000-0000E30F0000}"/>
    <cellStyle name="60% - Accent1 4 2 7" xfId="4778" xr:uid="{00000000-0005-0000-0000-0000E40F0000}"/>
    <cellStyle name="60% - Accent1 4 2 8" xfId="4779" xr:uid="{00000000-0005-0000-0000-0000E50F0000}"/>
    <cellStyle name="60% - Accent1 4 2 9" xfId="4780" xr:uid="{00000000-0005-0000-0000-0000E60F0000}"/>
    <cellStyle name="60% - Accent1 4 3" xfId="4781" xr:uid="{00000000-0005-0000-0000-0000E70F0000}"/>
    <cellStyle name="60% - Accent1 4 3 2" xfId="4782" xr:uid="{00000000-0005-0000-0000-0000E80F0000}"/>
    <cellStyle name="60% - Accent1 4 3 3" xfId="4783" xr:uid="{00000000-0005-0000-0000-0000E90F0000}"/>
    <cellStyle name="60% - Accent1 4 3 4" xfId="4784" xr:uid="{00000000-0005-0000-0000-0000EA0F0000}"/>
    <cellStyle name="60% - Accent1 4 3 5" xfId="4785" xr:uid="{00000000-0005-0000-0000-0000EB0F0000}"/>
    <cellStyle name="60% - Accent1 4 3 6" xfId="4786" xr:uid="{00000000-0005-0000-0000-0000EC0F0000}"/>
    <cellStyle name="60% - Accent1 4 3 7" xfId="4787" xr:uid="{00000000-0005-0000-0000-0000ED0F0000}"/>
    <cellStyle name="60% - Accent1 4 3 8" xfId="4788" xr:uid="{00000000-0005-0000-0000-0000EE0F0000}"/>
    <cellStyle name="60% - Accent1 4 3 9" xfId="4789" xr:uid="{00000000-0005-0000-0000-0000EF0F0000}"/>
    <cellStyle name="60% - Accent1 4 4" xfId="4790" xr:uid="{00000000-0005-0000-0000-0000F00F0000}"/>
    <cellStyle name="60% - Accent1 4 5" xfId="4791" xr:uid="{00000000-0005-0000-0000-0000F10F0000}"/>
    <cellStyle name="60% - Accent1 4 6" xfId="4792" xr:uid="{00000000-0005-0000-0000-0000F20F0000}"/>
    <cellStyle name="60% - Accent1 4 7" xfId="4793" xr:uid="{00000000-0005-0000-0000-0000F30F0000}"/>
    <cellStyle name="60% - Accent1 4 8" xfId="4794" xr:uid="{00000000-0005-0000-0000-0000F40F0000}"/>
    <cellStyle name="60% - Accent1 4 9" xfId="4795" xr:uid="{00000000-0005-0000-0000-0000F50F0000}"/>
    <cellStyle name="60% - Accent1 5" xfId="721" xr:uid="{00000000-0005-0000-0000-0000F60F0000}"/>
    <cellStyle name="60% - Accent1 5 2" xfId="4796" xr:uid="{00000000-0005-0000-0000-0000F70F0000}"/>
    <cellStyle name="60% - Accent1 5 2 2" xfId="4797" xr:uid="{00000000-0005-0000-0000-0000F80F0000}"/>
    <cellStyle name="60% - Accent1 5 2 3" xfId="4798" xr:uid="{00000000-0005-0000-0000-0000F90F0000}"/>
    <cellStyle name="60% - Accent1 5 2 4" xfId="4799" xr:uid="{00000000-0005-0000-0000-0000FA0F0000}"/>
    <cellStyle name="60% - Accent1 5 2 5" xfId="4800" xr:uid="{00000000-0005-0000-0000-0000FB0F0000}"/>
    <cellStyle name="60% - Accent1 5 2 6" xfId="4801" xr:uid="{00000000-0005-0000-0000-0000FC0F0000}"/>
    <cellStyle name="60% - Accent1 5 2 7" xfId="4802" xr:uid="{00000000-0005-0000-0000-0000FD0F0000}"/>
    <cellStyle name="60% - Accent1 5 2 8" xfId="4803" xr:uid="{00000000-0005-0000-0000-0000FE0F0000}"/>
    <cellStyle name="60% - Accent1 5 2 9" xfId="4804" xr:uid="{00000000-0005-0000-0000-0000FF0F0000}"/>
    <cellStyle name="60% - Accent1 5 3" xfId="4805" xr:uid="{00000000-0005-0000-0000-000000100000}"/>
    <cellStyle name="60% - Accent1 5 3 2" xfId="4806" xr:uid="{00000000-0005-0000-0000-000001100000}"/>
    <cellStyle name="60% - Accent1 5 3 3" xfId="4807" xr:uid="{00000000-0005-0000-0000-000002100000}"/>
    <cellStyle name="60% - Accent1 5 3 4" xfId="4808" xr:uid="{00000000-0005-0000-0000-000003100000}"/>
    <cellStyle name="60% - Accent1 5 3 5" xfId="4809" xr:uid="{00000000-0005-0000-0000-000004100000}"/>
    <cellStyle name="60% - Accent1 5 3 6" xfId="4810" xr:uid="{00000000-0005-0000-0000-000005100000}"/>
    <cellStyle name="60% - Accent1 5 3 7" xfId="4811" xr:uid="{00000000-0005-0000-0000-000006100000}"/>
    <cellStyle name="60% - Accent1 5 3 8" xfId="4812" xr:uid="{00000000-0005-0000-0000-000007100000}"/>
    <cellStyle name="60% - Accent1 5 3 9" xfId="4813" xr:uid="{00000000-0005-0000-0000-000008100000}"/>
    <cellStyle name="60% - Accent1 5 4" xfId="4814" xr:uid="{00000000-0005-0000-0000-000009100000}"/>
    <cellStyle name="60% - Accent1 5 5" xfId="4815" xr:uid="{00000000-0005-0000-0000-00000A100000}"/>
    <cellStyle name="60% - Accent1 5 6" xfId="4816" xr:uid="{00000000-0005-0000-0000-00000B100000}"/>
    <cellStyle name="60% - Accent1 5 7" xfId="4817" xr:uid="{00000000-0005-0000-0000-00000C100000}"/>
    <cellStyle name="60% - Accent1 5 8" xfId="4818" xr:uid="{00000000-0005-0000-0000-00000D100000}"/>
    <cellStyle name="60% - Accent1 5 9" xfId="4819" xr:uid="{00000000-0005-0000-0000-00000E100000}"/>
    <cellStyle name="60% - Accent1 6" xfId="722" xr:uid="{00000000-0005-0000-0000-00000F100000}"/>
    <cellStyle name="60% - Accent1 6 2" xfId="4820" xr:uid="{00000000-0005-0000-0000-000010100000}"/>
    <cellStyle name="60% - Accent1 6 2 2" xfId="4821" xr:uid="{00000000-0005-0000-0000-000011100000}"/>
    <cellStyle name="60% - Accent1 6 2 3" xfId="4822" xr:uid="{00000000-0005-0000-0000-000012100000}"/>
    <cellStyle name="60% - Accent1 6 2 4" xfId="4823" xr:uid="{00000000-0005-0000-0000-000013100000}"/>
    <cellStyle name="60% - Accent1 6 2 5" xfId="4824" xr:uid="{00000000-0005-0000-0000-000014100000}"/>
    <cellStyle name="60% - Accent1 6 2 6" xfId="4825" xr:uid="{00000000-0005-0000-0000-000015100000}"/>
    <cellStyle name="60% - Accent1 6 2 7" xfId="4826" xr:uid="{00000000-0005-0000-0000-000016100000}"/>
    <cellStyle name="60% - Accent1 6 2 8" xfId="4827" xr:uid="{00000000-0005-0000-0000-000017100000}"/>
    <cellStyle name="60% - Accent1 6 2 9" xfId="4828" xr:uid="{00000000-0005-0000-0000-000018100000}"/>
    <cellStyle name="60% - Accent1 6 3" xfId="4829" xr:uid="{00000000-0005-0000-0000-000019100000}"/>
    <cellStyle name="60% - Accent1 6 3 2" xfId="4830" xr:uid="{00000000-0005-0000-0000-00001A100000}"/>
    <cellStyle name="60% - Accent1 6 3 3" xfId="4831" xr:uid="{00000000-0005-0000-0000-00001B100000}"/>
    <cellStyle name="60% - Accent1 6 3 4" xfId="4832" xr:uid="{00000000-0005-0000-0000-00001C100000}"/>
    <cellStyle name="60% - Accent1 6 3 5" xfId="4833" xr:uid="{00000000-0005-0000-0000-00001D100000}"/>
    <cellStyle name="60% - Accent1 6 3 6" xfId="4834" xr:uid="{00000000-0005-0000-0000-00001E100000}"/>
    <cellStyle name="60% - Accent1 6 3 7" xfId="4835" xr:uid="{00000000-0005-0000-0000-00001F100000}"/>
    <cellStyle name="60% - Accent1 6 3 8" xfId="4836" xr:uid="{00000000-0005-0000-0000-000020100000}"/>
    <cellStyle name="60% - Accent1 6 3 9" xfId="4837" xr:uid="{00000000-0005-0000-0000-000021100000}"/>
    <cellStyle name="60% - Accent1 6 4" xfId="4838" xr:uid="{00000000-0005-0000-0000-000022100000}"/>
    <cellStyle name="60% - Accent1 6 5" xfId="4839" xr:uid="{00000000-0005-0000-0000-000023100000}"/>
    <cellStyle name="60% - Accent1 6 6" xfId="4840" xr:uid="{00000000-0005-0000-0000-000024100000}"/>
    <cellStyle name="60% - Accent1 6 7" xfId="4841" xr:uid="{00000000-0005-0000-0000-000025100000}"/>
    <cellStyle name="60% - Accent1 6 8" xfId="4842" xr:uid="{00000000-0005-0000-0000-000026100000}"/>
    <cellStyle name="60% - Accent1 6 9" xfId="4843" xr:uid="{00000000-0005-0000-0000-000027100000}"/>
    <cellStyle name="60% - Accent1 7" xfId="723" xr:uid="{00000000-0005-0000-0000-000028100000}"/>
    <cellStyle name="60% - Accent1 7 2" xfId="4844" xr:uid="{00000000-0005-0000-0000-000029100000}"/>
    <cellStyle name="60% - Accent1 7 2 2" xfId="4845" xr:uid="{00000000-0005-0000-0000-00002A100000}"/>
    <cellStyle name="60% - Accent1 7 2 3" xfId="4846" xr:uid="{00000000-0005-0000-0000-00002B100000}"/>
    <cellStyle name="60% - Accent1 7 2 4" xfId="4847" xr:uid="{00000000-0005-0000-0000-00002C100000}"/>
    <cellStyle name="60% - Accent1 7 2 5" xfId="4848" xr:uid="{00000000-0005-0000-0000-00002D100000}"/>
    <cellStyle name="60% - Accent1 7 2 6" xfId="4849" xr:uid="{00000000-0005-0000-0000-00002E100000}"/>
    <cellStyle name="60% - Accent1 7 2 7" xfId="4850" xr:uid="{00000000-0005-0000-0000-00002F100000}"/>
    <cellStyle name="60% - Accent1 7 2 8" xfId="4851" xr:uid="{00000000-0005-0000-0000-000030100000}"/>
    <cellStyle name="60% - Accent1 7 2 9" xfId="4852" xr:uid="{00000000-0005-0000-0000-000031100000}"/>
    <cellStyle name="60% - Accent1 7 3" xfId="4853" xr:uid="{00000000-0005-0000-0000-000032100000}"/>
    <cellStyle name="60% - Accent1 7 3 2" xfId="4854" xr:uid="{00000000-0005-0000-0000-000033100000}"/>
    <cellStyle name="60% - Accent1 7 3 3" xfId="4855" xr:uid="{00000000-0005-0000-0000-000034100000}"/>
    <cellStyle name="60% - Accent1 7 3 4" xfId="4856" xr:uid="{00000000-0005-0000-0000-000035100000}"/>
    <cellStyle name="60% - Accent1 7 3 5" xfId="4857" xr:uid="{00000000-0005-0000-0000-000036100000}"/>
    <cellStyle name="60% - Accent1 7 3 6" xfId="4858" xr:uid="{00000000-0005-0000-0000-000037100000}"/>
    <cellStyle name="60% - Accent1 7 3 7" xfId="4859" xr:uid="{00000000-0005-0000-0000-000038100000}"/>
    <cellStyle name="60% - Accent1 7 3 8" xfId="4860" xr:uid="{00000000-0005-0000-0000-000039100000}"/>
    <cellStyle name="60% - Accent1 7 3 9" xfId="4861" xr:uid="{00000000-0005-0000-0000-00003A100000}"/>
    <cellStyle name="60% - Accent1 7 4" xfId="4862" xr:uid="{00000000-0005-0000-0000-00003B100000}"/>
    <cellStyle name="60% - Accent1 7 5" xfId="4863" xr:uid="{00000000-0005-0000-0000-00003C100000}"/>
    <cellStyle name="60% - Accent1 7 6" xfId="4864" xr:uid="{00000000-0005-0000-0000-00003D100000}"/>
    <cellStyle name="60% - Accent1 7 7" xfId="4865" xr:uid="{00000000-0005-0000-0000-00003E100000}"/>
    <cellStyle name="60% - Accent1 7 8" xfId="4866" xr:uid="{00000000-0005-0000-0000-00003F100000}"/>
    <cellStyle name="60% - Accent1 7 9" xfId="4867" xr:uid="{00000000-0005-0000-0000-000040100000}"/>
    <cellStyle name="60% - Accent1 8" xfId="724" xr:uid="{00000000-0005-0000-0000-000041100000}"/>
    <cellStyle name="60% - Accent1 8 2" xfId="4868" xr:uid="{00000000-0005-0000-0000-000042100000}"/>
    <cellStyle name="60% - Accent1 8 2 2" xfId="4869" xr:uid="{00000000-0005-0000-0000-000043100000}"/>
    <cellStyle name="60% - Accent1 8 2 3" xfId="4870" xr:uid="{00000000-0005-0000-0000-000044100000}"/>
    <cellStyle name="60% - Accent1 8 2 4" xfId="4871" xr:uid="{00000000-0005-0000-0000-000045100000}"/>
    <cellStyle name="60% - Accent1 8 2 5" xfId="4872" xr:uid="{00000000-0005-0000-0000-000046100000}"/>
    <cellStyle name="60% - Accent1 8 2 6" xfId="4873" xr:uid="{00000000-0005-0000-0000-000047100000}"/>
    <cellStyle name="60% - Accent1 8 2 7" xfId="4874" xr:uid="{00000000-0005-0000-0000-000048100000}"/>
    <cellStyle name="60% - Accent1 8 2 8" xfId="4875" xr:uid="{00000000-0005-0000-0000-000049100000}"/>
    <cellStyle name="60% - Accent1 8 2 9" xfId="4876" xr:uid="{00000000-0005-0000-0000-00004A100000}"/>
    <cellStyle name="60% - Accent1 8 3" xfId="4877" xr:uid="{00000000-0005-0000-0000-00004B100000}"/>
    <cellStyle name="60% - Accent1 8 3 2" xfId="4878" xr:uid="{00000000-0005-0000-0000-00004C100000}"/>
    <cellStyle name="60% - Accent1 8 3 3" xfId="4879" xr:uid="{00000000-0005-0000-0000-00004D100000}"/>
    <cellStyle name="60% - Accent1 8 3 4" xfId="4880" xr:uid="{00000000-0005-0000-0000-00004E100000}"/>
    <cellStyle name="60% - Accent1 8 3 5" xfId="4881" xr:uid="{00000000-0005-0000-0000-00004F100000}"/>
    <cellStyle name="60% - Accent1 8 3 6" xfId="4882" xr:uid="{00000000-0005-0000-0000-000050100000}"/>
    <cellStyle name="60% - Accent1 8 3 7" xfId="4883" xr:uid="{00000000-0005-0000-0000-000051100000}"/>
    <cellStyle name="60% - Accent1 8 3 8" xfId="4884" xr:uid="{00000000-0005-0000-0000-000052100000}"/>
    <cellStyle name="60% - Accent1 8 3 9" xfId="4885" xr:uid="{00000000-0005-0000-0000-000053100000}"/>
    <cellStyle name="60% - Accent1 8 4" xfId="4886" xr:uid="{00000000-0005-0000-0000-000054100000}"/>
    <cellStyle name="60% - Accent1 8 5" xfId="4887" xr:uid="{00000000-0005-0000-0000-000055100000}"/>
    <cellStyle name="60% - Accent1 8 6" xfId="4888" xr:uid="{00000000-0005-0000-0000-000056100000}"/>
    <cellStyle name="60% - Accent1 8 7" xfId="4889" xr:uid="{00000000-0005-0000-0000-000057100000}"/>
    <cellStyle name="60% - Accent1 8 8" xfId="4890" xr:uid="{00000000-0005-0000-0000-000058100000}"/>
    <cellStyle name="60% - Accent1 8 9" xfId="4891" xr:uid="{00000000-0005-0000-0000-000059100000}"/>
    <cellStyle name="60% - Accent1 9" xfId="4892" xr:uid="{00000000-0005-0000-0000-00005A100000}"/>
    <cellStyle name="60% - Accent1 9 2" xfId="4893" xr:uid="{00000000-0005-0000-0000-00005B100000}"/>
    <cellStyle name="60% - Accent1 9 2 2" xfId="4894" xr:uid="{00000000-0005-0000-0000-00005C100000}"/>
    <cellStyle name="60% - Accent1 9 2 3" xfId="4895" xr:uid="{00000000-0005-0000-0000-00005D100000}"/>
    <cellStyle name="60% - Accent1 9 2 4" xfId="4896" xr:uid="{00000000-0005-0000-0000-00005E100000}"/>
    <cellStyle name="60% - Accent1 9 2 5" xfId="4897" xr:uid="{00000000-0005-0000-0000-00005F100000}"/>
    <cellStyle name="60% - Accent1 9 2 6" xfId="4898" xr:uid="{00000000-0005-0000-0000-000060100000}"/>
    <cellStyle name="60% - Accent1 9 2 7" xfId="4899" xr:uid="{00000000-0005-0000-0000-000061100000}"/>
    <cellStyle name="60% - Accent1 9 2 8" xfId="4900" xr:uid="{00000000-0005-0000-0000-000062100000}"/>
    <cellStyle name="60% - Accent1 9 2 9" xfId="4901" xr:uid="{00000000-0005-0000-0000-000063100000}"/>
    <cellStyle name="60% - Accent1 9 3" xfId="4902" xr:uid="{00000000-0005-0000-0000-000064100000}"/>
    <cellStyle name="60% - Accent1 9 3 2" xfId="4903" xr:uid="{00000000-0005-0000-0000-000065100000}"/>
    <cellStyle name="60% - Accent1 9 3 3" xfId="4904" xr:uid="{00000000-0005-0000-0000-000066100000}"/>
    <cellStyle name="60% - Accent1 9 3 4" xfId="4905" xr:uid="{00000000-0005-0000-0000-000067100000}"/>
    <cellStyle name="60% - Accent1 9 3 5" xfId="4906" xr:uid="{00000000-0005-0000-0000-000068100000}"/>
    <cellStyle name="60% - Accent1 9 3 6" xfId="4907" xr:uid="{00000000-0005-0000-0000-000069100000}"/>
    <cellStyle name="60% - Accent1 9 3 7" xfId="4908" xr:uid="{00000000-0005-0000-0000-00006A100000}"/>
    <cellStyle name="60% - Accent1 9 3 8" xfId="4909" xr:uid="{00000000-0005-0000-0000-00006B100000}"/>
    <cellStyle name="60% - Accent1 9 3 9" xfId="4910" xr:uid="{00000000-0005-0000-0000-00006C100000}"/>
    <cellStyle name="60% - Accent1 9 4" xfId="4911" xr:uid="{00000000-0005-0000-0000-00006D100000}"/>
    <cellStyle name="60% - Accent1 9 5" xfId="4912" xr:uid="{00000000-0005-0000-0000-00006E100000}"/>
    <cellStyle name="60% - Accent2 10" xfId="4913" xr:uid="{00000000-0005-0000-0000-00006F100000}"/>
    <cellStyle name="60% - Accent2 10 2" xfId="4914" xr:uid="{00000000-0005-0000-0000-000070100000}"/>
    <cellStyle name="60% - Accent2 10 2 2" xfId="4915" xr:uid="{00000000-0005-0000-0000-000071100000}"/>
    <cellStyle name="60% - Accent2 10 2 3" xfId="4916" xr:uid="{00000000-0005-0000-0000-000072100000}"/>
    <cellStyle name="60% - Accent2 10 2 4" xfId="4917" xr:uid="{00000000-0005-0000-0000-000073100000}"/>
    <cellStyle name="60% - Accent2 10 2 5" xfId="4918" xr:uid="{00000000-0005-0000-0000-000074100000}"/>
    <cellStyle name="60% - Accent2 10 2 6" xfId="4919" xr:uid="{00000000-0005-0000-0000-000075100000}"/>
    <cellStyle name="60% - Accent2 10 2 7" xfId="4920" xr:uid="{00000000-0005-0000-0000-000076100000}"/>
    <cellStyle name="60% - Accent2 10 2 8" xfId="4921" xr:uid="{00000000-0005-0000-0000-000077100000}"/>
    <cellStyle name="60% - Accent2 10 2 9" xfId="4922" xr:uid="{00000000-0005-0000-0000-000078100000}"/>
    <cellStyle name="60% - Accent2 10 3" xfId="4923" xr:uid="{00000000-0005-0000-0000-000079100000}"/>
    <cellStyle name="60% - Accent2 10 3 2" xfId="4924" xr:uid="{00000000-0005-0000-0000-00007A100000}"/>
    <cellStyle name="60% - Accent2 10 3 3" xfId="4925" xr:uid="{00000000-0005-0000-0000-00007B100000}"/>
    <cellStyle name="60% - Accent2 10 3 4" xfId="4926" xr:uid="{00000000-0005-0000-0000-00007C100000}"/>
    <cellStyle name="60% - Accent2 10 3 5" xfId="4927" xr:uid="{00000000-0005-0000-0000-00007D100000}"/>
    <cellStyle name="60% - Accent2 10 3 6" xfId="4928" xr:uid="{00000000-0005-0000-0000-00007E100000}"/>
    <cellStyle name="60% - Accent2 10 3 7" xfId="4929" xr:uid="{00000000-0005-0000-0000-00007F100000}"/>
    <cellStyle name="60% - Accent2 10 3 8" xfId="4930" xr:uid="{00000000-0005-0000-0000-000080100000}"/>
    <cellStyle name="60% - Accent2 10 3 9" xfId="4931" xr:uid="{00000000-0005-0000-0000-000081100000}"/>
    <cellStyle name="60% - Accent2 11" xfId="4932" xr:uid="{00000000-0005-0000-0000-000082100000}"/>
    <cellStyle name="60% - Accent2 11 2" xfId="4933" xr:uid="{00000000-0005-0000-0000-000083100000}"/>
    <cellStyle name="60% - Accent2 11 2 2" xfId="4934" xr:uid="{00000000-0005-0000-0000-000084100000}"/>
    <cellStyle name="60% - Accent2 11 2 3" xfId="4935" xr:uid="{00000000-0005-0000-0000-000085100000}"/>
    <cellStyle name="60% - Accent2 11 2 4" xfId="4936" xr:uid="{00000000-0005-0000-0000-000086100000}"/>
    <cellStyle name="60% - Accent2 11 2 5" xfId="4937" xr:uid="{00000000-0005-0000-0000-000087100000}"/>
    <cellStyle name="60% - Accent2 11 2 6" xfId="4938" xr:uid="{00000000-0005-0000-0000-000088100000}"/>
    <cellStyle name="60% - Accent2 11 2 7" xfId="4939" xr:uid="{00000000-0005-0000-0000-000089100000}"/>
    <cellStyle name="60% - Accent2 11 2 8" xfId="4940" xr:uid="{00000000-0005-0000-0000-00008A100000}"/>
    <cellStyle name="60% - Accent2 11 2 9" xfId="4941" xr:uid="{00000000-0005-0000-0000-00008B100000}"/>
    <cellStyle name="60% - Accent2 11 3" xfId="4942" xr:uid="{00000000-0005-0000-0000-00008C100000}"/>
    <cellStyle name="60% - Accent2 11 3 2" xfId="4943" xr:uid="{00000000-0005-0000-0000-00008D100000}"/>
    <cellStyle name="60% - Accent2 11 3 3" xfId="4944" xr:uid="{00000000-0005-0000-0000-00008E100000}"/>
    <cellStyle name="60% - Accent2 11 3 4" xfId="4945" xr:uid="{00000000-0005-0000-0000-00008F100000}"/>
    <cellStyle name="60% - Accent2 11 3 5" xfId="4946" xr:uid="{00000000-0005-0000-0000-000090100000}"/>
    <cellStyle name="60% - Accent2 11 3 6" xfId="4947" xr:uid="{00000000-0005-0000-0000-000091100000}"/>
    <cellStyle name="60% - Accent2 11 3 7" xfId="4948" xr:uid="{00000000-0005-0000-0000-000092100000}"/>
    <cellStyle name="60% - Accent2 11 3 8" xfId="4949" xr:uid="{00000000-0005-0000-0000-000093100000}"/>
    <cellStyle name="60% - Accent2 11 3 9" xfId="4950" xr:uid="{00000000-0005-0000-0000-000094100000}"/>
    <cellStyle name="60% - Accent2 12" xfId="4951" xr:uid="{00000000-0005-0000-0000-000095100000}"/>
    <cellStyle name="60% - Accent2 12 2" xfId="4952" xr:uid="{00000000-0005-0000-0000-000096100000}"/>
    <cellStyle name="60% - Accent2 12 2 2" xfId="4953" xr:uid="{00000000-0005-0000-0000-000097100000}"/>
    <cellStyle name="60% - Accent2 12 2 3" xfId="4954" xr:uid="{00000000-0005-0000-0000-000098100000}"/>
    <cellStyle name="60% - Accent2 12 2 4" xfId="4955" xr:uid="{00000000-0005-0000-0000-000099100000}"/>
    <cellStyle name="60% - Accent2 12 2 5" xfId="4956" xr:uid="{00000000-0005-0000-0000-00009A100000}"/>
    <cellStyle name="60% - Accent2 12 2 6" xfId="4957" xr:uid="{00000000-0005-0000-0000-00009B100000}"/>
    <cellStyle name="60% - Accent2 12 2 7" xfId="4958" xr:uid="{00000000-0005-0000-0000-00009C100000}"/>
    <cellStyle name="60% - Accent2 12 2 8" xfId="4959" xr:uid="{00000000-0005-0000-0000-00009D100000}"/>
    <cellStyle name="60% - Accent2 12 2 9" xfId="4960" xr:uid="{00000000-0005-0000-0000-00009E100000}"/>
    <cellStyle name="60% - Accent2 12 3" xfId="4961" xr:uid="{00000000-0005-0000-0000-00009F100000}"/>
    <cellStyle name="60% - Accent2 12 3 2" xfId="4962" xr:uid="{00000000-0005-0000-0000-0000A0100000}"/>
    <cellStyle name="60% - Accent2 12 3 3" xfId="4963" xr:uid="{00000000-0005-0000-0000-0000A1100000}"/>
    <cellStyle name="60% - Accent2 12 3 4" xfId="4964" xr:uid="{00000000-0005-0000-0000-0000A2100000}"/>
    <cellStyle name="60% - Accent2 12 3 5" xfId="4965" xr:uid="{00000000-0005-0000-0000-0000A3100000}"/>
    <cellStyle name="60% - Accent2 12 3 6" xfId="4966" xr:uid="{00000000-0005-0000-0000-0000A4100000}"/>
    <cellStyle name="60% - Accent2 12 3 7" xfId="4967" xr:uid="{00000000-0005-0000-0000-0000A5100000}"/>
    <cellStyle name="60% - Accent2 12 3 8" xfId="4968" xr:uid="{00000000-0005-0000-0000-0000A6100000}"/>
    <cellStyle name="60% - Accent2 12 3 9" xfId="4969" xr:uid="{00000000-0005-0000-0000-0000A7100000}"/>
    <cellStyle name="60% - Accent2 13" xfId="4970" xr:uid="{00000000-0005-0000-0000-0000A8100000}"/>
    <cellStyle name="60% - Accent2 13 2" xfId="4971" xr:uid="{00000000-0005-0000-0000-0000A9100000}"/>
    <cellStyle name="60% - Accent2 13 2 2" xfId="4972" xr:uid="{00000000-0005-0000-0000-0000AA100000}"/>
    <cellStyle name="60% - Accent2 13 2 3" xfId="4973" xr:uid="{00000000-0005-0000-0000-0000AB100000}"/>
    <cellStyle name="60% - Accent2 13 2 4" xfId="4974" xr:uid="{00000000-0005-0000-0000-0000AC100000}"/>
    <cellStyle name="60% - Accent2 13 2 5" xfId="4975" xr:uid="{00000000-0005-0000-0000-0000AD100000}"/>
    <cellStyle name="60% - Accent2 13 2 6" xfId="4976" xr:uid="{00000000-0005-0000-0000-0000AE100000}"/>
    <cellStyle name="60% - Accent2 13 2 7" xfId="4977" xr:uid="{00000000-0005-0000-0000-0000AF100000}"/>
    <cellStyle name="60% - Accent2 13 2 8" xfId="4978" xr:uid="{00000000-0005-0000-0000-0000B0100000}"/>
    <cellStyle name="60% - Accent2 13 2 9" xfId="4979" xr:uid="{00000000-0005-0000-0000-0000B1100000}"/>
    <cellStyle name="60% - Accent2 13 3" xfId="4980" xr:uid="{00000000-0005-0000-0000-0000B2100000}"/>
    <cellStyle name="60% - Accent2 13 3 2" xfId="4981" xr:uid="{00000000-0005-0000-0000-0000B3100000}"/>
    <cellStyle name="60% - Accent2 13 3 3" xfId="4982" xr:uid="{00000000-0005-0000-0000-0000B4100000}"/>
    <cellStyle name="60% - Accent2 13 3 4" xfId="4983" xr:uid="{00000000-0005-0000-0000-0000B5100000}"/>
    <cellStyle name="60% - Accent2 13 3 5" xfId="4984" xr:uid="{00000000-0005-0000-0000-0000B6100000}"/>
    <cellStyle name="60% - Accent2 13 3 6" xfId="4985" xr:uid="{00000000-0005-0000-0000-0000B7100000}"/>
    <cellStyle name="60% - Accent2 13 3 7" xfId="4986" xr:uid="{00000000-0005-0000-0000-0000B8100000}"/>
    <cellStyle name="60% - Accent2 13 3 8" xfId="4987" xr:uid="{00000000-0005-0000-0000-0000B9100000}"/>
    <cellStyle name="60% - Accent2 13 3 9" xfId="4988" xr:uid="{00000000-0005-0000-0000-0000BA100000}"/>
    <cellStyle name="60% - Accent2 14" xfId="4989" xr:uid="{00000000-0005-0000-0000-0000BB100000}"/>
    <cellStyle name="60% - Accent2 14 2" xfId="4990" xr:uid="{00000000-0005-0000-0000-0000BC100000}"/>
    <cellStyle name="60% - Accent2 14 2 2" xfId="4991" xr:uid="{00000000-0005-0000-0000-0000BD100000}"/>
    <cellStyle name="60% - Accent2 14 2 3" xfId="4992" xr:uid="{00000000-0005-0000-0000-0000BE100000}"/>
    <cellStyle name="60% - Accent2 14 2 4" xfId="4993" xr:uid="{00000000-0005-0000-0000-0000BF100000}"/>
    <cellStyle name="60% - Accent2 14 2 5" xfId="4994" xr:uid="{00000000-0005-0000-0000-0000C0100000}"/>
    <cellStyle name="60% - Accent2 14 2 6" xfId="4995" xr:uid="{00000000-0005-0000-0000-0000C1100000}"/>
    <cellStyle name="60% - Accent2 14 2 7" xfId="4996" xr:uid="{00000000-0005-0000-0000-0000C2100000}"/>
    <cellStyle name="60% - Accent2 14 2 8" xfId="4997" xr:uid="{00000000-0005-0000-0000-0000C3100000}"/>
    <cellStyle name="60% - Accent2 14 2 9" xfId="4998" xr:uid="{00000000-0005-0000-0000-0000C4100000}"/>
    <cellStyle name="60% - Accent2 14 3" xfId="4999" xr:uid="{00000000-0005-0000-0000-0000C5100000}"/>
    <cellStyle name="60% - Accent2 14 3 2" xfId="5000" xr:uid="{00000000-0005-0000-0000-0000C6100000}"/>
    <cellStyle name="60% - Accent2 14 3 3" xfId="5001" xr:uid="{00000000-0005-0000-0000-0000C7100000}"/>
    <cellStyle name="60% - Accent2 14 3 4" xfId="5002" xr:uid="{00000000-0005-0000-0000-0000C8100000}"/>
    <cellStyle name="60% - Accent2 14 3 5" xfId="5003" xr:uid="{00000000-0005-0000-0000-0000C9100000}"/>
    <cellStyle name="60% - Accent2 14 3 6" xfId="5004" xr:uid="{00000000-0005-0000-0000-0000CA100000}"/>
    <cellStyle name="60% - Accent2 14 3 7" xfId="5005" xr:uid="{00000000-0005-0000-0000-0000CB100000}"/>
    <cellStyle name="60% - Accent2 14 3 8" xfId="5006" xr:uid="{00000000-0005-0000-0000-0000CC100000}"/>
    <cellStyle name="60% - Accent2 14 3 9" xfId="5007" xr:uid="{00000000-0005-0000-0000-0000CD100000}"/>
    <cellStyle name="60% - Accent2 15" xfId="5008" xr:uid="{00000000-0005-0000-0000-0000CE100000}"/>
    <cellStyle name="60% - Accent2 15 2" xfId="5009" xr:uid="{00000000-0005-0000-0000-0000CF100000}"/>
    <cellStyle name="60% - Accent2 15 2 2" xfId="5010" xr:uid="{00000000-0005-0000-0000-0000D0100000}"/>
    <cellStyle name="60% - Accent2 15 2 3" xfId="5011" xr:uid="{00000000-0005-0000-0000-0000D1100000}"/>
    <cellStyle name="60% - Accent2 15 2 4" xfId="5012" xr:uid="{00000000-0005-0000-0000-0000D2100000}"/>
    <cellStyle name="60% - Accent2 15 2 5" xfId="5013" xr:uid="{00000000-0005-0000-0000-0000D3100000}"/>
    <cellStyle name="60% - Accent2 15 2 6" xfId="5014" xr:uid="{00000000-0005-0000-0000-0000D4100000}"/>
    <cellStyle name="60% - Accent2 15 2 7" xfId="5015" xr:uid="{00000000-0005-0000-0000-0000D5100000}"/>
    <cellStyle name="60% - Accent2 15 2 8" xfId="5016" xr:uid="{00000000-0005-0000-0000-0000D6100000}"/>
    <cellStyle name="60% - Accent2 15 2 9" xfId="5017" xr:uid="{00000000-0005-0000-0000-0000D7100000}"/>
    <cellStyle name="60% - Accent2 15 3" xfId="5018" xr:uid="{00000000-0005-0000-0000-0000D8100000}"/>
    <cellStyle name="60% - Accent2 15 3 2" xfId="5019" xr:uid="{00000000-0005-0000-0000-0000D9100000}"/>
    <cellStyle name="60% - Accent2 15 3 3" xfId="5020" xr:uid="{00000000-0005-0000-0000-0000DA100000}"/>
    <cellStyle name="60% - Accent2 15 3 4" xfId="5021" xr:uid="{00000000-0005-0000-0000-0000DB100000}"/>
    <cellStyle name="60% - Accent2 15 3 5" xfId="5022" xr:uid="{00000000-0005-0000-0000-0000DC100000}"/>
    <cellStyle name="60% - Accent2 15 3 6" xfId="5023" xr:uid="{00000000-0005-0000-0000-0000DD100000}"/>
    <cellStyle name="60% - Accent2 15 3 7" xfId="5024" xr:uid="{00000000-0005-0000-0000-0000DE100000}"/>
    <cellStyle name="60% - Accent2 15 3 8" xfId="5025" xr:uid="{00000000-0005-0000-0000-0000DF100000}"/>
    <cellStyle name="60% - Accent2 15 3 9" xfId="5026" xr:uid="{00000000-0005-0000-0000-0000E0100000}"/>
    <cellStyle name="60% - Accent2 16" xfId="5027" xr:uid="{00000000-0005-0000-0000-0000E1100000}"/>
    <cellStyle name="60% - Accent2 16 2" xfId="5028" xr:uid="{00000000-0005-0000-0000-0000E2100000}"/>
    <cellStyle name="60% - Accent2 16 2 2" xfId="5029" xr:uid="{00000000-0005-0000-0000-0000E3100000}"/>
    <cellStyle name="60% - Accent2 16 2 3" xfId="5030" xr:uid="{00000000-0005-0000-0000-0000E4100000}"/>
    <cellStyle name="60% - Accent2 16 2 4" xfId="5031" xr:uid="{00000000-0005-0000-0000-0000E5100000}"/>
    <cellStyle name="60% - Accent2 16 2 5" xfId="5032" xr:uid="{00000000-0005-0000-0000-0000E6100000}"/>
    <cellStyle name="60% - Accent2 16 2 6" xfId="5033" xr:uid="{00000000-0005-0000-0000-0000E7100000}"/>
    <cellStyle name="60% - Accent2 16 2 7" xfId="5034" xr:uid="{00000000-0005-0000-0000-0000E8100000}"/>
    <cellStyle name="60% - Accent2 16 2 8" xfId="5035" xr:uid="{00000000-0005-0000-0000-0000E9100000}"/>
    <cellStyle name="60% - Accent2 16 2 9" xfId="5036" xr:uid="{00000000-0005-0000-0000-0000EA100000}"/>
    <cellStyle name="60% - Accent2 16 3" xfId="5037" xr:uid="{00000000-0005-0000-0000-0000EB100000}"/>
    <cellStyle name="60% - Accent2 16 3 2" xfId="5038" xr:uid="{00000000-0005-0000-0000-0000EC100000}"/>
    <cellStyle name="60% - Accent2 16 3 3" xfId="5039" xr:uid="{00000000-0005-0000-0000-0000ED100000}"/>
    <cellStyle name="60% - Accent2 16 3 4" xfId="5040" xr:uid="{00000000-0005-0000-0000-0000EE100000}"/>
    <cellStyle name="60% - Accent2 16 3 5" xfId="5041" xr:uid="{00000000-0005-0000-0000-0000EF100000}"/>
    <cellStyle name="60% - Accent2 16 3 6" xfId="5042" xr:uid="{00000000-0005-0000-0000-0000F0100000}"/>
    <cellStyle name="60% - Accent2 16 3 7" xfId="5043" xr:uid="{00000000-0005-0000-0000-0000F1100000}"/>
    <cellStyle name="60% - Accent2 16 3 8" xfId="5044" xr:uid="{00000000-0005-0000-0000-0000F2100000}"/>
    <cellStyle name="60% - Accent2 16 3 9" xfId="5045" xr:uid="{00000000-0005-0000-0000-0000F3100000}"/>
    <cellStyle name="60% - Accent2 17" xfId="5046" xr:uid="{00000000-0005-0000-0000-0000F4100000}"/>
    <cellStyle name="60% - Accent2 17 2" xfId="5047" xr:uid="{00000000-0005-0000-0000-0000F5100000}"/>
    <cellStyle name="60% - Accent2 17 2 2" xfId="5048" xr:uid="{00000000-0005-0000-0000-0000F6100000}"/>
    <cellStyle name="60% - Accent2 17 2 3" xfId="5049" xr:uid="{00000000-0005-0000-0000-0000F7100000}"/>
    <cellStyle name="60% - Accent2 17 2 4" xfId="5050" xr:uid="{00000000-0005-0000-0000-0000F8100000}"/>
    <cellStyle name="60% - Accent2 17 2 5" xfId="5051" xr:uid="{00000000-0005-0000-0000-0000F9100000}"/>
    <cellStyle name="60% - Accent2 17 2 6" xfId="5052" xr:uid="{00000000-0005-0000-0000-0000FA100000}"/>
    <cellStyle name="60% - Accent2 17 2 7" xfId="5053" xr:uid="{00000000-0005-0000-0000-0000FB100000}"/>
    <cellStyle name="60% - Accent2 17 2 8" xfId="5054" xr:uid="{00000000-0005-0000-0000-0000FC100000}"/>
    <cellStyle name="60% - Accent2 17 2 9" xfId="5055" xr:uid="{00000000-0005-0000-0000-0000FD100000}"/>
    <cellStyle name="60% - Accent2 17 3" xfId="5056" xr:uid="{00000000-0005-0000-0000-0000FE100000}"/>
    <cellStyle name="60% - Accent2 17 3 2" xfId="5057" xr:uid="{00000000-0005-0000-0000-0000FF100000}"/>
    <cellStyle name="60% - Accent2 17 3 3" xfId="5058" xr:uid="{00000000-0005-0000-0000-000000110000}"/>
    <cellStyle name="60% - Accent2 17 3 4" xfId="5059" xr:uid="{00000000-0005-0000-0000-000001110000}"/>
    <cellStyle name="60% - Accent2 17 3 5" xfId="5060" xr:uid="{00000000-0005-0000-0000-000002110000}"/>
    <cellStyle name="60% - Accent2 17 3 6" xfId="5061" xr:uid="{00000000-0005-0000-0000-000003110000}"/>
    <cellStyle name="60% - Accent2 17 3 7" xfId="5062" xr:uid="{00000000-0005-0000-0000-000004110000}"/>
    <cellStyle name="60% - Accent2 17 3 8" xfId="5063" xr:uid="{00000000-0005-0000-0000-000005110000}"/>
    <cellStyle name="60% - Accent2 17 3 9" xfId="5064" xr:uid="{00000000-0005-0000-0000-000006110000}"/>
    <cellStyle name="60% - Accent2 18" xfId="5065" xr:uid="{00000000-0005-0000-0000-000007110000}"/>
    <cellStyle name="60% - Accent2 18 2" xfId="5066" xr:uid="{00000000-0005-0000-0000-000008110000}"/>
    <cellStyle name="60% - Accent2 18 2 2" xfId="5067" xr:uid="{00000000-0005-0000-0000-000009110000}"/>
    <cellStyle name="60% - Accent2 18 2 3" xfId="5068" xr:uid="{00000000-0005-0000-0000-00000A110000}"/>
    <cellStyle name="60% - Accent2 18 2 4" xfId="5069" xr:uid="{00000000-0005-0000-0000-00000B110000}"/>
    <cellStyle name="60% - Accent2 18 2 5" xfId="5070" xr:uid="{00000000-0005-0000-0000-00000C110000}"/>
    <cellStyle name="60% - Accent2 18 2 6" xfId="5071" xr:uid="{00000000-0005-0000-0000-00000D110000}"/>
    <cellStyle name="60% - Accent2 18 2 7" xfId="5072" xr:uid="{00000000-0005-0000-0000-00000E110000}"/>
    <cellStyle name="60% - Accent2 18 2 8" xfId="5073" xr:uid="{00000000-0005-0000-0000-00000F110000}"/>
    <cellStyle name="60% - Accent2 18 2 9" xfId="5074" xr:uid="{00000000-0005-0000-0000-000010110000}"/>
    <cellStyle name="60% - Accent2 18 3" xfId="5075" xr:uid="{00000000-0005-0000-0000-000011110000}"/>
    <cellStyle name="60% - Accent2 18 3 2" xfId="5076" xr:uid="{00000000-0005-0000-0000-000012110000}"/>
    <cellStyle name="60% - Accent2 18 3 3" xfId="5077" xr:uid="{00000000-0005-0000-0000-000013110000}"/>
    <cellStyle name="60% - Accent2 18 3 4" xfId="5078" xr:uid="{00000000-0005-0000-0000-000014110000}"/>
    <cellStyle name="60% - Accent2 18 3 5" xfId="5079" xr:uid="{00000000-0005-0000-0000-000015110000}"/>
    <cellStyle name="60% - Accent2 18 3 6" xfId="5080" xr:uid="{00000000-0005-0000-0000-000016110000}"/>
    <cellStyle name="60% - Accent2 18 3 7" xfId="5081" xr:uid="{00000000-0005-0000-0000-000017110000}"/>
    <cellStyle name="60% - Accent2 18 3 8" xfId="5082" xr:uid="{00000000-0005-0000-0000-000018110000}"/>
    <cellStyle name="60% - Accent2 18 3 9" xfId="5083" xr:uid="{00000000-0005-0000-0000-000019110000}"/>
    <cellStyle name="60% - Accent2 19" xfId="5084" xr:uid="{00000000-0005-0000-0000-00001A110000}"/>
    <cellStyle name="60% - Accent2 19 2" xfId="5085" xr:uid="{00000000-0005-0000-0000-00001B110000}"/>
    <cellStyle name="60% - Accent2 19 2 2" xfId="5086" xr:uid="{00000000-0005-0000-0000-00001C110000}"/>
    <cellStyle name="60% - Accent2 19 2 3" xfId="5087" xr:uid="{00000000-0005-0000-0000-00001D110000}"/>
    <cellStyle name="60% - Accent2 19 2 4" xfId="5088" xr:uid="{00000000-0005-0000-0000-00001E110000}"/>
    <cellStyle name="60% - Accent2 19 2 5" xfId="5089" xr:uid="{00000000-0005-0000-0000-00001F110000}"/>
    <cellStyle name="60% - Accent2 19 2 6" xfId="5090" xr:uid="{00000000-0005-0000-0000-000020110000}"/>
    <cellStyle name="60% - Accent2 19 2 7" xfId="5091" xr:uid="{00000000-0005-0000-0000-000021110000}"/>
    <cellStyle name="60% - Accent2 19 2 8" xfId="5092" xr:uid="{00000000-0005-0000-0000-000022110000}"/>
    <cellStyle name="60% - Accent2 19 2 9" xfId="5093" xr:uid="{00000000-0005-0000-0000-000023110000}"/>
    <cellStyle name="60% - Accent2 19 3" xfId="5094" xr:uid="{00000000-0005-0000-0000-000024110000}"/>
    <cellStyle name="60% - Accent2 19 3 2" xfId="5095" xr:uid="{00000000-0005-0000-0000-000025110000}"/>
    <cellStyle name="60% - Accent2 19 3 3" xfId="5096" xr:uid="{00000000-0005-0000-0000-000026110000}"/>
    <cellStyle name="60% - Accent2 19 3 4" xfId="5097" xr:uid="{00000000-0005-0000-0000-000027110000}"/>
    <cellStyle name="60% - Accent2 19 3 5" xfId="5098" xr:uid="{00000000-0005-0000-0000-000028110000}"/>
    <cellStyle name="60% - Accent2 19 3 6" xfId="5099" xr:uid="{00000000-0005-0000-0000-000029110000}"/>
    <cellStyle name="60% - Accent2 19 3 7" xfId="5100" xr:uid="{00000000-0005-0000-0000-00002A110000}"/>
    <cellStyle name="60% - Accent2 19 3 8" xfId="5101" xr:uid="{00000000-0005-0000-0000-00002B110000}"/>
    <cellStyle name="60% - Accent2 19 3 9" xfId="5102" xr:uid="{00000000-0005-0000-0000-00002C110000}"/>
    <cellStyle name="60% - Accent2 2" xfId="725" xr:uid="{00000000-0005-0000-0000-00002D110000}"/>
    <cellStyle name="60% - Accent2 2 10" xfId="5103" xr:uid="{00000000-0005-0000-0000-00002E110000}"/>
    <cellStyle name="60% - Accent2 2 2" xfId="5104" xr:uid="{00000000-0005-0000-0000-00002F110000}"/>
    <cellStyle name="60% - Accent2 2 2 2" xfId="5105" xr:uid="{00000000-0005-0000-0000-000030110000}"/>
    <cellStyle name="60% - Accent2 2 2 2 2" xfId="5106" xr:uid="{00000000-0005-0000-0000-000031110000}"/>
    <cellStyle name="60% - Accent2 2 2 2 3" xfId="5107" xr:uid="{00000000-0005-0000-0000-000032110000}"/>
    <cellStyle name="60% - Accent2 2 2 3" xfId="5108" xr:uid="{00000000-0005-0000-0000-000033110000}"/>
    <cellStyle name="60% - Accent2 2 2 3 2" xfId="5109" xr:uid="{00000000-0005-0000-0000-000034110000}"/>
    <cellStyle name="60% - Accent2 2 2 3 3" xfId="5110" xr:uid="{00000000-0005-0000-0000-000035110000}"/>
    <cellStyle name="60% - Accent2 2 2 4" xfId="5111" xr:uid="{00000000-0005-0000-0000-000036110000}"/>
    <cellStyle name="60% - Accent2 2 2 5" xfId="5112" xr:uid="{00000000-0005-0000-0000-000037110000}"/>
    <cellStyle name="60% - Accent2 2 2 6" xfId="5113" xr:uid="{00000000-0005-0000-0000-000038110000}"/>
    <cellStyle name="60% - Accent2 2 2 7" xfId="5114" xr:uid="{00000000-0005-0000-0000-000039110000}"/>
    <cellStyle name="60% - Accent2 2 2 8" xfId="5115" xr:uid="{00000000-0005-0000-0000-00003A110000}"/>
    <cellStyle name="60% - Accent2 2 2 9" xfId="5116" xr:uid="{00000000-0005-0000-0000-00003B110000}"/>
    <cellStyle name="60% - Accent2 2 3" xfId="5117" xr:uid="{00000000-0005-0000-0000-00003C110000}"/>
    <cellStyle name="60% - Accent2 2 3 2" xfId="5118" xr:uid="{00000000-0005-0000-0000-00003D110000}"/>
    <cellStyle name="60% - Accent2 2 3 3" xfId="5119" xr:uid="{00000000-0005-0000-0000-00003E110000}"/>
    <cellStyle name="60% - Accent2 2 3 4" xfId="5120" xr:uid="{00000000-0005-0000-0000-00003F110000}"/>
    <cellStyle name="60% - Accent2 2 3 5" xfId="5121" xr:uid="{00000000-0005-0000-0000-000040110000}"/>
    <cellStyle name="60% - Accent2 2 3 6" xfId="5122" xr:uid="{00000000-0005-0000-0000-000041110000}"/>
    <cellStyle name="60% - Accent2 2 3 7" xfId="5123" xr:uid="{00000000-0005-0000-0000-000042110000}"/>
    <cellStyle name="60% - Accent2 2 3 8" xfId="5124" xr:uid="{00000000-0005-0000-0000-000043110000}"/>
    <cellStyle name="60% - Accent2 2 3 9" xfId="5125" xr:uid="{00000000-0005-0000-0000-000044110000}"/>
    <cellStyle name="60% - Accent2 2 4" xfId="5126" xr:uid="{00000000-0005-0000-0000-000045110000}"/>
    <cellStyle name="60% - Accent2 2 4 2" xfId="5127" xr:uid="{00000000-0005-0000-0000-000046110000}"/>
    <cellStyle name="60% - Accent2 2 4 3" xfId="5128" xr:uid="{00000000-0005-0000-0000-000047110000}"/>
    <cellStyle name="60% - Accent2 2 4 4" xfId="5129" xr:uid="{00000000-0005-0000-0000-000048110000}"/>
    <cellStyle name="60% - Accent2 2 4 5" xfId="5130" xr:uid="{00000000-0005-0000-0000-000049110000}"/>
    <cellStyle name="60% - Accent2 2 4 6" xfId="5131" xr:uid="{00000000-0005-0000-0000-00004A110000}"/>
    <cellStyle name="60% - Accent2 2 5" xfId="5132" xr:uid="{00000000-0005-0000-0000-00004B110000}"/>
    <cellStyle name="60% - Accent2 2 6" xfId="5133" xr:uid="{00000000-0005-0000-0000-00004C110000}"/>
    <cellStyle name="60% - Accent2 2 7" xfId="5134" xr:uid="{00000000-0005-0000-0000-00004D110000}"/>
    <cellStyle name="60% - Accent2 2 8" xfId="5135" xr:uid="{00000000-0005-0000-0000-00004E110000}"/>
    <cellStyle name="60% - Accent2 2 9" xfId="5136" xr:uid="{00000000-0005-0000-0000-00004F110000}"/>
    <cellStyle name="60% - Accent2 20" xfId="5137" xr:uid="{00000000-0005-0000-0000-000050110000}"/>
    <cellStyle name="60% - Accent2 20 2" xfId="5138" xr:uid="{00000000-0005-0000-0000-000051110000}"/>
    <cellStyle name="60% - Accent2 20 2 2" xfId="5139" xr:uid="{00000000-0005-0000-0000-000052110000}"/>
    <cellStyle name="60% - Accent2 20 2 3" xfId="5140" xr:uid="{00000000-0005-0000-0000-000053110000}"/>
    <cellStyle name="60% - Accent2 20 2 4" xfId="5141" xr:uid="{00000000-0005-0000-0000-000054110000}"/>
    <cellStyle name="60% - Accent2 20 2 5" xfId="5142" xr:uid="{00000000-0005-0000-0000-000055110000}"/>
    <cellStyle name="60% - Accent2 20 2 6" xfId="5143" xr:uid="{00000000-0005-0000-0000-000056110000}"/>
    <cellStyle name="60% - Accent2 20 2 7" xfId="5144" xr:uid="{00000000-0005-0000-0000-000057110000}"/>
    <cellStyle name="60% - Accent2 20 2 8" xfId="5145" xr:uid="{00000000-0005-0000-0000-000058110000}"/>
    <cellStyle name="60% - Accent2 20 2 9" xfId="5146" xr:uid="{00000000-0005-0000-0000-000059110000}"/>
    <cellStyle name="60% - Accent2 20 3" xfId="5147" xr:uid="{00000000-0005-0000-0000-00005A110000}"/>
    <cellStyle name="60% - Accent2 20 3 2" xfId="5148" xr:uid="{00000000-0005-0000-0000-00005B110000}"/>
    <cellStyle name="60% - Accent2 20 3 3" xfId="5149" xr:uid="{00000000-0005-0000-0000-00005C110000}"/>
    <cellStyle name="60% - Accent2 20 3 4" xfId="5150" xr:uid="{00000000-0005-0000-0000-00005D110000}"/>
    <cellStyle name="60% - Accent2 20 3 5" xfId="5151" xr:uid="{00000000-0005-0000-0000-00005E110000}"/>
    <cellStyle name="60% - Accent2 20 3 6" xfId="5152" xr:uid="{00000000-0005-0000-0000-00005F110000}"/>
    <cellStyle name="60% - Accent2 20 3 7" xfId="5153" xr:uid="{00000000-0005-0000-0000-000060110000}"/>
    <cellStyle name="60% - Accent2 20 3 8" xfId="5154" xr:uid="{00000000-0005-0000-0000-000061110000}"/>
    <cellStyle name="60% - Accent2 20 3 9" xfId="5155" xr:uid="{00000000-0005-0000-0000-000062110000}"/>
    <cellStyle name="60% - Accent2 21" xfId="5156" xr:uid="{00000000-0005-0000-0000-000063110000}"/>
    <cellStyle name="60% - Accent2 21 2" xfId="5157" xr:uid="{00000000-0005-0000-0000-000064110000}"/>
    <cellStyle name="60% - Accent2 21 2 2" xfId="5158" xr:uid="{00000000-0005-0000-0000-000065110000}"/>
    <cellStyle name="60% - Accent2 21 2 3" xfId="5159" xr:uid="{00000000-0005-0000-0000-000066110000}"/>
    <cellStyle name="60% - Accent2 21 2 4" xfId="5160" xr:uid="{00000000-0005-0000-0000-000067110000}"/>
    <cellStyle name="60% - Accent2 21 2 5" xfId="5161" xr:uid="{00000000-0005-0000-0000-000068110000}"/>
    <cellStyle name="60% - Accent2 21 2 6" xfId="5162" xr:uid="{00000000-0005-0000-0000-000069110000}"/>
    <cellStyle name="60% - Accent2 21 2 7" xfId="5163" xr:uid="{00000000-0005-0000-0000-00006A110000}"/>
    <cellStyle name="60% - Accent2 21 2 8" xfId="5164" xr:uid="{00000000-0005-0000-0000-00006B110000}"/>
    <cellStyle name="60% - Accent2 21 2 9" xfId="5165" xr:uid="{00000000-0005-0000-0000-00006C110000}"/>
    <cellStyle name="60% - Accent2 21 3" xfId="5166" xr:uid="{00000000-0005-0000-0000-00006D110000}"/>
    <cellStyle name="60% - Accent2 21 3 2" xfId="5167" xr:uid="{00000000-0005-0000-0000-00006E110000}"/>
    <cellStyle name="60% - Accent2 21 3 3" xfId="5168" xr:uid="{00000000-0005-0000-0000-00006F110000}"/>
    <cellStyle name="60% - Accent2 21 3 4" xfId="5169" xr:uid="{00000000-0005-0000-0000-000070110000}"/>
    <cellStyle name="60% - Accent2 21 3 5" xfId="5170" xr:uid="{00000000-0005-0000-0000-000071110000}"/>
    <cellStyle name="60% - Accent2 21 3 6" xfId="5171" xr:uid="{00000000-0005-0000-0000-000072110000}"/>
    <cellStyle name="60% - Accent2 21 3 7" xfId="5172" xr:uid="{00000000-0005-0000-0000-000073110000}"/>
    <cellStyle name="60% - Accent2 21 3 8" xfId="5173" xr:uid="{00000000-0005-0000-0000-000074110000}"/>
    <cellStyle name="60% - Accent2 21 3 9" xfId="5174" xr:uid="{00000000-0005-0000-0000-000075110000}"/>
    <cellStyle name="60% - Accent2 22" xfId="5175" xr:uid="{00000000-0005-0000-0000-000076110000}"/>
    <cellStyle name="60% - Accent2 23" xfId="5176" xr:uid="{00000000-0005-0000-0000-000077110000}"/>
    <cellStyle name="60% - Accent2 3" xfId="726" xr:uid="{00000000-0005-0000-0000-000078110000}"/>
    <cellStyle name="60% - Accent2 3 10" xfId="5177" xr:uid="{00000000-0005-0000-0000-000079110000}"/>
    <cellStyle name="60% - Accent2 3 2" xfId="5178" xr:uid="{00000000-0005-0000-0000-00007A110000}"/>
    <cellStyle name="60% - Accent2 3 2 2" xfId="5179" xr:uid="{00000000-0005-0000-0000-00007B110000}"/>
    <cellStyle name="60% - Accent2 3 2 2 2" xfId="5180" xr:uid="{00000000-0005-0000-0000-00007C110000}"/>
    <cellStyle name="60% - Accent2 3 2 2 3" xfId="5181" xr:uid="{00000000-0005-0000-0000-00007D110000}"/>
    <cellStyle name="60% - Accent2 3 2 3" xfId="5182" xr:uid="{00000000-0005-0000-0000-00007E110000}"/>
    <cellStyle name="60% - Accent2 3 2 3 2" xfId="5183" xr:uid="{00000000-0005-0000-0000-00007F110000}"/>
    <cellStyle name="60% - Accent2 3 2 3 3" xfId="5184" xr:uid="{00000000-0005-0000-0000-000080110000}"/>
    <cellStyle name="60% - Accent2 3 2 4" xfId="5185" xr:uid="{00000000-0005-0000-0000-000081110000}"/>
    <cellStyle name="60% - Accent2 3 2 5" xfId="5186" xr:uid="{00000000-0005-0000-0000-000082110000}"/>
    <cellStyle name="60% - Accent2 3 2 6" xfId="5187" xr:uid="{00000000-0005-0000-0000-000083110000}"/>
    <cellStyle name="60% - Accent2 3 2 7" xfId="5188" xr:uid="{00000000-0005-0000-0000-000084110000}"/>
    <cellStyle name="60% - Accent2 3 2 8" xfId="5189" xr:uid="{00000000-0005-0000-0000-000085110000}"/>
    <cellStyle name="60% - Accent2 3 2 9" xfId="5190" xr:uid="{00000000-0005-0000-0000-000086110000}"/>
    <cellStyle name="60% - Accent2 3 3" xfId="5191" xr:uid="{00000000-0005-0000-0000-000087110000}"/>
    <cellStyle name="60% - Accent2 3 3 2" xfId="5192" xr:uid="{00000000-0005-0000-0000-000088110000}"/>
    <cellStyle name="60% - Accent2 3 3 3" xfId="5193" xr:uid="{00000000-0005-0000-0000-000089110000}"/>
    <cellStyle name="60% - Accent2 3 3 4" xfId="5194" xr:uid="{00000000-0005-0000-0000-00008A110000}"/>
    <cellStyle name="60% - Accent2 3 3 5" xfId="5195" xr:uid="{00000000-0005-0000-0000-00008B110000}"/>
    <cellStyle name="60% - Accent2 3 3 6" xfId="5196" xr:uid="{00000000-0005-0000-0000-00008C110000}"/>
    <cellStyle name="60% - Accent2 3 3 7" xfId="5197" xr:uid="{00000000-0005-0000-0000-00008D110000}"/>
    <cellStyle name="60% - Accent2 3 3 8" xfId="5198" xr:uid="{00000000-0005-0000-0000-00008E110000}"/>
    <cellStyle name="60% - Accent2 3 3 9" xfId="5199" xr:uid="{00000000-0005-0000-0000-00008F110000}"/>
    <cellStyle name="60% - Accent2 3 4" xfId="5200" xr:uid="{00000000-0005-0000-0000-000090110000}"/>
    <cellStyle name="60% - Accent2 3 4 2" xfId="5201" xr:uid="{00000000-0005-0000-0000-000091110000}"/>
    <cellStyle name="60% - Accent2 3 4 3" xfId="5202" xr:uid="{00000000-0005-0000-0000-000092110000}"/>
    <cellStyle name="60% - Accent2 3 4 4" xfId="5203" xr:uid="{00000000-0005-0000-0000-000093110000}"/>
    <cellStyle name="60% - Accent2 3 4 5" xfId="5204" xr:uid="{00000000-0005-0000-0000-000094110000}"/>
    <cellStyle name="60% - Accent2 3 4 6" xfId="5205" xr:uid="{00000000-0005-0000-0000-000095110000}"/>
    <cellStyle name="60% - Accent2 3 5" xfId="5206" xr:uid="{00000000-0005-0000-0000-000096110000}"/>
    <cellStyle name="60% - Accent2 3 6" xfId="5207" xr:uid="{00000000-0005-0000-0000-000097110000}"/>
    <cellStyle name="60% - Accent2 3 7" xfId="5208" xr:uid="{00000000-0005-0000-0000-000098110000}"/>
    <cellStyle name="60% - Accent2 3 8" xfId="5209" xr:uid="{00000000-0005-0000-0000-000099110000}"/>
    <cellStyle name="60% - Accent2 3 9" xfId="5210" xr:uid="{00000000-0005-0000-0000-00009A110000}"/>
    <cellStyle name="60% - Accent2 4" xfId="727" xr:uid="{00000000-0005-0000-0000-00009B110000}"/>
    <cellStyle name="60% - Accent2 4 2" xfId="5211" xr:uid="{00000000-0005-0000-0000-00009C110000}"/>
    <cellStyle name="60% - Accent2 4 2 2" xfId="5212" xr:uid="{00000000-0005-0000-0000-00009D110000}"/>
    <cellStyle name="60% - Accent2 4 2 3" xfId="5213" xr:uid="{00000000-0005-0000-0000-00009E110000}"/>
    <cellStyle name="60% - Accent2 4 2 4" xfId="5214" xr:uid="{00000000-0005-0000-0000-00009F110000}"/>
    <cellStyle name="60% - Accent2 4 2 5" xfId="5215" xr:uid="{00000000-0005-0000-0000-0000A0110000}"/>
    <cellStyle name="60% - Accent2 4 2 6" xfId="5216" xr:uid="{00000000-0005-0000-0000-0000A1110000}"/>
    <cellStyle name="60% - Accent2 4 2 7" xfId="5217" xr:uid="{00000000-0005-0000-0000-0000A2110000}"/>
    <cellStyle name="60% - Accent2 4 2 8" xfId="5218" xr:uid="{00000000-0005-0000-0000-0000A3110000}"/>
    <cellStyle name="60% - Accent2 4 2 9" xfId="5219" xr:uid="{00000000-0005-0000-0000-0000A4110000}"/>
    <cellStyle name="60% - Accent2 4 3" xfId="5220" xr:uid="{00000000-0005-0000-0000-0000A5110000}"/>
    <cellStyle name="60% - Accent2 4 3 2" xfId="5221" xr:uid="{00000000-0005-0000-0000-0000A6110000}"/>
    <cellStyle name="60% - Accent2 4 3 3" xfId="5222" xr:uid="{00000000-0005-0000-0000-0000A7110000}"/>
    <cellStyle name="60% - Accent2 4 3 4" xfId="5223" xr:uid="{00000000-0005-0000-0000-0000A8110000}"/>
    <cellStyle name="60% - Accent2 4 3 5" xfId="5224" xr:uid="{00000000-0005-0000-0000-0000A9110000}"/>
    <cellStyle name="60% - Accent2 4 3 6" xfId="5225" xr:uid="{00000000-0005-0000-0000-0000AA110000}"/>
    <cellStyle name="60% - Accent2 4 3 7" xfId="5226" xr:uid="{00000000-0005-0000-0000-0000AB110000}"/>
    <cellStyle name="60% - Accent2 4 3 8" xfId="5227" xr:uid="{00000000-0005-0000-0000-0000AC110000}"/>
    <cellStyle name="60% - Accent2 4 3 9" xfId="5228" xr:uid="{00000000-0005-0000-0000-0000AD110000}"/>
    <cellStyle name="60% - Accent2 4 4" xfId="5229" xr:uid="{00000000-0005-0000-0000-0000AE110000}"/>
    <cellStyle name="60% - Accent2 4 5" xfId="5230" xr:uid="{00000000-0005-0000-0000-0000AF110000}"/>
    <cellStyle name="60% - Accent2 4 6" xfId="5231" xr:uid="{00000000-0005-0000-0000-0000B0110000}"/>
    <cellStyle name="60% - Accent2 4 7" xfId="5232" xr:uid="{00000000-0005-0000-0000-0000B1110000}"/>
    <cellStyle name="60% - Accent2 4 8" xfId="5233" xr:uid="{00000000-0005-0000-0000-0000B2110000}"/>
    <cellStyle name="60% - Accent2 4 9" xfId="5234" xr:uid="{00000000-0005-0000-0000-0000B3110000}"/>
    <cellStyle name="60% - Accent2 5" xfId="728" xr:uid="{00000000-0005-0000-0000-0000B4110000}"/>
    <cellStyle name="60% - Accent2 5 2" xfId="5235" xr:uid="{00000000-0005-0000-0000-0000B5110000}"/>
    <cellStyle name="60% - Accent2 5 2 2" xfId="5236" xr:uid="{00000000-0005-0000-0000-0000B6110000}"/>
    <cellStyle name="60% - Accent2 5 2 3" xfId="5237" xr:uid="{00000000-0005-0000-0000-0000B7110000}"/>
    <cellStyle name="60% - Accent2 5 2 4" xfId="5238" xr:uid="{00000000-0005-0000-0000-0000B8110000}"/>
    <cellStyle name="60% - Accent2 5 2 5" xfId="5239" xr:uid="{00000000-0005-0000-0000-0000B9110000}"/>
    <cellStyle name="60% - Accent2 5 2 6" xfId="5240" xr:uid="{00000000-0005-0000-0000-0000BA110000}"/>
    <cellStyle name="60% - Accent2 5 2 7" xfId="5241" xr:uid="{00000000-0005-0000-0000-0000BB110000}"/>
    <cellStyle name="60% - Accent2 5 2 8" xfId="5242" xr:uid="{00000000-0005-0000-0000-0000BC110000}"/>
    <cellStyle name="60% - Accent2 5 2 9" xfId="5243" xr:uid="{00000000-0005-0000-0000-0000BD110000}"/>
    <cellStyle name="60% - Accent2 5 3" xfId="5244" xr:uid="{00000000-0005-0000-0000-0000BE110000}"/>
    <cellStyle name="60% - Accent2 5 3 2" xfId="5245" xr:uid="{00000000-0005-0000-0000-0000BF110000}"/>
    <cellStyle name="60% - Accent2 5 3 3" xfId="5246" xr:uid="{00000000-0005-0000-0000-0000C0110000}"/>
    <cellStyle name="60% - Accent2 5 3 4" xfId="5247" xr:uid="{00000000-0005-0000-0000-0000C1110000}"/>
    <cellStyle name="60% - Accent2 5 3 5" xfId="5248" xr:uid="{00000000-0005-0000-0000-0000C2110000}"/>
    <cellStyle name="60% - Accent2 5 3 6" xfId="5249" xr:uid="{00000000-0005-0000-0000-0000C3110000}"/>
    <cellStyle name="60% - Accent2 5 3 7" xfId="5250" xr:uid="{00000000-0005-0000-0000-0000C4110000}"/>
    <cellStyle name="60% - Accent2 5 3 8" xfId="5251" xr:uid="{00000000-0005-0000-0000-0000C5110000}"/>
    <cellStyle name="60% - Accent2 5 3 9" xfId="5252" xr:uid="{00000000-0005-0000-0000-0000C6110000}"/>
    <cellStyle name="60% - Accent2 5 4" xfId="5253" xr:uid="{00000000-0005-0000-0000-0000C7110000}"/>
    <cellStyle name="60% - Accent2 5 5" xfId="5254" xr:uid="{00000000-0005-0000-0000-0000C8110000}"/>
    <cellStyle name="60% - Accent2 5 6" xfId="5255" xr:uid="{00000000-0005-0000-0000-0000C9110000}"/>
    <cellStyle name="60% - Accent2 5 7" xfId="5256" xr:uid="{00000000-0005-0000-0000-0000CA110000}"/>
    <cellStyle name="60% - Accent2 5 8" xfId="5257" xr:uid="{00000000-0005-0000-0000-0000CB110000}"/>
    <cellStyle name="60% - Accent2 5 9" xfId="5258" xr:uid="{00000000-0005-0000-0000-0000CC110000}"/>
    <cellStyle name="60% - Accent2 6" xfId="729" xr:uid="{00000000-0005-0000-0000-0000CD110000}"/>
    <cellStyle name="60% - Accent2 6 2" xfId="5259" xr:uid="{00000000-0005-0000-0000-0000CE110000}"/>
    <cellStyle name="60% - Accent2 6 2 2" xfId="5260" xr:uid="{00000000-0005-0000-0000-0000CF110000}"/>
    <cellStyle name="60% - Accent2 6 2 3" xfId="5261" xr:uid="{00000000-0005-0000-0000-0000D0110000}"/>
    <cellStyle name="60% - Accent2 6 2 4" xfId="5262" xr:uid="{00000000-0005-0000-0000-0000D1110000}"/>
    <cellStyle name="60% - Accent2 6 2 5" xfId="5263" xr:uid="{00000000-0005-0000-0000-0000D2110000}"/>
    <cellStyle name="60% - Accent2 6 2 6" xfId="5264" xr:uid="{00000000-0005-0000-0000-0000D3110000}"/>
    <cellStyle name="60% - Accent2 6 2 7" xfId="5265" xr:uid="{00000000-0005-0000-0000-0000D4110000}"/>
    <cellStyle name="60% - Accent2 6 2 8" xfId="5266" xr:uid="{00000000-0005-0000-0000-0000D5110000}"/>
    <cellStyle name="60% - Accent2 6 2 9" xfId="5267" xr:uid="{00000000-0005-0000-0000-0000D6110000}"/>
    <cellStyle name="60% - Accent2 6 3" xfId="5268" xr:uid="{00000000-0005-0000-0000-0000D7110000}"/>
    <cellStyle name="60% - Accent2 6 3 2" xfId="5269" xr:uid="{00000000-0005-0000-0000-0000D8110000}"/>
    <cellStyle name="60% - Accent2 6 3 3" xfId="5270" xr:uid="{00000000-0005-0000-0000-0000D9110000}"/>
    <cellStyle name="60% - Accent2 6 3 4" xfId="5271" xr:uid="{00000000-0005-0000-0000-0000DA110000}"/>
    <cellStyle name="60% - Accent2 6 3 5" xfId="5272" xr:uid="{00000000-0005-0000-0000-0000DB110000}"/>
    <cellStyle name="60% - Accent2 6 3 6" xfId="5273" xr:uid="{00000000-0005-0000-0000-0000DC110000}"/>
    <cellStyle name="60% - Accent2 6 3 7" xfId="5274" xr:uid="{00000000-0005-0000-0000-0000DD110000}"/>
    <cellStyle name="60% - Accent2 6 3 8" xfId="5275" xr:uid="{00000000-0005-0000-0000-0000DE110000}"/>
    <cellStyle name="60% - Accent2 6 3 9" xfId="5276" xr:uid="{00000000-0005-0000-0000-0000DF110000}"/>
    <cellStyle name="60% - Accent2 6 4" xfId="5277" xr:uid="{00000000-0005-0000-0000-0000E0110000}"/>
    <cellStyle name="60% - Accent2 6 5" xfId="5278" xr:uid="{00000000-0005-0000-0000-0000E1110000}"/>
    <cellStyle name="60% - Accent2 6 6" xfId="5279" xr:uid="{00000000-0005-0000-0000-0000E2110000}"/>
    <cellStyle name="60% - Accent2 6 7" xfId="5280" xr:uid="{00000000-0005-0000-0000-0000E3110000}"/>
    <cellStyle name="60% - Accent2 6 8" xfId="5281" xr:uid="{00000000-0005-0000-0000-0000E4110000}"/>
    <cellStyle name="60% - Accent2 6 9" xfId="5282" xr:uid="{00000000-0005-0000-0000-0000E5110000}"/>
    <cellStyle name="60% - Accent2 7" xfId="730" xr:uid="{00000000-0005-0000-0000-0000E6110000}"/>
    <cellStyle name="60% - Accent2 7 2" xfId="5283" xr:uid="{00000000-0005-0000-0000-0000E7110000}"/>
    <cellStyle name="60% - Accent2 7 2 2" xfId="5284" xr:uid="{00000000-0005-0000-0000-0000E8110000}"/>
    <cellStyle name="60% - Accent2 7 2 3" xfId="5285" xr:uid="{00000000-0005-0000-0000-0000E9110000}"/>
    <cellStyle name="60% - Accent2 7 2 4" xfId="5286" xr:uid="{00000000-0005-0000-0000-0000EA110000}"/>
    <cellStyle name="60% - Accent2 7 2 5" xfId="5287" xr:uid="{00000000-0005-0000-0000-0000EB110000}"/>
    <cellStyle name="60% - Accent2 7 2 6" xfId="5288" xr:uid="{00000000-0005-0000-0000-0000EC110000}"/>
    <cellStyle name="60% - Accent2 7 2 7" xfId="5289" xr:uid="{00000000-0005-0000-0000-0000ED110000}"/>
    <cellStyle name="60% - Accent2 7 2 8" xfId="5290" xr:uid="{00000000-0005-0000-0000-0000EE110000}"/>
    <cellStyle name="60% - Accent2 7 2 9" xfId="5291" xr:uid="{00000000-0005-0000-0000-0000EF110000}"/>
    <cellStyle name="60% - Accent2 7 3" xfId="5292" xr:uid="{00000000-0005-0000-0000-0000F0110000}"/>
    <cellStyle name="60% - Accent2 7 3 2" xfId="5293" xr:uid="{00000000-0005-0000-0000-0000F1110000}"/>
    <cellStyle name="60% - Accent2 7 3 3" xfId="5294" xr:uid="{00000000-0005-0000-0000-0000F2110000}"/>
    <cellStyle name="60% - Accent2 7 3 4" xfId="5295" xr:uid="{00000000-0005-0000-0000-0000F3110000}"/>
    <cellStyle name="60% - Accent2 7 3 5" xfId="5296" xr:uid="{00000000-0005-0000-0000-0000F4110000}"/>
    <cellStyle name="60% - Accent2 7 3 6" xfId="5297" xr:uid="{00000000-0005-0000-0000-0000F5110000}"/>
    <cellStyle name="60% - Accent2 7 3 7" xfId="5298" xr:uid="{00000000-0005-0000-0000-0000F6110000}"/>
    <cellStyle name="60% - Accent2 7 3 8" xfId="5299" xr:uid="{00000000-0005-0000-0000-0000F7110000}"/>
    <cellStyle name="60% - Accent2 7 3 9" xfId="5300" xr:uid="{00000000-0005-0000-0000-0000F8110000}"/>
    <cellStyle name="60% - Accent2 7 4" xfId="5301" xr:uid="{00000000-0005-0000-0000-0000F9110000}"/>
    <cellStyle name="60% - Accent2 7 5" xfId="5302" xr:uid="{00000000-0005-0000-0000-0000FA110000}"/>
    <cellStyle name="60% - Accent2 7 6" xfId="5303" xr:uid="{00000000-0005-0000-0000-0000FB110000}"/>
    <cellStyle name="60% - Accent2 7 7" xfId="5304" xr:uid="{00000000-0005-0000-0000-0000FC110000}"/>
    <cellStyle name="60% - Accent2 7 8" xfId="5305" xr:uid="{00000000-0005-0000-0000-0000FD110000}"/>
    <cellStyle name="60% - Accent2 7 9" xfId="5306" xr:uid="{00000000-0005-0000-0000-0000FE110000}"/>
    <cellStyle name="60% - Accent2 8" xfId="731" xr:uid="{00000000-0005-0000-0000-0000FF110000}"/>
    <cellStyle name="60% - Accent2 8 2" xfId="5307" xr:uid="{00000000-0005-0000-0000-000000120000}"/>
    <cellStyle name="60% - Accent2 8 2 2" xfId="5308" xr:uid="{00000000-0005-0000-0000-000001120000}"/>
    <cellStyle name="60% - Accent2 8 2 3" xfId="5309" xr:uid="{00000000-0005-0000-0000-000002120000}"/>
    <cellStyle name="60% - Accent2 8 2 4" xfId="5310" xr:uid="{00000000-0005-0000-0000-000003120000}"/>
    <cellStyle name="60% - Accent2 8 2 5" xfId="5311" xr:uid="{00000000-0005-0000-0000-000004120000}"/>
    <cellStyle name="60% - Accent2 8 2 6" xfId="5312" xr:uid="{00000000-0005-0000-0000-000005120000}"/>
    <cellStyle name="60% - Accent2 8 2 7" xfId="5313" xr:uid="{00000000-0005-0000-0000-000006120000}"/>
    <cellStyle name="60% - Accent2 8 2 8" xfId="5314" xr:uid="{00000000-0005-0000-0000-000007120000}"/>
    <cellStyle name="60% - Accent2 8 2 9" xfId="5315" xr:uid="{00000000-0005-0000-0000-000008120000}"/>
    <cellStyle name="60% - Accent2 8 3" xfId="5316" xr:uid="{00000000-0005-0000-0000-000009120000}"/>
    <cellStyle name="60% - Accent2 8 3 2" xfId="5317" xr:uid="{00000000-0005-0000-0000-00000A120000}"/>
    <cellStyle name="60% - Accent2 8 3 3" xfId="5318" xr:uid="{00000000-0005-0000-0000-00000B120000}"/>
    <cellStyle name="60% - Accent2 8 3 4" xfId="5319" xr:uid="{00000000-0005-0000-0000-00000C120000}"/>
    <cellStyle name="60% - Accent2 8 3 5" xfId="5320" xr:uid="{00000000-0005-0000-0000-00000D120000}"/>
    <cellStyle name="60% - Accent2 8 3 6" xfId="5321" xr:uid="{00000000-0005-0000-0000-00000E120000}"/>
    <cellStyle name="60% - Accent2 8 3 7" xfId="5322" xr:uid="{00000000-0005-0000-0000-00000F120000}"/>
    <cellStyle name="60% - Accent2 8 3 8" xfId="5323" xr:uid="{00000000-0005-0000-0000-000010120000}"/>
    <cellStyle name="60% - Accent2 8 3 9" xfId="5324" xr:uid="{00000000-0005-0000-0000-000011120000}"/>
    <cellStyle name="60% - Accent2 8 4" xfId="5325" xr:uid="{00000000-0005-0000-0000-000012120000}"/>
    <cellStyle name="60% - Accent2 8 5" xfId="5326" xr:uid="{00000000-0005-0000-0000-000013120000}"/>
    <cellStyle name="60% - Accent2 8 6" xfId="5327" xr:uid="{00000000-0005-0000-0000-000014120000}"/>
    <cellStyle name="60% - Accent2 8 7" xfId="5328" xr:uid="{00000000-0005-0000-0000-000015120000}"/>
    <cellStyle name="60% - Accent2 8 8" xfId="5329" xr:uid="{00000000-0005-0000-0000-000016120000}"/>
    <cellStyle name="60% - Accent2 8 9" xfId="5330" xr:uid="{00000000-0005-0000-0000-000017120000}"/>
    <cellStyle name="60% - Accent2 9" xfId="5331" xr:uid="{00000000-0005-0000-0000-000018120000}"/>
    <cellStyle name="60% - Accent2 9 2" xfId="5332" xr:uid="{00000000-0005-0000-0000-000019120000}"/>
    <cellStyle name="60% - Accent2 9 2 2" xfId="5333" xr:uid="{00000000-0005-0000-0000-00001A120000}"/>
    <cellStyle name="60% - Accent2 9 2 3" xfId="5334" xr:uid="{00000000-0005-0000-0000-00001B120000}"/>
    <cellStyle name="60% - Accent2 9 2 4" xfId="5335" xr:uid="{00000000-0005-0000-0000-00001C120000}"/>
    <cellStyle name="60% - Accent2 9 2 5" xfId="5336" xr:uid="{00000000-0005-0000-0000-00001D120000}"/>
    <cellStyle name="60% - Accent2 9 2 6" xfId="5337" xr:uid="{00000000-0005-0000-0000-00001E120000}"/>
    <cellStyle name="60% - Accent2 9 2 7" xfId="5338" xr:uid="{00000000-0005-0000-0000-00001F120000}"/>
    <cellStyle name="60% - Accent2 9 2 8" xfId="5339" xr:uid="{00000000-0005-0000-0000-000020120000}"/>
    <cellStyle name="60% - Accent2 9 2 9" xfId="5340" xr:uid="{00000000-0005-0000-0000-000021120000}"/>
    <cellStyle name="60% - Accent2 9 3" xfId="5341" xr:uid="{00000000-0005-0000-0000-000022120000}"/>
    <cellStyle name="60% - Accent2 9 3 2" xfId="5342" xr:uid="{00000000-0005-0000-0000-000023120000}"/>
    <cellStyle name="60% - Accent2 9 3 3" xfId="5343" xr:uid="{00000000-0005-0000-0000-000024120000}"/>
    <cellStyle name="60% - Accent2 9 3 4" xfId="5344" xr:uid="{00000000-0005-0000-0000-000025120000}"/>
    <cellStyle name="60% - Accent2 9 3 5" xfId="5345" xr:uid="{00000000-0005-0000-0000-000026120000}"/>
    <cellStyle name="60% - Accent2 9 3 6" xfId="5346" xr:uid="{00000000-0005-0000-0000-000027120000}"/>
    <cellStyle name="60% - Accent2 9 3 7" xfId="5347" xr:uid="{00000000-0005-0000-0000-000028120000}"/>
    <cellStyle name="60% - Accent2 9 3 8" xfId="5348" xr:uid="{00000000-0005-0000-0000-000029120000}"/>
    <cellStyle name="60% - Accent2 9 3 9" xfId="5349" xr:uid="{00000000-0005-0000-0000-00002A120000}"/>
    <cellStyle name="60% - Accent2 9 4" xfId="5350" xr:uid="{00000000-0005-0000-0000-00002B120000}"/>
    <cellStyle name="60% - Accent2 9 5" xfId="5351" xr:uid="{00000000-0005-0000-0000-00002C120000}"/>
    <cellStyle name="60% - Accent3 10" xfId="5352" xr:uid="{00000000-0005-0000-0000-00002D120000}"/>
    <cellStyle name="60% - Accent3 10 2" xfId="5353" xr:uid="{00000000-0005-0000-0000-00002E120000}"/>
    <cellStyle name="60% - Accent3 10 2 2" xfId="5354" xr:uid="{00000000-0005-0000-0000-00002F120000}"/>
    <cellStyle name="60% - Accent3 10 2 3" xfId="5355" xr:uid="{00000000-0005-0000-0000-000030120000}"/>
    <cellStyle name="60% - Accent3 10 2 4" xfId="5356" xr:uid="{00000000-0005-0000-0000-000031120000}"/>
    <cellStyle name="60% - Accent3 10 2 5" xfId="5357" xr:uid="{00000000-0005-0000-0000-000032120000}"/>
    <cellStyle name="60% - Accent3 10 2 6" xfId="5358" xr:uid="{00000000-0005-0000-0000-000033120000}"/>
    <cellStyle name="60% - Accent3 10 2 7" xfId="5359" xr:uid="{00000000-0005-0000-0000-000034120000}"/>
    <cellStyle name="60% - Accent3 10 2 8" xfId="5360" xr:uid="{00000000-0005-0000-0000-000035120000}"/>
    <cellStyle name="60% - Accent3 10 2 9" xfId="5361" xr:uid="{00000000-0005-0000-0000-000036120000}"/>
    <cellStyle name="60% - Accent3 10 3" xfId="5362" xr:uid="{00000000-0005-0000-0000-000037120000}"/>
    <cellStyle name="60% - Accent3 10 3 2" xfId="5363" xr:uid="{00000000-0005-0000-0000-000038120000}"/>
    <cellStyle name="60% - Accent3 10 3 3" xfId="5364" xr:uid="{00000000-0005-0000-0000-000039120000}"/>
    <cellStyle name="60% - Accent3 10 3 4" xfId="5365" xr:uid="{00000000-0005-0000-0000-00003A120000}"/>
    <cellStyle name="60% - Accent3 10 3 5" xfId="5366" xr:uid="{00000000-0005-0000-0000-00003B120000}"/>
    <cellStyle name="60% - Accent3 10 3 6" xfId="5367" xr:uid="{00000000-0005-0000-0000-00003C120000}"/>
    <cellStyle name="60% - Accent3 10 3 7" xfId="5368" xr:uid="{00000000-0005-0000-0000-00003D120000}"/>
    <cellStyle name="60% - Accent3 10 3 8" xfId="5369" xr:uid="{00000000-0005-0000-0000-00003E120000}"/>
    <cellStyle name="60% - Accent3 10 3 9" xfId="5370" xr:uid="{00000000-0005-0000-0000-00003F120000}"/>
    <cellStyle name="60% - Accent3 11" xfId="5371" xr:uid="{00000000-0005-0000-0000-000040120000}"/>
    <cellStyle name="60% - Accent3 11 2" xfId="5372" xr:uid="{00000000-0005-0000-0000-000041120000}"/>
    <cellStyle name="60% - Accent3 11 2 2" xfId="5373" xr:uid="{00000000-0005-0000-0000-000042120000}"/>
    <cellStyle name="60% - Accent3 11 2 3" xfId="5374" xr:uid="{00000000-0005-0000-0000-000043120000}"/>
    <cellStyle name="60% - Accent3 11 2 4" xfId="5375" xr:uid="{00000000-0005-0000-0000-000044120000}"/>
    <cellStyle name="60% - Accent3 11 2 5" xfId="5376" xr:uid="{00000000-0005-0000-0000-000045120000}"/>
    <cellStyle name="60% - Accent3 11 2 6" xfId="5377" xr:uid="{00000000-0005-0000-0000-000046120000}"/>
    <cellStyle name="60% - Accent3 11 2 7" xfId="5378" xr:uid="{00000000-0005-0000-0000-000047120000}"/>
    <cellStyle name="60% - Accent3 11 2 8" xfId="5379" xr:uid="{00000000-0005-0000-0000-000048120000}"/>
    <cellStyle name="60% - Accent3 11 2 9" xfId="5380" xr:uid="{00000000-0005-0000-0000-000049120000}"/>
    <cellStyle name="60% - Accent3 11 3" xfId="5381" xr:uid="{00000000-0005-0000-0000-00004A120000}"/>
    <cellStyle name="60% - Accent3 11 3 2" xfId="5382" xr:uid="{00000000-0005-0000-0000-00004B120000}"/>
    <cellStyle name="60% - Accent3 11 3 3" xfId="5383" xr:uid="{00000000-0005-0000-0000-00004C120000}"/>
    <cellStyle name="60% - Accent3 11 3 4" xfId="5384" xr:uid="{00000000-0005-0000-0000-00004D120000}"/>
    <cellStyle name="60% - Accent3 11 3 5" xfId="5385" xr:uid="{00000000-0005-0000-0000-00004E120000}"/>
    <cellStyle name="60% - Accent3 11 3 6" xfId="5386" xr:uid="{00000000-0005-0000-0000-00004F120000}"/>
    <cellStyle name="60% - Accent3 11 3 7" xfId="5387" xr:uid="{00000000-0005-0000-0000-000050120000}"/>
    <cellStyle name="60% - Accent3 11 3 8" xfId="5388" xr:uid="{00000000-0005-0000-0000-000051120000}"/>
    <cellStyle name="60% - Accent3 11 3 9" xfId="5389" xr:uid="{00000000-0005-0000-0000-000052120000}"/>
    <cellStyle name="60% - Accent3 12" xfId="5390" xr:uid="{00000000-0005-0000-0000-000053120000}"/>
    <cellStyle name="60% - Accent3 12 2" xfId="5391" xr:uid="{00000000-0005-0000-0000-000054120000}"/>
    <cellStyle name="60% - Accent3 12 2 2" xfId="5392" xr:uid="{00000000-0005-0000-0000-000055120000}"/>
    <cellStyle name="60% - Accent3 12 2 3" xfId="5393" xr:uid="{00000000-0005-0000-0000-000056120000}"/>
    <cellStyle name="60% - Accent3 12 2 4" xfId="5394" xr:uid="{00000000-0005-0000-0000-000057120000}"/>
    <cellStyle name="60% - Accent3 12 2 5" xfId="5395" xr:uid="{00000000-0005-0000-0000-000058120000}"/>
    <cellStyle name="60% - Accent3 12 2 6" xfId="5396" xr:uid="{00000000-0005-0000-0000-000059120000}"/>
    <cellStyle name="60% - Accent3 12 2 7" xfId="5397" xr:uid="{00000000-0005-0000-0000-00005A120000}"/>
    <cellStyle name="60% - Accent3 12 2 8" xfId="5398" xr:uid="{00000000-0005-0000-0000-00005B120000}"/>
    <cellStyle name="60% - Accent3 12 2 9" xfId="5399" xr:uid="{00000000-0005-0000-0000-00005C120000}"/>
    <cellStyle name="60% - Accent3 12 3" xfId="5400" xr:uid="{00000000-0005-0000-0000-00005D120000}"/>
    <cellStyle name="60% - Accent3 12 3 2" xfId="5401" xr:uid="{00000000-0005-0000-0000-00005E120000}"/>
    <cellStyle name="60% - Accent3 12 3 3" xfId="5402" xr:uid="{00000000-0005-0000-0000-00005F120000}"/>
    <cellStyle name="60% - Accent3 12 3 4" xfId="5403" xr:uid="{00000000-0005-0000-0000-000060120000}"/>
    <cellStyle name="60% - Accent3 12 3 5" xfId="5404" xr:uid="{00000000-0005-0000-0000-000061120000}"/>
    <cellStyle name="60% - Accent3 12 3 6" xfId="5405" xr:uid="{00000000-0005-0000-0000-000062120000}"/>
    <cellStyle name="60% - Accent3 12 3 7" xfId="5406" xr:uid="{00000000-0005-0000-0000-000063120000}"/>
    <cellStyle name="60% - Accent3 12 3 8" xfId="5407" xr:uid="{00000000-0005-0000-0000-000064120000}"/>
    <cellStyle name="60% - Accent3 12 3 9" xfId="5408" xr:uid="{00000000-0005-0000-0000-000065120000}"/>
    <cellStyle name="60% - Accent3 13" xfId="5409" xr:uid="{00000000-0005-0000-0000-000066120000}"/>
    <cellStyle name="60% - Accent3 13 2" xfId="5410" xr:uid="{00000000-0005-0000-0000-000067120000}"/>
    <cellStyle name="60% - Accent3 13 2 2" xfId="5411" xr:uid="{00000000-0005-0000-0000-000068120000}"/>
    <cellStyle name="60% - Accent3 13 2 3" xfId="5412" xr:uid="{00000000-0005-0000-0000-000069120000}"/>
    <cellStyle name="60% - Accent3 13 2 4" xfId="5413" xr:uid="{00000000-0005-0000-0000-00006A120000}"/>
    <cellStyle name="60% - Accent3 13 2 5" xfId="5414" xr:uid="{00000000-0005-0000-0000-00006B120000}"/>
    <cellStyle name="60% - Accent3 13 2 6" xfId="5415" xr:uid="{00000000-0005-0000-0000-00006C120000}"/>
    <cellStyle name="60% - Accent3 13 2 7" xfId="5416" xr:uid="{00000000-0005-0000-0000-00006D120000}"/>
    <cellStyle name="60% - Accent3 13 2 8" xfId="5417" xr:uid="{00000000-0005-0000-0000-00006E120000}"/>
    <cellStyle name="60% - Accent3 13 2 9" xfId="5418" xr:uid="{00000000-0005-0000-0000-00006F120000}"/>
    <cellStyle name="60% - Accent3 13 3" xfId="5419" xr:uid="{00000000-0005-0000-0000-000070120000}"/>
    <cellStyle name="60% - Accent3 13 3 2" xfId="5420" xr:uid="{00000000-0005-0000-0000-000071120000}"/>
    <cellStyle name="60% - Accent3 13 3 3" xfId="5421" xr:uid="{00000000-0005-0000-0000-000072120000}"/>
    <cellStyle name="60% - Accent3 13 3 4" xfId="5422" xr:uid="{00000000-0005-0000-0000-000073120000}"/>
    <cellStyle name="60% - Accent3 13 3 5" xfId="5423" xr:uid="{00000000-0005-0000-0000-000074120000}"/>
    <cellStyle name="60% - Accent3 13 3 6" xfId="5424" xr:uid="{00000000-0005-0000-0000-000075120000}"/>
    <cellStyle name="60% - Accent3 13 3 7" xfId="5425" xr:uid="{00000000-0005-0000-0000-000076120000}"/>
    <cellStyle name="60% - Accent3 13 3 8" xfId="5426" xr:uid="{00000000-0005-0000-0000-000077120000}"/>
    <cellStyle name="60% - Accent3 13 3 9" xfId="5427" xr:uid="{00000000-0005-0000-0000-000078120000}"/>
    <cellStyle name="60% - Accent3 14" xfId="5428" xr:uid="{00000000-0005-0000-0000-000079120000}"/>
    <cellStyle name="60% - Accent3 14 2" xfId="5429" xr:uid="{00000000-0005-0000-0000-00007A120000}"/>
    <cellStyle name="60% - Accent3 14 2 2" xfId="5430" xr:uid="{00000000-0005-0000-0000-00007B120000}"/>
    <cellStyle name="60% - Accent3 14 2 3" xfId="5431" xr:uid="{00000000-0005-0000-0000-00007C120000}"/>
    <cellStyle name="60% - Accent3 14 2 4" xfId="5432" xr:uid="{00000000-0005-0000-0000-00007D120000}"/>
    <cellStyle name="60% - Accent3 14 2 5" xfId="5433" xr:uid="{00000000-0005-0000-0000-00007E120000}"/>
    <cellStyle name="60% - Accent3 14 2 6" xfId="5434" xr:uid="{00000000-0005-0000-0000-00007F120000}"/>
    <cellStyle name="60% - Accent3 14 2 7" xfId="5435" xr:uid="{00000000-0005-0000-0000-000080120000}"/>
    <cellStyle name="60% - Accent3 14 2 8" xfId="5436" xr:uid="{00000000-0005-0000-0000-000081120000}"/>
    <cellStyle name="60% - Accent3 14 2 9" xfId="5437" xr:uid="{00000000-0005-0000-0000-000082120000}"/>
    <cellStyle name="60% - Accent3 14 3" xfId="5438" xr:uid="{00000000-0005-0000-0000-000083120000}"/>
    <cellStyle name="60% - Accent3 14 3 2" xfId="5439" xr:uid="{00000000-0005-0000-0000-000084120000}"/>
    <cellStyle name="60% - Accent3 14 3 3" xfId="5440" xr:uid="{00000000-0005-0000-0000-000085120000}"/>
    <cellStyle name="60% - Accent3 14 3 4" xfId="5441" xr:uid="{00000000-0005-0000-0000-000086120000}"/>
    <cellStyle name="60% - Accent3 14 3 5" xfId="5442" xr:uid="{00000000-0005-0000-0000-000087120000}"/>
    <cellStyle name="60% - Accent3 14 3 6" xfId="5443" xr:uid="{00000000-0005-0000-0000-000088120000}"/>
    <cellStyle name="60% - Accent3 14 3 7" xfId="5444" xr:uid="{00000000-0005-0000-0000-000089120000}"/>
    <cellStyle name="60% - Accent3 14 3 8" xfId="5445" xr:uid="{00000000-0005-0000-0000-00008A120000}"/>
    <cellStyle name="60% - Accent3 14 3 9" xfId="5446" xr:uid="{00000000-0005-0000-0000-00008B120000}"/>
    <cellStyle name="60% - Accent3 15" xfId="5447" xr:uid="{00000000-0005-0000-0000-00008C120000}"/>
    <cellStyle name="60% - Accent3 15 2" xfId="5448" xr:uid="{00000000-0005-0000-0000-00008D120000}"/>
    <cellStyle name="60% - Accent3 15 2 2" xfId="5449" xr:uid="{00000000-0005-0000-0000-00008E120000}"/>
    <cellStyle name="60% - Accent3 15 2 3" xfId="5450" xr:uid="{00000000-0005-0000-0000-00008F120000}"/>
    <cellStyle name="60% - Accent3 15 2 4" xfId="5451" xr:uid="{00000000-0005-0000-0000-000090120000}"/>
    <cellStyle name="60% - Accent3 15 2 5" xfId="5452" xr:uid="{00000000-0005-0000-0000-000091120000}"/>
    <cellStyle name="60% - Accent3 15 2 6" xfId="5453" xr:uid="{00000000-0005-0000-0000-000092120000}"/>
    <cellStyle name="60% - Accent3 15 2 7" xfId="5454" xr:uid="{00000000-0005-0000-0000-000093120000}"/>
    <cellStyle name="60% - Accent3 15 2 8" xfId="5455" xr:uid="{00000000-0005-0000-0000-000094120000}"/>
    <cellStyle name="60% - Accent3 15 2 9" xfId="5456" xr:uid="{00000000-0005-0000-0000-000095120000}"/>
    <cellStyle name="60% - Accent3 15 3" xfId="5457" xr:uid="{00000000-0005-0000-0000-000096120000}"/>
    <cellStyle name="60% - Accent3 15 3 2" xfId="5458" xr:uid="{00000000-0005-0000-0000-000097120000}"/>
    <cellStyle name="60% - Accent3 15 3 3" xfId="5459" xr:uid="{00000000-0005-0000-0000-000098120000}"/>
    <cellStyle name="60% - Accent3 15 3 4" xfId="5460" xr:uid="{00000000-0005-0000-0000-000099120000}"/>
    <cellStyle name="60% - Accent3 15 3 5" xfId="5461" xr:uid="{00000000-0005-0000-0000-00009A120000}"/>
    <cellStyle name="60% - Accent3 15 3 6" xfId="5462" xr:uid="{00000000-0005-0000-0000-00009B120000}"/>
    <cellStyle name="60% - Accent3 15 3 7" xfId="5463" xr:uid="{00000000-0005-0000-0000-00009C120000}"/>
    <cellStyle name="60% - Accent3 15 3 8" xfId="5464" xr:uid="{00000000-0005-0000-0000-00009D120000}"/>
    <cellStyle name="60% - Accent3 15 3 9" xfId="5465" xr:uid="{00000000-0005-0000-0000-00009E120000}"/>
    <cellStyle name="60% - Accent3 16" xfId="5466" xr:uid="{00000000-0005-0000-0000-00009F120000}"/>
    <cellStyle name="60% - Accent3 16 2" xfId="5467" xr:uid="{00000000-0005-0000-0000-0000A0120000}"/>
    <cellStyle name="60% - Accent3 16 2 2" xfId="5468" xr:uid="{00000000-0005-0000-0000-0000A1120000}"/>
    <cellStyle name="60% - Accent3 16 2 3" xfId="5469" xr:uid="{00000000-0005-0000-0000-0000A2120000}"/>
    <cellStyle name="60% - Accent3 16 2 4" xfId="5470" xr:uid="{00000000-0005-0000-0000-0000A3120000}"/>
    <cellStyle name="60% - Accent3 16 2 5" xfId="5471" xr:uid="{00000000-0005-0000-0000-0000A4120000}"/>
    <cellStyle name="60% - Accent3 16 2 6" xfId="5472" xr:uid="{00000000-0005-0000-0000-0000A5120000}"/>
    <cellStyle name="60% - Accent3 16 2 7" xfId="5473" xr:uid="{00000000-0005-0000-0000-0000A6120000}"/>
    <cellStyle name="60% - Accent3 16 2 8" xfId="5474" xr:uid="{00000000-0005-0000-0000-0000A7120000}"/>
    <cellStyle name="60% - Accent3 16 2 9" xfId="5475" xr:uid="{00000000-0005-0000-0000-0000A8120000}"/>
    <cellStyle name="60% - Accent3 16 3" xfId="5476" xr:uid="{00000000-0005-0000-0000-0000A9120000}"/>
    <cellStyle name="60% - Accent3 16 3 2" xfId="5477" xr:uid="{00000000-0005-0000-0000-0000AA120000}"/>
    <cellStyle name="60% - Accent3 16 3 3" xfId="5478" xr:uid="{00000000-0005-0000-0000-0000AB120000}"/>
    <cellStyle name="60% - Accent3 16 3 4" xfId="5479" xr:uid="{00000000-0005-0000-0000-0000AC120000}"/>
    <cellStyle name="60% - Accent3 16 3 5" xfId="5480" xr:uid="{00000000-0005-0000-0000-0000AD120000}"/>
    <cellStyle name="60% - Accent3 16 3 6" xfId="5481" xr:uid="{00000000-0005-0000-0000-0000AE120000}"/>
    <cellStyle name="60% - Accent3 16 3 7" xfId="5482" xr:uid="{00000000-0005-0000-0000-0000AF120000}"/>
    <cellStyle name="60% - Accent3 16 3 8" xfId="5483" xr:uid="{00000000-0005-0000-0000-0000B0120000}"/>
    <cellStyle name="60% - Accent3 16 3 9" xfId="5484" xr:uid="{00000000-0005-0000-0000-0000B1120000}"/>
    <cellStyle name="60% - Accent3 17" xfId="5485" xr:uid="{00000000-0005-0000-0000-0000B2120000}"/>
    <cellStyle name="60% - Accent3 17 2" xfId="5486" xr:uid="{00000000-0005-0000-0000-0000B3120000}"/>
    <cellStyle name="60% - Accent3 17 2 2" xfId="5487" xr:uid="{00000000-0005-0000-0000-0000B4120000}"/>
    <cellStyle name="60% - Accent3 17 2 3" xfId="5488" xr:uid="{00000000-0005-0000-0000-0000B5120000}"/>
    <cellStyle name="60% - Accent3 17 2 4" xfId="5489" xr:uid="{00000000-0005-0000-0000-0000B6120000}"/>
    <cellStyle name="60% - Accent3 17 2 5" xfId="5490" xr:uid="{00000000-0005-0000-0000-0000B7120000}"/>
    <cellStyle name="60% - Accent3 17 2 6" xfId="5491" xr:uid="{00000000-0005-0000-0000-0000B8120000}"/>
    <cellStyle name="60% - Accent3 17 2 7" xfId="5492" xr:uid="{00000000-0005-0000-0000-0000B9120000}"/>
    <cellStyle name="60% - Accent3 17 2 8" xfId="5493" xr:uid="{00000000-0005-0000-0000-0000BA120000}"/>
    <cellStyle name="60% - Accent3 17 2 9" xfId="5494" xr:uid="{00000000-0005-0000-0000-0000BB120000}"/>
    <cellStyle name="60% - Accent3 17 3" xfId="5495" xr:uid="{00000000-0005-0000-0000-0000BC120000}"/>
    <cellStyle name="60% - Accent3 17 3 2" xfId="5496" xr:uid="{00000000-0005-0000-0000-0000BD120000}"/>
    <cellStyle name="60% - Accent3 17 3 3" xfId="5497" xr:uid="{00000000-0005-0000-0000-0000BE120000}"/>
    <cellStyle name="60% - Accent3 17 3 4" xfId="5498" xr:uid="{00000000-0005-0000-0000-0000BF120000}"/>
    <cellStyle name="60% - Accent3 17 3 5" xfId="5499" xr:uid="{00000000-0005-0000-0000-0000C0120000}"/>
    <cellStyle name="60% - Accent3 17 3 6" xfId="5500" xr:uid="{00000000-0005-0000-0000-0000C1120000}"/>
    <cellStyle name="60% - Accent3 17 3 7" xfId="5501" xr:uid="{00000000-0005-0000-0000-0000C2120000}"/>
    <cellStyle name="60% - Accent3 17 3 8" xfId="5502" xr:uid="{00000000-0005-0000-0000-0000C3120000}"/>
    <cellStyle name="60% - Accent3 17 3 9" xfId="5503" xr:uid="{00000000-0005-0000-0000-0000C4120000}"/>
    <cellStyle name="60% - Accent3 18" xfId="5504" xr:uid="{00000000-0005-0000-0000-0000C5120000}"/>
    <cellStyle name="60% - Accent3 18 2" xfId="5505" xr:uid="{00000000-0005-0000-0000-0000C6120000}"/>
    <cellStyle name="60% - Accent3 18 2 2" xfId="5506" xr:uid="{00000000-0005-0000-0000-0000C7120000}"/>
    <cellStyle name="60% - Accent3 18 2 3" xfId="5507" xr:uid="{00000000-0005-0000-0000-0000C8120000}"/>
    <cellStyle name="60% - Accent3 18 2 4" xfId="5508" xr:uid="{00000000-0005-0000-0000-0000C9120000}"/>
    <cellStyle name="60% - Accent3 18 2 5" xfId="5509" xr:uid="{00000000-0005-0000-0000-0000CA120000}"/>
    <cellStyle name="60% - Accent3 18 2 6" xfId="5510" xr:uid="{00000000-0005-0000-0000-0000CB120000}"/>
    <cellStyle name="60% - Accent3 18 2 7" xfId="5511" xr:uid="{00000000-0005-0000-0000-0000CC120000}"/>
    <cellStyle name="60% - Accent3 18 2 8" xfId="5512" xr:uid="{00000000-0005-0000-0000-0000CD120000}"/>
    <cellStyle name="60% - Accent3 18 2 9" xfId="5513" xr:uid="{00000000-0005-0000-0000-0000CE120000}"/>
    <cellStyle name="60% - Accent3 18 3" xfId="5514" xr:uid="{00000000-0005-0000-0000-0000CF120000}"/>
    <cellStyle name="60% - Accent3 18 3 2" xfId="5515" xr:uid="{00000000-0005-0000-0000-0000D0120000}"/>
    <cellStyle name="60% - Accent3 18 3 3" xfId="5516" xr:uid="{00000000-0005-0000-0000-0000D1120000}"/>
    <cellStyle name="60% - Accent3 18 3 4" xfId="5517" xr:uid="{00000000-0005-0000-0000-0000D2120000}"/>
    <cellStyle name="60% - Accent3 18 3 5" xfId="5518" xr:uid="{00000000-0005-0000-0000-0000D3120000}"/>
    <cellStyle name="60% - Accent3 18 3 6" xfId="5519" xr:uid="{00000000-0005-0000-0000-0000D4120000}"/>
    <cellStyle name="60% - Accent3 18 3 7" xfId="5520" xr:uid="{00000000-0005-0000-0000-0000D5120000}"/>
    <cellStyle name="60% - Accent3 18 3 8" xfId="5521" xr:uid="{00000000-0005-0000-0000-0000D6120000}"/>
    <cellStyle name="60% - Accent3 18 3 9" xfId="5522" xr:uid="{00000000-0005-0000-0000-0000D7120000}"/>
    <cellStyle name="60% - Accent3 19" xfId="5523" xr:uid="{00000000-0005-0000-0000-0000D8120000}"/>
    <cellStyle name="60% - Accent3 19 2" xfId="5524" xr:uid="{00000000-0005-0000-0000-0000D9120000}"/>
    <cellStyle name="60% - Accent3 19 2 2" xfId="5525" xr:uid="{00000000-0005-0000-0000-0000DA120000}"/>
    <cellStyle name="60% - Accent3 19 2 3" xfId="5526" xr:uid="{00000000-0005-0000-0000-0000DB120000}"/>
    <cellStyle name="60% - Accent3 19 2 4" xfId="5527" xr:uid="{00000000-0005-0000-0000-0000DC120000}"/>
    <cellStyle name="60% - Accent3 19 2 5" xfId="5528" xr:uid="{00000000-0005-0000-0000-0000DD120000}"/>
    <cellStyle name="60% - Accent3 19 2 6" xfId="5529" xr:uid="{00000000-0005-0000-0000-0000DE120000}"/>
    <cellStyle name="60% - Accent3 19 2 7" xfId="5530" xr:uid="{00000000-0005-0000-0000-0000DF120000}"/>
    <cellStyle name="60% - Accent3 19 2 8" xfId="5531" xr:uid="{00000000-0005-0000-0000-0000E0120000}"/>
    <cellStyle name="60% - Accent3 19 2 9" xfId="5532" xr:uid="{00000000-0005-0000-0000-0000E1120000}"/>
    <cellStyle name="60% - Accent3 19 3" xfId="5533" xr:uid="{00000000-0005-0000-0000-0000E2120000}"/>
    <cellStyle name="60% - Accent3 19 3 2" xfId="5534" xr:uid="{00000000-0005-0000-0000-0000E3120000}"/>
    <cellStyle name="60% - Accent3 19 3 3" xfId="5535" xr:uid="{00000000-0005-0000-0000-0000E4120000}"/>
    <cellStyle name="60% - Accent3 19 3 4" xfId="5536" xr:uid="{00000000-0005-0000-0000-0000E5120000}"/>
    <cellStyle name="60% - Accent3 19 3 5" xfId="5537" xr:uid="{00000000-0005-0000-0000-0000E6120000}"/>
    <cellStyle name="60% - Accent3 19 3 6" xfId="5538" xr:uid="{00000000-0005-0000-0000-0000E7120000}"/>
    <cellStyle name="60% - Accent3 19 3 7" xfId="5539" xr:uid="{00000000-0005-0000-0000-0000E8120000}"/>
    <cellStyle name="60% - Accent3 19 3 8" xfId="5540" xr:uid="{00000000-0005-0000-0000-0000E9120000}"/>
    <cellStyle name="60% - Accent3 19 3 9" xfId="5541" xr:uid="{00000000-0005-0000-0000-0000EA120000}"/>
    <cellStyle name="60% - Accent3 2" xfId="732" xr:uid="{00000000-0005-0000-0000-0000EB120000}"/>
    <cellStyle name="60% - Accent3 2 10" xfId="5542" xr:uid="{00000000-0005-0000-0000-0000EC120000}"/>
    <cellStyle name="60% - Accent3 2 2" xfId="5543" xr:uid="{00000000-0005-0000-0000-0000ED120000}"/>
    <cellStyle name="60% - Accent3 2 2 2" xfId="5544" xr:uid="{00000000-0005-0000-0000-0000EE120000}"/>
    <cellStyle name="60% - Accent3 2 2 2 2" xfId="5545" xr:uid="{00000000-0005-0000-0000-0000EF120000}"/>
    <cellStyle name="60% - Accent3 2 2 2 3" xfId="5546" xr:uid="{00000000-0005-0000-0000-0000F0120000}"/>
    <cellStyle name="60% - Accent3 2 2 3" xfId="5547" xr:uid="{00000000-0005-0000-0000-0000F1120000}"/>
    <cellStyle name="60% - Accent3 2 2 3 2" xfId="5548" xr:uid="{00000000-0005-0000-0000-0000F2120000}"/>
    <cellStyle name="60% - Accent3 2 2 3 3" xfId="5549" xr:uid="{00000000-0005-0000-0000-0000F3120000}"/>
    <cellStyle name="60% - Accent3 2 2 4" xfId="5550" xr:uid="{00000000-0005-0000-0000-0000F4120000}"/>
    <cellStyle name="60% - Accent3 2 2 5" xfId="5551" xr:uid="{00000000-0005-0000-0000-0000F5120000}"/>
    <cellStyle name="60% - Accent3 2 2 6" xfId="5552" xr:uid="{00000000-0005-0000-0000-0000F6120000}"/>
    <cellStyle name="60% - Accent3 2 2 7" xfId="5553" xr:uid="{00000000-0005-0000-0000-0000F7120000}"/>
    <cellStyle name="60% - Accent3 2 2 8" xfId="5554" xr:uid="{00000000-0005-0000-0000-0000F8120000}"/>
    <cellStyle name="60% - Accent3 2 2 9" xfId="5555" xr:uid="{00000000-0005-0000-0000-0000F9120000}"/>
    <cellStyle name="60% - Accent3 2 3" xfId="5556" xr:uid="{00000000-0005-0000-0000-0000FA120000}"/>
    <cellStyle name="60% - Accent3 2 3 2" xfId="5557" xr:uid="{00000000-0005-0000-0000-0000FB120000}"/>
    <cellStyle name="60% - Accent3 2 3 3" xfId="5558" xr:uid="{00000000-0005-0000-0000-0000FC120000}"/>
    <cellStyle name="60% - Accent3 2 3 4" xfId="5559" xr:uid="{00000000-0005-0000-0000-0000FD120000}"/>
    <cellStyle name="60% - Accent3 2 3 5" xfId="5560" xr:uid="{00000000-0005-0000-0000-0000FE120000}"/>
    <cellStyle name="60% - Accent3 2 3 6" xfId="5561" xr:uid="{00000000-0005-0000-0000-0000FF120000}"/>
    <cellStyle name="60% - Accent3 2 3 7" xfId="5562" xr:uid="{00000000-0005-0000-0000-000000130000}"/>
    <cellStyle name="60% - Accent3 2 3 8" xfId="5563" xr:uid="{00000000-0005-0000-0000-000001130000}"/>
    <cellStyle name="60% - Accent3 2 3 9" xfId="5564" xr:uid="{00000000-0005-0000-0000-000002130000}"/>
    <cellStyle name="60% - Accent3 2 4" xfId="5565" xr:uid="{00000000-0005-0000-0000-000003130000}"/>
    <cellStyle name="60% - Accent3 2 4 2" xfId="5566" xr:uid="{00000000-0005-0000-0000-000004130000}"/>
    <cellStyle name="60% - Accent3 2 4 3" xfId="5567" xr:uid="{00000000-0005-0000-0000-000005130000}"/>
    <cellStyle name="60% - Accent3 2 4 4" xfId="5568" xr:uid="{00000000-0005-0000-0000-000006130000}"/>
    <cellStyle name="60% - Accent3 2 4 5" xfId="5569" xr:uid="{00000000-0005-0000-0000-000007130000}"/>
    <cellStyle name="60% - Accent3 2 4 6" xfId="5570" xr:uid="{00000000-0005-0000-0000-000008130000}"/>
    <cellStyle name="60% - Accent3 2 5" xfId="5571" xr:uid="{00000000-0005-0000-0000-000009130000}"/>
    <cellStyle name="60% - Accent3 2 6" xfId="5572" xr:uid="{00000000-0005-0000-0000-00000A130000}"/>
    <cellStyle name="60% - Accent3 2 7" xfId="5573" xr:uid="{00000000-0005-0000-0000-00000B130000}"/>
    <cellStyle name="60% - Accent3 2 8" xfId="5574" xr:uid="{00000000-0005-0000-0000-00000C130000}"/>
    <cellStyle name="60% - Accent3 2 9" xfId="5575" xr:uid="{00000000-0005-0000-0000-00000D130000}"/>
    <cellStyle name="60% - Accent3 20" xfId="5576" xr:uid="{00000000-0005-0000-0000-00000E130000}"/>
    <cellStyle name="60% - Accent3 20 2" xfId="5577" xr:uid="{00000000-0005-0000-0000-00000F130000}"/>
    <cellStyle name="60% - Accent3 20 2 2" xfId="5578" xr:uid="{00000000-0005-0000-0000-000010130000}"/>
    <cellStyle name="60% - Accent3 20 2 3" xfId="5579" xr:uid="{00000000-0005-0000-0000-000011130000}"/>
    <cellStyle name="60% - Accent3 20 2 4" xfId="5580" xr:uid="{00000000-0005-0000-0000-000012130000}"/>
    <cellStyle name="60% - Accent3 20 2 5" xfId="5581" xr:uid="{00000000-0005-0000-0000-000013130000}"/>
    <cellStyle name="60% - Accent3 20 2 6" xfId="5582" xr:uid="{00000000-0005-0000-0000-000014130000}"/>
    <cellStyle name="60% - Accent3 20 2 7" xfId="5583" xr:uid="{00000000-0005-0000-0000-000015130000}"/>
    <cellStyle name="60% - Accent3 20 2 8" xfId="5584" xr:uid="{00000000-0005-0000-0000-000016130000}"/>
    <cellStyle name="60% - Accent3 20 2 9" xfId="5585" xr:uid="{00000000-0005-0000-0000-000017130000}"/>
    <cellStyle name="60% - Accent3 20 3" xfId="5586" xr:uid="{00000000-0005-0000-0000-000018130000}"/>
    <cellStyle name="60% - Accent3 20 3 2" xfId="5587" xr:uid="{00000000-0005-0000-0000-000019130000}"/>
    <cellStyle name="60% - Accent3 20 3 3" xfId="5588" xr:uid="{00000000-0005-0000-0000-00001A130000}"/>
    <cellStyle name="60% - Accent3 20 3 4" xfId="5589" xr:uid="{00000000-0005-0000-0000-00001B130000}"/>
    <cellStyle name="60% - Accent3 20 3 5" xfId="5590" xr:uid="{00000000-0005-0000-0000-00001C130000}"/>
    <cellStyle name="60% - Accent3 20 3 6" xfId="5591" xr:uid="{00000000-0005-0000-0000-00001D130000}"/>
    <cellStyle name="60% - Accent3 20 3 7" xfId="5592" xr:uid="{00000000-0005-0000-0000-00001E130000}"/>
    <cellStyle name="60% - Accent3 20 3 8" xfId="5593" xr:uid="{00000000-0005-0000-0000-00001F130000}"/>
    <cellStyle name="60% - Accent3 20 3 9" xfId="5594" xr:uid="{00000000-0005-0000-0000-000020130000}"/>
    <cellStyle name="60% - Accent3 21" xfId="5595" xr:uid="{00000000-0005-0000-0000-000021130000}"/>
    <cellStyle name="60% - Accent3 21 2" xfId="5596" xr:uid="{00000000-0005-0000-0000-000022130000}"/>
    <cellStyle name="60% - Accent3 21 2 2" xfId="5597" xr:uid="{00000000-0005-0000-0000-000023130000}"/>
    <cellStyle name="60% - Accent3 21 2 3" xfId="5598" xr:uid="{00000000-0005-0000-0000-000024130000}"/>
    <cellStyle name="60% - Accent3 21 2 4" xfId="5599" xr:uid="{00000000-0005-0000-0000-000025130000}"/>
    <cellStyle name="60% - Accent3 21 2 5" xfId="5600" xr:uid="{00000000-0005-0000-0000-000026130000}"/>
    <cellStyle name="60% - Accent3 21 2 6" xfId="5601" xr:uid="{00000000-0005-0000-0000-000027130000}"/>
    <cellStyle name="60% - Accent3 21 2 7" xfId="5602" xr:uid="{00000000-0005-0000-0000-000028130000}"/>
    <cellStyle name="60% - Accent3 21 2 8" xfId="5603" xr:uid="{00000000-0005-0000-0000-000029130000}"/>
    <cellStyle name="60% - Accent3 21 2 9" xfId="5604" xr:uid="{00000000-0005-0000-0000-00002A130000}"/>
    <cellStyle name="60% - Accent3 21 3" xfId="5605" xr:uid="{00000000-0005-0000-0000-00002B130000}"/>
    <cellStyle name="60% - Accent3 21 3 2" xfId="5606" xr:uid="{00000000-0005-0000-0000-00002C130000}"/>
    <cellStyle name="60% - Accent3 21 3 3" xfId="5607" xr:uid="{00000000-0005-0000-0000-00002D130000}"/>
    <cellStyle name="60% - Accent3 21 3 4" xfId="5608" xr:uid="{00000000-0005-0000-0000-00002E130000}"/>
    <cellStyle name="60% - Accent3 21 3 5" xfId="5609" xr:uid="{00000000-0005-0000-0000-00002F130000}"/>
    <cellStyle name="60% - Accent3 21 3 6" xfId="5610" xr:uid="{00000000-0005-0000-0000-000030130000}"/>
    <cellStyle name="60% - Accent3 21 3 7" xfId="5611" xr:uid="{00000000-0005-0000-0000-000031130000}"/>
    <cellStyle name="60% - Accent3 21 3 8" xfId="5612" xr:uid="{00000000-0005-0000-0000-000032130000}"/>
    <cellStyle name="60% - Accent3 21 3 9" xfId="5613" xr:uid="{00000000-0005-0000-0000-000033130000}"/>
    <cellStyle name="60% - Accent3 22" xfId="5614" xr:uid="{00000000-0005-0000-0000-000034130000}"/>
    <cellStyle name="60% - Accent3 23" xfId="5615" xr:uid="{00000000-0005-0000-0000-000035130000}"/>
    <cellStyle name="60% - Accent3 3" xfId="733" xr:uid="{00000000-0005-0000-0000-000036130000}"/>
    <cellStyle name="60% - Accent3 3 10" xfId="5616" xr:uid="{00000000-0005-0000-0000-000037130000}"/>
    <cellStyle name="60% - Accent3 3 2" xfId="5617" xr:uid="{00000000-0005-0000-0000-000038130000}"/>
    <cellStyle name="60% - Accent3 3 2 2" xfId="5618" xr:uid="{00000000-0005-0000-0000-000039130000}"/>
    <cellStyle name="60% - Accent3 3 2 2 2" xfId="5619" xr:uid="{00000000-0005-0000-0000-00003A130000}"/>
    <cellStyle name="60% - Accent3 3 2 2 3" xfId="5620" xr:uid="{00000000-0005-0000-0000-00003B130000}"/>
    <cellStyle name="60% - Accent3 3 2 3" xfId="5621" xr:uid="{00000000-0005-0000-0000-00003C130000}"/>
    <cellStyle name="60% - Accent3 3 2 3 2" xfId="5622" xr:uid="{00000000-0005-0000-0000-00003D130000}"/>
    <cellStyle name="60% - Accent3 3 2 3 3" xfId="5623" xr:uid="{00000000-0005-0000-0000-00003E130000}"/>
    <cellStyle name="60% - Accent3 3 2 4" xfId="5624" xr:uid="{00000000-0005-0000-0000-00003F130000}"/>
    <cellStyle name="60% - Accent3 3 2 5" xfId="5625" xr:uid="{00000000-0005-0000-0000-000040130000}"/>
    <cellStyle name="60% - Accent3 3 2 6" xfId="5626" xr:uid="{00000000-0005-0000-0000-000041130000}"/>
    <cellStyle name="60% - Accent3 3 2 7" xfId="5627" xr:uid="{00000000-0005-0000-0000-000042130000}"/>
    <cellStyle name="60% - Accent3 3 2 8" xfId="5628" xr:uid="{00000000-0005-0000-0000-000043130000}"/>
    <cellStyle name="60% - Accent3 3 2 9" xfId="5629" xr:uid="{00000000-0005-0000-0000-000044130000}"/>
    <cellStyle name="60% - Accent3 3 3" xfId="5630" xr:uid="{00000000-0005-0000-0000-000045130000}"/>
    <cellStyle name="60% - Accent3 3 3 2" xfId="5631" xr:uid="{00000000-0005-0000-0000-000046130000}"/>
    <cellStyle name="60% - Accent3 3 3 3" xfId="5632" xr:uid="{00000000-0005-0000-0000-000047130000}"/>
    <cellStyle name="60% - Accent3 3 3 4" xfId="5633" xr:uid="{00000000-0005-0000-0000-000048130000}"/>
    <cellStyle name="60% - Accent3 3 3 5" xfId="5634" xr:uid="{00000000-0005-0000-0000-000049130000}"/>
    <cellStyle name="60% - Accent3 3 3 6" xfId="5635" xr:uid="{00000000-0005-0000-0000-00004A130000}"/>
    <cellStyle name="60% - Accent3 3 3 7" xfId="5636" xr:uid="{00000000-0005-0000-0000-00004B130000}"/>
    <cellStyle name="60% - Accent3 3 3 8" xfId="5637" xr:uid="{00000000-0005-0000-0000-00004C130000}"/>
    <cellStyle name="60% - Accent3 3 3 9" xfId="5638" xr:uid="{00000000-0005-0000-0000-00004D130000}"/>
    <cellStyle name="60% - Accent3 3 4" xfId="5639" xr:uid="{00000000-0005-0000-0000-00004E130000}"/>
    <cellStyle name="60% - Accent3 3 4 2" xfId="5640" xr:uid="{00000000-0005-0000-0000-00004F130000}"/>
    <cellStyle name="60% - Accent3 3 4 3" xfId="5641" xr:uid="{00000000-0005-0000-0000-000050130000}"/>
    <cellStyle name="60% - Accent3 3 4 4" xfId="5642" xr:uid="{00000000-0005-0000-0000-000051130000}"/>
    <cellStyle name="60% - Accent3 3 4 5" xfId="5643" xr:uid="{00000000-0005-0000-0000-000052130000}"/>
    <cellStyle name="60% - Accent3 3 4 6" xfId="5644" xr:uid="{00000000-0005-0000-0000-000053130000}"/>
    <cellStyle name="60% - Accent3 3 5" xfId="5645" xr:uid="{00000000-0005-0000-0000-000054130000}"/>
    <cellStyle name="60% - Accent3 3 6" xfId="5646" xr:uid="{00000000-0005-0000-0000-000055130000}"/>
    <cellStyle name="60% - Accent3 3 7" xfId="5647" xr:uid="{00000000-0005-0000-0000-000056130000}"/>
    <cellStyle name="60% - Accent3 3 8" xfId="5648" xr:uid="{00000000-0005-0000-0000-000057130000}"/>
    <cellStyle name="60% - Accent3 3 9" xfId="5649" xr:uid="{00000000-0005-0000-0000-000058130000}"/>
    <cellStyle name="60% - Accent3 4" xfId="734" xr:uid="{00000000-0005-0000-0000-000059130000}"/>
    <cellStyle name="60% - Accent3 4 2" xfId="5650" xr:uid="{00000000-0005-0000-0000-00005A130000}"/>
    <cellStyle name="60% - Accent3 4 2 2" xfId="5651" xr:uid="{00000000-0005-0000-0000-00005B130000}"/>
    <cellStyle name="60% - Accent3 4 2 3" xfId="5652" xr:uid="{00000000-0005-0000-0000-00005C130000}"/>
    <cellStyle name="60% - Accent3 4 2 4" xfId="5653" xr:uid="{00000000-0005-0000-0000-00005D130000}"/>
    <cellStyle name="60% - Accent3 4 2 5" xfId="5654" xr:uid="{00000000-0005-0000-0000-00005E130000}"/>
    <cellStyle name="60% - Accent3 4 2 6" xfId="5655" xr:uid="{00000000-0005-0000-0000-00005F130000}"/>
    <cellStyle name="60% - Accent3 4 2 7" xfId="5656" xr:uid="{00000000-0005-0000-0000-000060130000}"/>
    <cellStyle name="60% - Accent3 4 2 8" xfId="5657" xr:uid="{00000000-0005-0000-0000-000061130000}"/>
    <cellStyle name="60% - Accent3 4 2 9" xfId="5658" xr:uid="{00000000-0005-0000-0000-000062130000}"/>
    <cellStyle name="60% - Accent3 4 3" xfId="5659" xr:uid="{00000000-0005-0000-0000-000063130000}"/>
    <cellStyle name="60% - Accent3 4 3 2" xfId="5660" xr:uid="{00000000-0005-0000-0000-000064130000}"/>
    <cellStyle name="60% - Accent3 4 3 3" xfId="5661" xr:uid="{00000000-0005-0000-0000-000065130000}"/>
    <cellStyle name="60% - Accent3 4 3 4" xfId="5662" xr:uid="{00000000-0005-0000-0000-000066130000}"/>
    <cellStyle name="60% - Accent3 4 3 5" xfId="5663" xr:uid="{00000000-0005-0000-0000-000067130000}"/>
    <cellStyle name="60% - Accent3 4 3 6" xfId="5664" xr:uid="{00000000-0005-0000-0000-000068130000}"/>
    <cellStyle name="60% - Accent3 4 3 7" xfId="5665" xr:uid="{00000000-0005-0000-0000-000069130000}"/>
    <cellStyle name="60% - Accent3 4 3 8" xfId="5666" xr:uid="{00000000-0005-0000-0000-00006A130000}"/>
    <cellStyle name="60% - Accent3 4 3 9" xfId="5667" xr:uid="{00000000-0005-0000-0000-00006B130000}"/>
    <cellStyle name="60% - Accent3 4 4" xfId="5668" xr:uid="{00000000-0005-0000-0000-00006C130000}"/>
    <cellStyle name="60% - Accent3 4 5" xfId="5669" xr:uid="{00000000-0005-0000-0000-00006D130000}"/>
    <cellStyle name="60% - Accent3 4 6" xfId="5670" xr:uid="{00000000-0005-0000-0000-00006E130000}"/>
    <cellStyle name="60% - Accent3 4 7" xfId="5671" xr:uid="{00000000-0005-0000-0000-00006F130000}"/>
    <cellStyle name="60% - Accent3 4 8" xfId="5672" xr:uid="{00000000-0005-0000-0000-000070130000}"/>
    <cellStyle name="60% - Accent3 4 9" xfId="5673" xr:uid="{00000000-0005-0000-0000-000071130000}"/>
    <cellStyle name="60% - Accent3 5" xfId="735" xr:uid="{00000000-0005-0000-0000-000072130000}"/>
    <cellStyle name="60% - Accent3 5 2" xfId="5674" xr:uid="{00000000-0005-0000-0000-000073130000}"/>
    <cellStyle name="60% - Accent3 5 2 2" xfId="5675" xr:uid="{00000000-0005-0000-0000-000074130000}"/>
    <cellStyle name="60% - Accent3 5 2 3" xfId="5676" xr:uid="{00000000-0005-0000-0000-000075130000}"/>
    <cellStyle name="60% - Accent3 5 2 4" xfId="5677" xr:uid="{00000000-0005-0000-0000-000076130000}"/>
    <cellStyle name="60% - Accent3 5 2 5" xfId="5678" xr:uid="{00000000-0005-0000-0000-000077130000}"/>
    <cellStyle name="60% - Accent3 5 2 6" xfId="5679" xr:uid="{00000000-0005-0000-0000-000078130000}"/>
    <cellStyle name="60% - Accent3 5 2 7" xfId="5680" xr:uid="{00000000-0005-0000-0000-000079130000}"/>
    <cellStyle name="60% - Accent3 5 2 8" xfId="5681" xr:uid="{00000000-0005-0000-0000-00007A130000}"/>
    <cellStyle name="60% - Accent3 5 2 9" xfId="5682" xr:uid="{00000000-0005-0000-0000-00007B130000}"/>
    <cellStyle name="60% - Accent3 5 3" xfId="5683" xr:uid="{00000000-0005-0000-0000-00007C130000}"/>
    <cellStyle name="60% - Accent3 5 3 2" xfId="5684" xr:uid="{00000000-0005-0000-0000-00007D130000}"/>
    <cellStyle name="60% - Accent3 5 3 3" xfId="5685" xr:uid="{00000000-0005-0000-0000-00007E130000}"/>
    <cellStyle name="60% - Accent3 5 3 4" xfId="5686" xr:uid="{00000000-0005-0000-0000-00007F130000}"/>
    <cellStyle name="60% - Accent3 5 3 5" xfId="5687" xr:uid="{00000000-0005-0000-0000-000080130000}"/>
    <cellStyle name="60% - Accent3 5 3 6" xfId="5688" xr:uid="{00000000-0005-0000-0000-000081130000}"/>
    <cellStyle name="60% - Accent3 5 3 7" xfId="5689" xr:uid="{00000000-0005-0000-0000-000082130000}"/>
    <cellStyle name="60% - Accent3 5 3 8" xfId="5690" xr:uid="{00000000-0005-0000-0000-000083130000}"/>
    <cellStyle name="60% - Accent3 5 3 9" xfId="5691" xr:uid="{00000000-0005-0000-0000-000084130000}"/>
    <cellStyle name="60% - Accent3 5 4" xfId="5692" xr:uid="{00000000-0005-0000-0000-000085130000}"/>
    <cellStyle name="60% - Accent3 5 5" xfId="5693" xr:uid="{00000000-0005-0000-0000-000086130000}"/>
    <cellStyle name="60% - Accent3 5 6" xfId="5694" xr:uid="{00000000-0005-0000-0000-000087130000}"/>
    <cellStyle name="60% - Accent3 5 7" xfId="5695" xr:uid="{00000000-0005-0000-0000-000088130000}"/>
    <cellStyle name="60% - Accent3 5 8" xfId="5696" xr:uid="{00000000-0005-0000-0000-000089130000}"/>
    <cellStyle name="60% - Accent3 5 9" xfId="5697" xr:uid="{00000000-0005-0000-0000-00008A130000}"/>
    <cellStyle name="60% - Accent3 6" xfId="736" xr:uid="{00000000-0005-0000-0000-00008B130000}"/>
    <cellStyle name="60% - Accent3 6 2" xfId="5698" xr:uid="{00000000-0005-0000-0000-00008C130000}"/>
    <cellStyle name="60% - Accent3 6 2 2" xfId="5699" xr:uid="{00000000-0005-0000-0000-00008D130000}"/>
    <cellStyle name="60% - Accent3 6 2 3" xfId="5700" xr:uid="{00000000-0005-0000-0000-00008E130000}"/>
    <cellStyle name="60% - Accent3 6 2 4" xfId="5701" xr:uid="{00000000-0005-0000-0000-00008F130000}"/>
    <cellStyle name="60% - Accent3 6 2 5" xfId="5702" xr:uid="{00000000-0005-0000-0000-000090130000}"/>
    <cellStyle name="60% - Accent3 6 2 6" xfId="5703" xr:uid="{00000000-0005-0000-0000-000091130000}"/>
    <cellStyle name="60% - Accent3 6 2 7" xfId="5704" xr:uid="{00000000-0005-0000-0000-000092130000}"/>
    <cellStyle name="60% - Accent3 6 2 8" xfId="5705" xr:uid="{00000000-0005-0000-0000-000093130000}"/>
    <cellStyle name="60% - Accent3 6 2 9" xfId="5706" xr:uid="{00000000-0005-0000-0000-000094130000}"/>
    <cellStyle name="60% - Accent3 6 3" xfId="5707" xr:uid="{00000000-0005-0000-0000-000095130000}"/>
    <cellStyle name="60% - Accent3 6 3 2" xfId="5708" xr:uid="{00000000-0005-0000-0000-000096130000}"/>
    <cellStyle name="60% - Accent3 6 3 3" xfId="5709" xr:uid="{00000000-0005-0000-0000-000097130000}"/>
    <cellStyle name="60% - Accent3 6 3 4" xfId="5710" xr:uid="{00000000-0005-0000-0000-000098130000}"/>
    <cellStyle name="60% - Accent3 6 3 5" xfId="5711" xr:uid="{00000000-0005-0000-0000-000099130000}"/>
    <cellStyle name="60% - Accent3 6 3 6" xfId="5712" xr:uid="{00000000-0005-0000-0000-00009A130000}"/>
    <cellStyle name="60% - Accent3 6 3 7" xfId="5713" xr:uid="{00000000-0005-0000-0000-00009B130000}"/>
    <cellStyle name="60% - Accent3 6 3 8" xfId="5714" xr:uid="{00000000-0005-0000-0000-00009C130000}"/>
    <cellStyle name="60% - Accent3 6 3 9" xfId="5715" xr:uid="{00000000-0005-0000-0000-00009D130000}"/>
    <cellStyle name="60% - Accent3 6 4" xfId="5716" xr:uid="{00000000-0005-0000-0000-00009E130000}"/>
    <cellStyle name="60% - Accent3 6 5" xfId="5717" xr:uid="{00000000-0005-0000-0000-00009F130000}"/>
    <cellStyle name="60% - Accent3 6 6" xfId="5718" xr:uid="{00000000-0005-0000-0000-0000A0130000}"/>
    <cellStyle name="60% - Accent3 6 7" xfId="5719" xr:uid="{00000000-0005-0000-0000-0000A1130000}"/>
    <cellStyle name="60% - Accent3 6 8" xfId="5720" xr:uid="{00000000-0005-0000-0000-0000A2130000}"/>
    <cellStyle name="60% - Accent3 6 9" xfId="5721" xr:uid="{00000000-0005-0000-0000-0000A3130000}"/>
    <cellStyle name="60% - Accent3 7" xfId="737" xr:uid="{00000000-0005-0000-0000-0000A4130000}"/>
    <cellStyle name="60% - Accent3 7 2" xfId="5722" xr:uid="{00000000-0005-0000-0000-0000A5130000}"/>
    <cellStyle name="60% - Accent3 7 2 2" xfId="5723" xr:uid="{00000000-0005-0000-0000-0000A6130000}"/>
    <cellStyle name="60% - Accent3 7 2 3" xfId="5724" xr:uid="{00000000-0005-0000-0000-0000A7130000}"/>
    <cellStyle name="60% - Accent3 7 2 4" xfId="5725" xr:uid="{00000000-0005-0000-0000-0000A8130000}"/>
    <cellStyle name="60% - Accent3 7 2 5" xfId="5726" xr:uid="{00000000-0005-0000-0000-0000A9130000}"/>
    <cellStyle name="60% - Accent3 7 2 6" xfId="5727" xr:uid="{00000000-0005-0000-0000-0000AA130000}"/>
    <cellStyle name="60% - Accent3 7 2 7" xfId="5728" xr:uid="{00000000-0005-0000-0000-0000AB130000}"/>
    <cellStyle name="60% - Accent3 7 2 8" xfId="5729" xr:uid="{00000000-0005-0000-0000-0000AC130000}"/>
    <cellStyle name="60% - Accent3 7 2 9" xfId="5730" xr:uid="{00000000-0005-0000-0000-0000AD130000}"/>
    <cellStyle name="60% - Accent3 7 3" xfId="5731" xr:uid="{00000000-0005-0000-0000-0000AE130000}"/>
    <cellStyle name="60% - Accent3 7 3 2" xfId="5732" xr:uid="{00000000-0005-0000-0000-0000AF130000}"/>
    <cellStyle name="60% - Accent3 7 3 3" xfId="5733" xr:uid="{00000000-0005-0000-0000-0000B0130000}"/>
    <cellStyle name="60% - Accent3 7 3 4" xfId="5734" xr:uid="{00000000-0005-0000-0000-0000B1130000}"/>
    <cellStyle name="60% - Accent3 7 3 5" xfId="5735" xr:uid="{00000000-0005-0000-0000-0000B2130000}"/>
    <cellStyle name="60% - Accent3 7 3 6" xfId="5736" xr:uid="{00000000-0005-0000-0000-0000B3130000}"/>
    <cellStyle name="60% - Accent3 7 3 7" xfId="5737" xr:uid="{00000000-0005-0000-0000-0000B4130000}"/>
    <cellStyle name="60% - Accent3 7 3 8" xfId="5738" xr:uid="{00000000-0005-0000-0000-0000B5130000}"/>
    <cellStyle name="60% - Accent3 7 3 9" xfId="5739" xr:uid="{00000000-0005-0000-0000-0000B6130000}"/>
    <cellStyle name="60% - Accent3 7 4" xfId="5740" xr:uid="{00000000-0005-0000-0000-0000B7130000}"/>
    <cellStyle name="60% - Accent3 7 5" xfId="5741" xr:uid="{00000000-0005-0000-0000-0000B8130000}"/>
    <cellStyle name="60% - Accent3 7 6" xfId="5742" xr:uid="{00000000-0005-0000-0000-0000B9130000}"/>
    <cellStyle name="60% - Accent3 7 7" xfId="5743" xr:uid="{00000000-0005-0000-0000-0000BA130000}"/>
    <cellStyle name="60% - Accent3 7 8" xfId="5744" xr:uid="{00000000-0005-0000-0000-0000BB130000}"/>
    <cellStyle name="60% - Accent3 7 9" xfId="5745" xr:uid="{00000000-0005-0000-0000-0000BC130000}"/>
    <cellStyle name="60% - Accent3 8" xfId="738" xr:uid="{00000000-0005-0000-0000-0000BD130000}"/>
    <cellStyle name="60% - Accent3 8 2" xfId="5746" xr:uid="{00000000-0005-0000-0000-0000BE130000}"/>
    <cellStyle name="60% - Accent3 8 2 2" xfId="5747" xr:uid="{00000000-0005-0000-0000-0000BF130000}"/>
    <cellStyle name="60% - Accent3 8 2 3" xfId="5748" xr:uid="{00000000-0005-0000-0000-0000C0130000}"/>
    <cellStyle name="60% - Accent3 8 2 4" xfId="5749" xr:uid="{00000000-0005-0000-0000-0000C1130000}"/>
    <cellStyle name="60% - Accent3 8 2 5" xfId="5750" xr:uid="{00000000-0005-0000-0000-0000C2130000}"/>
    <cellStyle name="60% - Accent3 8 2 6" xfId="5751" xr:uid="{00000000-0005-0000-0000-0000C3130000}"/>
    <cellStyle name="60% - Accent3 8 2 7" xfId="5752" xr:uid="{00000000-0005-0000-0000-0000C4130000}"/>
    <cellStyle name="60% - Accent3 8 2 8" xfId="5753" xr:uid="{00000000-0005-0000-0000-0000C5130000}"/>
    <cellStyle name="60% - Accent3 8 2 9" xfId="5754" xr:uid="{00000000-0005-0000-0000-0000C6130000}"/>
    <cellStyle name="60% - Accent3 8 3" xfId="5755" xr:uid="{00000000-0005-0000-0000-0000C7130000}"/>
    <cellStyle name="60% - Accent3 8 3 2" xfId="5756" xr:uid="{00000000-0005-0000-0000-0000C8130000}"/>
    <cellStyle name="60% - Accent3 8 3 3" xfId="5757" xr:uid="{00000000-0005-0000-0000-0000C9130000}"/>
    <cellStyle name="60% - Accent3 8 3 4" xfId="5758" xr:uid="{00000000-0005-0000-0000-0000CA130000}"/>
    <cellStyle name="60% - Accent3 8 3 5" xfId="5759" xr:uid="{00000000-0005-0000-0000-0000CB130000}"/>
    <cellStyle name="60% - Accent3 8 3 6" xfId="5760" xr:uid="{00000000-0005-0000-0000-0000CC130000}"/>
    <cellStyle name="60% - Accent3 8 3 7" xfId="5761" xr:uid="{00000000-0005-0000-0000-0000CD130000}"/>
    <cellStyle name="60% - Accent3 8 3 8" xfId="5762" xr:uid="{00000000-0005-0000-0000-0000CE130000}"/>
    <cellStyle name="60% - Accent3 8 3 9" xfId="5763" xr:uid="{00000000-0005-0000-0000-0000CF130000}"/>
    <cellStyle name="60% - Accent3 8 4" xfId="5764" xr:uid="{00000000-0005-0000-0000-0000D0130000}"/>
    <cellStyle name="60% - Accent3 8 5" xfId="5765" xr:uid="{00000000-0005-0000-0000-0000D1130000}"/>
    <cellStyle name="60% - Accent3 8 6" xfId="5766" xr:uid="{00000000-0005-0000-0000-0000D2130000}"/>
    <cellStyle name="60% - Accent3 8 7" xfId="5767" xr:uid="{00000000-0005-0000-0000-0000D3130000}"/>
    <cellStyle name="60% - Accent3 8 8" xfId="5768" xr:uid="{00000000-0005-0000-0000-0000D4130000}"/>
    <cellStyle name="60% - Accent3 8 9" xfId="5769" xr:uid="{00000000-0005-0000-0000-0000D5130000}"/>
    <cellStyle name="60% - Accent3 9" xfId="5770" xr:uid="{00000000-0005-0000-0000-0000D6130000}"/>
    <cellStyle name="60% - Accent3 9 2" xfId="5771" xr:uid="{00000000-0005-0000-0000-0000D7130000}"/>
    <cellStyle name="60% - Accent3 9 2 2" xfId="5772" xr:uid="{00000000-0005-0000-0000-0000D8130000}"/>
    <cellStyle name="60% - Accent3 9 2 3" xfId="5773" xr:uid="{00000000-0005-0000-0000-0000D9130000}"/>
    <cellStyle name="60% - Accent3 9 2 4" xfId="5774" xr:uid="{00000000-0005-0000-0000-0000DA130000}"/>
    <cellStyle name="60% - Accent3 9 2 5" xfId="5775" xr:uid="{00000000-0005-0000-0000-0000DB130000}"/>
    <cellStyle name="60% - Accent3 9 2 6" xfId="5776" xr:uid="{00000000-0005-0000-0000-0000DC130000}"/>
    <cellStyle name="60% - Accent3 9 2 7" xfId="5777" xr:uid="{00000000-0005-0000-0000-0000DD130000}"/>
    <cellStyle name="60% - Accent3 9 2 8" xfId="5778" xr:uid="{00000000-0005-0000-0000-0000DE130000}"/>
    <cellStyle name="60% - Accent3 9 2 9" xfId="5779" xr:uid="{00000000-0005-0000-0000-0000DF130000}"/>
    <cellStyle name="60% - Accent3 9 3" xfId="5780" xr:uid="{00000000-0005-0000-0000-0000E0130000}"/>
    <cellStyle name="60% - Accent3 9 3 2" xfId="5781" xr:uid="{00000000-0005-0000-0000-0000E1130000}"/>
    <cellStyle name="60% - Accent3 9 3 3" xfId="5782" xr:uid="{00000000-0005-0000-0000-0000E2130000}"/>
    <cellStyle name="60% - Accent3 9 3 4" xfId="5783" xr:uid="{00000000-0005-0000-0000-0000E3130000}"/>
    <cellStyle name="60% - Accent3 9 3 5" xfId="5784" xr:uid="{00000000-0005-0000-0000-0000E4130000}"/>
    <cellStyle name="60% - Accent3 9 3 6" xfId="5785" xr:uid="{00000000-0005-0000-0000-0000E5130000}"/>
    <cellStyle name="60% - Accent3 9 3 7" xfId="5786" xr:uid="{00000000-0005-0000-0000-0000E6130000}"/>
    <cellStyle name="60% - Accent3 9 3 8" xfId="5787" xr:uid="{00000000-0005-0000-0000-0000E7130000}"/>
    <cellStyle name="60% - Accent3 9 3 9" xfId="5788" xr:uid="{00000000-0005-0000-0000-0000E8130000}"/>
    <cellStyle name="60% - Accent3 9 4" xfId="5789" xr:uid="{00000000-0005-0000-0000-0000E9130000}"/>
    <cellStyle name="60% - Accent3 9 5" xfId="5790" xr:uid="{00000000-0005-0000-0000-0000EA130000}"/>
    <cellStyle name="60% - Accent4 10" xfId="5791" xr:uid="{00000000-0005-0000-0000-0000EB130000}"/>
    <cellStyle name="60% - Accent4 10 2" xfId="5792" xr:uid="{00000000-0005-0000-0000-0000EC130000}"/>
    <cellStyle name="60% - Accent4 10 2 2" xfId="5793" xr:uid="{00000000-0005-0000-0000-0000ED130000}"/>
    <cellStyle name="60% - Accent4 10 2 3" xfId="5794" xr:uid="{00000000-0005-0000-0000-0000EE130000}"/>
    <cellStyle name="60% - Accent4 10 2 4" xfId="5795" xr:uid="{00000000-0005-0000-0000-0000EF130000}"/>
    <cellStyle name="60% - Accent4 10 2 5" xfId="5796" xr:uid="{00000000-0005-0000-0000-0000F0130000}"/>
    <cellStyle name="60% - Accent4 10 2 6" xfId="5797" xr:uid="{00000000-0005-0000-0000-0000F1130000}"/>
    <cellStyle name="60% - Accent4 10 2 7" xfId="5798" xr:uid="{00000000-0005-0000-0000-0000F2130000}"/>
    <cellStyle name="60% - Accent4 10 2 8" xfId="5799" xr:uid="{00000000-0005-0000-0000-0000F3130000}"/>
    <cellStyle name="60% - Accent4 10 2 9" xfId="5800" xr:uid="{00000000-0005-0000-0000-0000F4130000}"/>
    <cellStyle name="60% - Accent4 10 3" xfId="5801" xr:uid="{00000000-0005-0000-0000-0000F5130000}"/>
    <cellStyle name="60% - Accent4 10 3 2" xfId="5802" xr:uid="{00000000-0005-0000-0000-0000F6130000}"/>
    <cellStyle name="60% - Accent4 10 3 3" xfId="5803" xr:uid="{00000000-0005-0000-0000-0000F7130000}"/>
    <cellStyle name="60% - Accent4 10 3 4" xfId="5804" xr:uid="{00000000-0005-0000-0000-0000F8130000}"/>
    <cellStyle name="60% - Accent4 10 3 5" xfId="5805" xr:uid="{00000000-0005-0000-0000-0000F9130000}"/>
    <cellStyle name="60% - Accent4 10 3 6" xfId="5806" xr:uid="{00000000-0005-0000-0000-0000FA130000}"/>
    <cellStyle name="60% - Accent4 10 3 7" xfId="5807" xr:uid="{00000000-0005-0000-0000-0000FB130000}"/>
    <cellStyle name="60% - Accent4 10 3 8" xfId="5808" xr:uid="{00000000-0005-0000-0000-0000FC130000}"/>
    <cellStyle name="60% - Accent4 10 3 9" xfId="5809" xr:uid="{00000000-0005-0000-0000-0000FD130000}"/>
    <cellStyle name="60% - Accent4 11" xfId="5810" xr:uid="{00000000-0005-0000-0000-0000FE130000}"/>
    <cellStyle name="60% - Accent4 11 2" xfId="5811" xr:uid="{00000000-0005-0000-0000-0000FF130000}"/>
    <cellStyle name="60% - Accent4 11 2 2" xfId="5812" xr:uid="{00000000-0005-0000-0000-000000140000}"/>
    <cellStyle name="60% - Accent4 11 2 3" xfId="5813" xr:uid="{00000000-0005-0000-0000-000001140000}"/>
    <cellStyle name="60% - Accent4 11 2 4" xfId="5814" xr:uid="{00000000-0005-0000-0000-000002140000}"/>
    <cellStyle name="60% - Accent4 11 2 5" xfId="5815" xr:uid="{00000000-0005-0000-0000-000003140000}"/>
    <cellStyle name="60% - Accent4 11 2 6" xfId="5816" xr:uid="{00000000-0005-0000-0000-000004140000}"/>
    <cellStyle name="60% - Accent4 11 2 7" xfId="5817" xr:uid="{00000000-0005-0000-0000-000005140000}"/>
    <cellStyle name="60% - Accent4 11 2 8" xfId="5818" xr:uid="{00000000-0005-0000-0000-000006140000}"/>
    <cellStyle name="60% - Accent4 11 2 9" xfId="5819" xr:uid="{00000000-0005-0000-0000-000007140000}"/>
    <cellStyle name="60% - Accent4 11 3" xfId="5820" xr:uid="{00000000-0005-0000-0000-000008140000}"/>
    <cellStyle name="60% - Accent4 11 3 2" xfId="5821" xr:uid="{00000000-0005-0000-0000-000009140000}"/>
    <cellStyle name="60% - Accent4 11 3 3" xfId="5822" xr:uid="{00000000-0005-0000-0000-00000A140000}"/>
    <cellStyle name="60% - Accent4 11 3 4" xfId="5823" xr:uid="{00000000-0005-0000-0000-00000B140000}"/>
    <cellStyle name="60% - Accent4 11 3 5" xfId="5824" xr:uid="{00000000-0005-0000-0000-00000C140000}"/>
    <cellStyle name="60% - Accent4 11 3 6" xfId="5825" xr:uid="{00000000-0005-0000-0000-00000D140000}"/>
    <cellStyle name="60% - Accent4 11 3 7" xfId="5826" xr:uid="{00000000-0005-0000-0000-00000E140000}"/>
    <cellStyle name="60% - Accent4 11 3 8" xfId="5827" xr:uid="{00000000-0005-0000-0000-00000F140000}"/>
    <cellStyle name="60% - Accent4 11 3 9" xfId="5828" xr:uid="{00000000-0005-0000-0000-000010140000}"/>
    <cellStyle name="60% - Accent4 12" xfId="5829" xr:uid="{00000000-0005-0000-0000-000011140000}"/>
    <cellStyle name="60% - Accent4 12 2" xfId="5830" xr:uid="{00000000-0005-0000-0000-000012140000}"/>
    <cellStyle name="60% - Accent4 12 2 2" xfId="5831" xr:uid="{00000000-0005-0000-0000-000013140000}"/>
    <cellStyle name="60% - Accent4 12 2 3" xfId="5832" xr:uid="{00000000-0005-0000-0000-000014140000}"/>
    <cellStyle name="60% - Accent4 12 2 4" xfId="5833" xr:uid="{00000000-0005-0000-0000-000015140000}"/>
    <cellStyle name="60% - Accent4 12 2 5" xfId="5834" xr:uid="{00000000-0005-0000-0000-000016140000}"/>
    <cellStyle name="60% - Accent4 12 2 6" xfId="5835" xr:uid="{00000000-0005-0000-0000-000017140000}"/>
    <cellStyle name="60% - Accent4 12 2 7" xfId="5836" xr:uid="{00000000-0005-0000-0000-000018140000}"/>
    <cellStyle name="60% - Accent4 12 2 8" xfId="5837" xr:uid="{00000000-0005-0000-0000-000019140000}"/>
    <cellStyle name="60% - Accent4 12 2 9" xfId="5838" xr:uid="{00000000-0005-0000-0000-00001A140000}"/>
    <cellStyle name="60% - Accent4 12 3" xfId="5839" xr:uid="{00000000-0005-0000-0000-00001B140000}"/>
    <cellStyle name="60% - Accent4 12 3 2" xfId="5840" xr:uid="{00000000-0005-0000-0000-00001C140000}"/>
    <cellStyle name="60% - Accent4 12 3 3" xfId="5841" xr:uid="{00000000-0005-0000-0000-00001D140000}"/>
    <cellStyle name="60% - Accent4 12 3 4" xfId="5842" xr:uid="{00000000-0005-0000-0000-00001E140000}"/>
    <cellStyle name="60% - Accent4 12 3 5" xfId="5843" xr:uid="{00000000-0005-0000-0000-00001F140000}"/>
    <cellStyle name="60% - Accent4 12 3 6" xfId="5844" xr:uid="{00000000-0005-0000-0000-000020140000}"/>
    <cellStyle name="60% - Accent4 12 3 7" xfId="5845" xr:uid="{00000000-0005-0000-0000-000021140000}"/>
    <cellStyle name="60% - Accent4 12 3 8" xfId="5846" xr:uid="{00000000-0005-0000-0000-000022140000}"/>
    <cellStyle name="60% - Accent4 12 3 9" xfId="5847" xr:uid="{00000000-0005-0000-0000-000023140000}"/>
    <cellStyle name="60% - Accent4 13" xfId="5848" xr:uid="{00000000-0005-0000-0000-000024140000}"/>
    <cellStyle name="60% - Accent4 13 2" xfId="5849" xr:uid="{00000000-0005-0000-0000-000025140000}"/>
    <cellStyle name="60% - Accent4 13 2 2" xfId="5850" xr:uid="{00000000-0005-0000-0000-000026140000}"/>
    <cellStyle name="60% - Accent4 13 2 3" xfId="5851" xr:uid="{00000000-0005-0000-0000-000027140000}"/>
    <cellStyle name="60% - Accent4 13 2 4" xfId="5852" xr:uid="{00000000-0005-0000-0000-000028140000}"/>
    <cellStyle name="60% - Accent4 13 2 5" xfId="5853" xr:uid="{00000000-0005-0000-0000-000029140000}"/>
    <cellStyle name="60% - Accent4 13 2 6" xfId="5854" xr:uid="{00000000-0005-0000-0000-00002A140000}"/>
    <cellStyle name="60% - Accent4 13 2 7" xfId="5855" xr:uid="{00000000-0005-0000-0000-00002B140000}"/>
    <cellStyle name="60% - Accent4 13 2 8" xfId="5856" xr:uid="{00000000-0005-0000-0000-00002C140000}"/>
    <cellStyle name="60% - Accent4 13 2 9" xfId="5857" xr:uid="{00000000-0005-0000-0000-00002D140000}"/>
    <cellStyle name="60% - Accent4 13 3" xfId="5858" xr:uid="{00000000-0005-0000-0000-00002E140000}"/>
    <cellStyle name="60% - Accent4 13 3 2" xfId="5859" xr:uid="{00000000-0005-0000-0000-00002F140000}"/>
    <cellStyle name="60% - Accent4 13 3 3" xfId="5860" xr:uid="{00000000-0005-0000-0000-000030140000}"/>
    <cellStyle name="60% - Accent4 13 3 4" xfId="5861" xr:uid="{00000000-0005-0000-0000-000031140000}"/>
    <cellStyle name="60% - Accent4 13 3 5" xfId="5862" xr:uid="{00000000-0005-0000-0000-000032140000}"/>
    <cellStyle name="60% - Accent4 13 3 6" xfId="5863" xr:uid="{00000000-0005-0000-0000-000033140000}"/>
    <cellStyle name="60% - Accent4 13 3 7" xfId="5864" xr:uid="{00000000-0005-0000-0000-000034140000}"/>
    <cellStyle name="60% - Accent4 13 3 8" xfId="5865" xr:uid="{00000000-0005-0000-0000-000035140000}"/>
    <cellStyle name="60% - Accent4 13 3 9" xfId="5866" xr:uid="{00000000-0005-0000-0000-000036140000}"/>
    <cellStyle name="60% - Accent4 14" xfId="5867" xr:uid="{00000000-0005-0000-0000-000037140000}"/>
    <cellStyle name="60% - Accent4 14 2" xfId="5868" xr:uid="{00000000-0005-0000-0000-000038140000}"/>
    <cellStyle name="60% - Accent4 14 2 2" xfId="5869" xr:uid="{00000000-0005-0000-0000-000039140000}"/>
    <cellStyle name="60% - Accent4 14 2 3" xfId="5870" xr:uid="{00000000-0005-0000-0000-00003A140000}"/>
    <cellStyle name="60% - Accent4 14 2 4" xfId="5871" xr:uid="{00000000-0005-0000-0000-00003B140000}"/>
    <cellStyle name="60% - Accent4 14 2 5" xfId="5872" xr:uid="{00000000-0005-0000-0000-00003C140000}"/>
    <cellStyle name="60% - Accent4 14 2 6" xfId="5873" xr:uid="{00000000-0005-0000-0000-00003D140000}"/>
    <cellStyle name="60% - Accent4 14 2 7" xfId="5874" xr:uid="{00000000-0005-0000-0000-00003E140000}"/>
    <cellStyle name="60% - Accent4 14 2 8" xfId="5875" xr:uid="{00000000-0005-0000-0000-00003F140000}"/>
    <cellStyle name="60% - Accent4 14 2 9" xfId="5876" xr:uid="{00000000-0005-0000-0000-000040140000}"/>
    <cellStyle name="60% - Accent4 14 3" xfId="5877" xr:uid="{00000000-0005-0000-0000-000041140000}"/>
    <cellStyle name="60% - Accent4 14 3 2" xfId="5878" xr:uid="{00000000-0005-0000-0000-000042140000}"/>
    <cellStyle name="60% - Accent4 14 3 3" xfId="5879" xr:uid="{00000000-0005-0000-0000-000043140000}"/>
    <cellStyle name="60% - Accent4 14 3 4" xfId="5880" xr:uid="{00000000-0005-0000-0000-000044140000}"/>
    <cellStyle name="60% - Accent4 14 3 5" xfId="5881" xr:uid="{00000000-0005-0000-0000-000045140000}"/>
    <cellStyle name="60% - Accent4 14 3 6" xfId="5882" xr:uid="{00000000-0005-0000-0000-000046140000}"/>
    <cellStyle name="60% - Accent4 14 3 7" xfId="5883" xr:uid="{00000000-0005-0000-0000-000047140000}"/>
    <cellStyle name="60% - Accent4 14 3 8" xfId="5884" xr:uid="{00000000-0005-0000-0000-000048140000}"/>
    <cellStyle name="60% - Accent4 14 3 9" xfId="5885" xr:uid="{00000000-0005-0000-0000-000049140000}"/>
    <cellStyle name="60% - Accent4 15" xfId="5886" xr:uid="{00000000-0005-0000-0000-00004A140000}"/>
    <cellStyle name="60% - Accent4 15 2" xfId="5887" xr:uid="{00000000-0005-0000-0000-00004B140000}"/>
    <cellStyle name="60% - Accent4 15 2 2" xfId="5888" xr:uid="{00000000-0005-0000-0000-00004C140000}"/>
    <cellStyle name="60% - Accent4 15 2 3" xfId="5889" xr:uid="{00000000-0005-0000-0000-00004D140000}"/>
    <cellStyle name="60% - Accent4 15 2 4" xfId="5890" xr:uid="{00000000-0005-0000-0000-00004E140000}"/>
    <cellStyle name="60% - Accent4 15 2 5" xfId="5891" xr:uid="{00000000-0005-0000-0000-00004F140000}"/>
    <cellStyle name="60% - Accent4 15 2 6" xfId="5892" xr:uid="{00000000-0005-0000-0000-000050140000}"/>
    <cellStyle name="60% - Accent4 15 2 7" xfId="5893" xr:uid="{00000000-0005-0000-0000-000051140000}"/>
    <cellStyle name="60% - Accent4 15 2 8" xfId="5894" xr:uid="{00000000-0005-0000-0000-000052140000}"/>
    <cellStyle name="60% - Accent4 15 2 9" xfId="5895" xr:uid="{00000000-0005-0000-0000-000053140000}"/>
    <cellStyle name="60% - Accent4 15 3" xfId="5896" xr:uid="{00000000-0005-0000-0000-000054140000}"/>
    <cellStyle name="60% - Accent4 15 3 2" xfId="5897" xr:uid="{00000000-0005-0000-0000-000055140000}"/>
    <cellStyle name="60% - Accent4 15 3 3" xfId="5898" xr:uid="{00000000-0005-0000-0000-000056140000}"/>
    <cellStyle name="60% - Accent4 15 3 4" xfId="5899" xr:uid="{00000000-0005-0000-0000-000057140000}"/>
    <cellStyle name="60% - Accent4 15 3 5" xfId="5900" xr:uid="{00000000-0005-0000-0000-000058140000}"/>
    <cellStyle name="60% - Accent4 15 3 6" xfId="5901" xr:uid="{00000000-0005-0000-0000-000059140000}"/>
    <cellStyle name="60% - Accent4 15 3 7" xfId="5902" xr:uid="{00000000-0005-0000-0000-00005A140000}"/>
    <cellStyle name="60% - Accent4 15 3 8" xfId="5903" xr:uid="{00000000-0005-0000-0000-00005B140000}"/>
    <cellStyle name="60% - Accent4 15 3 9" xfId="5904" xr:uid="{00000000-0005-0000-0000-00005C140000}"/>
    <cellStyle name="60% - Accent4 16" xfId="5905" xr:uid="{00000000-0005-0000-0000-00005D140000}"/>
    <cellStyle name="60% - Accent4 16 2" xfId="5906" xr:uid="{00000000-0005-0000-0000-00005E140000}"/>
    <cellStyle name="60% - Accent4 16 2 2" xfId="5907" xr:uid="{00000000-0005-0000-0000-00005F140000}"/>
    <cellStyle name="60% - Accent4 16 2 3" xfId="5908" xr:uid="{00000000-0005-0000-0000-000060140000}"/>
    <cellStyle name="60% - Accent4 16 2 4" xfId="5909" xr:uid="{00000000-0005-0000-0000-000061140000}"/>
    <cellStyle name="60% - Accent4 16 2 5" xfId="5910" xr:uid="{00000000-0005-0000-0000-000062140000}"/>
    <cellStyle name="60% - Accent4 16 2 6" xfId="5911" xr:uid="{00000000-0005-0000-0000-000063140000}"/>
    <cellStyle name="60% - Accent4 16 2 7" xfId="5912" xr:uid="{00000000-0005-0000-0000-000064140000}"/>
    <cellStyle name="60% - Accent4 16 2 8" xfId="5913" xr:uid="{00000000-0005-0000-0000-000065140000}"/>
    <cellStyle name="60% - Accent4 16 2 9" xfId="5914" xr:uid="{00000000-0005-0000-0000-000066140000}"/>
    <cellStyle name="60% - Accent4 16 3" xfId="5915" xr:uid="{00000000-0005-0000-0000-000067140000}"/>
    <cellStyle name="60% - Accent4 16 3 2" xfId="5916" xr:uid="{00000000-0005-0000-0000-000068140000}"/>
    <cellStyle name="60% - Accent4 16 3 3" xfId="5917" xr:uid="{00000000-0005-0000-0000-000069140000}"/>
    <cellStyle name="60% - Accent4 16 3 4" xfId="5918" xr:uid="{00000000-0005-0000-0000-00006A140000}"/>
    <cellStyle name="60% - Accent4 16 3 5" xfId="5919" xr:uid="{00000000-0005-0000-0000-00006B140000}"/>
    <cellStyle name="60% - Accent4 16 3 6" xfId="5920" xr:uid="{00000000-0005-0000-0000-00006C140000}"/>
    <cellStyle name="60% - Accent4 16 3 7" xfId="5921" xr:uid="{00000000-0005-0000-0000-00006D140000}"/>
    <cellStyle name="60% - Accent4 16 3 8" xfId="5922" xr:uid="{00000000-0005-0000-0000-00006E140000}"/>
    <cellStyle name="60% - Accent4 16 3 9" xfId="5923" xr:uid="{00000000-0005-0000-0000-00006F140000}"/>
    <cellStyle name="60% - Accent4 17" xfId="5924" xr:uid="{00000000-0005-0000-0000-000070140000}"/>
    <cellStyle name="60% - Accent4 17 2" xfId="5925" xr:uid="{00000000-0005-0000-0000-000071140000}"/>
    <cellStyle name="60% - Accent4 17 2 2" xfId="5926" xr:uid="{00000000-0005-0000-0000-000072140000}"/>
    <cellStyle name="60% - Accent4 17 2 3" xfId="5927" xr:uid="{00000000-0005-0000-0000-000073140000}"/>
    <cellStyle name="60% - Accent4 17 2 4" xfId="5928" xr:uid="{00000000-0005-0000-0000-000074140000}"/>
    <cellStyle name="60% - Accent4 17 2 5" xfId="5929" xr:uid="{00000000-0005-0000-0000-000075140000}"/>
    <cellStyle name="60% - Accent4 17 2 6" xfId="5930" xr:uid="{00000000-0005-0000-0000-000076140000}"/>
    <cellStyle name="60% - Accent4 17 2 7" xfId="5931" xr:uid="{00000000-0005-0000-0000-000077140000}"/>
    <cellStyle name="60% - Accent4 17 2 8" xfId="5932" xr:uid="{00000000-0005-0000-0000-000078140000}"/>
    <cellStyle name="60% - Accent4 17 2 9" xfId="5933" xr:uid="{00000000-0005-0000-0000-000079140000}"/>
    <cellStyle name="60% - Accent4 17 3" xfId="5934" xr:uid="{00000000-0005-0000-0000-00007A140000}"/>
    <cellStyle name="60% - Accent4 17 3 2" xfId="5935" xr:uid="{00000000-0005-0000-0000-00007B140000}"/>
    <cellStyle name="60% - Accent4 17 3 3" xfId="5936" xr:uid="{00000000-0005-0000-0000-00007C140000}"/>
    <cellStyle name="60% - Accent4 17 3 4" xfId="5937" xr:uid="{00000000-0005-0000-0000-00007D140000}"/>
    <cellStyle name="60% - Accent4 17 3 5" xfId="5938" xr:uid="{00000000-0005-0000-0000-00007E140000}"/>
    <cellStyle name="60% - Accent4 17 3 6" xfId="5939" xr:uid="{00000000-0005-0000-0000-00007F140000}"/>
    <cellStyle name="60% - Accent4 17 3 7" xfId="5940" xr:uid="{00000000-0005-0000-0000-000080140000}"/>
    <cellStyle name="60% - Accent4 17 3 8" xfId="5941" xr:uid="{00000000-0005-0000-0000-000081140000}"/>
    <cellStyle name="60% - Accent4 17 3 9" xfId="5942" xr:uid="{00000000-0005-0000-0000-000082140000}"/>
    <cellStyle name="60% - Accent4 18" xfId="5943" xr:uid="{00000000-0005-0000-0000-000083140000}"/>
    <cellStyle name="60% - Accent4 18 2" xfId="5944" xr:uid="{00000000-0005-0000-0000-000084140000}"/>
    <cellStyle name="60% - Accent4 18 2 2" xfId="5945" xr:uid="{00000000-0005-0000-0000-000085140000}"/>
    <cellStyle name="60% - Accent4 18 2 3" xfId="5946" xr:uid="{00000000-0005-0000-0000-000086140000}"/>
    <cellStyle name="60% - Accent4 18 2 4" xfId="5947" xr:uid="{00000000-0005-0000-0000-000087140000}"/>
    <cellStyle name="60% - Accent4 18 2 5" xfId="5948" xr:uid="{00000000-0005-0000-0000-000088140000}"/>
    <cellStyle name="60% - Accent4 18 2 6" xfId="5949" xr:uid="{00000000-0005-0000-0000-000089140000}"/>
    <cellStyle name="60% - Accent4 18 2 7" xfId="5950" xr:uid="{00000000-0005-0000-0000-00008A140000}"/>
    <cellStyle name="60% - Accent4 18 2 8" xfId="5951" xr:uid="{00000000-0005-0000-0000-00008B140000}"/>
    <cellStyle name="60% - Accent4 18 2 9" xfId="5952" xr:uid="{00000000-0005-0000-0000-00008C140000}"/>
    <cellStyle name="60% - Accent4 18 3" xfId="5953" xr:uid="{00000000-0005-0000-0000-00008D140000}"/>
    <cellStyle name="60% - Accent4 18 3 2" xfId="5954" xr:uid="{00000000-0005-0000-0000-00008E140000}"/>
    <cellStyle name="60% - Accent4 18 3 3" xfId="5955" xr:uid="{00000000-0005-0000-0000-00008F140000}"/>
    <cellStyle name="60% - Accent4 18 3 4" xfId="5956" xr:uid="{00000000-0005-0000-0000-000090140000}"/>
    <cellStyle name="60% - Accent4 18 3 5" xfId="5957" xr:uid="{00000000-0005-0000-0000-000091140000}"/>
    <cellStyle name="60% - Accent4 18 3 6" xfId="5958" xr:uid="{00000000-0005-0000-0000-000092140000}"/>
    <cellStyle name="60% - Accent4 18 3 7" xfId="5959" xr:uid="{00000000-0005-0000-0000-000093140000}"/>
    <cellStyle name="60% - Accent4 18 3 8" xfId="5960" xr:uid="{00000000-0005-0000-0000-000094140000}"/>
    <cellStyle name="60% - Accent4 18 3 9" xfId="5961" xr:uid="{00000000-0005-0000-0000-000095140000}"/>
    <cellStyle name="60% - Accent4 19" xfId="5962" xr:uid="{00000000-0005-0000-0000-000096140000}"/>
    <cellStyle name="60% - Accent4 19 2" xfId="5963" xr:uid="{00000000-0005-0000-0000-000097140000}"/>
    <cellStyle name="60% - Accent4 19 2 2" xfId="5964" xr:uid="{00000000-0005-0000-0000-000098140000}"/>
    <cellStyle name="60% - Accent4 19 2 3" xfId="5965" xr:uid="{00000000-0005-0000-0000-000099140000}"/>
    <cellStyle name="60% - Accent4 19 2 4" xfId="5966" xr:uid="{00000000-0005-0000-0000-00009A140000}"/>
    <cellStyle name="60% - Accent4 19 2 5" xfId="5967" xr:uid="{00000000-0005-0000-0000-00009B140000}"/>
    <cellStyle name="60% - Accent4 19 2 6" xfId="5968" xr:uid="{00000000-0005-0000-0000-00009C140000}"/>
    <cellStyle name="60% - Accent4 19 2 7" xfId="5969" xr:uid="{00000000-0005-0000-0000-00009D140000}"/>
    <cellStyle name="60% - Accent4 19 2 8" xfId="5970" xr:uid="{00000000-0005-0000-0000-00009E140000}"/>
    <cellStyle name="60% - Accent4 19 2 9" xfId="5971" xr:uid="{00000000-0005-0000-0000-00009F140000}"/>
    <cellStyle name="60% - Accent4 19 3" xfId="5972" xr:uid="{00000000-0005-0000-0000-0000A0140000}"/>
    <cellStyle name="60% - Accent4 19 3 2" xfId="5973" xr:uid="{00000000-0005-0000-0000-0000A1140000}"/>
    <cellStyle name="60% - Accent4 19 3 3" xfId="5974" xr:uid="{00000000-0005-0000-0000-0000A2140000}"/>
    <cellStyle name="60% - Accent4 19 3 4" xfId="5975" xr:uid="{00000000-0005-0000-0000-0000A3140000}"/>
    <cellStyle name="60% - Accent4 19 3 5" xfId="5976" xr:uid="{00000000-0005-0000-0000-0000A4140000}"/>
    <cellStyle name="60% - Accent4 19 3 6" xfId="5977" xr:uid="{00000000-0005-0000-0000-0000A5140000}"/>
    <cellStyle name="60% - Accent4 19 3 7" xfId="5978" xr:uid="{00000000-0005-0000-0000-0000A6140000}"/>
    <cellStyle name="60% - Accent4 19 3 8" xfId="5979" xr:uid="{00000000-0005-0000-0000-0000A7140000}"/>
    <cellStyle name="60% - Accent4 19 3 9" xfId="5980" xr:uid="{00000000-0005-0000-0000-0000A8140000}"/>
    <cellStyle name="60% - Accent4 2" xfId="739" xr:uid="{00000000-0005-0000-0000-0000A9140000}"/>
    <cellStyle name="60% - Accent4 2 10" xfId="5981" xr:uid="{00000000-0005-0000-0000-0000AA140000}"/>
    <cellStyle name="60% - Accent4 2 2" xfId="5982" xr:uid="{00000000-0005-0000-0000-0000AB140000}"/>
    <cellStyle name="60% - Accent4 2 2 2" xfId="5983" xr:uid="{00000000-0005-0000-0000-0000AC140000}"/>
    <cellStyle name="60% - Accent4 2 2 2 2" xfId="5984" xr:uid="{00000000-0005-0000-0000-0000AD140000}"/>
    <cellStyle name="60% - Accent4 2 2 2 3" xfId="5985" xr:uid="{00000000-0005-0000-0000-0000AE140000}"/>
    <cellStyle name="60% - Accent4 2 2 3" xfId="5986" xr:uid="{00000000-0005-0000-0000-0000AF140000}"/>
    <cellStyle name="60% - Accent4 2 2 3 2" xfId="5987" xr:uid="{00000000-0005-0000-0000-0000B0140000}"/>
    <cellStyle name="60% - Accent4 2 2 3 3" xfId="5988" xr:uid="{00000000-0005-0000-0000-0000B1140000}"/>
    <cellStyle name="60% - Accent4 2 2 4" xfId="5989" xr:uid="{00000000-0005-0000-0000-0000B2140000}"/>
    <cellStyle name="60% - Accent4 2 2 5" xfId="5990" xr:uid="{00000000-0005-0000-0000-0000B3140000}"/>
    <cellStyle name="60% - Accent4 2 2 6" xfId="5991" xr:uid="{00000000-0005-0000-0000-0000B4140000}"/>
    <cellStyle name="60% - Accent4 2 2 7" xfId="5992" xr:uid="{00000000-0005-0000-0000-0000B5140000}"/>
    <cellStyle name="60% - Accent4 2 2 8" xfId="5993" xr:uid="{00000000-0005-0000-0000-0000B6140000}"/>
    <cellStyle name="60% - Accent4 2 2 9" xfId="5994" xr:uid="{00000000-0005-0000-0000-0000B7140000}"/>
    <cellStyle name="60% - Accent4 2 3" xfId="5995" xr:uid="{00000000-0005-0000-0000-0000B8140000}"/>
    <cellStyle name="60% - Accent4 2 3 2" xfId="5996" xr:uid="{00000000-0005-0000-0000-0000B9140000}"/>
    <cellStyle name="60% - Accent4 2 3 3" xfId="5997" xr:uid="{00000000-0005-0000-0000-0000BA140000}"/>
    <cellStyle name="60% - Accent4 2 3 4" xfId="5998" xr:uid="{00000000-0005-0000-0000-0000BB140000}"/>
    <cellStyle name="60% - Accent4 2 3 5" xfId="5999" xr:uid="{00000000-0005-0000-0000-0000BC140000}"/>
    <cellStyle name="60% - Accent4 2 3 6" xfId="6000" xr:uid="{00000000-0005-0000-0000-0000BD140000}"/>
    <cellStyle name="60% - Accent4 2 3 7" xfId="6001" xr:uid="{00000000-0005-0000-0000-0000BE140000}"/>
    <cellStyle name="60% - Accent4 2 3 8" xfId="6002" xr:uid="{00000000-0005-0000-0000-0000BF140000}"/>
    <cellStyle name="60% - Accent4 2 3 9" xfId="6003" xr:uid="{00000000-0005-0000-0000-0000C0140000}"/>
    <cellStyle name="60% - Accent4 2 4" xfId="6004" xr:uid="{00000000-0005-0000-0000-0000C1140000}"/>
    <cellStyle name="60% - Accent4 2 4 2" xfId="6005" xr:uid="{00000000-0005-0000-0000-0000C2140000}"/>
    <cellStyle name="60% - Accent4 2 4 3" xfId="6006" xr:uid="{00000000-0005-0000-0000-0000C3140000}"/>
    <cellStyle name="60% - Accent4 2 4 4" xfId="6007" xr:uid="{00000000-0005-0000-0000-0000C4140000}"/>
    <cellStyle name="60% - Accent4 2 4 5" xfId="6008" xr:uid="{00000000-0005-0000-0000-0000C5140000}"/>
    <cellStyle name="60% - Accent4 2 4 6" xfId="6009" xr:uid="{00000000-0005-0000-0000-0000C6140000}"/>
    <cellStyle name="60% - Accent4 2 5" xfId="6010" xr:uid="{00000000-0005-0000-0000-0000C7140000}"/>
    <cellStyle name="60% - Accent4 2 6" xfId="6011" xr:uid="{00000000-0005-0000-0000-0000C8140000}"/>
    <cellStyle name="60% - Accent4 2 7" xfId="6012" xr:uid="{00000000-0005-0000-0000-0000C9140000}"/>
    <cellStyle name="60% - Accent4 2 8" xfId="6013" xr:uid="{00000000-0005-0000-0000-0000CA140000}"/>
    <cellStyle name="60% - Accent4 2 9" xfId="6014" xr:uid="{00000000-0005-0000-0000-0000CB140000}"/>
    <cellStyle name="60% - Accent4 20" xfId="6015" xr:uid="{00000000-0005-0000-0000-0000CC140000}"/>
    <cellStyle name="60% - Accent4 20 2" xfId="6016" xr:uid="{00000000-0005-0000-0000-0000CD140000}"/>
    <cellStyle name="60% - Accent4 20 2 2" xfId="6017" xr:uid="{00000000-0005-0000-0000-0000CE140000}"/>
    <cellStyle name="60% - Accent4 20 2 3" xfId="6018" xr:uid="{00000000-0005-0000-0000-0000CF140000}"/>
    <cellStyle name="60% - Accent4 20 2 4" xfId="6019" xr:uid="{00000000-0005-0000-0000-0000D0140000}"/>
    <cellStyle name="60% - Accent4 20 2 5" xfId="6020" xr:uid="{00000000-0005-0000-0000-0000D1140000}"/>
    <cellStyle name="60% - Accent4 20 2 6" xfId="6021" xr:uid="{00000000-0005-0000-0000-0000D2140000}"/>
    <cellStyle name="60% - Accent4 20 2 7" xfId="6022" xr:uid="{00000000-0005-0000-0000-0000D3140000}"/>
    <cellStyle name="60% - Accent4 20 2 8" xfId="6023" xr:uid="{00000000-0005-0000-0000-0000D4140000}"/>
    <cellStyle name="60% - Accent4 20 2 9" xfId="6024" xr:uid="{00000000-0005-0000-0000-0000D5140000}"/>
    <cellStyle name="60% - Accent4 20 3" xfId="6025" xr:uid="{00000000-0005-0000-0000-0000D6140000}"/>
    <cellStyle name="60% - Accent4 20 3 2" xfId="6026" xr:uid="{00000000-0005-0000-0000-0000D7140000}"/>
    <cellStyle name="60% - Accent4 20 3 3" xfId="6027" xr:uid="{00000000-0005-0000-0000-0000D8140000}"/>
    <cellStyle name="60% - Accent4 20 3 4" xfId="6028" xr:uid="{00000000-0005-0000-0000-0000D9140000}"/>
    <cellStyle name="60% - Accent4 20 3 5" xfId="6029" xr:uid="{00000000-0005-0000-0000-0000DA140000}"/>
    <cellStyle name="60% - Accent4 20 3 6" xfId="6030" xr:uid="{00000000-0005-0000-0000-0000DB140000}"/>
    <cellStyle name="60% - Accent4 20 3 7" xfId="6031" xr:uid="{00000000-0005-0000-0000-0000DC140000}"/>
    <cellStyle name="60% - Accent4 20 3 8" xfId="6032" xr:uid="{00000000-0005-0000-0000-0000DD140000}"/>
    <cellStyle name="60% - Accent4 20 3 9" xfId="6033" xr:uid="{00000000-0005-0000-0000-0000DE140000}"/>
    <cellStyle name="60% - Accent4 21" xfId="6034" xr:uid="{00000000-0005-0000-0000-0000DF140000}"/>
    <cellStyle name="60% - Accent4 21 2" xfId="6035" xr:uid="{00000000-0005-0000-0000-0000E0140000}"/>
    <cellStyle name="60% - Accent4 21 2 2" xfId="6036" xr:uid="{00000000-0005-0000-0000-0000E1140000}"/>
    <cellStyle name="60% - Accent4 21 2 3" xfId="6037" xr:uid="{00000000-0005-0000-0000-0000E2140000}"/>
    <cellStyle name="60% - Accent4 21 2 4" xfId="6038" xr:uid="{00000000-0005-0000-0000-0000E3140000}"/>
    <cellStyle name="60% - Accent4 21 2 5" xfId="6039" xr:uid="{00000000-0005-0000-0000-0000E4140000}"/>
    <cellStyle name="60% - Accent4 21 2 6" xfId="6040" xr:uid="{00000000-0005-0000-0000-0000E5140000}"/>
    <cellStyle name="60% - Accent4 21 2 7" xfId="6041" xr:uid="{00000000-0005-0000-0000-0000E6140000}"/>
    <cellStyle name="60% - Accent4 21 2 8" xfId="6042" xr:uid="{00000000-0005-0000-0000-0000E7140000}"/>
    <cellStyle name="60% - Accent4 21 2 9" xfId="6043" xr:uid="{00000000-0005-0000-0000-0000E8140000}"/>
    <cellStyle name="60% - Accent4 21 3" xfId="6044" xr:uid="{00000000-0005-0000-0000-0000E9140000}"/>
    <cellStyle name="60% - Accent4 21 3 2" xfId="6045" xr:uid="{00000000-0005-0000-0000-0000EA140000}"/>
    <cellStyle name="60% - Accent4 21 3 3" xfId="6046" xr:uid="{00000000-0005-0000-0000-0000EB140000}"/>
    <cellStyle name="60% - Accent4 21 3 4" xfId="6047" xr:uid="{00000000-0005-0000-0000-0000EC140000}"/>
    <cellStyle name="60% - Accent4 21 3 5" xfId="6048" xr:uid="{00000000-0005-0000-0000-0000ED140000}"/>
    <cellStyle name="60% - Accent4 21 3 6" xfId="6049" xr:uid="{00000000-0005-0000-0000-0000EE140000}"/>
    <cellStyle name="60% - Accent4 21 3 7" xfId="6050" xr:uid="{00000000-0005-0000-0000-0000EF140000}"/>
    <cellStyle name="60% - Accent4 21 3 8" xfId="6051" xr:uid="{00000000-0005-0000-0000-0000F0140000}"/>
    <cellStyle name="60% - Accent4 21 3 9" xfId="6052" xr:uid="{00000000-0005-0000-0000-0000F1140000}"/>
    <cellStyle name="60% - Accent4 22" xfId="6053" xr:uid="{00000000-0005-0000-0000-0000F2140000}"/>
    <cellStyle name="60% - Accent4 23" xfId="6054" xr:uid="{00000000-0005-0000-0000-0000F3140000}"/>
    <cellStyle name="60% - Accent4 3" xfId="740" xr:uid="{00000000-0005-0000-0000-0000F4140000}"/>
    <cellStyle name="60% - Accent4 3 10" xfId="6055" xr:uid="{00000000-0005-0000-0000-0000F5140000}"/>
    <cellStyle name="60% - Accent4 3 2" xfId="6056" xr:uid="{00000000-0005-0000-0000-0000F6140000}"/>
    <cellStyle name="60% - Accent4 3 2 2" xfId="6057" xr:uid="{00000000-0005-0000-0000-0000F7140000}"/>
    <cellStyle name="60% - Accent4 3 2 2 2" xfId="6058" xr:uid="{00000000-0005-0000-0000-0000F8140000}"/>
    <cellStyle name="60% - Accent4 3 2 2 3" xfId="6059" xr:uid="{00000000-0005-0000-0000-0000F9140000}"/>
    <cellStyle name="60% - Accent4 3 2 3" xfId="6060" xr:uid="{00000000-0005-0000-0000-0000FA140000}"/>
    <cellStyle name="60% - Accent4 3 2 3 2" xfId="6061" xr:uid="{00000000-0005-0000-0000-0000FB140000}"/>
    <cellStyle name="60% - Accent4 3 2 3 3" xfId="6062" xr:uid="{00000000-0005-0000-0000-0000FC140000}"/>
    <cellStyle name="60% - Accent4 3 2 4" xfId="6063" xr:uid="{00000000-0005-0000-0000-0000FD140000}"/>
    <cellStyle name="60% - Accent4 3 2 5" xfId="6064" xr:uid="{00000000-0005-0000-0000-0000FE140000}"/>
    <cellStyle name="60% - Accent4 3 2 6" xfId="6065" xr:uid="{00000000-0005-0000-0000-0000FF140000}"/>
    <cellStyle name="60% - Accent4 3 2 7" xfId="6066" xr:uid="{00000000-0005-0000-0000-000000150000}"/>
    <cellStyle name="60% - Accent4 3 2 8" xfId="6067" xr:uid="{00000000-0005-0000-0000-000001150000}"/>
    <cellStyle name="60% - Accent4 3 2 9" xfId="6068" xr:uid="{00000000-0005-0000-0000-000002150000}"/>
    <cellStyle name="60% - Accent4 3 3" xfId="6069" xr:uid="{00000000-0005-0000-0000-000003150000}"/>
    <cellStyle name="60% - Accent4 3 3 2" xfId="6070" xr:uid="{00000000-0005-0000-0000-000004150000}"/>
    <cellStyle name="60% - Accent4 3 3 3" xfId="6071" xr:uid="{00000000-0005-0000-0000-000005150000}"/>
    <cellStyle name="60% - Accent4 3 3 4" xfId="6072" xr:uid="{00000000-0005-0000-0000-000006150000}"/>
    <cellStyle name="60% - Accent4 3 3 5" xfId="6073" xr:uid="{00000000-0005-0000-0000-000007150000}"/>
    <cellStyle name="60% - Accent4 3 3 6" xfId="6074" xr:uid="{00000000-0005-0000-0000-000008150000}"/>
    <cellStyle name="60% - Accent4 3 3 7" xfId="6075" xr:uid="{00000000-0005-0000-0000-000009150000}"/>
    <cellStyle name="60% - Accent4 3 3 8" xfId="6076" xr:uid="{00000000-0005-0000-0000-00000A150000}"/>
    <cellStyle name="60% - Accent4 3 3 9" xfId="6077" xr:uid="{00000000-0005-0000-0000-00000B150000}"/>
    <cellStyle name="60% - Accent4 3 4" xfId="6078" xr:uid="{00000000-0005-0000-0000-00000C150000}"/>
    <cellStyle name="60% - Accent4 3 4 2" xfId="6079" xr:uid="{00000000-0005-0000-0000-00000D150000}"/>
    <cellStyle name="60% - Accent4 3 4 3" xfId="6080" xr:uid="{00000000-0005-0000-0000-00000E150000}"/>
    <cellStyle name="60% - Accent4 3 4 4" xfId="6081" xr:uid="{00000000-0005-0000-0000-00000F150000}"/>
    <cellStyle name="60% - Accent4 3 4 5" xfId="6082" xr:uid="{00000000-0005-0000-0000-000010150000}"/>
    <cellStyle name="60% - Accent4 3 4 6" xfId="6083" xr:uid="{00000000-0005-0000-0000-000011150000}"/>
    <cellStyle name="60% - Accent4 3 5" xfId="6084" xr:uid="{00000000-0005-0000-0000-000012150000}"/>
    <cellStyle name="60% - Accent4 3 6" xfId="6085" xr:uid="{00000000-0005-0000-0000-000013150000}"/>
    <cellStyle name="60% - Accent4 3 7" xfId="6086" xr:uid="{00000000-0005-0000-0000-000014150000}"/>
    <cellStyle name="60% - Accent4 3 8" xfId="6087" xr:uid="{00000000-0005-0000-0000-000015150000}"/>
    <cellStyle name="60% - Accent4 3 9" xfId="6088" xr:uid="{00000000-0005-0000-0000-000016150000}"/>
    <cellStyle name="60% - Accent4 4" xfId="741" xr:uid="{00000000-0005-0000-0000-000017150000}"/>
    <cellStyle name="60% - Accent4 4 2" xfId="6089" xr:uid="{00000000-0005-0000-0000-000018150000}"/>
    <cellStyle name="60% - Accent4 4 2 2" xfId="6090" xr:uid="{00000000-0005-0000-0000-000019150000}"/>
    <cellStyle name="60% - Accent4 4 2 3" xfId="6091" xr:uid="{00000000-0005-0000-0000-00001A150000}"/>
    <cellStyle name="60% - Accent4 4 2 4" xfId="6092" xr:uid="{00000000-0005-0000-0000-00001B150000}"/>
    <cellStyle name="60% - Accent4 4 2 5" xfId="6093" xr:uid="{00000000-0005-0000-0000-00001C150000}"/>
    <cellStyle name="60% - Accent4 4 2 6" xfId="6094" xr:uid="{00000000-0005-0000-0000-00001D150000}"/>
    <cellStyle name="60% - Accent4 4 2 7" xfId="6095" xr:uid="{00000000-0005-0000-0000-00001E150000}"/>
    <cellStyle name="60% - Accent4 4 2 8" xfId="6096" xr:uid="{00000000-0005-0000-0000-00001F150000}"/>
    <cellStyle name="60% - Accent4 4 2 9" xfId="6097" xr:uid="{00000000-0005-0000-0000-000020150000}"/>
    <cellStyle name="60% - Accent4 4 3" xfId="6098" xr:uid="{00000000-0005-0000-0000-000021150000}"/>
    <cellStyle name="60% - Accent4 4 3 2" xfId="6099" xr:uid="{00000000-0005-0000-0000-000022150000}"/>
    <cellStyle name="60% - Accent4 4 3 3" xfId="6100" xr:uid="{00000000-0005-0000-0000-000023150000}"/>
    <cellStyle name="60% - Accent4 4 3 4" xfId="6101" xr:uid="{00000000-0005-0000-0000-000024150000}"/>
    <cellStyle name="60% - Accent4 4 3 5" xfId="6102" xr:uid="{00000000-0005-0000-0000-000025150000}"/>
    <cellStyle name="60% - Accent4 4 3 6" xfId="6103" xr:uid="{00000000-0005-0000-0000-000026150000}"/>
    <cellStyle name="60% - Accent4 4 3 7" xfId="6104" xr:uid="{00000000-0005-0000-0000-000027150000}"/>
    <cellStyle name="60% - Accent4 4 3 8" xfId="6105" xr:uid="{00000000-0005-0000-0000-000028150000}"/>
    <cellStyle name="60% - Accent4 4 3 9" xfId="6106" xr:uid="{00000000-0005-0000-0000-000029150000}"/>
    <cellStyle name="60% - Accent4 4 4" xfId="6107" xr:uid="{00000000-0005-0000-0000-00002A150000}"/>
    <cellStyle name="60% - Accent4 4 5" xfId="6108" xr:uid="{00000000-0005-0000-0000-00002B150000}"/>
    <cellStyle name="60% - Accent4 4 6" xfId="6109" xr:uid="{00000000-0005-0000-0000-00002C150000}"/>
    <cellStyle name="60% - Accent4 4 7" xfId="6110" xr:uid="{00000000-0005-0000-0000-00002D150000}"/>
    <cellStyle name="60% - Accent4 4 8" xfId="6111" xr:uid="{00000000-0005-0000-0000-00002E150000}"/>
    <cellStyle name="60% - Accent4 4 9" xfId="6112" xr:uid="{00000000-0005-0000-0000-00002F150000}"/>
    <cellStyle name="60% - Accent4 5" xfId="742" xr:uid="{00000000-0005-0000-0000-000030150000}"/>
    <cellStyle name="60% - Accent4 5 2" xfId="6113" xr:uid="{00000000-0005-0000-0000-000031150000}"/>
    <cellStyle name="60% - Accent4 5 2 2" xfId="6114" xr:uid="{00000000-0005-0000-0000-000032150000}"/>
    <cellStyle name="60% - Accent4 5 2 3" xfId="6115" xr:uid="{00000000-0005-0000-0000-000033150000}"/>
    <cellStyle name="60% - Accent4 5 2 4" xfId="6116" xr:uid="{00000000-0005-0000-0000-000034150000}"/>
    <cellStyle name="60% - Accent4 5 2 5" xfId="6117" xr:uid="{00000000-0005-0000-0000-000035150000}"/>
    <cellStyle name="60% - Accent4 5 2 6" xfId="6118" xr:uid="{00000000-0005-0000-0000-000036150000}"/>
    <cellStyle name="60% - Accent4 5 2 7" xfId="6119" xr:uid="{00000000-0005-0000-0000-000037150000}"/>
    <cellStyle name="60% - Accent4 5 2 8" xfId="6120" xr:uid="{00000000-0005-0000-0000-000038150000}"/>
    <cellStyle name="60% - Accent4 5 2 9" xfId="6121" xr:uid="{00000000-0005-0000-0000-000039150000}"/>
    <cellStyle name="60% - Accent4 5 3" xfId="6122" xr:uid="{00000000-0005-0000-0000-00003A150000}"/>
    <cellStyle name="60% - Accent4 5 3 2" xfId="6123" xr:uid="{00000000-0005-0000-0000-00003B150000}"/>
    <cellStyle name="60% - Accent4 5 3 3" xfId="6124" xr:uid="{00000000-0005-0000-0000-00003C150000}"/>
    <cellStyle name="60% - Accent4 5 3 4" xfId="6125" xr:uid="{00000000-0005-0000-0000-00003D150000}"/>
    <cellStyle name="60% - Accent4 5 3 5" xfId="6126" xr:uid="{00000000-0005-0000-0000-00003E150000}"/>
    <cellStyle name="60% - Accent4 5 3 6" xfId="6127" xr:uid="{00000000-0005-0000-0000-00003F150000}"/>
    <cellStyle name="60% - Accent4 5 3 7" xfId="6128" xr:uid="{00000000-0005-0000-0000-000040150000}"/>
    <cellStyle name="60% - Accent4 5 3 8" xfId="6129" xr:uid="{00000000-0005-0000-0000-000041150000}"/>
    <cellStyle name="60% - Accent4 5 3 9" xfId="6130" xr:uid="{00000000-0005-0000-0000-000042150000}"/>
    <cellStyle name="60% - Accent4 5 4" xfId="6131" xr:uid="{00000000-0005-0000-0000-000043150000}"/>
    <cellStyle name="60% - Accent4 5 5" xfId="6132" xr:uid="{00000000-0005-0000-0000-000044150000}"/>
    <cellStyle name="60% - Accent4 5 6" xfId="6133" xr:uid="{00000000-0005-0000-0000-000045150000}"/>
    <cellStyle name="60% - Accent4 5 7" xfId="6134" xr:uid="{00000000-0005-0000-0000-000046150000}"/>
    <cellStyle name="60% - Accent4 5 8" xfId="6135" xr:uid="{00000000-0005-0000-0000-000047150000}"/>
    <cellStyle name="60% - Accent4 5 9" xfId="6136" xr:uid="{00000000-0005-0000-0000-000048150000}"/>
    <cellStyle name="60% - Accent4 6" xfId="743" xr:uid="{00000000-0005-0000-0000-000049150000}"/>
    <cellStyle name="60% - Accent4 6 2" xfId="6137" xr:uid="{00000000-0005-0000-0000-00004A150000}"/>
    <cellStyle name="60% - Accent4 6 2 2" xfId="6138" xr:uid="{00000000-0005-0000-0000-00004B150000}"/>
    <cellStyle name="60% - Accent4 6 2 3" xfId="6139" xr:uid="{00000000-0005-0000-0000-00004C150000}"/>
    <cellStyle name="60% - Accent4 6 2 4" xfId="6140" xr:uid="{00000000-0005-0000-0000-00004D150000}"/>
    <cellStyle name="60% - Accent4 6 2 5" xfId="6141" xr:uid="{00000000-0005-0000-0000-00004E150000}"/>
    <cellStyle name="60% - Accent4 6 2 6" xfId="6142" xr:uid="{00000000-0005-0000-0000-00004F150000}"/>
    <cellStyle name="60% - Accent4 6 2 7" xfId="6143" xr:uid="{00000000-0005-0000-0000-000050150000}"/>
    <cellStyle name="60% - Accent4 6 2 8" xfId="6144" xr:uid="{00000000-0005-0000-0000-000051150000}"/>
    <cellStyle name="60% - Accent4 6 2 9" xfId="6145" xr:uid="{00000000-0005-0000-0000-000052150000}"/>
    <cellStyle name="60% - Accent4 6 3" xfId="6146" xr:uid="{00000000-0005-0000-0000-000053150000}"/>
    <cellStyle name="60% - Accent4 6 3 2" xfId="6147" xr:uid="{00000000-0005-0000-0000-000054150000}"/>
    <cellStyle name="60% - Accent4 6 3 3" xfId="6148" xr:uid="{00000000-0005-0000-0000-000055150000}"/>
    <cellStyle name="60% - Accent4 6 3 4" xfId="6149" xr:uid="{00000000-0005-0000-0000-000056150000}"/>
    <cellStyle name="60% - Accent4 6 3 5" xfId="6150" xr:uid="{00000000-0005-0000-0000-000057150000}"/>
    <cellStyle name="60% - Accent4 6 3 6" xfId="6151" xr:uid="{00000000-0005-0000-0000-000058150000}"/>
    <cellStyle name="60% - Accent4 6 3 7" xfId="6152" xr:uid="{00000000-0005-0000-0000-000059150000}"/>
    <cellStyle name="60% - Accent4 6 3 8" xfId="6153" xr:uid="{00000000-0005-0000-0000-00005A150000}"/>
    <cellStyle name="60% - Accent4 6 3 9" xfId="6154" xr:uid="{00000000-0005-0000-0000-00005B150000}"/>
    <cellStyle name="60% - Accent4 6 4" xfId="6155" xr:uid="{00000000-0005-0000-0000-00005C150000}"/>
    <cellStyle name="60% - Accent4 6 5" xfId="6156" xr:uid="{00000000-0005-0000-0000-00005D150000}"/>
    <cellStyle name="60% - Accent4 6 6" xfId="6157" xr:uid="{00000000-0005-0000-0000-00005E150000}"/>
    <cellStyle name="60% - Accent4 6 7" xfId="6158" xr:uid="{00000000-0005-0000-0000-00005F150000}"/>
    <cellStyle name="60% - Accent4 6 8" xfId="6159" xr:uid="{00000000-0005-0000-0000-000060150000}"/>
    <cellStyle name="60% - Accent4 6 9" xfId="6160" xr:uid="{00000000-0005-0000-0000-000061150000}"/>
    <cellStyle name="60% - Accent4 7" xfId="744" xr:uid="{00000000-0005-0000-0000-000062150000}"/>
    <cellStyle name="60% - Accent4 7 2" xfId="6161" xr:uid="{00000000-0005-0000-0000-000063150000}"/>
    <cellStyle name="60% - Accent4 7 2 2" xfId="6162" xr:uid="{00000000-0005-0000-0000-000064150000}"/>
    <cellStyle name="60% - Accent4 7 2 3" xfId="6163" xr:uid="{00000000-0005-0000-0000-000065150000}"/>
    <cellStyle name="60% - Accent4 7 2 4" xfId="6164" xr:uid="{00000000-0005-0000-0000-000066150000}"/>
    <cellStyle name="60% - Accent4 7 2 5" xfId="6165" xr:uid="{00000000-0005-0000-0000-000067150000}"/>
    <cellStyle name="60% - Accent4 7 2 6" xfId="6166" xr:uid="{00000000-0005-0000-0000-000068150000}"/>
    <cellStyle name="60% - Accent4 7 2 7" xfId="6167" xr:uid="{00000000-0005-0000-0000-000069150000}"/>
    <cellStyle name="60% - Accent4 7 2 8" xfId="6168" xr:uid="{00000000-0005-0000-0000-00006A150000}"/>
    <cellStyle name="60% - Accent4 7 2 9" xfId="6169" xr:uid="{00000000-0005-0000-0000-00006B150000}"/>
    <cellStyle name="60% - Accent4 7 3" xfId="6170" xr:uid="{00000000-0005-0000-0000-00006C150000}"/>
    <cellStyle name="60% - Accent4 7 3 2" xfId="6171" xr:uid="{00000000-0005-0000-0000-00006D150000}"/>
    <cellStyle name="60% - Accent4 7 3 3" xfId="6172" xr:uid="{00000000-0005-0000-0000-00006E150000}"/>
    <cellStyle name="60% - Accent4 7 3 4" xfId="6173" xr:uid="{00000000-0005-0000-0000-00006F150000}"/>
    <cellStyle name="60% - Accent4 7 3 5" xfId="6174" xr:uid="{00000000-0005-0000-0000-000070150000}"/>
    <cellStyle name="60% - Accent4 7 3 6" xfId="6175" xr:uid="{00000000-0005-0000-0000-000071150000}"/>
    <cellStyle name="60% - Accent4 7 3 7" xfId="6176" xr:uid="{00000000-0005-0000-0000-000072150000}"/>
    <cellStyle name="60% - Accent4 7 3 8" xfId="6177" xr:uid="{00000000-0005-0000-0000-000073150000}"/>
    <cellStyle name="60% - Accent4 7 3 9" xfId="6178" xr:uid="{00000000-0005-0000-0000-000074150000}"/>
    <cellStyle name="60% - Accent4 7 4" xfId="6179" xr:uid="{00000000-0005-0000-0000-000075150000}"/>
    <cellStyle name="60% - Accent4 7 5" xfId="6180" xr:uid="{00000000-0005-0000-0000-000076150000}"/>
    <cellStyle name="60% - Accent4 7 6" xfId="6181" xr:uid="{00000000-0005-0000-0000-000077150000}"/>
    <cellStyle name="60% - Accent4 7 7" xfId="6182" xr:uid="{00000000-0005-0000-0000-000078150000}"/>
    <cellStyle name="60% - Accent4 7 8" xfId="6183" xr:uid="{00000000-0005-0000-0000-000079150000}"/>
    <cellStyle name="60% - Accent4 7 9" xfId="6184" xr:uid="{00000000-0005-0000-0000-00007A150000}"/>
    <cellStyle name="60% - Accent4 8" xfId="745" xr:uid="{00000000-0005-0000-0000-00007B150000}"/>
    <cellStyle name="60% - Accent4 8 2" xfId="6185" xr:uid="{00000000-0005-0000-0000-00007C150000}"/>
    <cellStyle name="60% - Accent4 8 2 2" xfId="6186" xr:uid="{00000000-0005-0000-0000-00007D150000}"/>
    <cellStyle name="60% - Accent4 8 2 3" xfId="6187" xr:uid="{00000000-0005-0000-0000-00007E150000}"/>
    <cellStyle name="60% - Accent4 8 2 4" xfId="6188" xr:uid="{00000000-0005-0000-0000-00007F150000}"/>
    <cellStyle name="60% - Accent4 8 2 5" xfId="6189" xr:uid="{00000000-0005-0000-0000-000080150000}"/>
    <cellStyle name="60% - Accent4 8 2 6" xfId="6190" xr:uid="{00000000-0005-0000-0000-000081150000}"/>
    <cellStyle name="60% - Accent4 8 2 7" xfId="6191" xr:uid="{00000000-0005-0000-0000-000082150000}"/>
    <cellStyle name="60% - Accent4 8 2 8" xfId="6192" xr:uid="{00000000-0005-0000-0000-000083150000}"/>
    <cellStyle name="60% - Accent4 8 2 9" xfId="6193" xr:uid="{00000000-0005-0000-0000-000084150000}"/>
    <cellStyle name="60% - Accent4 8 3" xfId="6194" xr:uid="{00000000-0005-0000-0000-000085150000}"/>
    <cellStyle name="60% - Accent4 8 3 2" xfId="6195" xr:uid="{00000000-0005-0000-0000-000086150000}"/>
    <cellStyle name="60% - Accent4 8 3 3" xfId="6196" xr:uid="{00000000-0005-0000-0000-000087150000}"/>
    <cellStyle name="60% - Accent4 8 3 4" xfId="6197" xr:uid="{00000000-0005-0000-0000-000088150000}"/>
    <cellStyle name="60% - Accent4 8 3 5" xfId="6198" xr:uid="{00000000-0005-0000-0000-000089150000}"/>
    <cellStyle name="60% - Accent4 8 3 6" xfId="6199" xr:uid="{00000000-0005-0000-0000-00008A150000}"/>
    <cellStyle name="60% - Accent4 8 3 7" xfId="6200" xr:uid="{00000000-0005-0000-0000-00008B150000}"/>
    <cellStyle name="60% - Accent4 8 3 8" xfId="6201" xr:uid="{00000000-0005-0000-0000-00008C150000}"/>
    <cellStyle name="60% - Accent4 8 3 9" xfId="6202" xr:uid="{00000000-0005-0000-0000-00008D150000}"/>
    <cellStyle name="60% - Accent4 8 4" xfId="6203" xr:uid="{00000000-0005-0000-0000-00008E150000}"/>
    <cellStyle name="60% - Accent4 8 5" xfId="6204" xr:uid="{00000000-0005-0000-0000-00008F150000}"/>
    <cellStyle name="60% - Accent4 8 6" xfId="6205" xr:uid="{00000000-0005-0000-0000-000090150000}"/>
    <cellStyle name="60% - Accent4 8 7" xfId="6206" xr:uid="{00000000-0005-0000-0000-000091150000}"/>
    <cellStyle name="60% - Accent4 8 8" xfId="6207" xr:uid="{00000000-0005-0000-0000-000092150000}"/>
    <cellStyle name="60% - Accent4 8 9" xfId="6208" xr:uid="{00000000-0005-0000-0000-000093150000}"/>
    <cellStyle name="60% - Accent4 9" xfId="6209" xr:uid="{00000000-0005-0000-0000-000094150000}"/>
    <cellStyle name="60% - Accent4 9 2" xfId="6210" xr:uid="{00000000-0005-0000-0000-000095150000}"/>
    <cellStyle name="60% - Accent4 9 2 2" xfId="6211" xr:uid="{00000000-0005-0000-0000-000096150000}"/>
    <cellStyle name="60% - Accent4 9 2 3" xfId="6212" xr:uid="{00000000-0005-0000-0000-000097150000}"/>
    <cellStyle name="60% - Accent4 9 2 4" xfId="6213" xr:uid="{00000000-0005-0000-0000-000098150000}"/>
    <cellStyle name="60% - Accent4 9 2 5" xfId="6214" xr:uid="{00000000-0005-0000-0000-000099150000}"/>
    <cellStyle name="60% - Accent4 9 2 6" xfId="6215" xr:uid="{00000000-0005-0000-0000-00009A150000}"/>
    <cellStyle name="60% - Accent4 9 2 7" xfId="6216" xr:uid="{00000000-0005-0000-0000-00009B150000}"/>
    <cellStyle name="60% - Accent4 9 2 8" xfId="6217" xr:uid="{00000000-0005-0000-0000-00009C150000}"/>
    <cellStyle name="60% - Accent4 9 2 9" xfId="6218" xr:uid="{00000000-0005-0000-0000-00009D150000}"/>
    <cellStyle name="60% - Accent4 9 3" xfId="6219" xr:uid="{00000000-0005-0000-0000-00009E150000}"/>
    <cellStyle name="60% - Accent4 9 3 2" xfId="6220" xr:uid="{00000000-0005-0000-0000-00009F150000}"/>
    <cellStyle name="60% - Accent4 9 3 3" xfId="6221" xr:uid="{00000000-0005-0000-0000-0000A0150000}"/>
    <cellStyle name="60% - Accent4 9 3 4" xfId="6222" xr:uid="{00000000-0005-0000-0000-0000A1150000}"/>
    <cellStyle name="60% - Accent4 9 3 5" xfId="6223" xr:uid="{00000000-0005-0000-0000-0000A2150000}"/>
    <cellStyle name="60% - Accent4 9 3 6" xfId="6224" xr:uid="{00000000-0005-0000-0000-0000A3150000}"/>
    <cellStyle name="60% - Accent4 9 3 7" xfId="6225" xr:uid="{00000000-0005-0000-0000-0000A4150000}"/>
    <cellStyle name="60% - Accent4 9 3 8" xfId="6226" xr:uid="{00000000-0005-0000-0000-0000A5150000}"/>
    <cellStyle name="60% - Accent4 9 3 9" xfId="6227" xr:uid="{00000000-0005-0000-0000-0000A6150000}"/>
    <cellStyle name="60% - Accent4 9 4" xfId="6228" xr:uid="{00000000-0005-0000-0000-0000A7150000}"/>
    <cellStyle name="60% - Accent4 9 5" xfId="6229" xr:uid="{00000000-0005-0000-0000-0000A8150000}"/>
    <cellStyle name="60% - Accent5 10" xfId="6230" xr:uid="{00000000-0005-0000-0000-0000A9150000}"/>
    <cellStyle name="60% - Accent5 10 2" xfId="6231" xr:uid="{00000000-0005-0000-0000-0000AA150000}"/>
    <cellStyle name="60% - Accent5 10 2 2" xfId="6232" xr:uid="{00000000-0005-0000-0000-0000AB150000}"/>
    <cellStyle name="60% - Accent5 10 2 3" xfId="6233" xr:uid="{00000000-0005-0000-0000-0000AC150000}"/>
    <cellStyle name="60% - Accent5 10 2 4" xfId="6234" xr:uid="{00000000-0005-0000-0000-0000AD150000}"/>
    <cellStyle name="60% - Accent5 10 2 5" xfId="6235" xr:uid="{00000000-0005-0000-0000-0000AE150000}"/>
    <cellStyle name="60% - Accent5 10 2 6" xfId="6236" xr:uid="{00000000-0005-0000-0000-0000AF150000}"/>
    <cellStyle name="60% - Accent5 10 2 7" xfId="6237" xr:uid="{00000000-0005-0000-0000-0000B0150000}"/>
    <cellStyle name="60% - Accent5 10 2 8" xfId="6238" xr:uid="{00000000-0005-0000-0000-0000B1150000}"/>
    <cellStyle name="60% - Accent5 10 2 9" xfId="6239" xr:uid="{00000000-0005-0000-0000-0000B2150000}"/>
    <cellStyle name="60% - Accent5 10 3" xfId="6240" xr:uid="{00000000-0005-0000-0000-0000B3150000}"/>
    <cellStyle name="60% - Accent5 10 3 2" xfId="6241" xr:uid="{00000000-0005-0000-0000-0000B4150000}"/>
    <cellStyle name="60% - Accent5 10 3 3" xfId="6242" xr:uid="{00000000-0005-0000-0000-0000B5150000}"/>
    <cellStyle name="60% - Accent5 10 3 4" xfId="6243" xr:uid="{00000000-0005-0000-0000-0000B6150000}"/>
    <cellStyle name="60% - Accent5 10 3 5" xfId="6244" xr:uid="{00000000-0005-0000-0000-0000B7150000}"/>
    <cellStyle name="60% - Accent5 10 3 6" xfId="6245" xr:uid="{00000000-0005-0000-0000-0000B8150000}"/>
    <cellStyle name="60% - Accent5 10 3 7" xfId="6246" xr:uid="{00000000-0005-0000-0000-0000B9150000}"/>
    <cellStyle name="60% - Accent5 10 3 8" xfId="6247" xr:uid="{00000000-0005-0000-0000-0000BA150000}"/>
    <cellStyle name="60% - Accent5 10 3 9" xfId="6248" xr:uid="{00000000-0005-0000-0000-0000BB150000}"/>
    <cellStyle name="60% - Accent5 11" xfId="6249" xr:uid="{00000000-0005-0000-0000-0000BC150000}"/>
    <cellStyle name="60% - Accent5 11 2" xfId="6250" xr:uid="{00000000-0005-0000-0000-0000BD150000}"/>
    <cellStyle name="60% - Accent5 11 2 2" xfId="6251" xr:uid="{00000000-0005-0000-0000-0000BE150000}"/>
    <cellStyle name="60% - Accent5 11 2 3" xfId="6252" xr:uid="{00000000-0005-0000-0000-0000BF150000}"/>
    <cellStyle name="60% - Accent5 11 2 4" xfId="6253" xr:uid="{00000000-0005-0000-0000-0000C0150000}"/>
    <cellStyle name="60% - Accent5 11 2 5" xfId="6254" xr:uid="{00000000-0005-0000-0000-0000C1150000}"/>
    <cellStyle name="60% - Accent5 11 2 6" xfId="6255" xr:uid="{00000000-0005-0000-0000-0000C2150000}"/>
    <cellStyle name="60% - Accent5 11 2 7" xfId="6256" xr:uid="{00000000-0005-0000-0000-0000C3150000}"/>
    <cellStyle name="60% - Accent5 11 2 8" xfId="6257" xr:uid="{00000000-0005-0000-0000-0000C4150000}"/>
    <cellStyle name="60% - Accent5 11 2 9" xfId="6258" xr:uid="{00000000-0005-0000-0000-0000C5150000}"/>
    <cellStyle name="60% - Accent5 11 3" xfId="6259" xr:uid="{00000000-0005-0000-0000-0000C6150000}"/>
    <cellStyle name="60% - Accent5 11 3 2" xfId="6260" xr:uid="{00000000-0005-0000-0000-0000C7150000}"/>
    <cellStyle name="60% - Accent5 11 3 3" xfId="6261" xr:uid="{00000000-0005-0000-0000-0000C8150000}"/>
    <cellStyle name="60% - Accent5 11 3 4" xfId="6262" xr:uid="{00000000-0005-0000-0000-0000C9150000}"/>
    <cellStyle name="60% - Accent5 11 3 5" xfId="6263" xr:uid="{00000000-0005-0000-0000-0000CA150000}"/>
    <cellStyle name="60% - Accent5 11 3 6" xfId="6264" xr:uid="{00000000-0005-0000-0000-0000CB150000}"/>
    <cellStyle name="60% - Accent5 11 3 7" xfId="6265" xr:uid="{00000000-0005-0000-0000-0000CC150000}"/>
    <cellStyle name="60% - Accent5 11 3 8" xfId="6266" xr:uid="{00000000-0005-0000-0000-0000CD150000}"/>
    <cellStyle name="60% - Accent5 11 3 9" xfId="6267" xr:uid="{00000000-0005-0000-0000-0000CE150000}"/>
    <cellStyle name="60% - Accent5 12" xfId="6268" xr:uid="{00000000-0005-0000-0000-0000CF150000}"/>
    <cellStyle name="60% - Accent5 12 2" xfId="6269" xr:uid="{00000000-0005-0000-0000-0000D0150000}"/>
    <cellStyle name="60% - Accent5 12 2 2" xfId="6270" xr:uid="{00000000-0005-0000-0000-0000D1150000}"/>
    <cellStyle name="60% - Accent5 12 2 3" xfId="6271" xr:uid="{00000000-0005-0000-0000-0000D2150000}"/>
    <cellStyle name="60% - Accent5 12 2 4" xfId="6272" xr:uid="{00000000-0005-0000-0000-0000D3150000}"/>
    <cellStyle name="60% - Accent5 12 2 5" xfId="6273" xr:uid="{00000000-0005-0000-0000-0000D4150000}"/>
    <cellStyle name="60% - Accent5 12 2 6" xfId="6274" xr:uid="{00000000-0005-0000-0000-0000D5150000}"/>
    <cellStyle name="60% - Accent5 12 2 7" xfId="6275" xr:uid="{00000000-0005-0000-0000-0000D6150000}"/>
    <cellStyle name="60% - Accent5 12 2 8" xfId="6276" xr:uid="{00000000-0005-0000-0000-0000D7150000}"/>
    <cellStyle name="60% - Accent5 12 2 9" xfId="6277" xr:uid="{00000000-0005-0000-0000-0000D8150000}"/>
    <cellStyle name="60% - Accent5 12 3" xfId="6278" xr:uid="{00000000-0005-0000-0000-0000D9150000}"/>
    <cellStyle name="60% - Accent5 12 3 2" xfId="6279" xr:uid="{00000000-0005-0000-0000-0000DA150000}"/>
    <cellStyle name="60% - Accent5 12 3 3" xfId="6280" xr:uid="{00000000-0005-0000-0000-0000DB150000}"/>
    <cellStyle name="60% - Accent5 12 3 4" xfId="6281" xr:uid="{00000000-0005-0000-0000-0000DC150000}"/>
    <cellStyle name="60% - Accent5 12 3 5" xfId="6282" xr:uid="{00000000-0005-0000-0000-0000DD150000}"/>
    <cellStyle name="60% - Accent5 12 3 6" xfId="6283" xr:uid="{00000000-0005-0000-0000-0000DE150000}"/>
    <cellStyle name="60% - Accent5 12 3 7" xfId="6284" xr:uid="{00000000-0005-0000-0000-0000DF150000}"/>
    <cellStyle name="60% - Accent5 12 3 8" xfId="6285" xr:uid="{00000000-0005-0000-0000-0000E0150000}"/>
    <cellStyle name="60% - Accent5 12 3 9" xfId="6286" xr:uid="{00000000-0005-0000-0000-0000E1150000}"/>
    <cellStyle name="60% - Accent5 13" xfId="6287" xr:uid="{00000000-0005-0000-0000-0000E2150000}"/>
    <cellStyle name="60% - Accent5 13 2" xfId="6288" xr:uid="{00000000-0005-0000-0000-0000E3150000}"/>
    <cellStyle name="60% - Accent5 13 2 2" xfId="6289" xr:uid="{00000000-0005-0000-0000-0000E4150000}"/>
    <cellStyle name="60% - Accent5 13 2 3" xfId="6290" xr:uid="{00000000-0005-0000-0000-0000E5150000}"/>
    <cellStyle name="60% - Accent5 13 2 4" xfId="6291" xr:uid="{00000000-0005-0000-0000-0000E6150000}"/>
    <cellStyle name="60% - Accent5 13 2 5" xfId="6292" xr:uid="{00000000-0005-0000-0000-0000E7150000}"/>
    <cellStyle name="60% - Accent5 13 2 6" xfId="6293" xr:uid="{00000000-0005-0000-0000-0000E8150000}"/>
    <cellStyle name="60% - Accent5 13 2 7" xfId="6294" xr:uid="{00000000-0005-0000-0000-0000E9150000}"/>
    <cellStyle name="60% - Accent5 13 2 8" xfId="6295" xr:uid="{00000000-0005-0000-0000-0000EA150000}"/>
    <cellStyle name="60% - Accent5 13 2 9" xfId="6296" xr:uid="{00000000-0005-0000-0000-0000EB150000}"/>
    <cellStyle name="60% - Accent5 13 3" xfId="6297" xr:uid="{00000000-0005-0000-0000-0000EC150000}"/>
    <cellStyle name="60% - Accent5 13 3 2" xfId="6298" xr:uid="{00000000-0005-0000-0000-0000ED150000}"/>
    <cellStyle name="60% - Accent5 13 3 3" xfId="6299" xr:uid="{00000000-0005-0000-0000-0000EE150000}"/>
    <cellStyle name="60% - Accent5 13 3 4" xfId="6300" xr:uid="{00000000-0005-0000-0000-0000EF150000}"/>
    <cellStyle name="60% - Accent5 13 3 5" xfId="6301" xr:uid="{00000000-0005-0000-0000-0000F0150000}"/>
    <cellStyle name="60% - Accent5 13 3 6" xfId="6302" xr:uid="{00000000-0005-0000-0000-0000F1150000}"/>
    <cellStyle name="60% - Accent5 13 3 7" xfId="6303" xr:uid="{00000000-0005-0000-0000-0000F2150000}"/>
    <cellStyle name="60% - Accent5 13 3 8" xfId="6304" xr:uid="{00000000-0005-0000-0000-0000F3150000}"/>
    <cellStyle name="60% - Accent5 13 3 9" xfId="6305" xr:uid="{00000000-0005-0000-0000-0000F4150000}"/>
    <cellStyle name="60% - Accent5 14" xfId="6306" xr:uid="{00000000-0005-0000-0000-0000F5150000}"/>
    <cellStyle name="60% - Accent5 14 2" xfId="6307" xr:uid="{00000000-0005-0000-0000-0000F6150000}"/>
    <cellStyle name="60% - Accent5 14 2 2" xfId="6308" xr:uid="{00000000-0005-0000-0000-0000F7150000}"/>
    <cellStyle name="60% - Accent5 14 2 3" xfId="6309" xr:uid="{00000000-0005-0000-0000-0000F8150000}"/>
    <cellStyle name="60% - Accent5 14 2 4" xfId="6310" xr:uid="{00000000-0005-0000-0000-0000F9150000}"/>
    <cellStyle name="60% - Accent5 14 2 5" xfId="6311" xr:uid="{00000000-0005-0000-0000-0000FA150000}"/>
    <cellStyle name="60% - Accent5 14 2 6" xfId="6312" xr:uid="{00000000-0005-0000-0000-0000FB150000}"/>
    <cellStyle name="60% - Accent5 14 2 7" xfId="6313" xr:uid="{00000000-0005-0000-0000-0000FC150000}"/>
    <cellStyle name="60% - Accent5 14 2 8" xfId="6314" xr:uid="{00000000-0005-0000-0000-0000FD150000}"/>
    <cellStyle name="60% - Accent5 14 2 9" xfId="6315" xr:uid="{00000000-0005-0000-0000-0000FE150000}"/>
    <cellStyle name="60% - Accent5 14 3" xfId="6316" xr:uid="{00000000-0005-0000-0000-0000FF150000}"/>
    <cellStyle name="60% - Accent5 14 3 2" xfId="6317" xr:uid="{00000000-0005-0000-0000-000000160000}"/>
    <cellStyle name="60% - Accent5 14 3 3" xfId="6318" xr:uid="{00000000-0005-0000-0000-000001160000}"/>
    <cellStyle name="60% - Accent5 14 3 4" xfId="6319" xr:uid="{00000000-0005-0000-0000-000002160000}"/>
    <cellStyle name="60% - Accent5 14 3 5" xfId="6320" xr:uid="{00000000-0005-0000-0000-000003160000}"/>
    <cellStyle name="60% - Accent5 14 3 6" xfId="6321" xr:uid="{00000000-0005-0000-0000-000004160000}"/>
    <cellStyle name="60% - Accent5 14 3 7" xfId="6322" xr:uid="{00000000-0005-0000-0000-000005160000}"/>
    <cellStyle name="60% - Accent5 14 3 8" xfId="6323" xr:uid="{00000000-0005-0000-0000-000006160000}"/>
    <cellStyle name="60% - Accent5 14 3 9" xfId="6324" xr:uid="{00000000-0005-0000-0000-000007160000}"/>
    <cellStyle name="60% - Accent5 15" xfId="6325" xr:uid="{00000000-0005-0000-0000-000008160000}"/>
    <cellStyle name="60% - Accent5 15 2" xfId="6326" xr:uid="{00000000-0005-0000-0000-000009160000}"/>
    <cellStyle name="60% - Accent5 15 2 2" xfId="6327" xr:uid="{00000000-0005-0000-0000-00000A160000}"/>
    <cellStyle name="60% - Accent5 15 2 3" xfId="6328" xr:uid="{00000000-0005-0000-0000-00000B160000}"/>
    <cellStyle name="60% - Accent5 15 2 4" xfId="6329" xr:uid="{00000000-0005-0000-0000-00000C160000}"/>
    <cellStyle name="60% - Accent5 15 2 5" xfId="6330" xr:uid="{00000000-0005-0000-0000-00000D160000}"/>
    <cellStyle name="60% - Accent5 15 2 6" xfId="6331" xr:uid="{00000000-0005-0000-0000-00000E160000}"/>
    <cellStyle name="60% - Accent5 15 2 7" xfId="6332" xr:uid="{00000000-0005-0000-0000-00000F160000}"/>
    <cellStyle name="60% - Accent5 15 2 8" xfId="6333" xr:uid="{00000000-0005-0000-0000-000010160000}"/>
    <cellStyle name="60% - Accent5 15 2 9" xfId="6334" xr:uid="{00000000-0005-0000-0000-000011160000}"/>
    <cellStyle name="60% - Accent5 15 3" xfId="6335" xr:uid="{00000000-0005-0000-0000-000012160000}"/>
    <cellStyle name="60% - Accent5 15 3 2" xfId="6336" xr:uid="{00000000-0005-0000-0000-000013160000}"/>
    <cellStyle name="60% - Accent5 15 3 3" xfId="6337" xr:uid="{00000000-0005-0000-0000-000014160000}"/>
    <cellStyle name="60% - Accent5 15 3 4" xfId="6338" xr:uid="{00000000-0005-0000-0000-000015160000}"/>
    <cellStyle name="60% - Accent5 15 3 5" xfId="6339" xr:uid="{00000000-0005-0000-0000-000016160000}"/>
    <cellStyle name="60% - Accent5 15 3 6" xfId="6340" xr:uid="{00000000-0005-0000-0000-000017160000}"/>
    <cellStyle name="60% - Accent5 15 3 7" xfId="6341" xr:uid="{00000000-0005-0000-0000-000018160000}"/>
    <cellStyle name="60% - Accent5 15 3 8" xfId="6342" xr:uid="{00000000-0005-0000-0000-000019160000}"/>
    <cellStyle name="60% - Accent5 15 3 9" xfId="6343" xr:uid="{00000000-0005-0000-0000-00001A160000}"/>
    <cellStyle name="60% - Accent5 16" xfId="6344" xr:uid="{00000000-0005-0000-0000-00001B160000}"/>
    <cellStyle name="60% - Accent5 16 2" xfId="6345" xr:uid="{00000000-0005-0000-0000-00001C160000}"/>
    <cellStyle name="60% - Accent5 16 2 2" xfId="6346" xr:uid="{00000000-0005-0000-0000-00001D160000}"/>
    <cellStyle name="60% - Accent5 16 2 3" xfId="6347" xr:uid="{00000000-0005-0000-0000-00001E160000}"/>
    <cellStyle name="60% - Accent5 16 2 4" xfId="6348" xr:uid="{00000000-0005-0000-0000-00001F160000}"/>
    <cellStyle name="60% - Accent5 16 2 5" xfId="6349" xr:uid="{00000000-0005-0000-0000-000020160000}"/>
    <cellStyle name="60% - Accent5 16 2 6" xfId="6350" xr:uid="{00000000-0005-0000-0000-000021160000}"/>
    <cellStyle name="60% - Accent5 16 2 7" xfId="6351" xr:uid="{00000000-0005-0000-0000-000022160000}"/>
    <cellStyle name="60% - Accent5 16 2 8" xfId="6352" xr:uid="{00000000-0005-0000-0000-000023160000}"/>
    <cellStyle name="60% - Accent5 16 2 9" xfId="6353" xr:uid="{00000000-0005-0000-0000-000024160000}"/>
    <cellStyle name="60% - Accent5 16 3" xfId="6354" xr:uid="{00000000-0005-0000-0000-000025160000}"/>
    <cellStyle name="60% - Accent5 16 3 2" xfId="6355" xr:uid="{00000000-0005-0000-0000-000026160000}"/>
    <cellStyle name="60% - Accent5 16 3 3" xfId="6356" xr:uid="{00000000-0005-0000-0000-000027160000}"/>
    <cellStyle name="60% - Accent5 16 3 4" xfId="6357" xr:uid="{00000000-0005-0000-0000-000028160000}"/>
    <cellStyle name="60% - Accent5 16 3 5" xfId="6358" xr:uid="{00000000-0005-0000-0000-000029160000}"/>
    <cellStyle name="60% - Accent5 16 3 6" xfId="6359" xr:uid="{00000000-0005-0000-0000-00002A160000}"/>
    <cellStyle name="60% - Accent5 16 3 7" xfId="6360" xr:uid="{00000000-0005-0000-0000-00002B160000}"/>
    <cellStyle name="60% - Accent5 16 3 8" xfId="6361" xr:uid="{00000000-0005-0000-0000-00002C160000}"/>
    <cellStyle name="60% - Accent5 16 3 9" xfId="6362" xr:uid="{00000000-0005-0000-0000-00002D160000}"/>
    <cellStyle name="60% - Accent5 17" xfId="6363" xr:uid="{00000000-0005-0000-0000-00002E160000}"/>
    <cellStyle name="60% - Accent5 17 2" xfId="6364" xr:uid="{00000000-0005-0000-0000-00002F160000}"/>
    <cellStyle name="60% - Accent5 17 2 2" xfId="6365" xr:uid="{00000000-0005-0000-0000-000030160000}"/>
    <cellStyle name="60% - Accent5 17 2 3" xfId="6366" xr:uid="{00000000-0005-0000-0000-000031160000}"/>
    <cellStyle name="60% - Accent5 17 2 4" xfId="6367" xr:uid="{00000000-0005-0000-0000-000032160000}"/>
    <cellStyle name="60% - Accent5 17 2 5" xfId="6368" xr:uid="{00000000-0005-0000-0000-000033160000}"/>
    <cellStyle name="60% - Accent5 17 2 6" xfId="6369" xr:uid="{00000000-0005-0000-0000-000034160000}"/>
    <cellStyle name="60% - Accent5 17 2 7" xfId="6370" xr:uid="{00000000-0005-0000-0000-000035160000}"/>
    <cellStyle name="60% - Accent5 17 2 8" xfId="6371" xr:uid="{00000000-0005-0000-0000-000036160000}"/>
    <cellStyle name="60% - Accent5 17 2 9" xfId="6372" xr:uid="{00000000-0005-0000-0000-000037160000}"/>
    <cellStyle name="60% - Accent5 17 3" xfId="6373" xr:uid="{00000000-0005-0000-0000-000038160000}"/>
    <cellStyle name="60% - Accent5 17 3 2" xfId="6374" xr:uid="{00000000-0005-0000-0000-000039160000}"/>
    <cellStyle name="60% - Accent5 17 3 3" xfId="6375" xr:uid="{00000000-0005-0000-0000-00003A160000}"/>
    <cellStyle name="60% - Accent5 17 3 4" xfId="6376" xr:uid="{00000000-0005-0000-0000-00003B160000}"/>
    <cellStyle name="60% - Accent5 17 3 5" xfId="6377" xr:uid="{00000000-0005-0000-0000-00003C160000}"/>
    <cellStyle name="60% - Accent5 17 3 6" xfId="6378" xr:uid="{00000000-0005-0000-0000-00003D160000}"/>
    <cellStyle name="60% - Accent5 17 3 7" xfId="6379" xr:uid="{00000000-0005-0000-0000-00003E160000}"/>
    <cellStyle name="60% - Accent5 17 3 8" xfId="6380" xr:uid="{00000000-0005-0000-0000-00003F160000}"/>
    <cellStyle name="60% - Accent5 17 3 9" xfId="6381" xr:uid="{00000000-0005-0000-0000-000040160000}"/>
    <cellStyle name="60% - Accent5 18" xfId="6382" xr:uid="{00000000-0005-0000-0000-000041160000}"/>
    <cellStyle name="60% - Accent5 18 2" xfId="6383" xr:uid="{00000000-0005-0000-0000-000042160000}"/>
    <cellStyle name="60% - Accent5 18 2 2" xfId="6384" xr:uid="{00000000-0005-0000-0000-000043160000}"/>
    <cellStyle name="60% - Accent5 18 2 3" xfId="6385" xr:uid="{00000000-0005-0000-0000-000044160000}"/>
    <cellStyle name="60% - Accent5 18 2 4" xfId="6386" xr:uid="{00000000-0005-0000-0000-000045160000}"/>
    <cellStyle name="60% - Accent5 18 2 5" xfId="6387" xr:uid="{00000000-0005-0000-0000-000046160000}"/>
    <cellStyle name="60% - Accent5 18 2 6" xfId="6388" xr:uid="{00000000-0005-0000-0000-000047160000}"/>
    <cellStyle name="60% - Accent5 18 2 7" xfId="6389" xr:uid="{00000000-0005-0000-0000-000048160000}"/>
    <cellStyle name="60% - Accent5 18 2 8" xfId="6390" xr:uid="{00000000-0005-0000-0000-000049160000}"/>
    <cellStyle name="60% - Accent5 18 2 9" xfId="6391" xr:uid="{00000000-0005-0000-0000-00004A160000}"/>
    <cellStyle name="60% - Accent5 18 3" xfId="6392" xr:uid="{00000000-0005-0000-0000-00004B160000}"/>
    <cellStyle name="60% - Accent5 18 3 2" xfId="6393" xr:uid="{00000000-0005-0000-0000-00004C160000}"/>
    <cellStyle name="60% - Accent5 18 3 3" xfId="6394" xr:uid="{00000000-0005-0000-0000-00004D160000}"/>
    <cellStyle name="60% - Accent5 18 3 4" xfId="6395" xr:uid="{00000000-0005-0000-0000-00004E160000}"/>
    <cellStyle name="60% - Accent5 18 3 5" xfId="6396" xr:uid="{00000000-0005-0000-0000-00004F160000}"/>
    <cellStyle name="60% - Accent5 18 3 6" xfId="6397" xr:uid="{00000000-0005-0000-0000-000050160000}"/>
    <cellStyle name="60% - Accent5 18 3 7" xfId="6398" xr:uid="{00000000-0005-0000-0000-000051160000}"/>
    <cellStyle name="60% - Accent5 18 3 8" xfId="6399" xr:uid="{00000000-0005-0000-0000-000052160000}"/>
    <cellStyle name="60% - Accent5 18 3 9" xfId="6400" xr:uid="{00000000-0005-0000-0000-000053160000}"/>
    <cellStyle name="60% - Accent5 19" xfId="6401" xr:uid="{00000000-0005-0000-0000-000054160000}"/>
    <cellStyle name="60% - Accent5 19 2" xfId="6402" xr:uid="{00000000-0005-0000-0000-000055160000}"/>
    <cellStyle name="60% - Accent5 19 2 2" xfId="6403" xr:uid="{00000000-0005-0000-0000-000056160000}"/>
    <cellStyle name="60% - Accent5 19 2 3" xfId="6404" xr:uid="{00000000-0005-0000-0000-000057160000}"/>
    <cellStyle name="60% - Accent5 19 2 4" xfId="6405" xr:uid="{00000000-0005-0000-0000-000058160000}"/>
    <cellStyle name="60% - Accent5 19 2 5" xfId="6406" xr:uid="{00000000-0005-0000-0000-000059160000}"/>
    <cellStyle name="60% - Accent5 19 2 6" xfId="6407" xr:uid="{00000000-0005-0000-0000-00005A160000}"/>
    <cellStyle name="60% - Accent5 19 2 7" xfId="6408" xr:uid="{00000000-0005-0000-0000-00005B160000}"/>
    <cellStyle name="60% - Accent5 19 2 8" xfId="6409" xr:uid="{00000000-0005-0000-0000-00005C160000}"/>
    <cellStyle name="60% - Accent5 19 2 9" xfId="6410" xr:uid="{00000000-0005-0000-0000-00005D160000}"/>
    <cellStyle name="60% - Accent5 19 3" xfId="6411" xr:uid="{00000000-0005-0000-0000-00005E160000}"/>
    <cellStyle name="60% - Accent5 19 3 2" xfId="6412" xr:uid="{00000000-0005-0000-0000-00005F160000}"/>
    <cellStyle name="60% - Accent5 19 3 3" xfId="6413" xr:uid="{00000000-0005-0000-0000-000060160000}"/>
    <cellStyle name="60% - Accent5 19 3 4" xfId="6414" xr:uid="{00000000-0005-0000-0000-000061160000}"/>
    <cellStyle name="60% - Accent5 19 3 5" xfId="6415" xr:uid="{00000000-0005-0000-0000-000062160000}"/>
    <cellStyle name="60% - Accent5 19 3 6" xfId="6416" xr:uid="{00000000-0005-0000-0000-000063160000}"/>
    <cellStyle name="60% - Accent5 19 3 7" xfId="6417" xr:uid="{00000000-0005-0000-0000-000064160000}"/>
    <cellStyle name="60% - Accent5 19 3 8" xfId="6418" xr:uid="{00000000-0005-0000-0000-000065160000}"/>
    <cellStyle name="60% - Accent5 19 3 9" xfId="6419" xr:uid="{00000000-0005-0000-0000-000066160000}"/>
    <cellStyle name="60% - Accent5 2" xfId="746" xr:uid="{00000000-0005-0000-0000-000067160000}"/>
    <cellStyle name="60% - Accent5 2 10" xfId="6420" xr:uid="{00000000-0005-0000-0000-000068160000}"/>
    <cellStyle name="60% - Accent5 2 2" xfId="6421" xr:uid="{00000000-0005-0000-0000-000069160000}"/>
    <cellStyle name="60% - Accent5 2 2 2" xfId="6422" xr:uid="{00000000-0005-0000-0000-00006A160000}"/>
    <cellStyle name="60% - Accent5 2 2 2 2" xfId="6423" xr:uid="{00000000-0005-0000-0000-00006B160000}"/>
    <cellStyle name="60% - Accent5 2 2 2 3" xfId="6424" xr:uid="{00000000-0005-0000-0000-00006C160000}"/>
    <cellStyle name="60% - Accent5 2 2 3" xfId="6425" xr:uid="{00000000-0005-0000-0000-00006D160000}"/>
    <cellStyle name="60% - Accent5 2 2 3 2" xfId="6426" xr:uid="{00000000-0005-0000-0000-00006E160000}"/>
    <cellStyle name="60% - Accent5 2 2 3 3" xfId="6427" xr:uid="{00000000-0005-0000-0000-00006F160000}"/>
    <cellStyle name="60% - Accent5 2 2 4" xfId="6428" xr:uid="{00000000-0005-0000-0000-000070160000}"/>
    <cellStyle name="60% - Accent5 2 2 5" xfId="6429" xr:uid="{00000000-0005-0000-0000-000071160000}"/>
    <cellStyle name="60% - Accent5 2 2 6" xfId="6430" xr:uid="{00000000-0005-0000-0000-000072160000}"/>
    <cellStyle name="60% - Accent5 2 2 7" xfId="6431" xr:uid="{00000000-0005-0000-0000-000073160000}"/>
    <cellStyle name="60% - Accent5 2 2 8" xfId="6432" xr:uid="{00000000-0005-0000-0000-000074160000}"/>
    <cellStyle name="60% - Accent5 2 2 9" xfId="6433" xr:uid="{00000000-0005-0000-0000-000075160000}"/>
    <cellStyle name="60% - Accent5 2 3" xfId="6434" xr:uid="{00000000-0005-0000-0000-000076160000}"/>
    <cellStyle name="60% - Accent5 2 3 2" xfId="6435" xr:uid="{00000000-0005-0000-0000-000077160000}"/>
    <cellStyle name="60% - Accent5 2 3 3" xfId="6436" xr:uid="{00000000-0005-0000-0000-000078160000}"/>
    <cellStyle name="60% - Accent5 2 3 4" xfId="6437" xr:uid="{00000000-0005-0000-0000-000079160000}"/>
    <cellStyle name="60% - Accent5 2 3 5" xfId="6438" xr:uid="{00000000-0005-0000-0000-00007A160000}"/>
    <cellStyle name="60% - Accent5 2 3 6" xfId="6439" xr:uid="{00000000-0005-0000-0000-00007B160000}"/>
    <cellStyle name="60% - Accent5 2 3 7" xfId="6440" xr:uid="{00000000-0005-0000-0000-00007C160000}"/>
    <cellStyle name="60% - Accent5 2 3 8" xfId="6441" xr:uid="{00000000-0005-0000-0000-00007D160000}"/>
    <cellStyle name="60% - Accent5 2 3 9" xfId="6442" xr:uid="{00000000-0005-0000-0000-00007E160000}"/>
    <cellStyle name="60% - Accent5 2 4" xfId="6443" xr:uid="{00000000-0005-0000-0000-00007F160000}"/>
    <cellStyle name="60% - Accent5 2 4 2" xfId="6444" xr:uid="{00000000-0005-0000-0000-000080160000}"/>
    <cellStyle name="60% - Accent5 2 4 3" xfId="6445" xr:uid="{00000000-0005-0000-0000-000081160000}"/>
    <cellStyle name="60% - Accent5 2 4 4" xfId="6446" xr:uid="{00000000-0005-0000-0000-000082160000}"/>
    <cellStyle name="60% - Accent5 2 4 5" xfId="6447" xr:uid="{00000000-0005-0000-0000-000083160000}"/>
    <cellStyle name="60% - Accent5 2 4 6" xfId="6448" xr:uid="{00000000-0005-0000-0000-000084160000}"/>
    <cellStyle name="60% - Accent5 2 5" xfId="6449" xr:uid="{00000000-0005-0000-0000-000085160000}"/>
    <cellStyle name="60% - Accent5 2 6" xfId="6450" xr:uid="{00000000-0005-0000-0000-000086160000}"/>
    <cellStyle name="60% - Accent5 2 7" xfId="6451" xr:uid="{00000000-0005-0000-0000-000087160000}"/>
    <cellStyle name="60% - Accent5 2 8" xfId="6452" xr:uid="{00000000-0005-0000-0000-000088160000}"/>
    <cellStyle name="60% - Accent5 2 9" xfId="6453" xr:uid="{00000000-0005-0000-0000-000089160000}"/>
    <cellStyle name="60% - Accent5 20" xfId="6454" xr:uid="{00000000-0005-0000-0000-00008A160000}"/>
    <cellStyle name="60% - Accent5 20 2" xfId="6455" xr:uid="{00000000-0005-0000-0000-00008B160000}"/>
    <cellStyle name="60% - Accent5 20 2 2" xfId="6456" xr:uid="{00000000-0005-0000-0000-00008C160000}"/>
    <cellStyle name="60% - Accent5 20 2 3" xfId="6457" xr:uid="{00000000-0005-0000-0000-00008D160000}"/>
    <cellStyle name="60% - Accent5 20 2 4" xfId="6458" xr:uid="{00000000-0005-0000-0000-00008E160000}"/>
    <cellStyle name="60% - Accent5 20 2 5" xfId="6459" xr:uid="{00000000-0005-0000-0000-00008F160000}"/>
    <cellStyle name="60% - Accent5 20 2 6" xfId="6460" xr:uid="{00000000-0005-0000-0000-000090160000}"/>
    <cellStyle name="60% - Accent5 20 2 7" xfId="6461" xr:uid="{00000000-0005-0000-0000-000091160000}"/>
    <cellStyle name="60% - Accent5 20 2 8" xfId="6462" xr:uid="{00000000-0005-0000-0000-000092160000}"/>
    <cellStyle name="60% - Accent5 20 2 9" xfId="6463" xr:uid="{00000000-0005-0000-0000-000093160000}"/>
    <cellStyle name="60% - Accent5 20 3" xfId="6464" xr:uid="{00000000-0005-0000-0000-000094160000}"/>
    <cellStyle name="60% - Accent5 20 3 2" xfId="6465" xr:uid="{00000000-0005-0000-0000-000095160000}"/>
    <cellStyle name="60% - Accent5 20 3 3" xfId="6466" xr:uid="{00000000-0005-0000-0000-000096160000}"/>
    <cellStyle name="60% - Accent5 20 3 4" xfId="6467" xr:uid="{00000000-0005-0000-0000-000097160000}"/>
    <cellStyle name="60% - Accent5 20 3 5" xfId="6468" xr:uid="{00000000-0005-0000-0000-000098160000}"/>
    <cellStyle name="60% - Accent5 20 3 6" xfId="6469" xr:uid="{00000000-0005-0000-0000-000099160000}"/>
    <cellStyle name="60% - Accent5 20 3 7" xfId="6470" xr:uid="{00000000-0005-0000-0000-00009A160000}"/>
    <cellStyle name="60% - Accent5 20 3 8" xfId="6471" xr:uid="{00000000-0005-0000-0000-00009B160000}"/>
    <cellStyle name="60% - Accent5 20 3 9" xfId="6472" xr:uid="{00000000-0005-0000-0000-00009C160000}"/>
    <cellStyle name="60% - Accent5 21" xfId="6473" xr:uid="{00000000-0005-0000-0000-00009D160000}"/>
    <cellStyle name="60% - Accent5 21 2" xfId="6474" xr:uid="{00000000-0005-0000-0000-00009E160000}"/>
    <cellStyle name="60% - Accent5 21 2 2" xfId="6475" xr:uid="{00000000-0005-0000-0000-00009F160000}"/>
    <cellStyle name="60% - Accent5 21 2 3" xfId="6476" xr:uid="{00000000-0005-0000-0000-0000A0160000}"/>
    <cellStyle name="60% - Accent5 21 2 4" xfId="6477" xr:uid="{00000000-0005-0000-0000-0000A1160000}"/>
    <cellStyle name="60% - Accent5 21 2 5" xfId="6478" xr:uid="{00000000-0005-0000-0000-0000A2160000}"/>
    <cellStyle name="60% - Accent5 21 2 6" xfId="6479" xr:uid="{00000000-0005-0000-0000-0000A3160000}"/>
    <cellStyle name="60% - Accent5 21 2 7" xfId="6480" xr:uid="{00000000-0005-0000-0000-0000A4160000}"/>
    <cellStyle name="60% - Accent5 21 2 8" xfId="6481" xr:uid="{00000000-0005-0000-0000-0000A5160000}"/>
    <cellStyle name="60% - Accent5 21 2 9" xfId="6482" xr:uid="{00000000-0005-0000-0000-0000A6160000}"/>
    <cellStyle name="60% - Accent5 21 3" xfId="6483" xr:uid="{00000000-0005-0000-0000-0000A7160000}"/>
    <cellStyle name="60% - Accent5 21 3 2" xfId="6484" xr:uid="{00000000-0005-0000-0000-0000A8160000}"/>
    <cellStyle name="60% - Accent5 21 3 3" xfId="6485" xr:uid="{00000000-0005-0000-0000-0000A9160000}"/>
    <cellStyle name="60% - Accent5 21 3 4" xfId="6486" xr:uid="{00000000-0005-0000-0000-0000AA160000}"/>
    <cellStyle name="60% - Accent5 21 3 5" xfId="6487" xr:uid="{00000000-0005-0000-0000-0000AB160000}"/>
    <cellStyle name="60% - Accent5 21 3 6" xfId="6488" xr:uid="{00000000-0005-0000-0000-0000AC160000}"/>
    <cellStyle name="60% - Accent5 21 3 7" xfId="6489" xr:uid="{00000000-0005-0000-0000-0000AD160000}"/>
    <cellStyle name="60% - Accent5 21 3 8" xfId="6490" xr:uid="{00000000-0005-0000-0000-0000AE160000}"/>
    <cellStyle name="60% - Accent5 21 3 9" xfId="6491" xr:uid="{00000000-0005-0000-0000-0000AF160000}"/>
    <cellStyle name="60% - Accent5 22" xfId="6492" xr:uid="{00000000-0005-0000-0000-0000B0160000}"/>
    <cellStyle name="60% - Accent5 23" xfId="6493" xr:uid="{00000000-0005-0000-0000-0000B1160000}"/>
    <cellStyle name="60% - Accent5 3" xfId="747" xr:uid="{00000000-0005-0000-0000-0000B2160000}"/>
    <cellStyle name="60% - Accent5 3 10" xfId="6494" xr:uid="{00000000-0005-0000-0000-0000B3160000}"/>
    <cellStyle name="60% - Accent5 3 2" xfId="6495" xr:uid="{00000000-0005-0000-0000-0000B4160000}"/>
    <cellStyle name="60% - Accent5 3 2 2" xfId="6496" xr:uid="{00000000-0005-0000-0000-0000B5160000}"/>
    <cellStyle name="60% - Accent5 3 2 2 2" xfId="6497" xr:uid="{00000000-0005-0000-0000-0000B6160000}"/>
    <cellStyle name="60% - Accent5 3 2 2 3" xfId="6498" xr:uid="{00000000-0005-0000-0000-0000B7160000}"/>
    <cellStyle name="60% - Accent5 3 2 3" xfId="6499" xr:uid="{00000000-0005-0000-0000-0000B8160000}"/>
    <cellStyle name="60% - Accent5 3 2 3 2" xfId="6500" xr:uid="{00000000-0005-0000-0000-0000B9160000}"/>
    <cellStyle name="60% - Accent5 3 2 3 3" xfId="6501" xr:uid="{00000000-0005-0000-0000-0000BA160000}"/>
    <cellStyle name="60% - Accent5 3 2 4" xfId="6502" xr:uid="{00000000-0005-0000-0000-0000BB160000}"/>
    <cellStyle name="60% - Accent5 3 2 5" xfId="6503" xr:uid="{00000000-0005-0000-0000-0000BC160000}"/>
    <cellStyle name="60% - Accent5 3 2 6" xfId="6504" xr:uid="{00000000-0005-0000-0000-0000BD160000}"/>
    <cellStyle name="60% - Accent5 3 2 7" xfId="6505" xr:uid="{00000000-0005-0000-0000-0000BE160000}"/>
    <cellStyle name="60% - Accent5 3 2 8" xfId="6506" xr:uid="{00000000-0005-0000-0000-0000BF160000}"/>
    <cellStyle name="60% - Accent5 3 2 9" xfId="6507" xr:uid="{00000000-0005-0000-0000-0000C0160000}"/>
    <cellStyle name="60% - Accent5 3 3" xfId="6508" xr:uid="{00000000-0005-0000-0000-0000C1160000}"/>
    <cellStyle name="60% - Accent5 3 3 2" xfId="6509" xr:uid="{00000000-0005-0000-0000-0000C2160000}"/>
    <cellStyle name="60% - Accent5 3 3 3" xfId="6510" xr:uid="{00000000-0005-0000-0000-0000C3160000}"/>
    <cellStyle name="60% - Accent5 3 3 4" xfId="6511" xr:uid="{00000000-0005-0000-0000-0000C4160000}"/>
    <cellStyle name="60% - Accent5 3 3 5" xfId="6512" xr:uid="{00000000-0005-0000-0000-0000C5160000}"/>
    <cellStyle name="60% - Accent5 3 3 6" xfId="6513" xr:uid="{00000000-0005-0000-0000-0000C6160000}"/>
    <cellStyle name="60% - Accent5 3 3 7" xfId="6514" xr:uid="{00000000-0005-0000-0000-0000C7160000}"/>
    <cellStyle name="60% - Accent5 3 3 8" xfId="6515" xr:uid="{00000000-0005-0000-0000-0000C8160000}"/>
    <cellStyle name="60% - Accent5 3 3 9" xfId="6516" xr:uid="{00000000-0005-0000-0000-0000C9160000}"/>
    <cellStyle name="60% - Accent5 3 4" xfId="6517" xr:uid="{00000000-0005-0000-0000-0000CA160000}"/>
    <cellStyle name="60% - Accent5 3 4 2" xfId="6518" xr:uid="{00000000-0005-0000-0000-0000CB160000}"/>
    <cellStyle name="60% - Accent5 3 4 3" xfId="6519" xr:uid="{00000000-0005-0000-0000-0000CC160000}"/>
    <cellStyle name="60% - Accent5 3 4 4" xfId="6520" xr:uid="{00000000-0005-0000-0000-0000CD160000}"/>
    <cellStyle name="60% - Accent5 3 4 5" xfId="6521" xr:uid="{00000000-0005-0000-0000-0000CE160000}"/>
    <cellStyle name="60% - Accent5 3 4 6" xfId="6522" xr:uid="{00000000-0005-0000-0000-0000CF160000}"/>
    <cellStyle name="60% - Accent5 3 5" xfId="6523" xr:uid="{00000000-0005-0000-0000-0000D0160000}"/>
    <cellStyle name="60% - Accent5 3 6" xfId="6524" xr:uid="{00000000-0005-0000-0000-0000D1160000}"/>
    <cellStyle name="60% - Accent5 3 7" xfId="6525" xr:uid="{00000000-0005-0000-0000-0000D2160000}"/>
    <cellStyle name="60% - Accent5 3 8" xfId="6526" xr:uid="{00000000-0005-0000-0000-0000D3160000}"/>
    <cellStyle name="60% - Accent5 3 9" xfId="6527" xr:uid="{00000000-0005-0000-0000-0000D4160000}"/>
    <cellStyle name="60% - Accent5 4" xfId="748" xr:uid="{00000000-0005-0000-0000-0000D5160000}"/>
    <cellStyle name="60% - Accent5 4 2" xfId="6528" xr:uid="{00000000-0005-0000-0000-0000D6160000}"/>
    <cellStyle name="60% - Accent5 4 2 2" xfId="6529" xr:uid="{00000000-0005-0000-0000-0000D7160000}"/>
    <cellStyle name="60% - Accent5 4 2 3" xfId="6530" xr:uid="{00000000-0005-0000-0000-0000D8160000}"/>
    <cellStyle name="60% - Accent5 4 2 4" xfId="6531" xr:uid="{00000000-0005-0000-0000-0000D9160000}"/>
    <cellStyle name="60% - Accent5 4 2 5" xfId="6532" xr:uid="{00000000-0005-0000-0000-0000DA160000}"/>
    <cellStyle name="60% - Accent5 4 2 6" xfId="6533" xr:uid="{00000000-0005-0000-0000-0000DB160000}"/>
    <cellStyle name="60% - Accent5 4 2 7" xfId="6534" xr:uid="{00000000-0005-0000-0000-0000DC160000}"/>
    <cellStyle name="60% - Accent5 4 2 8" xfId="6535" xr:uid="{00000000-0005-0000-0000-0000DD160000}"/>
    <cellStyle name="60% - Accent5 4 2 9" xfId="6536" xr:uid="{00000000-0005-0000-0000-0000DE160000}"/>
    <cellStyle name="60% - Accent5 4 3" xfId="6537" xr:uid="{00000000-0005-0000-0000-0000DF160000}"/>
    <cellStyle name="60% - Accent5 4 3 2" xfId="6538" xr:uid="{00000000-0005-0000-0000-0000E0160000}"/>
    <cellStyle name="60% - Accent5 4 3 3" xfId="6539" xr:uid="{00000000-0005-0000-0000-0000E1160000}"/>
    <cellStyle name="60% - Accent5 4 3 4" xfId="6540" xr:uid="{00000000-0005-0000-0000-0000E2160000}"/>
    <cellStyle name="60% - Accent5 4 3 5" xfId="6541" xr:uid="{00000000-0005-0000-0000-0000E3160000}"/>
    <cellStyle name="60% - Accent5 4 3 6" xfId="6542" xr:uid="{00000000-0005-0000-0000-0000E4160000}"/>
    <cellStyle name="60% - Accent5 4 3 7" xfId="6543" xr:uid="{00000000-0005-0000-0000-0000E5160000}"/>
    <cellStyle name="60% - Accent5 4 3 8" xfId="6544" xr:uid="{00000000-0005-0000-0000-0000E6160000}"/>
    <cellStyle name="60% - Accent5 4 3 9" xfId="6545" xr:uid="{00000000-0005-0000-0000-0000E7160000}"/>
    <cellStyle name="60% - Accent5 4 4" xfId="6546" xr:uid="{00000000-0005-0000-0000-0000E8160000}"/>
    <cellStyle name="60% - Accent5 4 5" xfId="6547" xr:uid="{00000000-0005-0000-0000-0000E9160000}"/>
    <cellStyle name="60% - Accent5 4 6" xfId="6548" xr:uid="{00000000-0005-0000-0000-0000EA160000}"/>
    <cellStyle name="60% - Accent5 4 7" xfId="6549" xr:uid="{00000000-0005-0000-0000-0000EB160000}"/>
    <cellStyle name="60% - Accent5 4 8" xfId="6550" xr:uid="{00000000-0005-0000-0000-0000EC160000}"/>
    <cellStyle name="60% - Accent5 4 9" xfId="6551" xr:uid="{00000000-0005-0000-0000-0000ED160000}"/>
    <cellStyle name="60% - Accent5 5" xfId="749" xr:uid="{00000000-0005-0000-0000-0000EE160000}"/>
    <cellStyle name="60% - Accent5 5 2" xfId="6552" xr:uid="{00000000-0005-0000-0000-0000EF160000}"/>
    <cellStyle name="60% - Accent5 5 2 2" xfId="6553" xr:uid="{00000000-0005-0000-0000-0000F0160000}"/>
    <cellStyle name="60% - Accent5 5 2 3" xfId="6554" xr:uid="{00000000-0005-0000-0000-0000F1160000}"/>
    <cellStyle name="60% - Accent5 5 2 4" xfId="6555" xr:uid="{00000000-0005-0000-0000-0000F2160000}"/>
    <cellStyle name="60% - Accent5 5 2 5" xfId="6556" xr:uid="{00000000-0005-0000-0000-0000F3160000}"/>
    <cellStyle name="60% - Accent5 5 2 6" xfId="6557" xr:uid="{00000000-0005-0000-0000-0000F4160000}"/>
    <cellStyle name="60% - Accent5 5 2 7" xfId="6558" xr:uid="{00000000-0005-0000-0000-0000F5160000}"/>
    <cellStyle name="60% - Accent5 5 2 8" xfId="6559" xr:uid="{00000000-0005-0000-0000-0000F6160000}"/>
    <cellStyle name="60% - Accent5 5 2 9" xfId="6560" xr:uid="{00000000-0005-0000-0000-0000F7160000}"/>
    <cellStyle name="60% - Accent5 5 3" xfId="6561" xr:uid="{00000000-0005-0000-0000-0000F8160000}"/>
    <cellStyle name="60% - Accent5 5 3 2" xfId="6562" xr:uid="{00000000-0005-0000-0000-0000F9160000}"/>
    <cellStyle name="60% - Accent5 5 3 3" xfId="6563" xr:uid="{00000000-0005-0000-0000-0000FA160000}"/>
    <cellStyle name="60% - Accent5 5 3 4" xfId="6564" xr:uid="{00000000-0005-0000-0000-0000FB160000}"/>
    <cellStyle name="60% - Accent5 5 3 5" xfId="6565" xr:uid="{00000000-0005-0000-0000-0000FC160000}"/>
    <cellStyle name="60% - Accent5 5 3 6" xfId="6566" xr:uid="{00000000-0005-0000-0000-0000FD160000}"/>
    <cellStyle name="60% - Accent5 5 3 7" xfId="6567" xr:uid="{00000000-0005-0000-0000-0000FE160000}"/>
    <cellStyle name="60% - Accent5 5 3 8" xfId="6568" xr:uid="{00000000-0005-0000-0000-0000FF160000}"/>
    <cellStyle name="60% - Accent5 5 3 9" xfId="6569" xr:uid="{00000000-0005-0000-0000-000000170000}"/>
    <cellStyle name="60% - Accent5 5 4" xfId="6570" xr:uid="{00000000-0005-0000-0000-000001170000}"/>
    <cellStyle name="60% - Accent5 5 5" xfId="6571" xr:uid="{00000000-0005-0000-0000-000002170000}"/>
    <cellStyle name="60% - Accent5 5 6" xfId="6572" xr:uid="{00000000-0005-0000-0000-000003170000}"/>
    <cellStyle name="60% - Accent5 5 7" xfId="6573" xr:uid="{00000000-0005-0000-0000-000004170000}"/>
    <cellStyle name="60% - Accent5 5 8" xfId="6574" xr:uid="{00000000-0005-0000-0000-000005170000}"/>
    <cellStyle name="60% - Accent5 5 9" xfId="6575" xr:uid="{00000000-0005-0000-0000-000006170000}"/>
    <cellStyle name="60% - Accent5 6" xfId="750" xr:uid="{00000000-0005-0000-0000-000007170000}"/>
    <cellStyle name="60% - Accent5 6 2" xfId="6576" xr:uid="{00000000-0005-0000-0000-000008170000}"/>
    <cellStyle name="60% - Accent5 6 2 2" xfId="6577" xr:uid="{00000000-0005-0000-0000-000009170000}"/>
    <cellStyle name="60% - Accent5 6 2 3" xfId="6578" xr:uid="{00000000-0005-0000-0000-00000A170000}"/>
    <cellStyle name="60% - Accent5 6 2 4" xfId="6579" xr:uid="{00000000-0005-0000-0000-00000B170000}"/>
    <cellStyle name="60% - Accent5 6 2 5" xfId="6580" xr:uid="{00000000-0005-0000-0000-00000C170000}"/>
    <cellStyle name="60% - Accent5 6 2 6" xfId="6581" xr:uid="{00000000-0005-0000-0000-00000D170000}"/>
    <cellStyle name="60% - Accent5 6 2 7" xfId="6582" xr:uid="{00000000-0005-0000-0000-00000E170000}"/>
    <cellStyle name="60% - Accent5 6 2 8" xfId="6583" xr:uid="{00000000-0005-0000-0000-00000F170000}"/>
    <cellStyle name="60% - Accent5 6 2 9" xfId="6584" xr:uid="{00000000-0005-0000-0000-000010170000}"/>
    <cellStyle name="60% - Accent5 6 3" xfId="6585" xr:uid="{00000000-0005-0000-0000-000011170000}"/>
    <cellStyle name="60% - Accent5 6 3 2" xfId="6586" xr:uid="{00000000-0005-0000-0000-000012170000}"/>
    <cellStyle name="60% - Accent5 6 3 3" xfId="6587" xr:uid="{00000000-0005-0000-0000-000013170000}"/>
    <cellStyle name="60% - Accent5 6 3 4" xfId="6588" xr:uid="{00000000-0005-0000-0000-000014170000}"/>
    <cellStyle name="60% - Accent5 6 3 5" xfId="6589" xr:uid="{00000000-0005-0000-0000-000015170000}"/>
    <cellStyle name="60% - Accent5 6 3 6" xfId="6590" xr:uid="{00000000-0005-0000-0000-000016170000}"/>
    <cellStyle name="60% - Accent5 6 3 7" xfId="6591" xr:uid="{00000000-0005-0000-0000-000017170000}"/>
    <cellStyle name="60% - Accent5 6 3 8" xfId="6592" xr:uid="{00000000-0005-0000-0000-000018170000}"/>
    <cellStyle name="60% - Accent5 6 3 9" xfId="6593" xr:uid="{00000000-0005-0000-0000-000019170000}"/>
    <cellStyle name="60% - Accent5 6 4" xfId="6594" xr:uid="{00000000-0005-0000-0000-00001A170000}"/>
    <cellStyle name="60% - Accent5 6 5" xfId="6595" xr:uid="{00000000-0005-0000-0000-00001B170000}"/>
    <cellStyle name="60% - Accent5 6 6" xfId="6596" xr:uid="{00000000-0005-0000-0000-00001C170000}"/>
    <cellStyle name="60% - Accent5 6 7" xfId="6597" xr:uid="{00000000-0005-0000-0000-00001D170000}"/>
    <cellStyle name="60% - Accent5 6 8" xfId="6598" xr:uid="{00000000-0005-0000-0000-00001E170000}"/>
    <cellStyle name="60% - Accent5 6 9" xfId="6599" xr:uid="{00000000-0005-0000-0000-00001F170000}"/>
    <cellStyle name="60% - Accent5 7" xfId="751" xr:uid="{00000000-0005-0000-0000-000020170000}"/>
    <cellStyle name="60% - Accent5 7 2" xfId="6600" xr:uid="{00000000-0005-0000-0000-000021170000}"/>
    <cellStyle name="60% - Accent5 7 2 2" xfId="6601" xr:uid="{00000000-0005-0000-0000-000022170000}"/>
    <cellStyle name="60% - Accent5 7 2 3" xfId="6602" xr:uid="{00000000-0005-0000-0000-000023170000}"/>
    <cellStyle name="60% - Accent5 7 2 4" xfId="6603" xr:uid="{00000000-0005-0000-0000-000024170000}"/>
    <cellStyle name="60% - Accent5 7 2 5" xfId="6604" xr:uid="{00000000-0005-0000-0000-000025170000}"/>
    <cellStyle name="60% - Accent5 7 2 6" xfId="6605" xr:uid="{00000000-0005-0000-0000-000026170000}"/>
    <cellStyle name="60% - Accent5 7 2 7" xfId="6606" xr:uid="{00000000-0005-0000-0000-000027170000}"/>
    <cellStyle name="60% - Accent5 7 2 8" xfId="6607" xr:uid="{00000000-0005-0000-0000-000028170000}"/>
    <cellStyle name="60% - Accent5 7 2 9" xfId="6608" xr:uid="{00000000-0005-0000-0000-000029170000}"/>
    <cellStyle name="60% - Accent5 7 3" xfId="6609" xr:uid="{00000000-0005-0000-0000-00002A170000}"/>
    <cellStyle name="60% - Accent5 7 3 2" xfId="6610" xr:uid="{00000000-0005-0000-0000-00002B170000}"/>
    <cellStyle name="60% - Accent5 7 3 3" xfId="6611" xr:uid="{00000000-0005-0000-0000-00002C170000}"/>
    <cellStyle name="60% - Accent5 7 3 4" xfId="6612" xr:uid="{00000000-0005-0000-0000-00002D170000}"/>
    <cellStyle name="60% - Accent5 7 3 5" xfId="6613" xr:uid="{00000000-0005-0000-0000-00002E170000}"/>
    <cellStyle name="60% - Accent5 7 3 6" xfId="6614" xr:uid="{00000000-0005-0000-0000-00002F170000}"/>
    <cellStyle name="60% - Accent5 7 3 7" xfId="6615" xr:uid="{00000000-0005-0000-0000-000030170000}"/>
    <cellStyle name="60% - Accent5 7 3 8" xfId="6616" xr:uid="{00000000-0005-0000-0000-000031170000}"/>
    <cellStyle name="60% - Accent5 7 3 9" xfId="6617" xr:uid="{00000000-0005-0000-0000-000032170000}"/>
    <cellStyle name="60% - Accent5 7 4" xfId="6618" xr:uid="{00000000-0005-0000-0000-000033170000}"/>
    <cellStyle name="60% - Accent5 7 5" xfId="6619" xr:uid="{00000000-0005-0000-0000-000034170000}"/>
    <cellStyle name="60% - Accent5 7 6" xfId="6620" xr:uid="{00000000-0005-0000-0000-000035170000}"/>
    <cellStyle name="60% - Accent5 7 7" xfId="6621" xr:uid="{00000000-0005-0000-0000-000036170000}"/>
    <cellStyle name="60% - Accent5 7 8" xfId="6622" xr:uid="{00000000-0005-0000-0000-000037170000}"/>
    <cellStyle name="60% - Accent5 7 9" xfId="6623" xr:uid="{00000000-0005-0000-0000-000038170000}"/>
    <cellStyle name="60% - Accent5 8" xfId="752" xr:uid="{00000000-0005-0000-0000-000039170000}"/>
    <cellStyle name="60% - Accent5 8 2" xfId="6624" xr:uid="{00000000-0005-0000-0000-00003A170000}"/>
    <cellStyle name="60% - Accent5 8 2 2" xfId="6625" xr:uid="{00000000-0005-0000-0000-00003B170000}"/>
    <cellStyle name="60% - Accent5 8 2 3" xfId="6626" xr:uid="{00000000-0005-0000-0000-00003C170000}"/>
    <cellStyle name="60% - Accent5 8 2 4" xfId="6627" xr:uid="{00000000-0005-0000-0000-00003D170000}"/>
    <cellStyle name="60% - Accent5 8 2 5" xfId="6628" xr:uid="{00000000-0005-0000-0000-00003E170000}"/>
    <cellStyle name="60% - Accent5 8 2 6" xfId="6629" xr:uid="{00000000-0005-0000-0000-00003F170000}"/>
    <cellStyle name="60% - Accent5 8 2 7" xfId="6630" xr:uid="{00000000-0005-0000-0000-000040170000}"/>
    <cellStyle name="60% - Accent5 8 2 8" xfId="6631" xr:uid="{00000000-0005-0000-0000-000041170000}"/>
    <cellStyle name="60% - Accent5 8 2 9" xfId="6632" xr:uid="{00000000-0005-0000-0000-000042170000}"/>
    <cellStyle name="60% - Accent5 8 3" xfId="6633" xr:uid="{00000000-0005-0000-0000-000043170000}"/>
    <cellStyle name="60% - Accent5 8 3 2" xfId="6634" xr:uid="{00000000-0005-0000-0000-000044170000}"/>
    <cellStyle name="60% - Accent5 8 3 3" xfId="6635" xr:uid="{00000000-0005-0000-0000-000045170000}"/>
    <cellStyle name="60% - Accent5 8 3 4" xfId="6636" xr:uid="{00000000-0005-0000-0000-000046170000}"/>
    <cellStyle name="60% - Accent5 8 3 5" xfId="6637" xr:uid="{00000000-0005-0000-0000-000047170000}"/>
    <cellStyle name="60% - Accent5 8 3 6" xfId="6638" xr:uid="{00000000-0005-0000-0000-000048170000}"/>
    <cellStyle name="60% - Accent5 8 3 7" xfId="6639" xr:uid="{00000000-0005-0000-0000-000049170000}"/>
    <cellStyle name="60% - Accent5 8 3 8" xfId="6640" xr:uid="{00000000-0005-0000-0000-00004A170000}"/>
    <cellStyle name="60% - Accent5 8 3 9" xfId="6641" xr:uid="{00000000-0005-0000-0000-00004B170000}"/>
    <cellStyle name="60% - Accent5 8 4" xfId="6642" xr:uid="{00000000-0005-0000-0000-00004C170000}"/>
    <cellStyle name="60% - Accent5 8 5" xfId="6643" xr:uid="{00000000-0005-0000-0000-00004D170000}"/>
    <cellStyle name="60% - Accent5 8 6" xfId="6644" xr:uid="{00000000-0005-0000-0000-00004E170000}"/>
    <cellStyle name="60% - Accent5 8 7" xfId="6645" xr:uid="{00000000-0005-0000-0000-00004F170000}"/>
    <cellStyle name="60% - Accent5 8 8" xfId="6646" xr:uid="{00000000-0005-0000-0000-000050170000}"/>
    <cellStyle name="60% - Accent5 8 9" xfId="6647" xr:uid="{00000000-0005-0000-0000-000051170000}"/>
    <cellStyle name="60% - Accent5 9" xfId="6648" xr:uid="{00000000-0005-0000-0000-000052170000}"/>
    <cellStyle name="60% - Accent5 9 2" xfId="6649" xr:uid="{00000000-0005-0000-0000-000053170000}"/>
    <cellStyle name="60% - Accent5 9 2 2" xfId="6650" xr:uid="{00000000-0005-0000-0000-000054170000}"/>
    <cellStyle name="60% - Accent5 9 2 3" xfId="6651" xr:uid="{00000000-0005-0000-0000-000055170000}"/>
    <cellStyle name="60% - Accent5 9 2 4" xfId="6652" xr:uid="{00000000-0005-0000-0000-000056170000}"/>
    <cellStyle name="60% - Accent5 9 2 5" xfId="6653" xr:uid="{00000000-0005-0000-0000-000057170000}"/>
    <cellStyle name="60% - Accent5 9 2 6" xfId="6654" xr:uid="{00000000-0005-0000-0000-000058170000}"/>
    <cellStyle name="60% - Accent5 9 2 7" xfId="6655" xr:uid="{00000000-0005-0000-0000-000059170000}"/>
    <cellStyle name="60% - Accent5 9 2 8" xfId="6656" xr:uid="{00000000-0005-0000-0000-00005A170000}"/>
    <cellStyle name="60% - Accent5 9 2 9" xfId="6657" xr:uid="{00000000-0005-0000-0000-00005B170000}"/>
    <cellStyle name="60% - Accent5 9 3" xfId="6658" xr:uid="{00000000-0005-0000-0000-00005C170000}"/>
    <cellStyle name="60% - Accent5 9 3 2" xfId="6659" xr:uid="{00000000-0005-0000-0000-00005D170000}"/>
    <cellStyle name="60% - Accent5 9 3 3" xfId="6660" xr:uid="{00000000-0005-0000-0000-00005E170000}"/>
    <cellStyle name="60% - Accent5 9 3 4" xfId="6661" xr:uid="{00000000-0005-0000-0000-00005F170000}"/>
    <cellStyle name="60% - Accent5 9 3 5" xfId="6662" xr:uid="{00000000-0005-0000-0000-000060170000}"/>
    <cellStyle name="60% - Accent5 9 3 6" xfId="6663" xr:uid="{00000000-0005-0000-0000-000061170000}"/>
    <cellStyle name="60% - Accent5 9 3 7" xfId="6664" xr:uid="{00000000-0005-0000-0000-000062170000}"/>
    <cellStyle name="60% - Accent5 9 3 8" xfId="6665" xr:uid="{00000000-0005-0000-0000-000063170000}"/>
    <cellStyle name="60% - Accent5 9 3 9" xfId="6666" xr:uid="{00000000-0005-0000-0000-000064170000}"/>
    <cellStyle name="60% - Accent5 9 4" xfId="6667" xr:uid="{00000000-0005-0000-0000-000065170000}"/>
    <cellStyle name="60% - Accent5 9 5" xfId="6668" xr:uid="{00000000-0005-0000-0000-000066170000}"/>
    <cellStyle name="60% - Accent6 10" xfId="6669" xr:uid="{00000000-0005-0000-0000-000067170000}"/>
    <cellStyle name="60% - Accent6 10 2" xfId="6670" xr:uid="{00000000-0005-0000-0000-000068170000}"/>
    <cellStyle name="60% - Accent6 10 2 2" xfId="6671" xr:uid="{00000000-0005-0000-0000-000069170000}"/>
    <cellStyle name="60% - Accent6 10 2 3" xfId="6672" xr:uid="{00000000-0005-0000-0000-00006A170000}"/>
    <cellStyle name="60% - Accent6 10 2 4" xfId="6673" xr:uid="{00000000-0005-0000-0000-00006B170000}"/>
    <cellStyle name="60% - Accent6 10 2 5" xfId="6674" xr:uid="{00000000-0005-0000-0000-00006C170000}"/>
    <cellStyle name="60% - Accent6 10 2 6" xfId="6675" xr:uid="{00000000-0005-0000-0000-00006D170000}"/>
    <cellStyle name="60% - Accent6 10 2 7" xfId="6676" xr:uid="{00000000-0005-0000-0000-00006E170000}"/>
    <cellStyle name="60% - Accent6 10 2 8" xfId="6677" xr:uid="{00000000-0005-0000-0000-00006F170000}"/>
    <cellStyle name="60% - Accent6 10 2 9" xfId="6678" xr:uid="{00000000-0005-0000-0000-000070170000}"/>
    <cellStyle name="60% - Accent6 10 3" xfId="6679" xr:uid="{00000000-0005-0000-0000-000071170000}"/>
    <cellStyle name="60% - Accent6 10 3 2" xfId="6680" xr:uid="{00000000-0005-0000-0000-000072170000}"/>
    <cellStyle name="60% - Accent6 10 3 3" xfId="6681" xr:uid="{00000000-0005-0000-0000-000073170000}"/>
    <cellStyle name="60% - Accent6 10 3 4" xfId="6682" xr:uid="{00000000-0005-0000-0000-000074170000}"/>
    <cellStyle name="60% - Accent6 10 3 5" xfId="6683" xr:uid="{00000000-0005-0000-0000-000075170000}"/>
    <cellStyle name="60% - Accent6 10 3 6" xfId="6684" xr:uid="{00000000-0005-0000-0000-000076170000}"/>
    <cellStyle name="60% - Accent6 10 3 7" xfId="6685" xr:uid="{00000000-0005-0000-0000-000077170000}"/>
    <cellStyle name="60% - Accent6 10 3 8" xfId="6686" xr:uid="{00000000-0005-0000-0000-000078170000}"/>
    <cellStyle name="60% - Accent6 10 3 9" xfId="6687" xr:uid="{00000000-0005-0000-0000-000079170000}"/>
    <cellStyle name="60% - Accent6 11" xfId="6688" xr:uid="{00000000-0005-0000-0000-00007A170000}"/>
    <cellStyle name="60% - Accent6 11 2" xfId="6689" xr:uid="{00000000-0005-0000-0000-00007B170000}"/>
    <cellStyle name="60% - Accent6 11 2 2" xfId="6690" xr:uid="{00000000-0005-0000-0000-00007C170000}"/>
    <cellStyle name="60% - Accent6 11 2 3" xfId="6691" xr:uid="{00000000-0005-0000-0000-00007D170000}"/>
    <cellStyle name="60% - Accent6 11 2 4" xfId="6692" xr:uid="{00000000-0005-0000-0000-00007E170000}"/>
    <cellStyle name="60% - Accent6 11 2 5" xfId="6693" xr:uid="{00000000-0005-0000-0000-00007F170000}"/>
    <cellStyle name="60% - Accent6 11 2 6" xfId="6694" xr:uid="{00000000-0005-0000-0000-000080170000}"/>
    <cellStyle name="60% - Accent6 11 2 7" xfId="6695" xr:uid="{00000000-0005-0000-0000-000081170000}"/>
    <cellStyle name="60% - Accent6 11 2 8" xfId="6696" xr:uid="{00000000-0005-0000-0000-000082170000}"/>
    <cellStyle name="60% - Accent6 11 2 9" xfId="6697" xr:uid="{00000000-0005-0000-0000-000083170000}"/>
    <cellStyle name="60% - Accent6 11 3" xfId="6698" xr:uid="{00000000-0005-0000-0000-000084170000}"/>
    <cellStyle name="60% - Accent6 11 3 2" xfId="6699" xr:uid="{00000000-0005-0000-0000-000085170000}"/>
    <cellStyle name="60% - Accent6 11 3 3" xfId="6700" xr:uid="{00000000-0005-0000-0000-000086170000}"/>
    <cellStyle name="60% - Accent6 11 3 4" xfId="6701" xr:uid="{00000000-0005-0000-0000-000087170000}"/>
    <cellStyle name="60% - Accent6 11 3 5" xfId="6702" xr:uid="{00000000-0005-0000-0000-000088170000}"/>
    <cellStyle name="60% - Accent6 11 3 6" xfId="6703" xr:uid="{00000000-0005-0000-0000-000089170000}"/>
    <cellStyle name="60% - Accent6 11 3 7" xfId="6704" xr:uid="{00000000-0005-0000-0000-00008A170000}"/>
    <cellStyle name="60% - Accent6 11 3 8" xfId="6705" xr:uid="{00000000-0005-0000-0000-00008B170000}"/>
    <cellStyle name="60% - Accent6 11 3 9" xfId="6706" xr:uid="{00000000-0005-0000-0000-00008C170000}"/>
    <cellStyle name="60% - Accent6 12" xfId="6707" xr:uid="{00000000-0005-0000-0000-00008D170000}"/>
    <cellStyle name="60% - Accent6 12 2" xfId="6708" xr:uid="{00000000-0005-0000-0000-00008E170000}"/>
    <cellStyle name="60% - Accent6 12 2 2" xfId="6709" xr:uid="{00000000-0005-0000-0000-00008F170000}"/>
    <cellStyle name="60% - Accent6 12 2 3" xfId="6710" xr:uid="{00000000-0005-0000-0000-000090170000}"/>
    <cellStyle name="60% - Accent6 12 2 4" xfId="6711" xr:uid="{00000000-0005-0000-0000-000091170000}"/>
    <cellStyle name="60% - Accent6 12 2 5" xfId="6712" xr:uid="{00000000-0005-0000-0000-000092170000}"/>
    <cellStyle name="60% - Accent6 12 2 6" xfId="6713" xr:uid="{00000000-0005-0000-0000-000093170000}"/>
    <cellStyle name="60% - Accent6 12 2 7" xfId="6714" xr:uid="{00000000-0005-0000-0000-000094170000}"/>
    <cellStyle name="60% - Accent6 12 2 8" xfId="6715" xr:uid="{00000000-0005-0000-0000-000095170000}"/>
    <cellStyle name="60% - Accent6 12 2 9" xfId="6716" xr:uid="{00000000-0005-0000-0000-000096170000}"/>
    <cellStyle name="60% - Accent6 12 3" xfId="6717" xr:uid="{00000000-0005-0000-0000-000097170000}"/>
    <cellStyle name="60% - Accent6 12 3 2" xfId="6718" xr:uid="{00000000-0005-0000-0000-000098170000}"/>
    <cellStyle name="60% - Accent6 12 3 3" xfId="6719" xr:uid="{00000000-0005-0000-0000-000099170000}"/>
    <cellStyle name="60% - Accent6 12 3 4" xfId="6720" xr:uid="{00000000-0005-0000-0000-00009A170000}"/>
    <cellStyle name="60% - Accent6 12 3 5" xfId="6721" xr:uid="{00000000-0005-0000-0000-00009B170000}"/>
    <cellStyle name="60% - Accent6 12 3 6" xfId="6722" xr:uid="{00000000-0005-0000-0000-00009C170000}"/>
    <cellStyle name="60% - Accent6 12 3 7" xfId="6723" xr:uid="{00000000-0005-0000-0000-00009D170000}"/>
    <cellStyle name="60% - Accent6 12 3 8" xfId="6724" xr:uid="{00000000-0005-0000-0000-00009E170000}"/>
    <cellStyle name="60% - Accent6 12 3 9" xfId="6725" xr:uid="{00000000-0005-0000-0000-00009F170000}"/>
    <cellStyle name="60% - Accent6 13" xfId="6726" xr:uid="{00000000-0005-0000-0000-0000A0170000}"/>
    <cellStyle name="60% - Accent6 13 2" xfId="6727" xr:uid="{00000000-0005-0000-0000-0000A1170000}"/>
    <cellStyle name="60% - Accent6 13 2 2" xfId="6728" xr:uid="{00000000-0005-0000-0000-0000A2170000}"/>
    <cellStyle name="60% - Accent6 13 2 3" xfId="6729" xr:uid="{00000000-0005-0000-0000-0000A3170000}"/>
    <cellStyle name="60% - Accent6 13 2 4" xfId="6730" xr:uid="{00000000-0005-0000-0000-0000A4170000}"/>
    <cellStyle name="60% - Accent6 13 2 5" xfId="6731" xr:uid="{00000000-0005-0000-0000-0000A5170000}"/>
    <cellStyle name="60% - Accent6 13 2 6" xfId="6732" xr:uid="{00000000-0005-0000-0000-0000A6170000}"/>
    <cellStyle name="60% - Accent6 13 2 7" xfId="6733" xr:uid="{00000000-0005-0000-0000-0000A7170000}"/>
    <cellStyle name="60% - Accent6 13 2 8" xfId="6734" xr:uid="{00000000-0005-0000-0000-0000A8170000}"/>
    <cellStyle name="60% - Accent6 13 2 9" xfId="6735" xr:uid="{00000000-0005-0000-0000-0000A9170000}"/>
    <cellStyle name="60% - Accent6 13 3" xfId="6736" xr:uid="{00000000-0005-0000-0000-0000AA170000}"/>
    <cellStyle name="60% - Accent6 13 3 2" xfId="6737" xr:uid="{00000000-0005-0000-0000-0000AB170000}"/>
    <cellStyle name="60% - Accent6 13 3 3" xfId="6738" xr:uid="{00000000-0005-0000-0000-0000AC170000}"/>
    <cellStyle name="60% - Accent6 13 3 4" xfId="6739" xr:uid="{00000000-0005-0000-0000-0000AD170000}"/>
    <cellStyle name="60% - Accent6 13 3 5" xfId="6740" xr:uid="{00000000-0005-0000-0000-0000AE170000}"/>
    <cellStyle name="60% - Accent6 13 3 6" xfId="6741" xr:uid="{00000000-0005-0000-0000-0000AF170000}"/>
    <cellStyle name="60% - Accent6 13 3 7" xfId="6742" xr:uid="{00000000-0005-0000-0000-0000B0170000}"/>
    <cellStyle name="60% - Accent6 13 3 8" xfId="6743" xr:uid="{00000000-0005-0000-0000-0000B1170000}"/>
    <cellStyle name="60% - Accent6 13 3 9" xfId="6744" xr:uid="{00000000-0005-0000-0000-0000B2170000}"/>
    <cellStyle name="60% - Accent6 14" xfId="6745" xr:uid="{00000000-0005-0000-0000-0000B3170000}"/>
    <cellStyle name="60% - Accent6 14 2" xfId="6746" xr:uid="{00000000-0005-0000-0000-0000B4170000}"/>
    <cellStyle name="60% - Accent6 14 2 2" xfId="6747" xr:uid="{00000000-0005-0000-0000-0000B5170000}"/>
    <cellStyle name="60% - Accent6 14 2 3" xfId="6748" xr:uid="{00000000-0005-0000-0000-0000B6170000}"/>
    <cellStyle name="60% - Accent6 14 2 4" xfId="6749" xr:uid="{00000000-0005-0000-0000-0000B7170000}"/>
    <cellStyle name="60% - Accent6 14 2 5" xfId="6750" xr:uid="{00000000-0005-0000-0000-0000B8170000}"/>
    <cellStyle name="60% - Accent6 14 2 6" xfId="6751" xr:uid="{00000000-0005-0000-0000-0000B9170000}"/>
    <cellStyle name="60% - Accent6 14 2 7" xfId="6752" xr:uid="{00000000-0005-0000-0000-0000BA170000}"/>
    <cellStyle name="60% - Accent6 14 2 8" xfId="6753" xr:uid="{00000000-0005-0000-0000-0000BB170000}"/>
    <cellStyle name="60% - Accent6 14 2 9" xfId="6754" xr:uid="{00000000-0005-0000-0000-0000BC170000}"/>
    <cellStyle name="60% - Accent6 14 3" xfId="6755" xr:uid="{00000000-0005-0000-0000-0000BD170000}"/>
    <cellStyle name="60% - Accent6 14 3 2" xfId="6756" xr:uid="{00000000-0005-0000-0000-0000BE170000}"/>
    <cellStyle name="60% - Accent6 14 3 3" xfId="6757" xr:uid="{00000000-0005-0000-0000-0000BF170000}"/>
    <cellStyle name="60% - Accent6 14 3 4" xfId="6758" xr:uid="{00000000-0005-0000-0000-0000C0170000}"/>
    <cellStyle name="60% - Accent6 14 3 5" xfId="6759" xr:uid="{00000000-0005-0000-0000-0000C1170000}"/>
    <cellStyle name="60% - Accent6 14 3 6" xfId="6760" xr:uid="{00000000-0005-0000-0000-0000C2170000}"/>
    <cellStyle name="60% - Accent6 14 3 7" xfId="6761" xr:uid="{00000000-0005-0000-0000-0000C3170000}"/>
    <cellStyle name="60% - Accent6 14 3 8" xfId="6762" xr:uid="{00000000-0005-0000-0000-0000C4170000}"/>
    <cellStyle name="60% - Accent6 14 3 9" xfId="6763" xr:uid="{00000000-0005-0000-0000-0000C5170000}"/>
    <cellStyle name="60% - Accent6 15" xfId="6764" xr:uid="{00000000-0005-0000-0000-0000C6170000}"/>
    <cellStyle name="60% - Accent6 15 2" xfId="6765" xr:uid="{00000000-0005-0000-0000-0000C7170000}"/>
    <cellStyle name="60% - Accent6 15 2 2" xfId="6766" xr:uid="{00000000-0005-0000-0000-0000C8170000}"/>
    <cellStyle name="60% - Accent6 15 2 3" xfId="6767" xr:uid="{00000000-0005-0000-0000-0000C9170000}"/>
    <cellStyle name="60% - Accent6 15 2 4" xfId="6768" xr:uid="{00000000-0005-0000-0000-0000CA170000}"/>
    <cellStyle name="60% - Accent6 15 2 5" xfId="6769" xr:uid="{00000000-0005-0000-0000-0000CB170000}"/>
    <cellStyle name="60% - Accent6 15 2 6" xfId="6770" xr:uid="{00000000-0005-0000-0000-0000CC170000}"/>
    <cellStyle name="60% - Accent6 15 2 7" xfId="6771" xr:uid="{00000000-0005-0000-0000-0000CD170000}"/>
    <cellStyle name="60% - Accent6 15 2 8" xfId="6772" xr:uid="{00000000-0005-0000-0000-0000CE170000}"/>
    <cellStyle name="60% - Accent6 15 2 9" xfId="6773" xr:uid="{00000000-0005-0000-0000-0000CF170000}"/>
    <cellStyle name="60% - Accent6 15 3" xfId="6774" xr:uid="{00000000-0005-0000-0000-0000D0170000}"/>
    <cellStyle name="60% - Accent6 15 3 2" xfId="6775" xr:uid="{00000000-0005-0000-0000-0000D1170000}"/>
    <cellStyle name="60% - Accent6 15 3 3" xfId="6776" xr:uid="{00000000-0005-0000-0000-0000D2170000}"/>
    <cellStyle name="60% - Accent6 15 3 4" xfId="6777" xr:uid="{00000000-0005-0000-0000-0000D3170000}"/>
    <cellStyle name="60% - Accent6 15 3 5" xfId="6778" xr:uid="{00000000-0005-0000-0000-0000D4170000}"/>
    <cellStyle name="60% - Accent6 15 3 6" xfId="6779" xr:uid="{00000000-0005-0000-0000-0000D5170000}"/>
    <cellStyle name="60% - Accent6 15 3 7" xfId="6780" xr:uid="{00000000-0005-0000-0000-0000D6170000}"/>
    <cellStyle name="60% - Accent6 15 3 8" xfId="6781" xr:uid="{00000000-0005-0000-0000-0000D7170000}"/>
    <cellStyle name="60% - Accent6 15 3 9" xfId="6782" xr:uid="{00000000-0005-0000-0000-0000D8170000}"/>
    <cellStyle name="60% - Accent6 16" xfId="6783" xr:uid="{00000000-0005-0000-0000-0000D9170000}"/>
    <cellStyle name="60% - Accent6 16 2" xfId="6784" xr:uid="{00000000-0005-0000-0000-0000DA170000}"/>
    <cellStyle name="60% - Accent6 16 2 2" xfId="6785" xr:uid="{00000000-0005-0000-0000-0000DB170000}"/>
    <cellStyle name="60% - Accent6 16 2 3" xfId="6786" xr:uid="{00000000-0005-0000-0000-0000DC170000}"/>
    <cellStyle name="60% - Accent6 16 2 4" xfId="6787" xr:uid="{00000000-0005-0000-0000-0000DD170000}"/>
    <cellStyle name="60% - Accent6 16 2 5" xfId="6788" xr:uid="{00000000-0005-0000-0000-0000DE170000}"/>
    <cellStyle name="60% - Accent6 16 2 6" xfId="6789" xr:uid="{00000000-0005-0000-0000-0000DF170000}"/>
    <cellStyle name="60% - Accent6 16 2 7" xfId="6790" xr:uid="{00000000-0005-0000-0000-0000E0170000}"/>
    <cellStyle name="60% - Accent6 16 2 8" xfId="6791" xr:uid="{00000000-0005-0000-0000-0000E1170000}"/>
    <cellStyle name="60% - Accent6 16 2 9" xfId="6792" xr:uid="{00000000-0005-0000-0000-0000E2170000}"/>
    <cellStyle name="60% - Accent6 16 3" xfId="6793" xr:uid="{00000000-0005-0000-0000-0000E3170000}"/>
    <cellStyle name="60% - Accent6 16 3 2" xfId="6794" xr:uid="{00000000-0005-0000-0000-0000E4170000}"/>
    <cellStyle name="60% - Accent6 16 3 3" xfId="6795" xr:uid="{00000000-0005-0000-0000-0000E5170000}"/>
    <cellStyle name="60% - Accent6 16 3 4" xfId="6796" xr:uid="{00000000-0005-0000-0000-0000E6170000}"/>
    <cellStyle name="60% - Accent6 16 3 5" xfId="6797" xr:uid="{00000000-0005-0000-0000-0000E7170000}"/>
    <cellStyle name="60% - Accent6 16 3 6" xfId="6798" xr:uid="{00000000-0005-0000-0000-0000E8170000}"/>
    <cellStyle name="60% - Accent6 16 3 7" xfId="6799" xr:uid="{00000000-0005-0000-0000-0000E9170000}"/>
    <cellStyle name="60% - Accent6 16 3 8" xfId="6800" xr:uid="{00000000-0005-0000-0000-0000EA170000}"/>
    <cellStyle name="60% - Accent6 16 3 9" xfId="6801" xr:uid="{00000000-0005-0000-0000-0000EB170000}"/>
    <cellStyle name="60% - Accent6 17" xfId="6802" xr:uid="{00000000-0005-0000-0000-0000EC170000}"/>
    <cellStyle name="60% - Accent6 17 2" xfId="6803" xr:uid="{00000000-0005-0000-0000-0000ED170000}"/>
    <cellStyle name="60% - Accent6 17 2 2" xfId="6804" xr:uid="{00000000-0005-0000-0000-0000EE170000}"/>
    <cellStyle name="60% - Accent6 17 2 3" xfId="6805" xr:uid="{00000000-0005-0000-0000-0000EF170000}"/>
    <cellStyle name="60% - Accent6 17 2 4" xfId="6806" xr:uid="{00000000-0005-0000-0000-0000F0170000}"/>
    <cellStyle name="60% - Accent6 17 2 5" xfId="6807" xr:uid="{00000000-0005-0000-0000-0000F1170000}"/>
    <cellStyle name="60% - Accent6 17 2 6" xfId="6808" xr:uid="{00000000-0005-0000-0000-0000F2170000}"/>
    <cellStyle name="60% - Accent6 17 2 7" xfId="6809" xr:uid="{00000000-0005-0000-0000-0000F3170000}"/>
    <cellStyle name="60% - Accent6 17 2 8" xfId="6810" xr:uid="{00000000-0005-0000-0000-0000F4170000}"/>
    <cellStyle name="60% - Accent6 17 2 9" xfId="6811" xr:uid="{00000000-0005-0000-0000-0000F5170000}"/>
    <cellStyle name="60% - Accent6 17 3" xfId="6812" xr:uid="{00000000-0005-0000-0000-0000F6170000}"/>
    <cellStyle name="60% - Accent6 17 3 2" xfId="6813" xr:uid="{00000000-0005-0000-0000-0000F7170000}"/>
    <cellStyle name="60% - Accent6 17 3 3" xfId="6814" xr:uid="{00000000-0005-0000-0000-0000F8170000}"/>
    <cellStyle name="60% - Accent6 17 3 4" xfId="6815" xr:uid="{00000000-0005-0000-0000-0000F9170000}"/>
    <cellStyle name="60% - Accent6 17 3 5" xfId="6816" xr:uid="{00000000-0005-0000-0000-0000FA170000}"/>
    <cellStyle name="60% - Accent6 17 3 6" xfId="6817" xr:uid="{00000000-0005-0000-0000-0000FB170000}"/>
    <cellStyle name="60% - Accent6 17 3 7" xfId="6818" xr:uid="{00000000-0005-0000-0000-0000FC170000}"/>
    <cellStyle name="60% - Accent6 17 3 8" xfId="6819" xr:uid="{00000000-0005-0000-0000-0000FD170000}"/>
    <cellStyle name="60% - Accent6 17 3 9" xfId="6820" xr:uid="{00000000-0005-0000-0000-0000FE170000}"/>
    <cellStyle name="60% - Accent6 18" xfId="6821" xr:uid="{00000000-0005-0000-0000-0000FF170000}"/>
    <cellStyle name="60% - Accent6 18 2" xfId="6822" xr:uid="{00000000-0005-0000-0000-000000180000}"/>
    <cellStyle name="60% - Accent6 18 2 2" xfId="6823" xr:uid="{00000000-0005-0000-0000-000001180000}"/>
    <cellStyle name="60% - Accent6 18 2 3" xfId="6824" xr:uid="{00000000-0005-0000-0000-000002180000}"/>
    <cellStyle name="60% - Accent6 18 2 4" xfId="6825" xr:uid="{00000000-0005-0000-0000-000003180000}"/>
    <cellStyle name="60% - Accent6 18 2 5" xfId="6826" xr:uid="{00000000-0005-0000-0000-000004180000}"/>
    <cellStyle name="60% - Accent6 18 2 6" xfId="6827" xr:uid="{00000000-0005-0000-0000-000005180000}"/>
    <cellStyle name="60% - Accent6 18 2 7" xfId="6828" xr:uid="{00000000-0005-0000-0000-000006180000}"/>
    <cellStyle name="60% - Accent6 18 2 8" xfId="6829" xr:uid="{00000000-0005-0000-0000-000007180000}"/>
    <cellStyle name="60% - Accent6 18 2 9" xfId="6830" xr:uid="{00000000-0005-0000-0000-000008180000}"/>
    <cellStyle name="60% - Accent6 18 3" xfId="6831" xr:uid="{00000000-0005-0000-0000-000009180000}"/>
    <cellStyle name="60% - Accent6 18 3 2" xfId="6832" xr:uid="{00000000-0005-0000-0000-00000A180000}"/>
    <cellStyle name="60% - Accent6 18 3 3" xfId="6833" xr:uid="{00000000-0005-0000-0000-00000B180000}"/>
    <cellStyle name="60% - Accent6 18 3 4" xfId="6834" xr:uid="{00000000-0005-0000-0000-00000C180000}"/>
    <cellStyle name="60% - Accent6 18 3 5" xfId="6835" xr:uid="{00000000-0005-0000-0000-00000D180000}"/>
    <cellStyle name="60% - Accent6 18 3 6" xfId="6836" xr:uid="{00000000-0005-0000-0000-00000E180000}"/>
    <cellStyle name="60% - Accent6 18 3 7" xfId="6837" xr:uid="{00000000-0005-0000-0000-00000F180000}"/>
    <cellStyle name="60% - Accent6 18 3 8" xfId="6838" xr:uid="{00000000-0005-0000-0000-000010180000}"/>
    <cellStyle name="60% - Accent6 18 3 9" xfId="6839" xr:uid="{00000000-0005-0000-0000-000011180000}"/>
    <cellStyle name="60% - Accent6 19" xfId="6840" xr:uid="{00000000-0005-0000-0000-000012180000}"/>
    <cellStyle name="60% - Accent6 19 2" xfId="6841" xr:uid="{00000000-0005-0000-0000-000013180000}"/>
    <cellStyle name="60% - Accent6 19 2 2" xfId="6842" xr:uid="{00000000-0005-0000-0000-000014180000}"/>
    <cellStyle name="60% - Accent6 19 2 3" xfId="6843" xr:uid="{00000000-0005-0000-0000-000015180000}"/>
    <cellStyle name="60% - Accent6 19 2 4" xfId="6844" xr:uid="{00000000-0005-0000-0000-000016180000}"/>
    <cellStyle name="60% - Accent6 19 2 5" xfId="6845" xr:uid="{00000000-0005-0000-0000-000017180000}"/>
    <cellStyle name="60% - Accent6 19 2 6" xfId="6846" xr:uid="{00000000-0005-0000-0000-000018180000}"/>
    <cellStyle name="60% - Accent6 19 2 7" xfId="6847" xr:uid="{00000000-0005-0000-0000-000019180000}"/>
    <cellStyle name="60% - Accent6 19 2 8" xfId="6848" xr:uid="{00000000-0005-0000-0000-00001A180000}"/>
    <cellStyle name="60% - Accent6 19 2 9" xfId="6849" xr:uid="{00000000-0005-0000-0000-00001B180000}"/>
    <cellStyle name="60% - Accent6 19 3" xfId="6850" xr:uid="{00000000-0005-0000-0000-00001C180000}"/>
    <cellStyle name="60% - Accent6 19 3 2" xfId="6851" xr:uid="{00000000-0005-0000-0000-00001D180000}"/>
    <cellStyle name="60% - Accent6 19 3 3" xfId="6852" xr:uid="{00000000-0005-0000-0000-00001E180000}"/>
    <cellStyle name="60% - Accent6 19 3 4" xfId="6853" xr:uid="{00000000-0005-0000-0000-00001F180000}"/>
    <cellStyle name="60% - Accent6 19 3 5" xfId="6854" xr:uid="{00000000-0005-0000-0000-000020180000}"/>
    <cellStyle name="60% - Accent6 19 3 6" xfId="6855" xr:uid="{00000000-0005-0000-0000-000021180000}"/>
    <cellStyle name="60% - Accent6 19 3 7" xfId="6856" xr:uid="{00000000-0005-0000-0000-000022180000}"/>
    <cellStyle name="60% - Accent6 19 3 8" xfId="6857" xr:uid="{00000000-0005-0000-0000-000023180000}"/>
    <cellStyle name="60% - Accent6 19 3 9" xfId="6858" xr:uid="{00000000-0005-0000-0000-000024180000}"/>
    <cellStyle name="60% - Accent6 2" xfId="753" xr:uid="{00000000-0005-0000-0000-000025180000}"/>
    <cellStyle name="60% - Accent6 2 10" xfId="6859" xr:uid="{00000000-0005-0000-0000-000026180000}"/>
    <cellStyle name="60% - Accent6 2 2" xfId="6860" xr:uid="{00000000-0005-0000-0000-000027180000}"/>
    <cellStyle name="60% - Accent6 2 2 2" xfId="6861" xr:uid="{00000000-0005-0000-0000-000028180000}"/>
    <cellStyle name="60% - Accent6 2 2 2 2" xfId="6862" xr:uid="{00000000-0005-0000-0000-000029180000}"/>
    <cellStyle name="60% - Accent6 2 2 2 3" xfId="6863" xr:uid="{00000000-0005-0000-0000-00002A180000}"/>
    <cellStyle name="60% - Accent6 2 2 3" xfId="6864" xr:uid="{00000000-0005-0000-0000-00002B180000}"/>
    <cellStyle name="60% - Accent6 2 2 3 2" xfId="6865" xr:uid="{00000000-0005-0000-0000-00002C180000}"/>
    <cellStyle name="60% - Accent6 2 2 3 3" xfId="6866" xr:uid="{00000000-0005-0000-0000-00002D180000}"/>
    <cellStyle name="60% - Accent6 2 2 4" xfId="6867" xr:uid="{00000000-0005-0000-0000-00002E180000}"/>
    <cellStyle name="60% - Accent6 2 2 5" xfId="6868" xr:uid="{00000000-0005-0000-0000-00002F180000}"/>
    <cellStyle name="60% - Accent6 2 2 6" xfId="6869" xr:uid="{00000000-0005-0000-0000-000030180000}"/>
    <cellStyle name="60% - Accent6 2 2 7" xfId="6870" xr:uid="{00000000-0005-0000-0000-000031180000}"/>
    <cellStyle name="60% - Accent6 2 2 8" xfId="6871" xr:uid="{00000000-0005-0000-0000-000032180000}"/>
    <cellStyle name="60% - Accent6 2 2 9" xfId="6872" xr:uid="{00000000-0005-0000-0000-000033180000}"/>
    <cellStyle name="60% - Accent6 2 3" xfId="6873" xr:uid="{00000000-0005-0000-0000-000034180000}"/>
    <cellStyle name="60% - Accent6 2 3 2" xfId="6874" xr:uid="{00000000-0005-0000-0000-000035180000}"/>
    <cellStyle name="60% - Accent6 2 3 3" xfId="6875" xr:uid="{00000000-0005-0000-0000-000036180000}"/>
    <cellStyle name="60% - Accent6 2 3 4" xfId="6876" xr:uid="{00000000-0005-0000-0000-000037180000}"/>
    <cellStyle name="60% - Accent6 2 3 5" xfId="6877" xr:uid="{00000000-0005-0000-0000-000038180000}"/>
    <cellStyle name="60% - Accent6 2 3 6" xfId="6878" xr:uid="{00000000-0005-0000-0000-000039180000}"/>
    <cellStyle name="60% - Accent6 2 3 7" xfId="6879" xr:uid="{00000000-0005-0000-0000-00003A180000}"/>
    <cellStyle name="60% - Accent6 2 3 8" xfId="6880" xr:uid="{00000000-0005-0000-0000-00003B180000}"/>
    <cellStyle name="60% - Accent6 2 3 9" xfId="6881" xr:uid="{00000000-0005-0000-0000-00003C180000}"/>
    <cellStyle name="60% - Accent6 2 4" xfId="6882" xr:uid="{00000000-0005-0000-0000-00003D180000}"/>
    <cellStyle name="60% - Accent6 2 4 2" xfId="6883" xr:uid="{00000000-0005-0000-0000-00003E180000}"/>
    <cellStyle name="60% - Accent6 2 4 3" xfId="6884" xr:uid="{00000000-0005-0000-0000-00003F180000}"/>
    <cellStyle name="60% - Accent6 2 4 4" xfId="6885" xr:uid="{00000000-0005-0000-0000-000040180000}"/>
    <cellStyle name="60% - Accent6 2 4 5" xfId="6886" xr:uid="{00000000-0005-0000-0000-000041180000}"/>
    <cellStyle name="60% - Accent6 2 4 6" xfId="6887" xr:uid="{00000000-0005-0000-0000-000042180000}"/>
    <cellStyle name="60% - Accent6 2 5" xfId="6888" xr:uid="{00000000-0005-0000-0000-000043180000}"/>
    <cellStyle name="60% - Accent6 2 6" xfId="6889" xr:uid="{00000000-0005-0000-0000-000044180000}"/>
    <cellStyle name="60% - Accent6 2 7" xfId="6890" xr:uid="{00000000-0005-0000-0000-000045180000}"/>
    <cellStyle name="60% - Accent6 2 8" xfId="6891" xr:uid="{00000000-0005-0000-0000-000046180000}"/>
    <cellStyle name="60% - Accent6 2 9" xfId="6892" xr:uid="{00000000-0005-0000-0000-000047180000}"/>
    <cellStyle name="60% - Accent6 20" xfId="6893" xr:uid="{00000000-0005-0000-0000-000048180000}"/>
    <cellStyle name="60% - Accent6 20 2" xfId="6894" xr:uid="{00000000-0005-0000-0000-000049180000}"/>
    <cellStyle name="60% - Accent6 20 2 2" xfId="6895" xr:uid="{00000000-0005-0000-0000-00004A180000}"/>
    <cellStyle name="60% - Accent6 20 2 3" xfId="6896" xr:uid="{00000000-0005-0000-0000-00004B180000}"/>
    <cellStyle name="60% - Accent6 20 2 4" xfId="6897" xr:uid="{00000000-0005-0000-0000-00004C180000}"/>
    <cellStyle name="60% - Accent6 20 2 5" xfId="6898" xr:uid="{00000000-0005-0000-0000-00004D180000}"/>
    <cellStyle name="60% - Accent6 20 2 6" xfId="6899" xr:uid="{00000000-0005-0000-0000-00004E180000}"/>
    <cellStyle name="60% - Accent6 20 2 7" xfId="6900" xr:uid="{00000000-0005-0000-0000-00004F180000}"/>
    <cellStyle name="60% - Accent6 20 2 8" xfId="6901" xr:uid="{00000000-0005-0000-0000-000050180000}"/>
    <cellStyle name="60% - Accent6 20 2 9" xfId="6902" xr:uid="{00000000-0005-0000-0000-000051180000}"/>
    <cellStyle name="60% - Accent6 20 3" xfId="6903" xr:uid="{00000000-0005-0000-0000-000052180000}"/>
    <cellStyle name="60% - Accent6 20 3 2" xfId="6904" xr:uid="{00000000-0005-0000-0000-000053180000}"/>
    <cellStyle name="60% - Accent6 20 3 3" xfId="6905" xr:uid="{00000000-0005-0000-0000-000054180000}"/>
    <cellStyle name="60% - Accent6 20 3 4" xfId="6906" xr:uid="{00000000-0005-0000-0000-000055180000}"/>
    <cellStyle name="60% - Accent6 20 3 5" xfId="6907" xr:uid="{00000000-0005-0000-0000-000056180000}"/>
    <cellStyle name="60% - Accent6 20 3 6" xfId="6908" xr:uid="{00000000-0005-0000-0000-000057180000}"/>
    <cellStyle name="60% - Accent6 20 3 7" xfId="6909" xr:uid="{00000000-0005-0000-0000-000058180000}"/>
    <cellStyle name="60% - Accent6 20 3 8" xfId="6910" xr:uid="{00000000-0005-0000-0000-000059180000}"/>
    <cellStyle name="60% - Accent6 20 3 9" xfId="6911" xr:uid="{00000000-0005-0000-0000-00005A180000}"/>
    <cellStyle name="60% - Accent6 21" xfId="6912" xr:uid="{00000000-0005-0000-0000-00005B180000}"/>
    <cellStyle name="60% - Accent6 21 2" xfId="6913" xr:uid="{00000000-0005-0000-0000-00005C180000}"/>
    <cellStyle name="60% - Accent6 21 2 2" xfId="6914" xr:uid="{00000000-0005-0000-0000-00005D180000}"/>
    <cellStyle name="60% - Accent6 21 2 3" xfId="6915" xr:uid="{00000000-0005-0000-0000-00005E180000}"/>
    <cellStyle name="60% - Accent6 21 2 4" xfId="6916" xr:uid="{00000000-0005-0000-0000-00005F180000}"/>
    <cellStyle name="60% - Accent6 21 2 5" xfId="6917" xr:uid="{00000000-0005-0000-0000-000060180000}"/>
    <cellStyle name="60% - Accent6 21 2 6" xfId="6918" xr:uid="{00000000-0005-0000-0000-000061180000}"/>
    <cellStyle name="60% - Accent6 21 2 7" xfId="6919" xr:uid="{00000000-0005-0000-0000-000062180000}"/>
    <cellStyle name="60% - Accent6 21 2 8" xfId="6920" xr:uid="{00000000-0005-0000-0000-000063180000}"/>
    <cellStyle name="60% - Accent6 21 2 9" xfId="6921" xr:uid="{00000000-0005-0000-0000-000064180000}"/>
    <cellStyle name="60% - Accent6 21 3" xfId="6922" xr:uid="{00000000-0005-0000-0000-000065180000}"/>
    <cellStyle name="60% - Accent6 21 3 2" xfId="6923" xr:uid="{00000000-0005-0000-0000-000066180000}"/>
    <cellStyle name="60% - Accent6 21 3 3" xfId="6924" xr:uid="{00000000-0005-0000-0000-000067180000}"/>
    <cellStyle name="60% - Accent6 21 3 4" xfId="6925" xr:uid="{00000000-0005-0000-0000-000068180000}"/>
    <cellStyle name="60% - Accent6 21 3 5" xfId="6926" xr:uid="{00000000-0005-0000-0000-000069180000}"/>
    <cellStyle name="60% - Accent6 21 3 6" xfId="6927" xr:uid="{00000000-0005-0000-0000-00006A180000}"/>
    <cellStyle name="60% - Accent6 21 3 7" xfId="6928" xr:uid="{00000000-0005-0000-0000-00006B180000}"/>
    <cellStyle name="60% - Accent6 21 3 8" xfId="6929" xr:uid="{00000000-0005-0000-0000-00006C180000}"/>
    <cellStyle name="60% - Accent6 21 3 9" xfId="6930" xr:uid="{00000000-0005-0000-0000-00006D180000}"/>
    <cellStyle name="60% - Accent6 22" xfId="6931" xr:uid="{00000000-0005-0000-0000-00006E180000}"/>
    <cellStyle name="60% - Accent6 23" xfId="6932" xr:uid="{00000000-0005-0000-0000-00006F180000}"/>
    <cellStyle name="60% - Accent6 3" xfId="754" xr:uid="{00000000-0005-0000-0000-000070180000}"/>
    <cellStyle name="60% - Accent6 3 10" xfId="6933" xr:uid="{00000000-0005-0000-0000-000071180000}"/>
    <cellStyle name="60% - Accent6 3 2" xfId="6934" xr:uid="{00000000-0005-0000-0000-000072180000}"/>
    <cellStyle name="60% - Accent6 3 2 2" xfId="6935" xr:uid="{00000000-0005-0000-0000-000073180000}"/>
    <cellStyle name="60% - Accent6 3 2 2 2" xfId="6936" xr:uid="{00000000-0005-0000-0000-000074180000}"/>
    <cellStyle name="60% - Accent6 3 2 2 3" xfId="6937" xr:uid="{00000000-0005-0000-0000-000075180000}"/>
    <cellStyle name="60% - Accent6 3 2 3" xfId="6938" xr:uid="{00000000-0005-0000-0000-000076180000}"/>
    <cellStyle name="60% - Accent6 3 2 3 2" xfId="6939" xr:uid="{00000000-0005-0000-0000-000077180000}"/>
    <cellStyle name="60% - Accent6 3 2 3 3" xfId="6940" xr:uid="{00000000-0005-0000-0000-000078180000}"/>
    <cellStyle name="60% - Accent6 3 2 4" xfId="6941" xr:uid="{00000000-0005-0000-0000-000079180000}"/>
    <cellStyle name="60% - Accent6 3 2 5" xfId="6942" xr:uid="{00000000-0005-0000-0000-00007A180000}"/>
    <cellStyle name="60% - Accent6 3 2 6" xfId="6943" xr:uid="{00000000-0005-0000-0000-00007B180000}"/>
    <cellStyle name="60% - Accent6 3 2 7" xfId="6944" xr:uid="{00000000-0005-0000-0000-00007C180000}"/>
    <cellStyle name="60% - Accent6 3 2 8" xfId="6945" xr:uid="{00000000-0005-0000-0000-00007D180000}"/>
    <cellStyle name="60% - Accent6 3 2 9" xfId="6946" xr:uid="{00000000-0005-0000-0000-00007E180000}"/>
    <cellStyle name="60% - Accent6 3 3" xfId="6947" xr:uid="{00000000-0005-0000-0000-00007F180000}"/>
    <cellStyle name="60% - Accent6 3 3 2" xfId="6948" xr:uid="{00000000-0005-0000-0000-000080180000}"/>
    <cellStyle name="60% - Accent6 3 3 3" xfId="6949" xr:uid="{00000000-0005-0000-0000-000081180000}"/>
    <cellStyle name="60% - Accent6 3 3 4" xfId="6950" xr:uid="{00000000-0005-0000-0000-000082180000}"/>
    <cellStyle name="60% - Accent6 3 3 5" xfId="6951" xr:uid="{00000000-0005-0000-0000-000083180000}"/>
    <cellStyle name="60% - Accent6 3 3 6" xfId="6952" xr:uid="{00000000-0005-0000-0000-000084180000}"/>
    <cellStyle name="60% - Accent6 3 3 7" xfId="6953" xr:uid="{00000000-0005-0000-0000-000085180000}"/>
    <cellStyle name="60% - Accent6 3 3 8" xfId="6954" xr:uid="{00000000-0005-0000-0000-000086180000}"/>
    <cellStyle name="60% - Accent6 3 3 9" xfId="6955" xr:uid="{00000000-0005-0000-0000-000087180000}"/>
    <cellStyle name="60% - Accent6 3 4" xfId="6956" xr:uid="{00000000-0005-0000-0000-000088180000}"/>
    <cellStyle name="60% - Accent6 3 4 2" xfId="6957" xr:uid="{00000000-0005-0000-0000-000089180000}"/>
    <cellStyle name="60% - Accent6 3 4 3" xfId="6958" xr:uid="{00000000-0005-0000-0000-00008A180000}"/>
    <cellStyle name="60% - Accent6 3 4 4" xfId="6959" xr:uid="{00000000-0005-0000-0000-00008B180000}"/>
    <cellStyle name="60% - Accent6 3 4 5" xfId="6960" xr:uid="{00000000-0005-0000-0000-00008C180000}"/>
    <cellStyle name="60% - Accent6 3 4 6" xfId="6961" xr:uid="{00000000-0005-0000-0000-00008D180000}"/>
    <cellStyle name="60% - Accent6 3 5" xfId="6962" xr:uid="{00000000-0005-0000-0000-00008E180000}"/>
    <cellStyle name="60% - Accent6 3 6" xfId="6963" xr:uid="{00000000-0005-0000-0000-00008F180000}"/>
    <cellStyle name="60% - Accent6 3 7" xfId="6964" xr:uid="{00000000-0005-0000-0000-000090180000}"/>
    <cellStyle name="60% - Accent6 3 8" xfId="6965" xr:uid="{00000000-0005-0000-0000-000091180000}"/>
    <cellStyle name="60% - Accent6 3 9" xfId="6966" xr:uid="{00000000-0005-0000-0000-000092180000}"/>
    <cellStyle name="60% - Accent6 4" xfId="755" xr:uid="{00000000-0005-0000-0000-000093180000}"/>
    <cellStyle name="60% - Accent6 4 2" xfId="6967" xr:uid="{00000000-0005-0000-0000-000094180000}"/>
    <cellStyle name="60% - Accent6 4 2 2" xfId="6968" xr:uid="{00000000-0005-0000-0000-000095180000}"/>
    <cellStyle name="60% - Accent6 4 2 3" xfId="6969" xr:uid="{00000000-0005-0000-0000-000096180000}"/>
    <cellStyle name="60% - Accent6 4 2 4" xfId="6970" xr:uid="{00000000-0005-0000-0000-000097180000}"/>
    <cellStyle name="60% - Accent6 4 2 5" xfId="6971" xr:uid="{00000000-0005-0000-0000-000098180000}"/>
    <cellStyle name="60% - Accent6 4 2 6" xfId="6972" xr:uid="{00000000-0005-0000-0000-000099180000}"/>
    <cellStyle name="60% - Accent6 4 2 7" xfId="6973" xr:uid="{00000000-0005-0000-0000-00009A180000}"/>
    <cellStyle name="60% - Accent6 4 2 8" xfId="6974" xr:uid="{00000000-0005-0000-0000-00009B180000}"/>
    <cellStyle name="60% - Accent6 4 2 9" xfId="6975" xr:uid="{00000000-0005-0000-0000-00009C180000}"/>
    <cellStyle name="60% - Accent6 4 3" xfId="6976" xr:uid="{00000000-0005-0000-0000-00009D180000}"/>
    <cellStyle name="60% - Accent6 4 3 2" xfId="6977" xr:uid="{00000000-0005-0000-0000-00009E180000}"/>
    <cellStyle name="60% - Accent6 4 3 3" xfId="6978" xr:uid="{00000000-0005-0000-0000-00009F180000}"/>
    <cellStyle name="60% - Accent6 4 3 4" xfId="6979" xr:uid="{00000000-0005-0000-0000-0000A0180000}"/>
    <cellStyle name="60% - Accent6 4 3 5" xfId="6980" xr:uid="{00000000-0005-0000-0000-0000A1180000}"/>
    <cellStyle name="60% - Accent6 4 3 6" xfId="6981" xr:uid="{00000000-0005-0000-0000-0000A2180000}"/>
    <cellStyle name="60% - Accent6 4 3 7" xfId="6982" xr:uid="{00000000-0005-0000-0000-0000A3180000}"/>
    <cellStyle name="60% - Accent6 4 3 8" xfId="6983" xr:uid="{00000000-0005-0000-0000-0000A4180000}"/>
    <cellStyle name="60% - Accent6 4 3 9" xfId="6984" xr:uid="{00000000-0005-0000-0000-0000A5180000}"/>
    <cellStyle name="60% - Accent6 4 4" xfId="6985" xr:uid="{00000000-0005-0000-0000-0000A6180000}"/>
    <cellStyle name="60% - Accent6 4 5" xfId="6986" xr:uid="{00000000-0005-0000-0000-0000A7180000}"/>
    <cellStyle name="60% - Accent6 4 6" xfId="6987" xr:uid="{00000000-0005-0000-0000-0000A8180000}"/>
    <cellStyle name="60% - Accent6 4 7" xfId="6988" xr:uid="{00000000-0005-0000-0000-0000A9180000}"/>
    <cellStyle name="60% - Accent6 4 8" xfId="6989" xr:uid="{00000000-0005-0000-0000-0000AA180000}"/>
    <cellStyle name="60% - Accent6 4 9" xfId="6990" xr:uid="{00000000-0005-0000-0000-0000AB180000}"/>
    <cellStyle name="60% - Accent6 5" xfId="756" xr:uid="{00000000-0005-0000-0000-0000AC180000}"/>
    <cellStyle name="60% - Accent6 5 2" xfId="6991" xr:uid="{00000000-0005-0000-0000-0000AD180000}"/>
    <cellStyle name="60% - Accent6 5 2 2" xfId="6992" xr:uid="{00000000-0005-0000-0000-0000AE180000}"/>
    <cellStyle name="60% - Accent6 5 2 3" xfId="6993" xr:uid="{00000000-0005-0000-0000-0000AF180000}"/>
    <cellStyle name="60% - Accent6 5 2 4" xfId="6994" xr:uid="{00000000-0005-0000-0000-0000B0180000}"/>
    <cellStyle name="60% - Accent6 5 2 5" xfId="6995" xr:uid="{00000000-0005-0000-0000-0000B1180000}"/>
    <cellStyle name="60% - Accent6 5 2 6" xfId="6996" xr:uid="{00000000-0005-0000-0000-0000B2180000}"/>
    <cellStyle name="60% - Accent6 5 2 7" xfId="6997" xr:uid="{00000000-0005-0000-0000-0000B3180000}"/>
    <cellStyle name="60% - Accent6 5 2 8" xfId="6998" xr:uid="{00000000-0005-0000-0000-0000B4180000}"/>
    <cellStyle name="60% - Accent6 5 2 9" xfId="6999" xr:uid="{00000000-0005-0000-0000-0000B5180000}"/>
    <cellStyle name="60% - Accent6 5 3" xfId="7000" xr:uid="{00000000-0005-0000-0000-0000B6180000}"/>
    <cellStyle name="60% - Accent6 5 3 2" xfId="7001" xr:uid="{00000000-0005-0000-0000-0000B7180000}"/>
    <cellStyle name="60% - Accent6 5 3 3" xfId="7002" xr:uid="{00000000-0005-0000-0000-0000B8180000}"/>
    <cellStyle name="60% - Accent6 5 3 4" xfId="7003" xr:uid="{00000000-0005-0000-0000-0000B9180000}"/>
    <cellStyle name="60% - Accent6 5 3 5" xfId="7004" xr:uid="{00000000-0005-0000-0000-0000BA180000}"/>
    <cellStyle name="60% - Accent6 5 3 6" xfId="7005" xr:uid="{00000000-0005-0000-0000-0000BB180000}"/>
    <cellStyle name="60% - Accent6 5 3 7" xfId="7006" xr:uid="{00000000-0005-0000-0000-0000BC180000}"/>
    <cellStyle name="60% - Accent6 5 3 8" xfId="7007" xr:uid="{00000000-0005-0000-0000-0000BD180000}"/>
    <cellStyle name="60% - Accent6 5 3 9" xfId="7008" xr:uid="{00000000-0005-0000-0000-0000BE180000}"/>
    <cellStyle name="60% - Accent6 5 4" xfId="7009" xr:uid="{00000000-0005-0000-0000-0000BF180000}"/>
    <cellStyle name="60% - Accent6 5 5" xfId="7010" xr:uid="{00000000-0005-0000-0000-0000C0180000}"/>
    <cellStyle name="60% - Accent6 5 6" xfId="7011" xr:uid="{00000000-0005-0000-0000-0000C1180000}"/>
    <cellStyle name="60% - Accent6 5 7" xfId="7012" xr:uid="{00000000-0005-0000-0000-0000C2180000}"/>
    <cellStyle name="60% - Accent6 5 8" xfId="7013" xr:uid="{00000000-0005-0000-0000-0000C3180000}"/>
    <cellStyle name="60% - Accent6 5 9" xfId="7014" xr:uid="{00000000-0005-0000-0000-0000C4180000}"/>
    <cellStyle name="60% - Accent6 6" xfId="757" xr:uid="{00000000-0005-0000-0000-0000C5180000}"/>
    <cellStyle name="60% - Accent6 6 2" xfId="7015" xr:uid="{00000000-0005-0000-0000-0000C6180000}"/>
    <cellStyle name="60% - Accent6 6 2 2" xfId="7016" xr:uid="{00000000-0005-0000-0000-0000C7180000}"/>
    <cellStyle name="60% - Accent6 6 2 3" xfId="7017" xr:uid="{00000000-0005-0000-0000-0000C8180000}"/>
    <cellStyle name="60% - Accent6 6 2 4" xfId="7018" xr:uid="{00000000-0005-0000-0000-0000C9180000}"/>
    <cellStyle name="60% - Accent6 6 2 5" xfId="7019" xr:uid="{00000000-0005-0000-0000-0000CA180000}"/>
    <cellStyle name="60% - Accent6 6 2 6" xfId="7020" xr:uid="{00000000-0005-0000-0000-0000CB180000}"/>
    <cellStyle name="60% - Accent6 6 2 7" xfId="7021" xr:uid="{00000000-0005-0000-0000-0000CC180000}"/>
    <cellStyle name="60% - Accent6 6 2 8" xfId="7022" xr:uid="{00000000-0005-0000-0000-0000CD180000}"/>
    <cellStyle name="60% - Accent6 6 2 9" xfId="7023" xr:uid="{00000000-0005-0000-0000-0000CE180000}"/>
    <cellStyle name="60% - Accent6 6 3" xfId="7024" xr:uid="{00000000-0005-0000-0000-0000CF180000}"/>
    <cellStyle name="60% - Accent6 6 3 2" xfId="7025" xr:uid="{00000000-0005-0000-0000-0000D0180000}"/>
    <cellStyle name="60% - Accent6 6 3 3" xfId="7026" xr:uid="{00000000-0005-0000-0000-0000D1180000}"/>
    <cellStyle name="60% - Accent6 6 3 4" xfId="7027" xr:uid="{00000000-0005-0000-0000-0000D2180000}"/>
    <cellStyle name="60% - Accent6 6 3 5" xfId="7028" xr:uid="{00000000-0005-0000-0000-0000D3180000}"/>
    <cellStyle name="60% - Accent6 6 3 6" xfId="7029" xr:uid="{00000000-0005-0000-0000-0000D4180000}"/>
    <cellStyle name="60% - Accent6 6 3 7" xfId="7030" xr:uid="{00000000-0005-0000-0000-0000D5180000}"/>
    <cellStyle name="60% - Accent6 6 3 8" xfId="7031" xr:uid="{00000000-0005-0000-0000-0000D6180000}"/>
    <cellStyle name="60% - Accent6 6 3 9" xfId="7032" xr:uid="{00000000-0005-0000-0000-0000D7180000}"/>
    <cellStyle name="60% - Accent6 6 4" xfId="7033" xr:uid="{00000000-0005-0000-0000-0000D8180000}"/>
    <cellStyle name="60% - Accent6 6 5" xfId="7034" xr:uid="{00000000-0005-0000-0000-0000D9180000}"/>
    <cellStyle name="60% - Accent6 6 6" xfId="7035" xr:uid="{00000000-0005-0000-0000-0000DA180000}"/>
    <cellStyle name="60% - Accent6 6 7" xfId="7036" xr:uid="{00000000-0005-0000-0000-0000DB180000}"/>
    <cellStyle name="60% - Accent6 6 8" xfId="7037" xr:uid="{00000000-0005-0000-0000-0000DC180000}"/>
    <cellStyle name="60% - Accent6 6 9" xfId="7038" xr:uid="{00000000-0005-0000-0000-0000DD180000}"/>
    <cellStyle name="60% - Accent6 7" xfId="758" xr:uid="{00000000-0005-0000-0000-0000DE180000}"/>
    <cellStyle name="60% - Accent6 7 2" xfId="7039" xr:uid="{00000000-0005-0000-0000-0000DF180000}"/>
    <cellStyle name="60% - Accent6 7 2 2" xfId="7040" xr:uid="{00000000-0005-0000-0000-0000E0180000}"/>
    <cellStyle name="60% - Accent6 7 2 3" xfId="7041" xr:uid="{00000000-0005-0000-0000-0000E1180000}"/>
    <cellStyle name="60% - Accent6 7 2 4" xfId="7042" xr:uid="{00000000-0005-0000-0000-0000E2180000}"/>
    <cellStyle name="60% - Accent6 7 2 5" xfId="7043" xr:uid="{00000000-0005-0000-0000-0000E3180000}"/>
    <cellStyle name="60% - Accent6 7 2 6" xfId="7044" xr:uid="{00000000-0005-0000-0000-0000E4180000}"/>
    <cellStyle name="60% - Accent6 7 2 7" xfId="7045" xr:uid="{00000000-0005-0000-0000-0000E5180000}"/>
    <cellStyle name="60% - Accent6 7 2 8" xfId="7046" xr:uid="{00000000-0005-0000-0000-0000E6180000}"/>
    <cellStyle name="60% - Accent6 7 2 9" xfId="7047" xr:uid="{00000000-0005-0000-0000-0000E7180000}"/>
    <cellStyle name="60% - Accent6 7 3" xfId="7048" xr:uid="{00000000-0005-0000-0000-0000E8180000}"/>
    <cellStyle name="60% - Accent6 7 3 2" xfId="7049" xr:uid="{00000000-0005-0000-0000-0000E9180000}"/>
    <cellStyle name="60% - Accent6 7 3 3" xfId="7050" xr:uid="{00000000-0005-0000-0000-0000EA180000}"/>
    <cellStyle name="60% - Accent6 7 3 4" xfId="7051" xr:uid="{00000000-0005-0000-0000-0000EB180000}"/>
    <cellStyle name="60% - Accent6 7 3 5" xfId="7052" xr:uid="{00000000-0005-0000-0000-0000EC180000}"/>
    <cellStyle name="60% - Accent6 7 3 6" xfId="7053" xr:uid="{00000000-0005-0000-0000-0000ED180000}"/>
    <cellStyle name="60% - Accent6 7 3 7" xfId="7054" xr:uid="{00000000-0005-0000-0000-0000EE180000}"/>
    <cellStyle name="60% - Accent6 7 3 8" xfId="7055" xr:uid="{00000000-0005-0000-0000-0000EF180000}"/>
    <cellStyle name="60% - Accent6 7 3 9" xfId="7056" xr:uid="{00000000-0005-0000-0000-0000F0180000}"/>
    <cellStyle name="60% - Accent6 7 4" xfId="7057" xr:uid="{00000000-0005-0000-0000-0000F1180000}"/>
    <cellStyle name="60% - Accent6 7 5" xfId="7058" xr:uid="{00000000-0005-0000-0000-0000F2180000}"/>
    <cellStyle name="60% - Accent6 7 6" xfId="7059" xr:uid="{00000000-0005-0000-0000-0000F3180000}"/>
    <cellStyle name="60% - Accent6 7 7" xfId="7060" xr:uid="{00000000-0005-0000-0000-0000F4180000}"/>
    <cellStyle name="60% - Accent6 7 8" xfId="7061" xr:uid="{00000000-0005-0000-0000-0000F5180000}"/>
    <cellStyle name="60% - Accent6 7 9" xfId="7062" xr:uid="{00000000-0005-0000-0000-0000F6180000}"/>
    <cellStyle name="60% - Accent6 8" xfId="759" xr:uid="{00000000-0005-0000-0000-0000F7180000}"/>
    <cellStyle name="60% - Accent6 8 2" xfId="7063" xr:uid="{00000000-0005-0000-0000-0000F8180000}"/>
    <cellStyle name="60% - Accent6 8 2 2" xfId="7064" xr:uid="{00000000-0005-0000-0000-0000F9180000}"/>
    <cellStyle name="60% - Accent6 8 2 3" xfId="7065" xr:uid="{00000000-0005-0000-0000-0000FA180000}"/>
    <cellStyle name="60% - Accent6 8 2 4" xfId="7066" xr:uid="{00000000-0005-0000-0000-0000FB180000}"/>
    <cellStyle name="60% - Accent6 8 2 5" xfId="7067" xr:uid="{00000000-0005-0000-0000-0000FC180000}"/>
    <cellStyle name="60% - Accent6 8 2 6" xfId="7068" xr:uid="{00000000-0005-0000-0000-0000FD180000}"/>
    <cellStyle name="60% - Accent6 8 2 7" xfId="7069" xr:uid="{00000000-0005-0000-0000-0000FE180000}"/>
    <cellStyle name="60% - Accent6 8 2 8" xfId="7070" xr:uid="{00000000-0005-0000-0000-0000FF180000}"/>
    <cellStyle name="60% - Accent6 8 2 9" xfId="7071" xr:uid="{00000000-0005-0000-0000-000000190000}"/>
    <cellStyle name="60% - Accent6 8 3" xfId="7072" xr:uid="{00000000-0005-0000-0000-000001190000}"/>
    <cellStyle name="60% - Accent6 8 3 2" xfId="7073" xr:uid="{00000000-0005-0000-0000-000002190000}"/>
    <cellStyle name="60% - Accent6 8 3 3" xfId="7074" xr:uid="{00000000-0005-0000-0000-000003190000}"/>
    <cellStyle name="60% - Accent6 8 3 4" xfId="7075" xr:uid="{00000000-0005-0000-0000-000004190000}"/>
    <cellStyle name="60% - Accent6 8 3 5" xfId="7076" xr:uid="{00000000-0005-0000-0000-000005190000}"/>
    <cellStyle name="60% - Accent6 8 3 6" xfId="7077" xr:uid="{00000000-0005-0000-0000-000006190000}"/>
    <cellStyle name="60% - Accent6 8 3 7" xfId="7078" xr:uid="{00000000-0005-0000-0000-000007190000}"/>
    <cellStyle name="60% - Accent6 8 3 8" xfId="7079" xr:uid="{00000000-0005-0000-0000-000008190000}"/>
    <cellStyle name="60% - Accent6 8 3 9" xfId="7080" xr:uid="{00000000-0005-0000-0000-000009190000}"/>
    <cellStyle name="60% - Accent6 8 4" xfId="7081" xr:uid="{00000000-0005-0000-0000-00000A190000}"/>
    <cellStyle name="60% - Accent6 8 5" xfId="7082" xr:uid="{00000000-0005-0000-0000-00000B190000}"/>
    <cellStyle name="60% - Accent6 8 6" xfId="7083" xr:uid="{00000000-0005-0000-0000-00000C190000}"/>
    <cellStyle name="60% - Accent6 8 7" xfId="7084" xr:uid="{00000000-0005-0000-0000-00000D190000}"/>
    <cellStyle name="60% - Accent6 8 8" xfId="7085" xr:uid="{00000000-0005-0000-0000-00000E190000}"/>
    <cellStyle name="60% - Accent6 8 9" xfId="7086" xr:uid="{00000000-0005-0000-0000-00000F190000}"/>
    <cellStyle name="60% - Accent6 9" xfId="7087" xr:uid="{00000000-0005-0000-0000-000010190000}"/>
    <cellStyle name="60% - Accent6 9 2" xfId="7088" xr:uid="{00000000-0005-0000-0000-000011190000}"/>
    <cellStyle name="60% - Accent6 9 2 2" xfId="7089" xr:uid="{00000000-0005-0000-0000-000012190000}"/>
    <cellStyle name="60% - Accent6 9 2 3" xfId="7090" xr:uid="{00000000-0005-0000-0000-000013190000}"/>
    <cellStyle name="60% - Accent6 9 2 4" xfId="7091" xr:uid="{00000000-0005-0000-0000-000014190000}"/>
    <cellStyle name="60% - Accent6 9 2 5" xfId="7092" xr:uid="{00000000-0005-0000-0000-000015190000}"/>
    <cellStyle name="60% - Accent6 9 2 6" xfId="7093" xr:uid="{00000000-0005-0000-0000-000016190000}"/>
    <cellStyle name="60% - Accent6 9 2 7" xfId="7094" xr:uid="{00000000-0005-0000-0000-000017190000}"/>
    <cellStyle name="60% - Accent6 9 2 8" xfId="7095" xr:uid="{00000000-0005-0000-0000-000018190000}"/>
    <cellStyle name="60% - Accent6 9 2 9" xfId="7096" xr:uid="{00000000-0005-0000-0000-000019190000}"/>
    <cellStyle name="60% - Accent6 9 3" xfId="7097" xr:uid="{00000000-0005-0000-0000-00001A190000}"/>
    <cellStyle name="60% - Accent6 9 3 2" xfId="7098" xr:uid="{00000000-0005-0000-0000-00001B190000}"/>
    <cellStyle name="60% - Accent6 9 3 3" xfId="7099" xr:uid="{00000000-0005-0000-0000-00001C190000}"/>
    <cellStyle name="60% - Accent6 9 3 4" xfId="7100" xr:uid="{00000000-0005-0000-0000-00001D190000}"/>
    <cellStyle name="60% - Accent6 9 3 5" xfId="7101" xr:uid="{00000000-0005-0000-0000-00001E190000}"/>
    <cellStyle name="60% - Accent6 9 3 6" xfId="7102" xr:uid="{00000000-0005-0000-0000-00001F190000}"/>
    <cellStyle name="60% - Accent6 9 3 7" xfId="7103" xr:uid="{00000000-0005-0000-0000-000020190000}"/>
    <cellStyle name="60% - Accent6 9 3 8" xfId="7104" xr:uid="{00000000-0005-0000-0000-000021190000}"/>
    <cellStyle name="60% - Accent6 9 3 9" xfId="7105" xr:uid="{00000000-0005-0000-0000-000022190000}"/>
    <cellStyle name="60% - Accent6 9 4" xfId="7106" xr:uid="{00000000-0005-0000-0000-000023190000}"/>
    <cellStyle name="60% - Accent6 9 5" xfId="7107" xr:uid="{00000000-0005-0000-0000-000024190000}"/>
    <cellStyle name="6mal" xfId="760" xr:uid="{00000000-0005-0000-0000-000025190000}"/>
    <cellStyle name="6mal 2" xfId="761" xr:uid="{00000000-0005-0000-0000-000026190000}"/>
    <cellStyle name="6mal 2 2" xfId="7108" xr:uid="{00000000-0005-0000-0000-000027190000}"/>
    <cellStyle name="6mal 2 3" xfId="7109" xr:uid="{00000000-0005-0000-0000-000028190000}"/>
    <cellStyle name="6mal 2 4" xfId="7110" xr:uid="{00000000-0005-0000-0000-000029190000}"/>
    <cellStyle name="6mal 2 5" xfId="7111" xr:uid="{00000000-0005-0000-0000-00002A190000}"/>
    <cellStyle name="6mal 2 6" xfId="7112" xr:uid="{00000000-0005-0000-0000-00002B190000}"/>
    <cellStyle name="6mal 3" xfId="7113" xr:uid="{00000000-0005-0000-0000-00002C190000}"/>
    <cellStyle name="6mal 4" xfId="7114" xr:uid="{00000000-0005-0000-0000-00002D190000}"/>
    <cellStyle name="6mal 5" xfId="7115" xr:uid="{00000000-0005-0000-0000-00002E190000}"/>
    <cellStyle name="6mal 6" xfId="7116" xr:uid="{00000000-0005-0000-0000-00002F190000}"/>
    <cellStyle name="6mal 7" xfId="7117" xr:uid="{00000000-0005-0000-0000-000030190000}"/>
    <cellStyle name="Accent1 10" xfId="7118" xr:uid="{00000000-0005-0000-0000-000031190000}"/>
    <cellStyle name="Accent1 10 2" xfId="7119" xr:uid="{00000000-0005-0000-0000-000032190000}"/>
    <cellStyle name="Accent1 10 2 2" xfId="7120" xr:uid="{00000000-0005-0000-0000-000033190000}"/>
    <cellStyle name="Accent1 10 2 3" xfId="7121" xr:uid="{00000000-0005-0000-0000-000034190000}"/>
    <cellStyle name="Accent1 10 2 4" xfId="7122" xr:uid="{00000000-0005-0000-0000-000035190000}"/>
    <cellStyle name="Accent1 10 2 5" xfId="7123" xr:uid="{00000000-0005-0000-0000-000036190000}"/>
    <cellStyle name="Accent1 10 2 6" xfId="7124" xr:uid="{00000000-0005-0000-0000-000037190000}"/>
    <cellStyle name="Accent1 10 2 7" xfId="7125" xr:uid="{00000000-0005-0000-0000-000038190000}"/>
    <cellStyle name="Accent1 10 2 8" xfId="7126" xr:uid="{00000000-0005-0000-0000-000039190000}"/>
    <cellStyle name="Accent1 10 2 9" xfId="7127" xr:uid="{00000000-0005-0000-0000-00003A190000}"/>
    <cellStyle name="Accent1 10 3" xfId="7128" xr:uid="{00000000-0005-0000-0000-00003B190000}"/>
    <cellStyle name="Accent1 10 3 2" xfId="7129" xr:uid="{00000000-0005-0000-0000-00003C190000}"/>
    <cellStyle name="Accent1 10 3 3" xfId="7130" xr:uid="{00000000-0005-0000-0000-00003D190000}"/>
    <cellStyle name="Accent1 10 3 4" xfId="7131" xr:uid="{00000000-0005-0000-0000-00003E190000}"/>
    <cellStyle name="Accent1 10 3 5" xfId="7132" xr:uid="{00000000-0005-0000-0000-00003F190000}"/>
    <cellStyle name="Accent1 10 3 6" xfId="7133" xr:uid="{00000000-0005-0000-0000-000040190000}"/>
    <cellStyle name="Accent1 10 3 7" xfId="7134" xr:uid="{00000000-0005-0000-0000-000041190000}"/>
    <cellStyle name="Accent1 10 3 8" xfId="7135" xr:uid="{00000000-0005-0000-0000-000042190000}"/>
    <cellStyle name="Accent1 10 3 9" xfId="7136" xr:uid="{00000000-0005-0000-0000-000043190000}"/>
    <cellStyle name="Accent1 11" xfId="7137" xr:uid="{00000000-0005-0000-0000-000044190000}"/>
    <cellStyle name="Accent1 11 2" xfId="7138" xr:uid="{00000000-0005-0000-0000-000045190000}"/>
    <cellStyle name="Accent1 11 2 2" xfId="7139" xr:uid="{00000000-0005-0000-0000-000046190000}"/>
    <cellStyle name="Accent1 11 2 3" xfId="7140" xr:uid="{00000000-0005-0000-0000-000047190000}"/>
    <cellStyle name="Accent1 11 2 4" xfId="7141" xr:uid="{00000000-0005-0000-0000-000048190000}"/>
    <cellStyle name="Accent1 11 2 5" xfId="7142" xr:uid="{00000000-0005-0000-0000-000049190000}"/>
    <cellStyle name="Accent1 11 2 6" xfId="7143" xr:uid="{00000000-0005-0000-0000-00004A190000}"/>
    <cellStyle name="Accent1 11 2 7" xfId="7144" xr:uid="{00000000-0005-0000-0000-00004B190000}"/>
    <cellStyle name="Accent1 11 2 8" xfId="7145" xr:uid="{00000000-0005-0000-0000-00004C190000}"/>
    <cellStyle name="Accent1 11 2 9" xfId="7146" xr:uid="{00000000-0005-0000-0000-00004D190000}"/>
    <cellStyle name="Accent1 11 3" xfId="7147" xr:uid="{00000000-0005-0000-0000-00004E190000}"/>
    <cellStyle name="Accent1 11 3 2" xfId="7148" xr:uid="{00000000-0005-0000-0000-00004F190000}"/>
    <cellStyle name="Accent1 11 3 3" xfId="7149" xr:uid="{00000000-0005-0000-0000-000050190000}"/>
    <cellStyle name="Accent1 11 3 4" xfId="7150" xr:uid="{00000000-0005-0000-0000-000051190000}"/>
    <cellStyle name="Accent1 11 3 5" xfId="7151" xr:uid="{00000000-0005-0000-0000-000052190000}"/>
    <cellStyle name="Accent1 11 3 6" xfId="7152" xr:uid="{00000000-0005-0000-0000-000053190000}"/>
    <cellStyle name="Accent1 11 3 7" xfId="7153" xr:uid="{00000000-0005-0000-0000-000054190000}"/>
    <cellStyle name="Accent1 11 3 8" xfId="7154" xr:uid="{00000000-0005-0000-0000-000055190000}"/>
    <cellStyle name="Accent1 11 3 9" xfId="7155" xr:uid="{00000000-0005-0000-0000-000056190000}"/>
    <cellStyle name="Accent1 12" xfId="7156" xr:uid="{00000000-0005-0000-0000-000057190000}"/>
    <cellStyle name="Accent1 12 2" xfId="7157" xr:uid="{00000000-0005-0000-0000-000058190000}"/>
    <cellStyle name="Accent1 12 2 2" xfId="7158" xr:uid="{00000000-0005-0000-0000-000059190000}"/>
    <cellStyle name="Accent1 12 2 3" xfId="7159" xr:uid="{00000000-0005-0000-0000-00005A190000}"/>
    <cellStyle name="Accent1 12 2 4" xfId="7160" xr:uid="{00000000-0005-0000-0000-00005B190000}"/>
    <cellStyle name="Accent1 12 2 5" xfId="7161" xr:uid="{00000000-0005-0000-0000-00005C190000}"/>
    <cellStyle name="Accent1 12 2 6" xfId="7162" xr:uid="{00000000-0005-0000-0000-00005D190000}"/>
    <cellStyle name="Accent1 12 2 7" xfId="7163" xr:uid="{00000000-0005-0000-0000-00005E190000}"/>
    <cellStyle name="Accent1 12 2 8" xfId="7164" xr:uid="{00000000-0005-0000-0000-00005F190000}"/>
    <cellStyle name="Accent1 12 2 9" xfId="7165" xr:uid="{00000000-0005-0000-0000-000060190000}"/>
    <cellStyle name="Accent1 12 3" xfId="7166" xr:uid="{00000000-0005-0000-0000-000061190000}"/>
    <cellStyle name="Accent1 12 3 2" xfId="7167" xr:uid="{00000000-0005-0000-0000-000062190000}"/>
    <cellStyle name="Accent1 12 3 3" xfId="7168" xr:uid="{00000000-0005-0000-0000-000063190000}"/>
    <cellStyle name="Accent1 12 3 4" xfId="7169" xr:uid="{00000000-0005-0000-0000-000064190000}"/>
    <cellStyle name="Accent1 12 3 5" xfId="7170" xr:uid="{00000000-0005-0000-0000-000065190000}"/>
    <cellStyle name="Accent1 12 3 6" xfId="7171" xr:uid="{00000000-0005-0000-0000-000066190000}"/>
    <cellStyle name="Accent1 12 3 7" xfId="7172" xr:uid="{00000000-0005-0000-0000-000067190000}"/>
    <cellStyle name="Accent1 12 3 8" xfId="7173" xr:uid="{00000000-0005-0000-0000-000068190000}"/>
    <cellStyle name="Accent1 12 3 9" xfId="7174" xr:uid="{00000000-0005-0000-0000-000069190000}"/>
    <cellStyle name="Accent1 13" xfId="7175" xr:uid="{00000000-0005-0000-0000-00006A190000}"/>
    <cellStyle name="Accent1 13 2" xfId="7176" xr:uid="{00000000-0005-0000-0000-00006B190000}"/>
    <cellStyle name="Accent1 13 2 2" xfId="7177" xr:uid="{00000000-0005-0000-0000-00006C190000}"/>
    <cellStyle name="Accent1 13 2 3" xfId="7178" xr:uid="{00000000-0005-0000-0000-00006D190000}"/>
    <cellStyle name="Accent1 13 2 4" xfId="7179" xr:uid="{00000000-0005-0000-0000-00006E190000}"/>
    <cellStyle name="Accent1 13 2 5" xfId="7180" xr:uid="{00000000-0005-0000-0000-00006F190000}"/>
    <cellStyle name="Accent1 13 2 6" xfId="7181" xr:uid="{00000000-0005-0000-0000-000070190000}"/>
    <cellStyle name="Accent1 13 2 7" xfId="7182" xr:uid="{00000000-0005-0000-0000-000071190000}"/>
    <cellStyle name="Accent1 13 2 8" xfId="7183" xr:uid="{00000000-0005-0000-0000-000072190000}"/>
    <cellStyle name="Accent1 13 2 9" xfId="7184" xr:uid="{00000000-0005-0000-0000-000073190000}"/>
    <cellStyle name="Accent1 13 3" xfId="7185" xr:uid="{00000000-0005-0000-0000-000074190000}"/>
    <cellStyle name="Accent1 13 3 2" xfId="7186" xr:uid="{00000000-0005-0000-0000-000075190000}"/>
    <cellStyle name="Accent1 13 3 3" xfId="7187" xr:uid="{00000000-0005-0000-0000-000076190000}"/>
    <cellStyle name="Accent1 13 3 4" xfId="7188" xr:uid="{00000000-0005-0000-0000-000077190000}"/>
    <cellStyle name="Accent1 13 3 5" xfId="7189" xr:uid="{00000000-0005-0000-0000-000078190000}"/>
    <cellStyle name="Accent1 13 3 6" xfId="7190" xr:uid="{00000000-0005-0000-0000-000079190000}"/>
    <cellStyle name="Accent1 13 3 7" xfId="7191" xr:uid="{00000000-0005-0000-0000-00007A190000}"/>
    <cellStyle name="Accent1 13 3 8" xfId="7192" xr:uid="{00000000-0005-0000-0000-00007B190000}"/>
    <cellStyle name="Accent1 13 3 9" xfId="7193" xr:uid="{00000000-0005-0000-0000-00007C190000}"/>
    <cellStyle name="Accent1 14" xfId="7194" xr:uid="{00000000-0005-0000-0000-00007D190000}"/>
    <cellStyle name="Accent1 14 2" xfId="7195" xr:uid="{00000000-0005-0000-0000-00007E190000}"/>
    <cellStyle name="Accent1 14 2 2" xfId="7196" xr:uid="{00000000-0005-0000-0000-00007F190000}"/>
    <cellStyle name="Accent1 14 2 3" xfId="7197" xr:uid="{00000000-0005-0000-0000-000080190000}"/>
    <cellStyle name="Accent1 14 2 4" xfId="7198" xr:uid="{00000000-0005-0000-0000-000081190000}"/>
    <cellStyle name="Accent1 14 2 5" xfId="7199" xr:uid="{00000000-0005-0000-0000-000082190000}"/>
    <cellStyle name="Accent1 14 2 6" xfId="7200" xr:uid="{00000000-0005-0000-0000-000083190000}"/>
    <cellStyle name="Accent1 14 2 7" xfId="7201" xr:uid="{00000000-0005-0000-0000-000084190000}"/>
    <cellStyle name="Accent1 14 2 8" xfId="7202" xr:uid="{00000000-0005-0000-0000-000085190000}"/>
    <cellStyle name="Accent1 14 2 9" xfId="7203" xr:uid="{00000000-0005-0000-0000-000086190000}"/>
    <cellStyle name="Accent1 14 3" xfId="7204" xr:uid="{00000000-0005-0000-0000-000087190000}"/>
    <cellStyle name="Accent1 14 3 2" xfId="7205" xr:uid="{00000000-0005-0000-0000-000088190000}"/>
    <cellStyle name="Accent1 14 3 3" xfId="7206" xr:uid="{00000000-0005-0000-0000-000089190000}"/>
    <cellStyle name="Accent1 14 3 4" xfId="7207" xr:uid="{00000000-0005-0000-0000-00008A190000}"/>
    <cellStyle name="Accent1 14 3 5" xfId="7208" xr:uid="{00000000-0005-0000-0000-00008B190000}"/>
    <cellStyle name="Accent1 14 3 6" xfId="7209" xr:uid="{00000000-0005-0000-0000-00008C190000}"/>
    <cellStyle name="Accent1 14 3 7" xfId="7210" xr:uid="{00000000-0005-0000-0000-00008D190000}"/>
    <cellStyle name="Accent1 14 3 8" xfId="7211" xr:uid="{00000000-0005-0000-0000-00008E190000}"/>
    <cellStyle name="Accent1 14 3 9" xfId="7212" xr:uid="{00000000-0005-0000-0000-00008F190000}"/>
    <cellStyle name="Accent1 15" xfId="7213" xr:uid="{00000000-0005-0000-0000-000090190000}"/>
    <cellStyle name="Accent1 15 2" xfId="7214" xr:uid="{00000000-0005-0000-0000-000091190000}"/>
    <cellStyle name="Accent1 15 2 2" xfId="7215" xr:uid="{00000000-0005-0000-0000-000092190000}"/>
    <cellStyle name="Accent1 15 2 3" xfId="7216" xr:uid="{00000000-0005-0000-0000-000093190000}"/>
    <cellStyle name="Accent1 15 2 4" xfId="7217" xr:uid="{00000000-0005-0000-0000-000094190000}"/>
    <cellStyle name="Accent1 15 2 5" xfId="7218" xr:uid="{00000000-0005-0000-0000-000095190000}"/>
    <cellStyle name="Accent1 15 2 6" xfId="7219" xr:uid="{00000000-0005-0000-0000-000096190000}"/>
    <cellStyle name="Accent1 15 2 7" xfId="7220" xr:uid="{00000000-0005-0000-0000-000097190000}"/>
    <cellStyle name="Accent1 15 2 8" xfId="7221" xr:uid="{00000000-0005-0000-0000-000098190000}"/>
    <cellStyle name="Accent1 15 2 9" xfId="7222" xr:uid="{00000000-0005-0000-0000-000099190000}"/>
    <cellStyle name="Accent1 15 3" xfId="7223" xr:uid="{00000000-0005-0000-0000-00009A190000}"/>
    <cellStyle name="Accent1 15 3 2" xfId="7224" xr:uid="{00000000-0005-0000-0000-00009B190000}"/>
    <cellStyle name="Accent1 15 3 3" xfId="7225" xr:uid="{00000000-0005-0000-0000-00009C190000}"/>
    <cellStyle name="Accent1 15 3 4" xfId="7226" xr:uid="{00000000-0005-0000-0000-00009D190000}"/>
    <cellStyle name="Accent1 15 3 5" xfId="7227" xr:uid="{00000000-0005-0000-0000-00009E190000}"/>
    <cellStyle name="Accent1 15 3 6" xfId="7228" xr:uid="{00000000-0005-0000-0000-00009F190000}"/>
    <cellStyle name="Accent1 15 3 8" xfId="7229" xr:uid="{00000000-0005-0000-0000-0000A0190000}"/>
    <cellStyle name="Accent1 15 3 9" xfId="7230" xr:uid="{00000000-0005-0000-0000-0000A1190000}"/>
    <cellStyle name="Accent1 16" xfId="7231" xr:uid="{00000000-0005-0000-0000-0000A2190000}"/>
    <cellStyle name="Accent1 16 2" xfId="7232" xr:uid="{00000000-0005-0000-0000-0000A3190000}"/>
    <cellStyle name="Accent1 16 2 2" xfId="7233" xr:uid="{00000000-0005-0000-0000-0000A4190000}"/>
    <cellStyle name="Accent1 16 2 3" xfId="7234" xr:uid="{00000000-0005-0000-0000-0000A5190000}"/>
    <cellStyle name="Accent1 16 2 4" xfId="7235" xr:uid="{00000000-0005-0000-0000-0000A6190000}"/>
    <cellStyle name="Accent1 16 2 5" xfId="7236" xr:uid="{00000000-0005-0000-0000-0000A7190000}"/>
    <cellStyle name="Accent1 16 2 6" xfId="7237" xr:uid="{00000000-0005-0000-0000-0000A8190000}"/>
    <cellStyle name="Accent1 16 2 7" xfId="7238" xr:uid="{00000000-0005-0000-0000-0000A9190000}"/>
    <cellStyle name="Accent1 16 2 8" xfId="7239" xr:uid="{00000000-0005-0000-0000-0000AA190000}"/>
    <cellStyle name="Accent1 16 2 9" xfId="7240" xr:uid="{00000000-0005-0000-0000-0000AB190000}"/>
    <cellStyle name="Accent1 16 3" xfId="7241" xr:uid="{00000000-0005-0000-0000-0000AC190000}"/>
    <cellStyle name="Accent1 16 3 2" xfId="7242" xr:uid="{00000000-0005-0000-0000-0000AD190000}"/>
    <cellStyle name="Accent1 16 3 3" xfId="7243" xr:uid="{00000000-0005-0000-0000-0000AE190000}"/>
    <cellStyle name="Accent1 16 3 4" xfId="7244" xr:uid="{00000000-0005-0000-0000-0000AF190000}"/>
    <cellStyle name="Accent1 16 3 5" xfId="7245" xr:uid="{00000000-0005-0000-0000-0000B0190000}"/>
    <cellStyle name="Accent1 16 3 6" xfId="7246" xr:uid="{00000000-0005-0000-0000-0000B1190000}"/>
    <cellStyle name="Accent1 16 3 7" xfId="7247" xr:uid="{00000000-0005-0000-0000-0000B2190000}"/>
    <cellStyle name="Accent1 16 3 8" xfId="7248" xr:uid="{00000000-0005-0000-0000-0000B3190000}"/>
    <cellStyle name="Accent1 16 3 9" xfId="7249" xr:uid="{00000000-0005-0000-0000-0000B4190000}"/>
    <cellStyle name="Accent1 17" xfId="7250" xr:uid="{00000000-0005-0000-0000-0000B5190000}"/>
    <cellStyle name="Accent1 17 2" xfId="7251" xr:uid="{00000000-0005-0000-0000-0000B6190000}"/>
    <cellStyle name="Accent1 17 2 2" xfId="7252" xr:uid="{00000000-0005-0000-0000-0000B7190000}"/>
    <cellStyle name="Accent1 17 2 3" xfId="7253" xr:uid="{00000000-0005-0000-0000-0000B8190000}"/>
    <cellStyle name="Accent1 17 2 4" xfId="7254" xr:uid="{00000000-0005-0000-0000-0000B9190000}"/>
    <cellStyle name="Accent1 17 2 5" xfId="7255" xr:uid="{00000000-0005-0000-0000-0000BA190000}"/>
    <cellStyle name="Accent1 17 2 6" xfId="7256" xr:uid="{00000000-0005-0000-0000-0000BB190000}"/>
    <cellStyle name="Accent1 17 2 7" xfId="7257" xr:uid="{00000000-0005-0000-0000-0000BC190000}"/>
    <cellStyle name="Accent1 17 2 8" xfId="7258" xr:uid="{00000000-0005-0000-0000-0000BD190000}"/>
    <cellStyle name="Accent1 17 2 9" xfId="7259" xr:uid="{00000000-0005-0000-0000-0000BE190000}"/>
    <cellStyle name="Accent1 17 3" xfId="7260" xr:uid="{00000000-0005-0000-0000-0000BF190000}"/>
    <cellStyle name="Accent1 17 3 2" xfId="7261" xr:uid="{00000000-0005-0000-0000-0000C0190000}"/>
    <cellStyle name="Accent1 17 3 3" xfId="7262" xr:uid="{00000000-0005-0000-0000-0000C1190000}"/>
    <cellStyle name="Accent1 17 3 4" xfId="7263" xr:uid="{00000000-0005-0000-0000-0000C2190000}"/>
    <cellStyle name="Accent1 17 3 5" xfId="7264" xr:uid="{00000000-0005-0000-0000-0000C3190000}"/>
    <cellStyle name="Accent1 17 3 6" xfId="7265" xr:uid="{00000000-0005-0000-0000-0000C4190000}"/>
    <cellStyle name="Accent1 17 3 7" xfId="7266" xr:uid="{00000000-0005-0000-0000-0000C5190000}"/>
    <cellStyle name="Accent1 17 3 8" xfId="7267" xr:uid="{00000000-0005-0000-0000-0000C6190000}"/>
    <cellStyle name="Accent1 17 3 9" xfId="7268" xr:uid="{00000000-0005-0000-0000-0000C7190000}"/>
    <cellStyle name="Accent1 18" xfId="7269" xr:uid="{00000000-0005-0000-0000-0000C8190000}"/>
    <cellStyle name="Accent1 18 2" xfId="7270" xr:uid="{00000000-0005-0000-0000-0000C9190000}"/>
    <cellStyle name="Accent1 18 2 2" xfId="7271" xr:uid="{00000000-0005-0000-0000-0000CA190000}"/>
    <cellStyle name="Accent1 18 2 3" xfId="7272" xr:uid="{00000000-0005-0000-0000-0000CB190000}"/>
    <cellStyle name="Accent1 18 2 4" xfId="7273" xr:uid="{00000000-0005-0000-0000-0000CC190000}"/>
    <cellStyle name="Accent1 18 2 5" xfId="7274" xr:uid="{00000000-0005-0000-0000-0000CD190000}"/>
    <cellStyle name="Accent1 18 2 6" xfId="7275" xr:uid="{00000000-0005-0000-0000-0000CE190000}"/>
    <cellStyle name="Accent1 18 2 7" xfId="7276" xr:uid="{00000000-0005-0000-0000-0000CF190000}"/>
    <cellStyle name="Accent1 18 2 8" xfId="7277" xr:uid="{00000000-0005-0000-0000-0000D0190000}"/>
    <cellStyle name="Accent1 18 2 9" xfId="7278" xr:uid="{00000000-0005-0000-0000-0000D1190000}"/>
    <cellStyle name="Accent1 18 3" xfId="7279" xr:uid="{00000000-0005-0000-0000-0000D2190000}"/>
    <cellStyle name="Accent1 18 3 2" xfId="7280" xr:uid="{00000000-0005-0000-0000-0000D3190000}"/>
    <cellStyle name="Accent1 18 3 3" xfId="7281" xr:uid="{00000000-0005-0000-0000-0000D4190000}"/>
    <cellStyle name="Accent1 18 3 4" xfId="7282" xr:uid="{00000000-0005-0000-0000-0000D5190000}"/>
    <cellStyle name="Accent1 18 3 5" xfId="7283" xr:uid="{00000000-0005-0000-0000-0000D6190000}"/>
    <cellStyle name="Accent1 18 3 6" xfId="7284" xr:uid="{00000000-0005-0000-0000-0000D7190000}"/>
    <cellStyle name="Accent1 18 3 7" xfId="7285" xr:uid="{00000000-0005-0000-0000-0000D8190000}"/>
    <cellStyle name="Accent1 18 3 8" xfId="7286" xr:uid="{00000000-0005-0000-0000-0000D9190000}"/>
    <cellStyle name="Accent1 18 3 9" xfId="7287" xr:uid="{00000000-0005-0000-0000-0000DA190000}"/>
    <cellStyle name="Accent1 19" xfId="7288" xr:uid="{00000000-0005-0000-0000-0000DB190000}"/>
    <cellStyle name="Accent1 19 2" xfId="7289" xr:uid="{00000000-0005-0000-0000-0000DC190000}"/>
    <cellStyle name="Accent1 19 2 2" xfId="7290" xr:uid="{00000000-0005-0000-0000-0000DD190000}"/>
    <cellStyle name="Accent1 19 2 3" xfId="7291" xr:uid="{00000000-0005-0000-0000-0000DE190000}"/>
    <cellStyle name="Accent1 19 2 4" xfId="7292" xr:uid="{00000000-0005-0000-0000-0000DF190000}"/>
    <cellStyle name="Accent1 19 2 5" xfId="7293" xr:uid="{00000000-0005-0000-0000-0000E0190000}"/>
    <cellStyle name="Accent1 19 2 6" xfId="7294" xr:uid="{00000000-0005-0000-0000-0000E1190000}"/>
    <cellStyle name="Accent1 19 2 7" xfId="7295" xr:uid="{00000000-0005-0000-0000-0000E2190000}"/>
    <cellStyle name="Accent1 19 2 8" xfId="7296" xr:uid="{00000000-0005-0000-0000-0000E3190000}"/>
    <cellStyle name="Accent1 19 2 9" xfId="7297" xr:uid="{00000000-0005-0000-0000-0000E4190000}"/>
    <cellStyle name="Accent1 19 3" xfId="7298" xr:uid="{00000000-0005-0000-0000-0000E5190000}"/>
    <cellStyle name="Accent1 19 3 2" xfId="7299" xr:uid="{00000000-0005-0000-0000-0000E6190000}"/>
    <cellStyle name="Accent1 19 3 3" xfId="7300" xr:uid="{00000000-0005-0000-0000-0000E7190000}"/>
    <cellStyle name="Accent1 19 3 4" xfId="7301" xr:uid="{00000000-0005-0000-0000-0000E8190000}"/>
    <cellStyle name="Accent1 19 3 5" xfId="7302" xr:uid="{00000000-0005-0000-0000-0000E9190000}"/>
    <cellStyle name="Accent1 19 3 6" xfId="7303" xr:uid="{00000000-0005-0000-0000-0000EA190000}"/>
    <cellStyle name="Accent1 19 3 7" xfId="7304" xr:uid="{00000000-0005-0000-0000-0000EB190000}"/>
    <cellStyle name="Accent1 19 3 8" xfId="7305" xr:uid="{00000000-0005-0000-0000-0000EC190000}"/>
    <cellStyle name="Accent1 19 3 9" xfId="7306" xr:uid="{00000000-0005-0000-0000-0000ED190000}"/>
    <cellStyle name="Accent1 2" xfId="762" xr:uid="{00000000-0005-0000-0000-0000EE190000}"/>
    <cellStyle name="Accent1 2 10" xfId="7307" xr:uid="{00000000-0005-0000-0000-0000EF190000}"/>
    <cellStyle name="Accent1 2 2" xfId="7308" xr:uid="{00000000-0005-0000-0000-0000F0190000}"/>
    <cellStyle name="Accent1 2 2 2" xfId="7309" xr:uid="{00000000-0005-0000-0000-0000F1190000}"/>
    <cellStyle name="Accent1 2 2 2 2" xfId="7310" xr:uid="{00000000-0005-0000-0000-0000F2190000}"/>
    <cellStyle name="Accent1 2 2 2 3" xfId="7311" xr:uid="{00000000-0005-0000-0000-0000F3190000}"/>
    <cellStyle name="Accent1 2 2 3" xfId="7312" xr:uid="{00000000-0005-0000-0000-0000F4190000}"/>
    <cellStyle name="Accent1 2 2 3 2" xfId="7313" xr:uid="{00000000-0005-0000-0000-0000F5190000}"/>
    <cellStyle name="Accent1 2 2 3 3" xfId="7314" xr:uid="{00000000-0005-0000-0000-0000F6190000}"/>
    <cellStyle name="Accent1 2 2 4" xfId="7315" xr:uid="{00000000-0005-0000-0000-0000F7190000}"/>
    <cellStyle name="Accent1 2 2 5" xfId="7316" xr:uid="{00000000-0005-0000-0000-0000F8190000}"/>
    <cellStyle name="Accent1 2 2 6" xfId="7317" xr:uid="{00000000-0005-0000-0000-0000F9190000}"/>
    <cellStyle name="Accent1 2 2 7" xfId="7318" xr:uid="{00000000-0005-0000-0000-0000FA190000}"/>
    <cellStyle name="Accent1 2 2 8" xfId="7319" xr:uid="{00000000-0005-0000-0000-0000FB190000}"/>
    <cellStyle name="Accent1 2 2 9" xfId="7320" xr:uid="{00000000-0005-0000-0000-0000FC190000}"/>
    <cellStyle name="Accent1 2 3" xfId="7321" xr:uid="{00000000-0005-0000-0000-0000FD190000}"/>
    <cellStyle name="Accent1 2 3 2" xfId="7322" xr:uid="{00000000-0005-0000-0000-0000FE190000}"/>
    <cellStyle name="Accent1 2 3 3" xfId="7323" xr:uid="{00000000-0005-0000-0000-0000FF190000}"/>
    <cellStyle name="Accent1 2 3 4" xfId="7324" xr:uid="{00000000-0005-0000-0000-0000001A0000}"/>
    <cellStyle name="Accent1 2 3 5" xfId="7325" xr:uid="{00000000-0005-0000-0000-0000011A0000}"/>
    <cellStyle name="Accent1 2 3 6" xfId="7326" xr:uid="{00000000-0005-0000-0000-0000021A0000}"/>
    <cellStyle name="Accent1 2 3 7" xfId="7327" xr:uid="{00000000-0005-0000-0000-0000031A0000}"/>
    <cellStyle name="Accent1 2 3 8" xfId="7328" xr:uid="{00000000-0005-0000-0000-0000041A0000}"/>
    <cellStyle name="Accent1 2 3 9" xfId="7329" xr:uid="{00000000-0005-0000-0000-0000051A0000}"/>
    <cellStyle name="Accent1 2 4" xfId="7330" xr:uid="{00000000-0005-0000-0000-0000061A0000}"/>
    <cellStyle name="Accent1 2 4 2" xfId="7331" xr:uid="{00000000-0005-0000-0000-0000071A0000}"/>
    <cellStyle name="Accent1 2 4 3" xfId="7332" xr:uid="{00000000-0005-0000-0000-0000081A0000}"/>
    <cellStyle name="Accent1 2 4 4" xfId="7333" xr:uid="{00000000-0005-0000-0000-0000091A0000}"/>
    <cellStyle name="Accent1 2 4 5" xfId="7334" xr:uid="{00000000-0005-0000-0000-00000A1A0000}"/>
    <cellStyle name="Accent1 2 4 6" xfId="7335" xr:uid="{00000000-0005-0000-0000-00000B1A0000}"/>
    <cellStyle name="Accent1 2 5" xfId="7336" xr:uid="{00000000-0005-0000-0000-00000C1A0000}"/>
    <cellStyle name="Accent1 2 6" xfId="7337" xr:uid="{00000000-0005-0000-0000-00000D1A0000}"/>
    <cellStyle name="Accent1 2 7" xfId="7338" xr:uid="{00000000-0005-0000-0000-00000E1A0000}"/>
    <cellStyle name="Accent1 2 8" xfId="7339" xr:uid="{00000000-0005-0000-0000-00000F1A0000}"/>
    <cellStyle name="Accent1 2 9" xfId="7340" xr:uid="{00000000-0005-0000-0000-0000101A0000}"/>
    <cellStyle name="Accent1 20" xfId="7341" xr:uid="{00000000-0005-0000-0000-0000111A0000}"/>
    <cellStyle name="Accent1 20 2" xfId="7342" xr:uid="{00000000-0005-0000-0000-0000121A0000}"/>
    <cellStyle name="Accent1 20 2 2" xfId="7343" xr:uid="{00000000-0005-0000-0000-0000131A0000}"/>
    <cellStyle name="Accent1 20 2 3" xfId="7344" xr:uid="{00000000-0005-0000-0000-0000141A0000}"/>
    <cellStyle name="Accent1 20 2 4" xfId="7345" xr:uid="{00000000-0005-0000-0000-0000151A0000}"/>
    <cellStyle name="Accent1 20 2 5" xfId="7346" xr:uid="{00000000-0005-0000-0000-0000161A0000}"/>
    <cellStyle name="Accent1 20 2 6" xfId="7347" xr:uid="{00000000-0005-0000-0000-0000171A0000}"/>
    <cellStyle name="Accent1 20 2 7" xfId="7348" xr:uid="{00000000-0005-0000-0000-0000181A0000}"/>
    <cellStyle name="Accent1 20 2 8" xfId="7349" xr:uid="{00000000-0005-0000-0000-0000191A0000}"/>
    <cellStyle name="Accent1 20 2 9" xfId="7350" xr:uid="{00000000-0005-0000-0000-00001A1A0000}"/>
    <cellStyle name="Accent1 20 3" xfId="7351" xr:uid="{00000000-0005-0000-0000-00001B1A0000}"/>
    <cellStyle name="Accent1 20 3 2" xfId="7352" xr:uid="{00000000-0005-0000-0000-00001C1A0000}"/>
    <cellStyle name="Accent1 20 3 3" xfId="7353" xr:uid="{00000000-0005-0000-0000-00001D1A0000}"/>
    <cellStyle name="Accent1 20 3 4" xfId="7354" xr:uid="{00000000-0005-0000-0000-00001E1A0000}"/>
    <cellStyle name="Accent1 20 3 5" xfId="7355" xr:uid="{00000000-0005-0000-0000-00001F1A0000}"/>
    <cellStyle name="Accent1 20 3 6" xfId="7356" xr:uid="{00000000-0005-0000-0000-0000201A0000}"/>
    <cellStyle name="Accent1 20 3 7" xfId="7357" xr:uid="{00000000-0005-0000-0000-0000211A0000}"/>
    <cellStyle name="Accent1 20 3 8" xfId="7358" xr:uid="{00000000-0005-0000-0000-0000221A0000}"/>
    <cellStyle name="Accent1 20 3 9" xfId="7359" xr:uid="{00000000-0005-0000-0000-0000231A0000}"/>
    <cellStyle name="Accent1 21" xfId="7360" xr:uid="{00000000-0005-0000-0000-0000241A0000}"/>
    <cellStyle name="Accent1 21 2" xfId="7361" xr:uid="{00000000-0005-0000-0000-0000251A0000}"/>
    <cellStyle name="Accent1 21 2 2" xfId="7362" xr:uid="{00000000-0005-0000-0000-0000261A0000}"/>
    <cellStyle name="Accent1 21 2 3" xfId="7363" xr:uid="{00000000-0005-0000-0000-0000271A0000}"/>
    <cellStyle name="Accent1 21 2 4" xfId="7364" xr:uid="{00000000-0005-0000-0000-0000281A0000}"/>
    <cellStyle name="Accent1 21 2 5" xfId="7365" xr:uid="{00000000-0005-0000-0000-0000291A0000}"/>
    <cellStyle name="Accent1 21 2 6" xfId="7366" xr:uid="{00000000-0005-0000-0000-00002A1A0000}"/>
    <cellStyle name="Accent1 21 2 7" xfId="7367" xr:uid="{00000000-0005-0000-0000-00002B1A0000}"/>
    <cellStyle name="Accent1 21 2 8" xfId="7368" xr:uid="{00000000-0005-0000-0000-00002C1A0000}"/>
    <cellStyle name="Accent1 21 2 9" xfId="7369" xr:uid="{00000000-0005-0000-0000-00002D1A0000}"/>
    <cellStyle name="Accent1 21 3" xfId="7370" xr:uid="{00000000-0005-0000-0000-00002E1A0000}"/>
    <cellStyle name="Accent1 21 3 2" xfId="7371" xr:uid="{00000000-0005-0000-0000-00002F1A0000}"/>
    <cellStyle name="Accent1 21 3 3" xfId="7372" xr:uid="{00000000-0005-0000-0000-0000301A0000}"/>
    <cellStyle name="Accent1 21 3 4" xfId="7373" xr:uid="{00000000-0005-0000-0000-0000311A0000}"/>
    <cellStyle name="Accent1 21 3 5" xfId="7374" xr:uid="{00000000-0005-0000-0000-0000321A0000}"/>
    <cellStyle name="Accent1 21 3 6" xfId="7375" xr:uid="{00000000-0005-0000-0000-0000331A0000}"/>
    <cellStyle name="Accent1 21 3 7" xfId="7376" xr:uid="{00000000-0005-0000-0000-0000341A0000}"/>
    <cellStyle name="Accent1 21 3 8" xfId="7377" xr:uid="{00000000-0005-0000-0000-0000351A0000}"/>
    <cellStyle name="Accent1 21 3 9" xfId="7378" xr:uid="{00000000-0005-0000-0000-0000361A0000}"/>
    <cellStyle name="Accent1 22" xfId="7379" xr:uid="{00000000-0005-0000-0000-0000371A0000}"/>
    <cellStyle name="Accent1 23" xfId="7380" xr:uid="{00000000-0005-0000-0000-0000381A0000}"/>
    <cellStyle name="Accent1 3" xfId="763" xr:uid="{00000000-0005-0000-0000-0000391A0000}"/>
    <cellStyle name="Accent1 3 10" xfId="7381" xr:uid="{00000000-0005-0000-0000-00003A1A0000}"/>
    <cellStyle name="Accent1 3 2" xfId="7382" xr:uid="{00000000-0005-0000-0000-00003B1A0000}"/>
    <cellStyle name="Accent1 3 2 2" xfId="7383" xr:uid="{00000000-0005-0000-0000-00003C1A0000}"/>
    <cellStyle name="Accent1 3 2 2 2" xfId="7384" xr:uid="{00000000-0005-0000-0000-00003D1A0000}"/>
    <cellStyle name="Accent1 3 2 2 3" xfId="7385" xr:uid="{00000000-0005-0000-0000-00003E1A0000}"/>
    <cellStyle name="Accent1 3 2 3" xfId="7386" xr:uid="{00000000-0005-0000-0000-00003F1A0000}"/>
    <cellStyle name="Accent1 3 2 3 2" xfId="7387" xr:uid="{00000000-0005-0000-0000-0000401A0000}"/>
    <cellStyle name="Accent1 3 2 3 3" xfId="7388" xr:uid="{00000000-0005-0000-0000-0000411A0000}"/>
    <cellStyle name="Accent1 3 2 4" xfId="7389" xr:uid="{00000000-0005-0000-0000-0000421A0000}"/>
    <cellStyle name="Accent1 3 2 5" xfId="7390" xr:uid="{00000000-0005-0000-0000-0000431A0000}"/>
    <cellStyle name="Accent1 3 2 6" xfId="7391" xr:uid="{00000000-0005-0000-0000-0000441A0000}"/>
    <cellStyle name="Accent1 3 2 7" xfId="7392" xr:uid="{00000000-0005-0000-0000-0000451A0000}"/>
    <cellStyle name="Accent1 3 2 8" xfId="7393" xr:uid="{00000000-0005-0000-0000-0000461A0000}"/>
    <cellStyle name="Accent1 3 2 9" xfId="7394" xr:uid="{00000000-0005-0000-0000-0000471A0000}"/>
    <cellStyle name="Accent1 3 3" xfId="7395" xr:uid="{00000000-0005-0000-0000-0000481A0000}"/>
    <cellStyle name="Accent1 3 3 2" xfId="7396" xr:uid="{00000000-0005-0000-0000-0000491A0000}"/>
    <cellStyle name="Accent1 3 3 3" xfId="7397" xr:uid="{00000000-0005-0000-0000-00004A1A0000}"/>
    <cellStyle name="Accent1 3 3 4" xfId="7398" xr:uid="{00000000-0005-0000-0000-00004B1A0000}"/>
    <cellStyle name="Accent1 3 3 5" xfId="7399" xr:uid="{00000000-0005-0000-0000-00004C1A0000}"/>
    <cellStyle name="Accent1 3 3 6" xfId="7400" xr:uid="{00000000-0005-0000-0000-00004D1A0000}"/>
    <cellStyle name="Accent1 3 3 7" xfId="7401" xr:uid="{00000000-0005-0000-0000-00004E1A0000}"/>
    <cellStyle name="Accent1 3 3 8" xfId="7402" xr:uid="{00000000-0005-0000-0000-00004F1A0000}"/>
    <cellStyle name="Accent1 3 3 9" xfId="7403" xr:uid="{00000000-0005-0000-0000-0000501A0000}"/>
    <cellStyle name="Accent1 3 4" xfId="7404" xr:uid="{00000000-0005-0000-0000-0000511A0000}"/>
    <cellStyle name="Accent1 3 4 2" xfId="7405" xr:uid="{00000000-0005-0000-0000-0000521A0000}"/>
    <cellStyle name="Accent1 3 4 3" xfId="7406" xr:uid="{00000000-0005-0000-0000-0000531A0000}"/>
    <cellStyle name="Accent1 3 4 4" xfId="7407" xr:uid="{00000000-0005-0000-0000-0000541A0000}"/>
    <cellStyle name="Accent1 3 4 5" xfId="7408" xr:uid="{00000000-0005-0000-0000-0000551A0000}"/>
    <cellStyle name="Accent1 3 4 6" xfId="7409" xr:uid="{00000000-0005-0000-0000-0000561A0000}"/>
    <cellStyle name="Accent1 3 5" xfId="7410" xr:uid="{00000000-0005-0000-0000-0000571A0000}"/>
    <cellStyle name="Accent1 3 6" xfId="7411" xr:uid="{00000000-0005-0000-0000-0000581A0000}"/>
    <cellStyle name="Accent1 3 7" xfId="7412" xr:uid="{00000000-0005-0000-0000-0000591A0000}"/>
    <cellStyle name="Accent1 3 8" xfId="7413" xr:uid="{00000000-0005-0000-0000-00005A1A0000}"/>
    <cellStyle name="Accent1 3 9" xfId="7414" xr:uid="{00000000-0005-0000-0000-00005B1A0000}"/>
    <cellStyle name="Accent1 4" xfId="764" xr:uid="{00000000-0005-0000-0000-00005C1A0000}"/>
    <cellStyle name="Accent1 4 2" xfId="7415" xr:uid="{00000000-0005-0000-0000-00005D1A0000}"/>
    <cellStyle name="Accent1 4 2 2" xfId="7416" xr:uid="{00000000-0005-0000-0000-00005E1A0000}"/>
    <cellStyle name="Accent1 4 2 3" xfId="7417" xr:uid="{00000000-0005-0000-0000-00005F1A0000}"/>
    <cellStyle name="Accent1 4 2 4" xfId="7418" xr:uid="{00000000-0005-0000-0000-0000601A0000}"/>
    <cellStyle name="Accent1 4 2 5" xfId="7419" xr:uid="{00000000-0005-0000-0000-0000611A0000}"/>
    <cellStyle name="Accent1 4 2 6" xfId="7420" xr:uid="{00000000-0005-0000-0000-0000621A0000}"/>
    <cellStyle name="Accent1 4 2 7" xfId="7421" xr:uid="{00000000-0005-0000-0000-0000631A0000}"/>
    <cellStyle name="Accent1 4 2 8" xfId="7422" xr:uid="{00000000-0005-0000-0000-0000641A0000}"/>
    <cellStyle name="Accent1 4 2 9" xfId="7423" xr:uid="{00000000-0005-0000-0000-0000651A0000}"/>
    <cellStyle name="Accent1 4 3" xfId="7424" xr:uid="{00000000-0005-0000-0000-0000661A0000}"/>
    <cellStyle name="Accent1 4 3 2" xfId="7425" xr:uid="{00000000-0005-0000-0000-0000671A0000}"/>
    <cellStyle name="Accent1 4 3 3" xfId="7426" xr:uid="{00000000-0005-0000-0000-0000681A0000}"/>
    <cellStyle name="Accent1 4 3 4" xfId="7427" xr:uid="{00000000-0005-0000-0000-0000691A0000}"/>
    <cellStyle name="Accent1 4 3 5" xfId="7428" xr:uid="{00000000-0005-0000-0000-00006A1A0000}"/>
    <cellStyle name="Accent1 4 3 6" xfId="7429" xr:uid="{00000000-0005-0000-0000-00006B1A0000}"/>
    <cellStyle name="Accent1 4 3 7" xfId="7430" xr:uid="{00000000-0005-0000-0000-00006C1A0000}"/>
    <cellStyle name="Accent1 4 3 8" xfId="7431" xr:uid="{00000000-0005-0000-0000-00006D1A0000}"/>
    <cellStyle name="Accent1 4 3 9" xfId="7432" xr:uid="{00000000-0005-0000-0000-00006E1A0000}"/>
    <cellStyle name="Accent1 4 4" xfId="7433" xr:uid="{00000000-0005-0000-0000-00006F1A0000}"/>
    <cellStyle name="Accent1 4 5" xfId="7434" xr:uid="{00000000-0005-0000-0000-0000701A0000}"/>
    <cellStyle name="Accent1 4 6" xfId="7435" xr:uid="{00000000-0005-0000-0000-0000711A0000}"/>
    <cellStyle name="Accent1 4 7" xfId="7436" xr:uid="{00000000-0005-0000-0000-0000721A0000}"/>
    <cellStyle name="Accent1 4 8" xfId="7437" xr:uid="{00000000-0005-0000-0000-0000731A0000}"/>
    <cellStyle name="Accent1 4 9" xfId="7438" xr:uid="{00000000-0005-0000-0000-0000741A0000}"/>
    <cellStyle name="Accent1 5" xfId="765" xr:uid="{00000000-0005-0000-0000-0000751A0000}"/>
    <cellStyle name="Accent1 5 2" xfId="7439" xr:uid="{00000000-0005-0000-0000-0000761A0000}"/>
    <cellStyle name="Accent1 5 2 2" xfId="7440" xr:uid="{00000000-0005-0000-0000-0000771A0000}"/>
    <cellStyle name="Accent1 5 2 3" xfId="7441" xr:uid="{00000000-0005-0000-0000-0000781A0000}"/>
    <cellStyle name="Accent1 5 2 4" xfId="7442" xr:uid="{00000000-0005-0000-0000-0000791A0000}"/>
    <cellStyle name="Accent1 5 2 5" xfId="7443" xr:uid="{00000000-0005-0000-0000-00007A1A0000}"/>
    <cellStyle name="Accent1 5 2 6" xfId="7444" xr:uid="{00000000-0005-0000-0000-00007B1A0000}"/>
    <cellStyle name="Accent1 5 2 7" xfId="7445" xr:uid="{00000000-0005-0000-0000-00007C1A0000}"/>
    <cellStyle name="Accent1 5 2 8" xfId="7446" xr:uid="{00000000-0005-0000-0000-00007D1A0000}"/>
    <cellStyle name="Accent1 5 2 9" xfId="7447" xr:uid="{00000000-0005-0000-0000-00007E1A0000}"/>
    <cellStyle name="Accent1 5 3" xfId="7448" xr:uid="{00000000-0005-0000-0000-00007F1A0000}"/>
    <cellStyle name="Accent1 5 3 2" xfId="7449" xr:uid="{00000000-0005-0000-0000-0000801A0000}"/>
    <cellStyle name="Accent1 5 3 3" xfId="7450" xr:uid="{00000000-0005-0000-0000-0000811A0000}"/>
    <cellStyle name="Accent1 5 3 4" xfId="7451" xr:uid="{00000000-0005-0000-0000-0000821A0000}"/>
    <cellStyle name="Accent1 5 3 5" xfId="7452" xr:uid="{00000000-0005-0000-0000-0000831A0000}"/>
    <cellStyle name="Accent1 5 3 6" xfId="7453" xr:uid="{00000000-0005-0000-0000-0000841A0000}"/>
    <cellStyle name="Accent1 5 3 7" xfId="7454" xr:uid="{00000000-0005-0000-0000-0000851A0000}"/>
    <cellStyle name="Accent1 5 3 8" xfId="7455" xr:uid="{00000000-0005-0000-0000-0000861A0000}"/>
    <cellStyle name="Accent1 5 3 9" xfId="7456" xr:uid="{00000000-0005-0000-0000-0000871A0000}"/>
    <cellStyle name="Accent1 5 4" xfId="7457" xr:uid="{00000000-0005-0000-0000-0000881A0000}"/>
    <cellStyle name="Accent1 5 5" xfId="7458" xr:uid="{00000000-0005-0000-0000-0000891A0000}"/>
    <cellStyle name="Accent1 5 6" xfId="7459" xr:uid="{00000000-0005-0000-0000-00008A1A0000}"/>
    <cellStyle name="Accent1 5 7" xfId="7460" xr:uid="{00000000-0005-0000-0000-00008B1A0000}"/>
    <cellStyle name="Accent1 5 8" xfId="7461" xr:uid="{00000000-0005-0000-0000-00008C1A0000}"/>
    <cellStyle name="Accent1 5 9" xfId="7462" xr:uid="{00000000-0005-0000-0000-00008D1A0000}"/>
    <cellStyle name="Accent1 6" xfId="766" xr:uid="{00000000-0005-0000-0000-00008E1A0000}"/>
    <cellStyle name="Accent1 6 2" xfId="7463" xr:uid="{00000000-0005-0000-0000-00008F1A0000}"/>
    <cellStyle name="Accent1 6 2 2" xfId="7464" xr:uid="{00000000-0005-0000-0000-0000901A0000}"/>
    <cellStyle name="Accent1 6 2 3" xfId="7465" xr:uid="{00000000-0005-0000-0000-0000911A0000}"/>
    <cellStyle name="Accent1 6 2 4" xfId="7466" xr:uid="{00000000-0005-0000-0000-0000921A0000}"/>
    <cellStyle name="Accent1 6 2 5" xfId="7467" xr:uid="{00000000-0005-0000-0000-0000931A0000}"/>
    <cellStyle name="Accent1 6 2 6" xfId="7468" xr:uid="{00000000-0005-0000-0000-0000941A0000}"/>
    <cellStyle name="Accent1 6 2 7" xfId="7469" xr:uid="{00000000-0005-0000-0000-0000951A0000}"/>
    <cellStyle name="Accent1 6 2 8" xfId="7470" xr:uid="{00000000-0005-0000-0000-0000961A0000}"/>
    <cellStyle name="Accent1 6 2 9" xfId="7471" xr:uid="{00000000-0005-0000-0000-0000971A0000}"/>
    <cellStyle name="Accent1 6 3" xfId="7472" xr:uid="{00000000-0005-0000-0000-0000981A0000}"/>
    <cellStyle name="Accent1 6 3 2" xfId="7473" xr:uid="{00000000-0005-0000-0000-0000991A0000}"/>
    <cellStyle name="Accent1 6 3 3" xfId="7474" xr:uid="{00000000-0005-0000-0000-00009A1A0000}"/>
    <cellStyle name="Accent1 6 3 4" xfId="7475" xr:uid="{00000000-0005-0000-0000-00009B1A0000}"/>
    <cellStyle name="Accent1 6 3 5" xfId="7476" xr:uid="{00000000-0005-0000-0000-00009C1A0000}"/>
    <cellStyle name="Accent1 6 3 6" xfId="7477" xr:uid="{00000000-0005-0000-0000-00009D1A0000}"/>
    <cellStyle name="Accent1 6 3 7" xfId="7478" xr:uid="{00000000-0005-0000-0000-00009E1A0000}"/>
    <cellStyle name="Accent1 6 3 8" xfId="7479" xr:uid="{00000000-0005-0000-0000-00009F1A0000}"/>
    <cellStyle name="Accent1 6 3 9" xfId="7480" xr:uid="{00000000-0005-0000-0000-0000A01A0000}"/>
    <cellStyle name="Accent1 6 4" xfId="7481" xr:uid="{00000000-0005-0000-0000-0000A11A0000}"/>
    <cellStyle name="Accent1 6 5" xfId="7482" xr:uid="{00000000-0005-0000-0000-0000A21A0000}"/>
    <cellStyle name="Accent1 6 6" xfId="7483" xr:uid="{00000000-0005-0000-0000-0000A31A0000}"/>
    <cellStyle name="Accent1 6 7" xfId="7484" xr:uid="{00000000-0005-0000-0000-0000A41A0000}"/>
    <cellStyle name="Accent1 6 8" xfId="7485" xr:uid="{00000000-0005-0000-0000-0000A51A0000}"/>
    <cellStyle name="Accent1 6 9" xfId="7486" xr:uid="{00000000-0005-0000-0000-0000A61A0000}"/>
    <cellStyle name="Accent1 7" xfId="767" xr:uid="{00000000-0005-0000-0000-0000A71A0000}"/>
    <cellStyle name="Accent1 7 2" xfId="7487" xr:uid="{00000000-0005-0000-0000-0000A81A0000}"/>
    <cellStyle name="Accent1 7 2 2" xfId="7488" xr:uid="{00000000-0005-0000-0000-0000A91A0000}"/>
    <cellStyle name="Accent1 7 2 3" xfId="7489" xr:uid="{00000000-0005-0000-0000-0000AA1A0000}"/>
    <cellStyle name="Accent1 7 2 4" xfId="7490" xr:uid="{00000000-0005-0000-0000-0000AB1A0000}"/>
    <cellStyle name="Accent1 7 2 5" xfId="7491" xr:uid="{00000000-0005-0000-0000-0000AC1A0000}"/>
    <cellStyle name="Accent1 7 2 6" xfId="7492" xr:uid="{00000000-0005-0000-0000-0000AD1A0000}"/>
    <cellStyle name="Accent1 7 2 7" xfId="7493" xr:uid="{00000000-0005-0000-0000-0000AE1A0000}"/>
    <cellStyle name="Accent1 7 2 8" xfId="7494" xr:uid="{00000000-0005-0000-0000-0000AF1A0000}"/>
    <cellStyle name="Accent1 7 2 9" xfId="7495" xr:uid="{00000000-0005-0000-0000-0000B01A0000}"/>
    <cellStyle name="Accent1 7 3" xfId="7496" xr:uid="{00000000-0005-0000-0000-0000B11A0000}"/>
    <cellStyle name="Accent1 7 3 2" xfId="7497" xr:uid="{00000000-0005-0000-0000-0000B21A0000}"/>
    <cellStyle name="Accent1 7 3 3" xfId="7498" xr:uid="{00000000-0005-0000-0000-0000B31A0000}"/>
    <cellStyle name="Accent1 7 3 4" xfId="7499" xr:uid="{00000000-0005-0000-0000-0000B41A0000}"/>
    <cellStyle name="Accent1 7 3 5" xfId="7500" xr:uid="{00000000-0005-0000-0000-0000B51A0000}"/>
    <cellStyle name="Accent1 7 3 6" xfId="7501" xr:uid="{00000000-0005-0000-0000-0000B61A0000}"/>
    <cellStyle name="Accent1 7 3 7" xfId="7502" xr:uid="{00000000-0005-0000-0000-0000B71A0000}"/>
    <cellStyle name="Accent1 7 3 8" xfId="7503" xr:uid="{00000000-0005-0000-0000-0000B81A0000}"/>
    <cellStyle name="Accent1 7 3 9" xfId="7504" xr:uid="{00000000-0005-0000-0000-0000B91A0000}"/>
    <cellStyle name="Accent1 7 4" xfId="7505" xr:uid="{00000000-0005-0000-0000-0000BA1A0000}"/>
    <cellStyle name="Accent1 7 5" xfId="7506" xr:uid="{00000000-0005-0000-0000-0000BB1A0000}"/>
    <cellStyle name="Accent1 7 6" xfId="7507" xr:uid="{00000000-0005-0000-0000-0000BC1A0000}"/>
    <cellStyle name="Accent1 7 7" xfId="7508" xr:uid="{00000000-0005-0000-0000-0000BD1A0000}"/>
    <cellStyle name="Accent1 7 8" xfId="7509" xr:uid="{00000000-0005-0000-0000-0000BE1A0000}"/>
    <cellStyle name="Accent1 7 9" xfId="7510" xr:uid="{00000000-0005-0000-0000-0000BF1A0000}"/>
    <cellStyle name="Accent1 8" xfId="768" xr:uid="{00000000-0005-0000-0000-0000C01A0000}"/>
    <cellStyle name="Accent1 8 2" xfId="7511" xr:uid="{00000000-0005-0000-0000-0000C11A0000}"/>
    <cellStyle name="Accent1 8 2 2" xfId="7512" xr:uid="{00000000-0005-0000-0000-0000C21A0000}"/>
    <cellStyle name="Accent1 8 2 3" xfId="7513" xr:uid="{00000000-0005-0000-0000-0000C31A0000}"/>
    <cellStyle name="Accent1 8 2 4" xfId="7514" xr:uid="{00000000-0005-0000-0000-0000C41A0000}"/>
    <cellStyle name="Accent1 8 2 5" xfId="7515" xr:uid="{00000000-0005-0000-0000-0000C51A0000}"/>
    <cellStyle name="Accent1 8 2 6" xfId="7516" xr:uid="{00000000-0005-0000-0000-0000C61A0000}"/>
    <cellStyle name="Accent1 8 2 7" xfId="7517" xr:uid="{00000000-0005-0000-0000-0000C71A0000}"/>
    <cellStyle name="Accent1 8 2 8" xfId="7518" xr:uid="{00000000-0005-0000-0000-0000C81A0000}"/>
    <cellStyle name="Accent1 8 2 9" xfId="7519" xr:uid="{00000000-0005-0000-0000-0000C91A0000}"/>
    <cellStyle name="Accent1 8 3" xfId="7520" xr:uid="{00000000-0005-0000-0000-0000CA1A0000}"/>
    <cellStyle name="Accent1 8 3 2" xfId="7521" xr:uid="{00000000-0005-0000-0000-0000CB1A0000}"/>
    <cellStyle name="Accent1 8 3 3" xfId="7522" xr:uid="{00000000-0005-0000-0000-0000CC1A0000}"/>
    <cellStyle name="Accent1 8 3 4" xfId="7523" xr:uid="{00000000-0005-0000-0000-0000CD1A0000}"/>
    <cellStyle name="Accent1 8 3 5" xfId="7524" xr:uid="{00000000-0005-0000-0000-0000CE1A0000}"/>
    <cellStyle name="Accent1 8 3 6" xfId="7525" xr:uid="{00000000-0005-0000-0000-0000CF1A0000}"/>
    <cellStyle name="Accent1 8 3 7" xfId="7526" xr:uid="{00000000-0005-0000-0000-0000D01A0000}"/>
    <cellStyle name="Accent1 8 3 8" xfId="7527" xr:uid="{00000000-0005-0000-0000-0000D11A0000}"/>
    <cellStyle name="Accent1 8 3 9" xfId="7528" xr:uid="{00000000-0005-0000-0000-0000D21A0000}"/>
    <cellStyle name="Accent1 8 4" xfId="7529" xr:uid="{00000000-0005-0000-0000-0000D31A0000}"/>
    <cellStyle name="Accent1 8 5" xfId="7530" xr:uid="{00000000-0005-0000-0000-0000D41A0000}"/>
    <cellStyle name="Accent1 8 6" xfId="7531" xr:uid="{00000000-0005-0000-0000-0000D51A0000}"/>
    <cellStyle name="Accent1 8 7" xfId="7532" xr:uid="{00000000-0005-0000-0000-0000D61A0000}"/>
    <cellStyle name="Accent1 8 8" xfId="7533" xr:uid="{00000000-0005-0000-0000-0000D71A0000}"/>
    <cellStyle name="Accent1 8 9" xfId="7534" xr:uid="{00000000-0005-0000-0000-0000D81A0000}"/>
    <cellStyle name="Accent1 9" xfId="7535" xr:uid="{00000000-0005-0000-0000-0000D91A0000}"/>
    <cellStyle name="Accent1 9 2" xfId="7536" xr:uid="{00000000-0005-0000-0000-0000DA1A0000}"/>
    <cellStyle name="Accent1 9 2 2" xfId="7537" xr:uid="{00000000-0005-0000-0000-0000DB1A0000}"/>
    <cellStyle name="Accent1 9 2 3" xfId="7538" xr:uid="{00000000-0005-0000-0000-0000DC1A0000}"/>
    <cellStyle name="Accent1 9 2 4" xfId="7539" xr:uid="{00000000-0005-0000-0000-0000DD1A0000}"/>
    <cellStyle name="Accent1 9 2 5" xfId="7540" xr:uid="{00000000-0005-0000-0000-0000DE1A0000}"/>
    <cellStyle name="Accent1 9 2 6" xfId="7541" xr:uid="{00000000-0005-0000-0000-0000DF1A0000}"/>
    <cellStyle name="Accent1 9 2 7" xfId="7542" xr:uid="{00000000-0005-0000-0000-0000E01A0000}"/>
    <cellStyle name="Accent1 9 2 8" xfId="7543" xr:uid="{00000000-0005-0000-0000-0000E11A0000}"/>
    <cellStyle name="Accent1 9 2 9" xfId="7544" xr:uid="{00000000-0005-0000-0000-0000E21A0000}"/>
    <cellStyle name="Accent1 9 3" xfId="7545" xr:uid="{00000000-0005-0000-0000-0000E31A0000}"/>
    <cellStyle name="Accent1 9 3 2" xfId="7546" xr:uid="{00000000-0005-0000-0000-0000E41A0000}"/>
    <cellStyle name="Accent1 9 3 3" xfId="7547" xr:uid="{00000000-0005-0000-0000-0000E51A0000}"/>
    <cellStyle name="Accent1 9 3 4" xfId="7548" xr:uid="{00000000-0005-0000-0000-0000E61A0000}"/>
    <cellStyle name="Accent1 9 3 5" xfId="7549" xr:uid="{00000000-0005-0000-0000-0000E71A0000}"/>
    <cellStyle name="Accent1 9 3 6" xfId="7550" xr:uid="{00000000-0005-0000-0000-0000E81A0000}"/>
    <cellStyle name="Accent1 9 3 7" xfId="7551" xr:uid="{00000000-0005-0000-0000-0000E91A0000}"/>
    <cellStyle name="Accent1 9 3 8" xfId="7552" xr:uid="{00000000-0005-0000-0000-0000EA1A0000}"/>
    <cellStyle name="Accent1 9 3 9" xfId="7553" xr:uid="{00000000-0005-0000-0000-0000EB1A0000}"/>
    <cellStyle name="Accent1 9 4" xfId="7554" xr:uid="{00000000-0005-0000-0000-0000EC1A0000}"/>
    <cellStyle name="Accent1 9 5" xfId="7555" xr:uid="{00000000-0005-0000-0000-0000ED1A0000}"/>
    <cellStyle name="Accent2 10" xfId="7556" xr:uid="{00000000-0005-0000-0000-0000EE1A0000}"/>
    <cellStyle name="Accent2 10 2" xfId="7557" xr:uid="{00000000-0005-0000-0000-0000EF1A0000}"/>
    <cellStyle name="Accent2 10 2 2" xfId="7558" xr:uid="{00000000-0005-0000-0000-0000F01A0000}"/>
    <cellStyle name="Accent2 10 2 3" xfId="7559" xr:uid="{00000000-0005-0000-0000-0000F11A0000}"/>
    <cellStyle name="Accent2 10 2 4" xfId="7560" xr:uid="{00000000-0005-0000-0000-0000F21A0000}"/>
    <cellStyle name="Accent2 10 2 5" xfId="7561" xr:uid="{00000000-0005-0000-0000-0000F31A0000}"/>
    <cellStyle name="Accent2 10 2 6" xfId="7562" xr:uid="{00000000-0005-0000-0000-0000F41A0000}"/>
    <cellStyle name="Accent2 10 2 7" xfId="7563" xr:uid="{00000000-0005-0000-0000-0000F51A0000}"/>
    <cellStyle name="Accent2 10 2 8" xfId="7564" xr:uid="{00000000-0005-0000-0000-0000F61A0000}"/>
    <cellStyle name="Accent2 10 2 9" xfId="7565" xr:uid="{00000000-0005-0000-0000-0000F71A0000}"/>
    <cellStyle name="Accent2 10 3" xfId="7566" xr:uid="{00000000-0005-0000-0000-0000F81A0000}"/>
    <cellStyle name="Accent2 10 3 2" xfId="7567" xr:uid="{00000000-0005-0000-0000-0000F91A0000}"/>
    <cellStyle name="Accent2 10 3 3" xfId="7568" xr:uid="{00000000-0005-0000-0000-0000FA1A0000}"/>
    <cellStyle name="Accent2 10 3 4" xfId="7569" xr:uid="{00000000-0005-0000-0000-0000FB1A0000}"/>
    <cellStyle name="Accent2 10 3 5" xfId="7570" xr:uid="{00000000-0005-0000-0000-0000FC1A0000}"/>
    <cellStyle name="Accent2 10 3 6" xfId="7571" xr:uid="{00000000-0005-0000-0000-0000FD1A0000}"/>
    <cellStyle name="Accent2 10 3 7" xfId="7572" xr:uid="{00000000-0005-0000-0000-0000FE1A0000}"/>
    <cellStyle name="Accent2 10 3 8" xfId="7573" xr:uid="{00000000-0005-0000-0000-0000FF1A0000}"/>
    <cellStyle name="Accent2 10 3 9" xfId="7574" xr:uid="{00000000-0005-0000-0000-0000001B0000}"/>
    <cellStyle name="Accent2 11" xfId="7575" xr:uid="{00000000-0005-0000-0000-0000011B0000}"/>
    <cellStyle name="Accent2 11 2" xfId="7576" xr:uid="{00000000-0005-0000-0000-0000021B0000}"/>
    <cellStyle name="Accent2 11 2 2" xfId="7577" xr:uid="{00000000-0005-0000-0000-0000031B0000}"/>
    <cellStyle name="Accent2 11 2 3" xfId="7578" xr:uid="{00000000-0005-0000-0000-0000041B0000}"/>
    <cellStyle name="Accent2 11 2 4" xfId="7579" xr:uid="{00000000-0005-0000-0000-0000051B0000}"/>
    <cellStyle name="Accent2 11 2 5" xfId="7580" xr:uid="{00000000-0005-0000-0000-0000061B0000}"/>
    <cellStyle name="Accent2 11 2 6" xfId="7581" xr:uid="{00000000-0005-0000-0000-0000071B0000}"/>
    <cellStyle name="Accent2 11 2 7" xfId="7582" xr:uid="{00000000-0005-0000-0000-0000081B0000}"/>
    <cellStyle name="Accent2 11 2 8" xfId="7583" xr:uid="{00000000-0005-0000-0000-0000091B0000}"/>
    <cellStyle name="Accent2 11 2 9" xfId="7584" xr:uid="{00000000-0005-0000-0000-00000A1B0000}"/>
    <cellStyle name="Accent2 11 3" xfId="7585" xr:uid="{00000000-0005-0000-0000-00000B1B0000}"/>
    <cellStyle name="Accent2 11 3 2" xfId="7586" xr:uid="{00000000-0005-0000-0000-00000C1B0000}"/>
    <cellStyle name="Accent2 11 3 3" xfId="7587" xr:uid="{00000000-0005-0000-0000-00000D1B0000}"/>
    <cellStyle name="Accent2 11 3 4" xfId="7588" xr:uid="{00000000-0005-0000-0000-00000E1B0000}"/>
    <cellStyle name="Accent2 11 3 5" xfId="7589" xr:uid="{00000000-0005-0000-0000-00000F1B0000}"/>
    <cellStyle name="Accent2 11 3 6" xfId="7590" xr:uid="{00000000-0005-0000-0000-0000101B0000}"/>
    <cellStyle name="Accent2 11 3 7" xfId="7591" xr:uid="{00000000-0005-0000-0000-0000111B0000}"/>
    <cellStyle name="Accent2 11 3 8" xfId="7592" xr:uid="{00000000-0005-0000-0000-0000121B0000}"/>
    <cellStyle name="Accent2 11 3 9" xfId="7593" xr:uid="{00000000-0005-0000-0000-0000131B0000}"/>
    <cellStyle name="Accent2 12" xfId="7594" xr:uid="{00000000-0005-0000-0000-0000141B0000}"/>
    <cellStyle name="Accent2 12 2" xfId="7595" xr:uid="{00000000-0005-0000-0000-0000151B0000}"/>
    <cellStyle name="Accent2 12 2 2" xfId="7596" xr:uid="{00000000-0005-0000-0000-0000161B0000}"/>
    <cellStyle name="Accent2 12 2 3" xfId="7597" xr:uid="{00000000-0005-0000-0000-0000171B0000}"/>
    <cellStyle name="Accent2 12 2 4" xfId="7598" xr:uid="{00000000-0005-0000-0000-0000181B0000}"/>
    <cellStyle name="Accent2 12 2 5" xfId="7599" xr:uid="{00000000-0005-0000-0000-0000191B0000}"/>
    <cellStyle name="Accent2 12 2 6" xfId="7600" xr:uid="{00000000-0005-0000-0000-00001A1B0000}"/>
    <cellStyle name="Accent2 12 2 7" xfId="7601" xr:uid="{00000000-0005-0000-0000-00001B1B0000}"/>
    <cellStyle name="Accent2 12 2 8" xfId="7602" xr:uid="{00000000-0005-0000-0000-00001C1B0000}"/>
    <cellStyle name="Accent2 12 2 9" xfId="7603" xr:uid="{00000000-0005-0000-0000-00001D1B0000}"/>
    <cellStyle name="Accent2 12 3" xfId="7604" xr:uid="{00000000-0005-0000-0000-00001E1B0000}"/>
    <cellStyle name="Accent2 12 3 2" xfId="7605" xr:uid="{00000000-0005-0000-0000-00001F1B0000}"/>
    <cellStyle name="Accent2 12 3 3" xfId="7606" xr:uid="{00000000-0005-0000-0000-0000201B0000}"/>
    <cellStyle name="Accent2 12 3 4" xfId="7607" xr:uid="{00000000-0005-0000-0000-0000211B0000}"/>
    <cellStyle name="Accent2 12 3 5" xfId="7608" xr:uid="{00000000-0005-0000-0000-0000221B0000}"/>
    <cellStyle name="Accent2 12 3 6" xfId="7609" xr:uid="{00000000-0005-0000-0000-0000231B0000}"/>
    <cellStyle name="Accent2 12 3 7" xfId="7610" xr:uid="{00000000-0005-0000-0000-0000241B0000}"/>
    <cellStyle name="Accent2 12 3 8" xfId="7611" xr:uid="{00000000-0005-0000-0000-0000251B0000}"/>
    <cellStyle name="Accent2 12 3 9" xfId="7612" xr:uid="{00000000-0005-0000-0000-0000261B0000}"/>
    <cellStyle name="Accent2 13" xfId="7613" xr:uid="{00000000-0005-0000-0000-0000271B0000}"/>
    <cellStyle name="Accent2 13 2" xfId="7614" xr:uid="{00000000-0005-0000-0000-0000281B0000}"/>
    <cellStyle name="Accent2 13 2 2" xfId="7615" xr:uid="{00000000-0005-0000-0000-0000291B0000}"/>
    <cellStyle name="Accent2 13 2 3" xfId="7616" xr:uid="{00000000-0005-0000-0000-00002A1B0000}"/>
    <cellStyle name="Accent2 13 2 4" xfId="7617" xr:uid="{00000000-0005-0000-0000-00002B1B0000}"/>
    <cellStyle name="Accent2 13 2 5" xfId="7618" xr:uid="{00000000-0005-0000-0000-00002C1B0000}"/>
    <cellStyle name="Accent2 13 2 6" xfId="7619" xr:uid="{00000000-0005-0000-0000-00002D1B0000}"/>
    <cellStyle name="Accent2 13 2 7" xfId="7620" xr:uid="{00000000-0005-0000-0000-00002E1B0000}"/>
    <cellStyle name="Accent2 13 2 8" xfId="7621" xr:uid="{00000000-0005-0000-0000-00002F1B0000}"/>
    <cellStyle name="Accent2 13 2 9" xfId="7622" xr:uid="{00000000-0005-0000-0000-0000301B0000}"/>
    <cellStyle name="Accent2 13 3" xfId="7623" xr:uid="{00000000-0005-0000-0000-0000311B0000}"/>
    <cellStyle name="Accent2 13 3 2" xfId="7624" xr:uid="{00000000-0005-0000-0000-0000321B0000}"/>
    <cellStyle name="Accent2 13 3 3" xfId="7625" xr:uid="{00000000-0005-0000-0000-0000331B0000}"/>
    <cellStyle name="Accent2 13 3 4" xfId="7626" xr:uid="{00000000-0005-0000-0000-0000341B0000}"/>
    <cellStyle name="Accent2 13 3 5" xfId="7627" xr:uid="{00000000-0005-0000-0000-0000351B0000}"/>
    <cellStyle name="Accent2 13 3 6" xfId="7628" xr:uid="{00000000-0005-0000-0000-0000361B0000}"/>
    <cellStyle name="Accent2 13 3 7" xfId="7629" xr:uid="{00000000-0005-0000-0000-0000371B0000}"/>
    <cellStyle name="Accent2 13 3 8" xfId="7630" xr:uid="{00000000-0005-0000-0000-0000381B0000}"/>
    <cellStyle name="Accent2 13 3 9" xfId="7631" xr:uid="{00000000-0005-0000-0000-0000391B0000}"/>
    <cellStyle name="Accent2 14" xfId="7632" xr:uid="{00000000-0005-0000-0000-00003A1B0000}"/>
    <cellStyle name="Accent2 14 2" xfId="7633" xr:uid="{00000000-0005-0000-0000-00003B1B0000}"/>
    <cellStyle name="Accent2 14 2 2" xfId="7634" xr:uid="{00000000-0005-0000-0000-00003C1B0000}"/>
    <cellStyle name="Accent2 14 2 3" xfId="7635" xr:uid="{00000000-0005-0000-0000-00003D1B0000}"/>
    <cellStyle name="Accent2 14 2 4" xfId="7636" xr:uid="{00000000-0005-0000-0000-00003E1B0000}"/>
    <cellStyle name="Accent2 14 2 5" xfId="7637" xr:uid="{00000000-0005-0000-0000-00003F1B0000}"/>
    <cellStyle name="Accent2 14 2 6" xfId="7638" xr:uid="{00000000-0005-0000-0000-0000401B0000}"/>
    <cellStyle name="Accent2 14 2 7" xfId="7639" xr:uid="{00000000-0005-0000-0000-0000411B0000}"/>
    <cellStyle name="Accent2 14 2 8" xfId="7640" xr:uid="{00000000-0005-0000-0000-0000421B0000}"/>
    <cellStyle name="Accent2 14 2 9" xfId="7641" xr:uid="{00000000-0005-0000-0000-0000431B0000}"/>
    <cellStyle name="Accent2 14 3" xfId="7642" xr:uid="{00000000-0005-0000-0000-0000441B0000}"/>
    <cellStyle name="Accent2 14 3 2" xfId="7643" xr:uid="{00000000-0005-0000-0000-0000451B0000}"/>
    <cellStyle name="Accent2 14 3 3" xfId="7644" xr:uid="{00000000-0005-0000-0000-0000461B0000}"/>
    <cellStyle name="Accent2 14 3 4" xfId="7645" xr:uid="{00000000-0005-0000-0000-0000471B0000}"/>
    <cellStyle name="Accent2 14 3 5" xfId="7646" xr:uid="{00000000-0005-0000-0000-0000481B0000}"/>
    <cellStyle name="Accent2 14 3 6" xfId="7647" xr:uid="{00000000-0005-0000-0000-0000491B0000}"/>
    <cellStyle name="Accent2 14 3 7" xfId="7648" xr:uid="{00000000-0005-0000-0000-00004A1B0000}"/>
    <cellStyle name="Accent2 14 3 8" xfId="7649" xr:uid="{00000000-0005-0000-0000-00004B1B0000}"/>
    <cellStyle name="Accent2 14 3 9" xfId="7650" xr:uid="{00000000-0005-0000-0000-00004C1B0000}"/>
    <cellStyle name="Accent2 15" xfId="7651" xr:uid="{00000000-0005-0000-0000-00004D1B0000}"/>
    <cellStyle name="Accent2 15 2" xfId="7652" xr:uid="{00000000-0005-0000-0000-00004E1B0000}"/>
    <cellStyle name="Accent2 15 2 2" xfId="7653" xr:uid="{00000000-0005-0000-0000-00004F1B0000}"/>
    <cellStyle name="Accent2 15 2 3" xfId="7654" xr:uid="{00000000-0005-0000-0000-0000501B0000}"/>
    <cellStyle name="Accent2 15 2 4" xfId="7655" xr:uid="{00000000-0005-0000-0000-0000511B0000}"/>
    <cellStyle name="Accent2 15 2 5" xfId="7656" xr:uid="{00000000-0005-0000-0000-0000521B0000}"/>
    <cellStyle name="Accent2 15 2 6" xfId="7657" xr:uid="{00000000-0005-0000-0000-0000531B0000}"/>
    <cellStyle name="Accent2 15 2 7" xfId="7658" xr:uid="{00000000-0005-0000-0000-0000541B0000}"/>
    <cellStyle name="Accent2 15 2 8" xfId="7659" xr:uid="{00000000-0005-0000-0000-0000551B0000}"/>
    <cellStyle name="Accent2 15 2 9" xfId="7660" xr:uid="{00000000-0005-0000-0000-0000561B0000}"/>
    <cellStyle name="Accent2 15 3" xfId="7661" xr:uid="{00000000-0005-0000-0000-0000571B0000}"/>
    <cellStyle name="Accent2 15 3 2" xfId="7662" xr:uid="{00000000-0005-0000-0000-0000581B0000}"/>
    <cellStyle name="Accent2 15 3 3" xfId="7663" xr:uid="{00000000-0005-0000-0000-0000591B0000}"/>
    <cellStyle name="Accent2 15 3 4" xfId="7664" xr:uid="{00000000-0005-0000-0000-00005A1B0000}"/>
    <cellStyle name="Accent2 15 3 5" xfId="7665" xr:uid="{00000000-0005-0000-0000-00005B1B0000}"/>
    <cellStyle name="Accent2 15 3 6" xfId="7666" xr:uid="{00000000-0005-0000-0000-00005C1B0000}"/>
    <cellStyle name="Accent2 15 3 7" xfId="7667" xr:uid="{00000000-0005-0000-0000-00005D1B0000}"/>
    <cellStyle name="Accent2 15 3 8" xfId="7668" xr:uid="{00000000-0005-0000-0000-00005E1B0000}"/>
    <cellStyle name="Accent2 15 3 9" xfId="7669" xr:uid="{00000000-0005-0000-0000-00005F1B0000}"/>
    <cellStyle name="Accent2 16" xfId="7670" xr:uid="{00000000-0005-0000-0000-0000601B0000}"/>
    <cellStyle name="Accent2 16 2" xfId="7671" xr:uid="{00000000-0005-0000-0000-0000611B0000}"/>
    <cellStyle name="Accent2 16 2 2" xfId="7672" xr:uid="{00000000-0005-0000-0000-0000621B0000}"/>
    <cellStyle name="Accent2 16 2 3" xfId="7673" xr:uid="{00000000-0005-0000-0000-0000631B0000}"/>
    <cellStyle name="Accent2 16 2 4" xfId="7674" xr:uid="{00000000-0005-0000-0000-0000641B0000}"/>
    <cellStyle name="Accent2 16 2 5" xfId="7675" xr:uid="{00000000-0005-0000-0000-0000651B0000}"/>
    <cellStyle name="Accent2 16 2 6" xfId="7676" xr:uid="{00000000-0005-0000-0000-0000661B0000}"/>
    <cellStyle name="Accent2 16 2 7" xfId="7677" xr:uid="{00000000-0005-0000-0000-0000671B0000}"/>
    <cellStyle name="Accent2 16 2 8" xfId="7678" xr:uid="{00000000-0005-0000-0000-0000681B0000}"/>
    <cellStyle name="Accent2 16 2 9" xfId="7679" xr:uid="{00000000-0005-0000-0000-0000691B0000}"/>
    <cellStyle name="Accent2 16 3" xfId="7680" xr:uid="{00000000-0005-0000-0000-00006A1B0000}"/>
    <cellStyle name="Accent2 16 3 2" xfId="7681" xr:uid="{00000000-0005-0000-0000-00006B1B0000}"/>
    <cellStyle name="Accent2 16 3 3" xfId="7682" xr:uid="{00000000-0005-0000-0000-00006C1B0000}"/>
    <cellStyle name="Accent2 16 3 4" xfId="7683" xr:uid="{00000000-0005-0000-0000-00006D1B0000}"/>
    <cellStyle name="Accent2 16 3 5" xfId="7684" xr:uid="{00000000-0005-0000-0000-00006E1B0000}"/>
    <cellStyle name="Accent2 16 3 6" xfId="7685" xr:uid="{00000000-0005-0000-0000-00006F1B0000}"/>
    <cellStyle name="Accent2 16 3 7" xfId="7686" xr:uid="{00000000-0005-0000-0000-0000701B0000}"/>
    <cellStyle name="Accent2 16 3 8" xfId="7687" xr:uid="{00000000-0005-0000-0000-0000711B0000}"/>
    <cellStyle name="Accent2 16 3 9" xfId="7688" xr:uid="{00000000-0005-0000-0000-0000721B0000}"/>
    <cellStyle name="Accent2 17" xfId="7689" xr:uid="{00000000-0005-0000-0000-0000731B0000}"/>
    <cellStyle name="Accent2 17 2" xfId="7690" xr:uid="{00000000-0005-0000-0000-0000741B0000}"/>
    <cellStyle name="Accent2 17 2 2" xfId="7691" xr:uid="{00000000-0005-0000-0000-0000751B0000}"/>
    <cellStyle name="Accent2 17 2 3" xfId="7692" xr:uid="{00000000-0005-0000-0000-0000761B0000}"/>
    <cellStyle name="Accent2 17 2 4" xfId="7693" xr:uid="{00000000-0005-0000-0000-0000771B0000}"/>
    <cellStyle name="Accent2 17 2 5" xfId="7694" xr:uid="{00000000-0005-0000-0000-0000781B0000}"/>
    <cellStyle name="Accent2 17 2 6" xfId="7695" xr:uid="{00000000-0005-0000-0000-0000791B0000}"/>
    <cellStyle name="Accent2 17 2 7" xfId="7696" xr:uid="{00000000-0005-0000-0000-00007A1B0000}"/>
    <cellStyle name="Accent2 17 2 8" xfId="7697" xr:uid="{00000000-0005-0000-0000-00007B1B0000}"/>
    <cellStyle name="Accent2 17 2 9" xfId="7698" xr:uid="{00000000-0005-0000-0000-00007C1B0000}"/>
    <cellStyle name="Accent2 17 3" xfId="7699" xr:uid="{00000000-0005-0000-0000-00007D1B0000}"/>
    <cellStyle name="Accent2 17 3 2" xfId="7700" xr:uid="{00000000-0005-0000-0000-00007E1B0000}"/>
    <cellStyle name="Accent2 17 3 3" xfId="7701" xr:uid="{00000000-0005-0000-0000-00007F1B0000}"/>
    <cellStyle name="Accent2 17 3 4" xfId="7702" xr:uid="{00000000-0005-0000-0000-0000801B0000}"/>
    <cellStyle name="Accent2 17 3 5" xfId="7703" xr:uid="{00000000-0005-0000-0000-0000811B0000}"/>
    <cellStyle name="Accent2 17 3 6" xfId="7704" xr:uid="{00000000-0005-0000-0000-0000821B0000}"/>
    <cellStyle name="Accent2 17 3 7" xfId="7705" xr:uid="{00000000-0005-0000-0000-0000831B0000}"/>
    <cellStyle name="Accent2 17 3 8" xfId="7706" xr:uid="{00000000-0005-0000-0000-0000841B0000}"/>
    <cellStyle name="Accent2 17 3 9" xfId="7707" xr:uid="{00000000-0005-0000-0000-0000851B0000}"/>
    <cellStyle name="Accent2 18" xfId="7708" xr:uid="{00000000-0005-0000-0000-0000861B0000}"/>
    <cellStyle name="Accent2 18 2" xfId="7709" xr:uid="{00000000-0005-0000-0000-0000871B0000}"/>
    <cellStyle name="Accent2 18 2 2" xfId="7710" xr:uid="{00000000-0005-0000-0000-0000881B0000}"/>
    <cellStyle name="Accent2 18 2 3" xfId="7711" xr:uid="{00000000-0005-0000-0000-0000891B0000}"/>
    <cellStyle name="Accent2 18 2 4" xfId="7712" xr:uid="{00000000-0005-0000-0000-00008A1B0000}"/>
    <cellStyle name="Accent2 18 2 5" xfId="7713" xr:uid="{00000000-0005-0000-0000-00008B1B0000}"/>
    <cellStyle name="Accent2 18 2 6" xfId="7714" xr:uid="{00000000-0005-0000-0000-00008C1B0000}"/>
    <cellStyle name="Accent2 18 2 7" xfId="7715" xr:uid="{00000000-0005-0000-0000-00008D1B0000}"/>
    <cellStyle name="Accent2 18 2 8" xfId="7716" xr:uid="{00000000-0005-0000-0000-00008E1B0000}"/>
    <cellStyle name="Accent2 18 2 9" xfId="7717" xr:uid="{00000000-0005-0000-0000-00008F1B0000}"/>
    <cellStyle name="Accent2 18 3" xfId="7718" xr:uid="{00000000-0005-0000-0000-0000901B0000}"/>
    <cellStyle name="Accent2 18 3 2" xfId="7719" xr:uid="{00000000-0005-0000-0000-0000911B0000}"/>
    <cellStyle name="Accent2 18 3 3" xfId="7720" xr:uid="{00000000-0005-0000-0000-0000921B0000}"/>
    <cellStyle name="Accent2 18 3 4" xfId="7721" xr:uid="{00000000-0005-0000-0000-0000931B0000}"/>
    <cellStyle name="Accent2 18 3 5" xfId="7722" xr:uid="{00000000-0005-0000-0000-0000941B0000}"/>
    <cellStyle name="Accent2 18 3 6" xfId="7723" xr:uid="{00000000-0005-0000-0000-0000951B0000}"/>
    <cellStyle name="Accent2 18 3 7" xfId="7724" xr:uid="{00000000-0005-0000-0000-0000961B0000}"/>
    <cellStyle name="Accent2 18 3 8" xfId="7725" xr:uid="{00000000-0005-0000-0000-0000971B0000}"/>
    <cellStyle name="Accent2 18 3 9" xfId="7726" xr:uid="{00000000-0005-0000-0000-0000981B0000}"/>
    <cellStyle name="Accent2 19" xfId="7727" xr:uid="{00000000-0005-0000-0000-0000991B0000}"/>
    <cellStyle name="Accent2 19 2" xfId="7728" xr:uid="{00000000-0005-0000-0000-00009A1B0000}"/>
    <cellStyle name="Accent2 19 2 2" xfId="7729" xr:uid="{00000000-0005-0000-0000-00009B1B0000}"/>
    <cellStyle name="Accent2 19 2 3" xfId="7730" xr:uid="{00000000-0005-0000-0000-00009C1B0000}"/>
    <cellStyle name="Accent2 19 2 4" xfId="7731" xr:uid="{00000000-0005-0000-0000-00009D1B0000}"/>
    <cellStyle name="Accent2 19 2 5" xfId="7732" xr:uid="{00000000-0005-0000-0000-00009E1B0000}"/>
    <cellStyle name="Accent2 19 2 6" xfId="7733" xr:uid="{00000000-0005-0000-0000-00009F1B0000}"/>
    <cellStyle name="Accent2 19 2 7" xfId="7734" xr:uid="{00000000-0005-0000-0000-0000A01B0000}"/>
    <cellStyle name="Accent2 19 2 8" xfId="7735" xr:uid="{00000000-0005-0000-0000-0000A11B0000}"/>
    <cellStyle name="Accent2 19 2 9" xfId="7736" xr:uid="{00000000-0005-0000-0000-0000A21B0000}"/>
    <cellStyle name="Accent2 19 3" xfId="7737" xr:uid="{00000000-0005-0000-0000-0000A31B0000}"/>
    <cellStyle name="Accent2 19 3 2" xfId="7738" xr:uid="{00000000-0005-0000-0000-0000A41B0000}"/>
    <cellStyle name="Accent2 19 3 3" xfId="7739" xr:uid="{00000000-0005-0000-0000-0000A51B0000}"/>
    <cellStyle name="Accent2 19 3 4" xfId="7740" xr:uid="{00000000-0005-0000-0000-0000A61B0000}"/>
    <cellStyle name="Accent2 19 3 5" xfId="7741" xr:uid="{00000000-0005-0000-0000-0000A71B0000}"/>
    <cellStyle name="Accent2 19 3 6" xfId="7742" xr:uid="{00000000-0005-0000-0000-0000A81B0000}"/>
    <cellStyle name="Accent2 19 3 7" xfId="7743" xr:uid="{00000000-0005-0000-0000-0000A91B0000}"/>
    <cellStyle name="Accent2 19 3 8" xfId="7744" xr:uid="{00000000-0005-0000-0000-0000AA1B0000}"/>
    <cellStyle name="Accent2 19 3 9" xfId="7745" xr:uid="{00000000-0005-0000-0000-0000AB1B0000}"/>
    <cellStyle name="Accent2 2" xfId="769" xr:uid="{00000000-0005-0000-0000-0000AC1B0000}"/>
    <cellStyle name="Accent2 2 10" xfId="7746" xr:uid="{00000000-0005-0000-0000-0000AD1B0000}"/>
    <cellStyle name="Accent2 2 2" xfId="7747" xr:uid="{00000000-0005-0000-0000-0000AE1B0000}"/>
    <cellStyle name="Accent2 2 2 2" xfId="7748" xr:uid="{00000000-0005-0000-0000-0000AF1B0000}"/>
    <cellStyle name="Accent2 2 2 2 2" xfId="7749" xr:uid="{00000000-0005-0000-0000-0000B01B0000}"/>
    <cellStyle name="Accent2 2 2 2 3" xfId="7750" xr:uid="{00000000-0005-0000-0000-0000B11B0000}"/>
    <cellStyle name="Accent2 2 2 3" xfId="7751" xr:uid="{00000000-0005-0000-0000-0000B21B0000}"/>
    <cellStyle name="Accent2 2 2 3 2" xfId="7752" xr:uid="{00000000-0005-0000-0000-0000B31B0000}"/>
    <cellStyle name="Accent2 2 2 3 3" xfId="7753" xr:uid="{00000000-0005-0000-0000-0000B41B0000}"/>
    <cellStyle name="Accent2 2 2 4" xfId="7754" xr:uid="{00000000-0005-0000-0000-0000B51B0000}"/>
    <cellStyle name="Accent2 2 2 5" xfId="7755" xr:uid="{00000000-0005-0000-0000-0000B61B0000}"/>
    <cellStyle name="Accent2 2 2 6" xfId="7756" xr:uid="{00000000-0005-0000-0000-0000B71B0000}"/>
    <cellStyle name="Accent2 2 2 7" xfId="7757" xr:uid="{00000000-0005-0000-0000-0000B81B0000}"/>
    <cellStyle name="Accent2 2 2 8" xfId="7758" xr:uid="{00000000-0005-0000-0000-0000B91B0000}"/>
    <cellStyle name="Accent2 2 2 9" xfId="7759" xr:uid="{00000000-0005-0000-0000-0000BA1B0000}"/>
    <cellStyle name="Accent2 2 3" xfId="7760" xr:uid="{00000000-0005-0000-0000-0000BB1B0000}"/>
    <cellStyle name="Accent2 2 3 2" xfId="7761" xr:uid="{00000000-0005-0000-0000-0000BC1B0000}"/>
    <cellStyle name="Accent2 2 3 3" xfId="7762" xr:uid="{00000000-0005-0000-0000-0000BD1B0000}"/>
    <cellStyle name="Accent2 2 3 4" xfId="7763" xr:uid="{00000000-0005-0000-0000-0000BE1B0000}"/>
    <cellStyle name="Accent2 2 3 5" xfId="7764" xr:uid="{00000000-0005-0000-0000-0000BF1B0000}"/>
    <cellStyle name="Accent2 2 3 6" xfId="7765" xr:uid="{00000000-0005-0000-0000-0000C01B0000}"/>
    <cellStyle name="Accent2 2 3 7" xfId="7766" xr:uid="{00000000-0005-0000-0000-0000C11B0000}"/>
    <cellStyle name="Accent2 2 3 8" xfId="7767" xr:uid="{00000000-0005-0000-0000-0000C21B0000}"/>
    <cellStyle name="Accent2 2 3 9" xfId="7768" xr:uid="{00000000-0005-0000-0000-0000C31B0000}"/>
    <cellStyle name="Accent2 2 4" xfId="7769" xr:uid="{00000000-0005-0000-0000-0000C41B0000}"/>
    <cellStyle name="Accent2 2 4 2" xfId="7770" xr:uid="{00000000-0005-0000-0000-0000C51B0000}"/>
    <cellStyle name="Accent2 2 4 3" xfId="7771" xr:uid="{00000000-0005-0000-0000-0000C61B0000}"/>
    <cellStyle name="Accent2 2 4 4" xfId="7772" xr:uid="{00000000-0005-0000-0000-0000C71B0000}"/>
    <cellStyle name="Accent2 2 4 5" xfId="7773" xr:uid="{00000000-0005-0000-0000-0000C81B0000}"/>
    <cellStyle name="Accent2 2 4 6" xfId="7774" xr:uid="{00000000-0005-0000-0000-0000C91B0000}"/>
    <cellStyle name="Accent2 2 5" xfId="7775" xr:uid="{00000000-0005-0000-0000-0000CA1B0000}"/>
    <cellStyle name="Accent2 2 6" xfId="7776" xr:uid="{00000000-0005-0000-0000-0000CB1B0000}"/>
    <cellStyle name="Accent2 2 7" xfId="7777" xr:uid="{00000000-0005-0000-0000-0000CC1B0000}"/>
    <cellStyle name="Accent2 2 8" xfId="7778" xr:uid="{00000000-0005-0000-0000-0000CD1B0000}"/>
    <cellStyle name="Accent2 2 9" xfId="7779" xr:uid="{00000000-0005-0000-0000-0000CE1B0000}"/>
    <cellStyle name="Accent2 20" xfId="7780" xr:uid="{00000000-0005-0000-0000-0000CF1B0000}"/>
    <cellStyle name="Accent2 20 2" xfId="7781" xr:uid="{00000000-0005-0000-0000-0000D01B0000}"/>
    <cellStyle name="Accent2 20 2 2" xfId="7782" xr:uid="{00000000-0005-0000-0000-0000D11B0000}"/>
    <cellStyle name="Accent2 20 2 3" xfId="7783" xr:uid="{00000000-0005-0000-0000-0000D21B0000}"/>
    <cellStyle name="Accent2 20 2 4" xfId="7784" xr:uid="{00000000-0005-0000-0000-0000D31B0000}"/>
    <cellStyle name="Accent2 20 2 5" xfId="7785" xr:uid="{00000000-0005-0000-0000-0000D41B0000}"/>
    <cellStyle name="Accent2 20 2 6" xfId="7786" xr:uid="{00000000-0005-0000-0000-0000D51B0000}"/>
    <cellStyle name="Accent2 20 2 7" xfId="7787" xr:uid="{00000000-0005-0000-0000-0000D61B0000}"/>
    <cellStyle name="Accent2 20 2 8" xfId="7788" xr:uid="{00000000-0005-0000-0000-0000D71B0000}"/>
    <cellStyle name="Accent2 20 2 9" xfId="7789" xr:uid="{00000000-0005-0000-0000-0000D81B0000}"/>
    <cellStyle name="Accent2 20 3" xfId="7790" xr:uid="{00000000-0005-0000-0000-0000D91B0000}"/>
    <cellStyle name="Accent2 20 3 2" xfId="7791" xr:uid="{00000000-0005-0000-0000-0000DA1B0000}"/>
    <cellStyle name="Accent2 20 3 3" xfId="7792" xr:uid="{00000000-0005-0000-0000-0000DB1B0000}"/>
    <cellStyle name="Accent2 20 3 4" xfId="7793" xr:uid="{00000000-0005-0000-0000-0000DC1B0000}"/>
    <cellStyle name="Accent2 20 3 5" xfId="7794" xr:uid="{00000000-0005-0000-0000-0000DD1B0000}"/>
    <cellStyle name="Accent2 20 3 6" xfId="7795" xr:uid="{00000000-0005-0000-0000-0000DE1B0000}"/>
    <cellStyle name="Accent2 20 3 7" xfId="7796" xr:uid="{00000000-0005-0000-0000-0000DF1B0000}"/>
    <cellStyle name="Accent2 20 3 8" xfId="7797" xr:uid="{00000000-0005-0000-0000-0000E01B0000}"/>
    <cellStyle name="Accent2 20 3 9" xfId="7798" xr:uid="{00000000-0005-0000-0000-0000E11B0000}"/>
    <cellStyle name="Accent2 21" xfId="7799" xr:uid="{00000000-0005-0000-0000-0000E21B0000}"/>
    <cellStyle name="Accent2 21 2" xfId="7800" xr:uid="{00000000-0005-0000-0000-0000E31B0000}"/>
    <cellStyle name="Accent2 21 2 2" xfId="7801" xr:uid="{00000000-0005-0000-0000-0000E41B0000}"/>
    <cellStyle name="Accent2 21 2 3" xfId="7802" xr:uid="{00000000-0005-0000-0000-0000E51B0000}"/>
    <cellStyle name="Accent2 21 2 4" xfId="7803" xr:uid="{00000000-0005-0000-0000-0000E61B0000}"/>
    <cellStyle name="Accent2 21 2 5" xfId="7804" xr:uid="{00000000-0005-0000-0000-0000E71B0000}"/>
    <cellStyle name="Accent2 21 2 6" xfId="7805" xr:uid="{00000000-0005-0000-0000-0000E81B0000}"/>
    <cellStyle name="Accent2 21 2 7" xfId="7806" xr:uid="{00000000-0005-0000-0000-0000E91B0000}"/>
    <cellStyle name="Accent2 21 2 8" xfId="7807" xr:uid="{00000000-0005-0000-0000-0000EA1B0000}"/>
    <cellStyle name="Accent2 21 2 9" xfId="7808" xr:uid="{00000000-0005-0000-0000-0000EB1B0000}"/>
    <cellStyle name="Accent2 21 3" xfId="7809" xr:uid="{00000000-0005-0000-0000-0000EC1B0000}"/>
    <cellStyle name="Accent2 21 3 2" xfId="7810" xr:uid="{00000000-0005-0000-0000-0000ED1B0000}"/>
    <cellStyle name="Accent2 21 3 3" xfId="7811" xr:uid="{00000000-0005-0000-0000-0000EE1B0000}"/>
    <cellStyle name="Accent2 21 3 4" xfId="7812" xr:uid="{00000000-0005-0000-0000-0000EF1B0000}"/>
    <cellStyle name="Accent2 21 3 5" xfId="7813" xr:uid="{00000000-0005-0000-0000-0000F01B0000}"/>
    <cellStyle name="Accent2 21 3 6" xfId="7814" xr:uid="{00000000-0005-0000-0000-0000F11B0000}"/>
    <cellStyle name="Accent2 21 3 7" xfId="7815" xr:uid="{00000000-0005-0000-0000-0000F21B0000}"/>
    <cellStyle name="Accent2 21 3 8" xfId="7816" xr:uid="{00000000-0005-0000-0000-0000F31B0000}"/>
    <cellStyle name="Accent2 21 3 9" xfId="7817" xr:uid="{00000000-0005-0000-0000-0000F41B0000}"/>
    <cellStyle name="Accent2 22" xfId="7818" xr:uid="{00000000-0005-0000-0000-0000F51B0000}"/>
    <cellStyle name="Accent2 23" xfId="7819" xr:uid="{00000000-0005-0000-0000-0000F61B0000}"/>
    <cellStyle name="Accent2 3" xfId="770" xr:uid="{00000000-0005-0000-0000-0000F71B0000}"/>
    <cellStyle name="Accent2 3 10" xfId="7820" xr:uid="{00000000-0005-0000-0000-0000F81B0000}"/>
    <cellStyle name="Accent2 3 2" xfId="7821" xr:uid="{00000000-0005-0000-0000-0000F91B0000}"/>
    <cellStyle name="Accent2 3 2 2" xfId="7822" xr:uid="{00000000-0005-0000-0000-0000FA1B0000}"/>
    <cellStyle name="Accent2 3 2 2 2" xfId="7823" xr:uid="{00000000-0005-0000-0000-0000FB1B0000}"/>
    <cellStyle name="Accent2 3 2 2 3" xfId="7824" xr:uid="{00000000-0005-0000-0000-0000FC1B0000}"/>
    <cellStyle name="Accent2 3 2 3" xfId="7825" xr:uid="{00000000-0005-0000-0000-0000FD1B0000}"/>
    <cellStyle name="Accent2 3 2 3 2" xfId="7826" xr:uid="{00000000-0005-0000-0000-0000FE1B0000}"/>
    <cellStyle name="Accent2 3 2 3 3" xfId="7827" xr:uid="{00000000-0005-0000-0000-0000FF1B0000}"/>
    <cellStyle name="Accent2 3 2 4" xfId="7828" xr:uid="{00000000-0005-0000-0000-0000001C0000}"/>
    <cellStyle name="Accent2 3 2 5" xfId="7829" xr:uid="{00000000-0005-0000-0000-0000011C0000}"/>
    <cellStyle name="Accent2 3 2 6" xfId="7830" xr:uid="{00000000-0005-0000-0000-0000021C0000}"/>
    <cellStyle name="Accent2 3 2 7" xfId="7831" xr:uid="{00000000-0005-0000-0000-0000031C0000}"/>
    <cellStyle name="Accent2 3 2 8" xfId="7832" xr:uid="{00000000-0005-0000-0000-0000041C0000}"/>
    <cellStyle name="Accent2 3 2 9" xfId="7833" xr:uid="{00000000-0005-0000-0000-0000051C0000}"/>
    <cellStyle name="Accent2 3 3" xfId="7834" xr:uid="{00000000-0005-0000-0000-0000061C0000}"/>
    <cellStyle name="Accent2 3 3 2" xfId="7835" xr:uid="{00000000-0005-0000-0000-0000071C0000}"/>
    <cellStyle name="Accent2 3 3 3" xfId="7836" xr:uid="{00000000-0005-0000-0000-0000081C0000}"/>
    <cellStyle name="Accent2 3 3 4" xfId="7837" xr:uid="{00000000-0005-0000-0000-0000091C0000}"/>
    <cellStyle name="Accent2 3 3 5" xfId="7838" xr:uid="{00000000-0005-0000-0000-00000A1C0000}"/>
    <cellStyle name="Accent2 3 3 6" xfId="7839" xr:uid="{00000000-0005-0000-0000-00000B1C0000}"/>
    <cellStyle name="Accent2 3 3 7" xfId="7840" xr:uid="{00000000-0005-0000-0000-00000C1C0000}"/>
    <cellStyle name="Accent2 3 3 8" xfId="7841" xr:uid="{00000000-0005-0000-0000-00000D1C0000}"/>
    <cellStyle name="Accent2 3 3 9" xfId="7842" xr:uid="{00000000-0005-0000-0000-00000E1C0000}"/>
    <cellStyle name="Accent2 3 4" xfId="7843" xr:uid="{00000000-0005-0000-0000-00000F1C0000}"/>
    <cellStyle name="Accent2 3 4 2" xfId="7844" xr:uid="{00000000-0005-0000-0000-0000101C0000}"/>
    <cellStyle name="Accent2 3 4 3" xfId="7845" xr:uid="{00000000-0005-0000-0000-0000111C0000}"/>
    <cellStyle name="Accent2 3 4 4" xfId="7846" xr:uid="{00000000-0005-0000-0000-0000121C0000}"/>
    <cellStyle name="Accent2 3 4 5" xfId="7847" xr:uid="{00000000-0005-0000-0000-0000131C0000}"/>
    <cellStyle name="Accent2 3 4 6" xfId="7848" xr:uid="{00000000-0005-0000-0000-0000141C0000}"/>
    <cellStyle name="Accent2 3 5" xfId="7849" xr:uid="{00000000-0005-0000-0000-0000151C0000}"/>
    <cellStyle name="Accent2 3 6" xfId="7850" xr:uid="{00000000-0005-0000-0000-0000161C0000}"/>
    <cellStyle name="Accent2 3 7" xfId="7851" xr:uid="{00000000-0005-0000-0000-0000171C0000}"/>
    <cellStyle name="Accent2 3 8" xfId="7852" xr:uid="{00000000-0005-0000-0000-0000181C0000}"/>
    <cellStyle name="Accent2 3 9" xfId="7853" xr:uid="{00000000-0005-0000-0000-0000191C0000}"/>
    <cellStyle name="Accent2 4" xfId="771" xr:uid="{00000000-0005-0000-0000-00001A1C0000}"/>
    <cellStyle name="Accent2 4 2" xfId="7854" xr:uid="{00000000-0005-0000-0000-00001B1C0000}"/>
    <cellStyle name="Accent2 4 2 2" xfId="7855" xr:uid="{00000000-0005-0000-0000-00001C1C0000}"/>
    <cellStyle name="Accent2 4 2 3" xfId="7856" xr:uid="{00000000-0005-0000-0000-00001D1C0000}"/>
    <cellStyle name="Accent2 4 2 4" xfId="7857" xr:uid="{00000000-0005-0000-0000-00001E1C0000}"/>
    <cellStyle name="Accent2 4 2 5" xfId="7858" xr:uid="{00000000-0005-0000-0000-00001F1C0000}"/>
    <cellStyle name="Accent2 4 2 6" xfId="7859" xr:uid="{00000000-0005-0000-0000-0000201C0000}"/>
    <cellStyle name="Accent2 4 2 7" xfId="7860" xr:uid="{00000000-0005-0000-0000-0000211C0000}"/>
    <cellStyle name="Accent2 4 2 8" xfId="7861" xr:uid="{00000000-0005-0000-0000-0000221C0000}"/>
    <cellStyle name="Accent2 4 2 9" xfId="7862" xr:uid="{00000000-0005-0000-0000-0000231C0000}"/>
    <cellStyle name="Accent2 4 3" xfId="7863" xr:uid="{00000000-0005-0000-0000-0000241C0000}"/>
    <cellStyle name="Accent2 4 3 2" xfId="7864" xr:uid="{00000000-0005-0000-0000-0000251C0000}"/>
    <cellStyle name="Accent2 4 3 3" xfId="7865" xr:uid="{00000000-0005-0000-0000-0000261C0000}"/>
    <cellStyle name="Accent2 4 3 4" xfId="7866" xr:uid="{00000000-0005-0000-0000-0000271C0000}"/>
    <cellStyle name="Accent2 4 3 5" xfId="7867" xr:uid="{00000000-0005-0000-0000-0000281C0000}"/>
    <cellStyle name="Accent2 4 3 6" xfId="7868" xr:uid="{00000000-0005-0000-0000-0000291C0000}"/>
    <cellStyle name="Accent2 4 3 7" xfId="7869" xr:uid="{00000000-0005-0000-0000-00002A1C0000}"/>
    <cellStyle name="Accent2 4 3 8" xfId="7870" xr:uid="{00000000-0005-0000-0000-00002B1C0000}"/>
    <cellStyle name="Accent2 4 3 9" xfId="7871" xr:uid="{00000000-0005-0000-0000-00002C1C0000}"/>
    <cellStyle name="Accent2 4 4" xfId="7872" xr:uid="{00000000-0005-0000-0000-00002D1C0000}"/>
    <cellStyle name="Accent2 4 5" xfId="7873" xr:uid="{00000000-0005-0000-0000-00002E1C0000}"/>
    <cellStyle name="Accent2 4 6" xfId="7874" xr:uid="{00000000-0005-0000-0000-00002F1C0000}"/>
    <cellStyle name="Accent2 4 7" xfId="7875" xr:uid="{00000000-0005-0000-0000-0000301C0000}"/>
    <cellStyle name="Accent2 4 8" xfId="7876" xr:uid="{00000000-0005-0000-0000-0000311C0000}"/>
    <cellStyle name="Accent2 4 9" xfId="7877" xr:uid="{00000000-0005-0000-0000-0000321C0000}"/>
    <cellStyle name="Accent2 5" xfId="772" xr:uid="{00000000-0005-0000-0000-0000331C0000}"/>
    <cellStyle name="Accent2 5 2" xfId="7878" xr:uid="{00000000-0005-0000-0000-0000341C0000}"/>
    <cellStyle name="Accent2 5 2 2" xfId="7879" xr:uid="{00000000-0005-0000-0000-0000351C0000}"/>
    <cellStyle name="Accent2 5 2 3" xfId="7880" xr:uid="{00000000-0005-0000-0000-0000361C0000}"/>
    <cellStyle name="Accent2 5 2 4" xfId="7881" xr:uid="{00000000-0005-0000-0000-0000371C0000}"/>
    <cellStyle name="Accent2 5 2 5" xfId="7882" xr:uid="{00000000-0005-0000-0000-0000381C0000}"/>
    <cellStyle name="Accent2 5 2 6" xfId="7883" xr:uid="{00000000-0005-0000-0000-0000391C0000}"/>
    <cellStyle name="Accent2 5 2 7" xfId="7884" xr:uid="{00000000-0005-0000-0000-00003A1C0000}"/>
    <cellStyle name="Accent2 5 2 8" xfId="7885" xr:uid="{00000000-0005-0000-0000-00003B1C0000}"/>
    <cellStyle name="Accent2 5 2 9" xfId="7886" xr:uid="{00000000-0005-0000-0000-00003C1C0000}"/>
    <cellStyle name="Accent2 5 3" xfId="7887" xr:uid="{00000000-0005-0000-0000-00003D1C0000}"/>
    <cellStyle name="Accent2 5 3 2" xfId="7888" xr:uid="{00000000-0005-0000-0000-00003E1C0000}"/>
    <cellStyle name="Accent2 5 3 3" xfId="7889" xr:uid="{00000000-0005-0000-0000-00003F1C0000}"/>
    <cellStyle name="Accent2 5 3 4" xfId="7890" xr:uid="{00000000-0005-0000-0000-0000401C0000}"/>
    <cellStyle name="Accent2 5 3 5" xfId="7891" xr:uid="{00000000-0005-0000-0000-0000411C0000}"/>
    <cellStyle name="Accent2 5 3 6" xfId="7892" xr:uid="{00000000-0005-0000-0000-0000421C0000}"/>
    <cellStyle name="Accent2 5 3 7" xfId="7893" xr:uid="{00000000-0005-0000-0000-0000431C0000}"/>
    <cellStyle name="Accent2 5 3 8" xfId="7894" xr:uid="{00000000-0005-0000-0000-0000441C0000}"/>
    <cellStyle name="Accent2 5 3 9" xfId="7895" xr:uid="{00000000-0005-0000-0000-0000451C0000}"/>
    <cellStyle name="Accent2 5 4" xfId="7896" xr:uid="{00000000-0005-0000-0000-0000461C0000}"/>
    <cellStyle name="Accent2 5 5" xfId="7897" xr:uid="{00000000-0005-0000-0000-0000471C0000}"/>
    <cellStyle name="Accent2 5 6" xfId="7898" xr:uid="{00000000-0005-0000-0000-0000481C0000}"/>
    <cellStyle name="Accent2 5 7" xfId="7899" xr:uid="{00000000-0005-0000-0000-0000491C0000}"/>
    <cellStyle name="Accent2 5 8" xfId="7900" xr:uid="{00000000-0005-0000-0000-00004A1C0000}"/>
    <cellStyle name="Accent2 5 9" xfId="7901" xr:uid="{00000000-0005-0000-0000-00004B1C0000}"/>
    <cellStyle name="Accent2 6" xfId="773" xr:uid="{00000000-0005-0000-0000-00004C1C0000}"/>
    <cellStyle name="Accent2 6 2" xfId="7902" xr:uid="{00000000-0005-0000-0000-00004D1C0000}"/>
    <cellStyle name="Accent2 6 2 2" xfId="7903" xr:uid="{00000000-0005-0000-0000-00004E1C0000}"/>
    <cellStyle name="Accent2 6 2 3" xfId="7904" xr:uid="{00000000-0005-0000-0000-00004F1C0000}"/>
    <cellStyle name="Accent2 6 2 4" xfId="7905" xr:uid="{00000000-0005-0000-0000-0000501C0000}"/>
    <cellStyle name="Accent2 6 2 5" xfId="7906" xr:uid="{00000000-0005-0000-0000-0000511C0000}"/>
    <cellStyle name="Accent2 6 2 6" xfId="7907" xr:uid="{00000000-0005-0000-0000-0000521C0000}"/>
    <cellStyle name="Accent2 6 2 7" xfId="7908" xr:uid="{00000000-0005-0000-0000-0000531C0000}"/>
    <cellStyle name="Accent2 6 2 8" xfId="7909" xr:uid="{00000000-0005-0000-0000-0000541C0000}"/>
    <cellStyle name="Accent2 6 2 9" xfId="7910" xr:uid="{00000000-0005-0000-0000-0000551C0000}"/>
    <cellStyle name="Accent2 6 3" xfId="7911" xr:uid="{00000000-0005-0000-0000-0000561C0000}"/>
    <cellStyle name="Accent2 6 3 2" xfId="7912" xr:uid="{00000000-0005-0000-0000-0000571C0000}"/>
    <cellStyle name="Accent2 6 3 3" xfId="7913" xr:uid="{00000000-0005-0000-0000-0000581C0000}"/>
    <cellStyle name="Accent2 6 3 4" xfId="7914" xr:uid="{00000000-0005-0000-0000-0000591C0000}"/>
    <cellStyle name="Accent2 6 3 5" xfId="7915" xr:uid="{00000000-0005-0000-0000-00005A1C0000}"/>
    <cellStyle name="Accent2 6 3 6" xfId="7916" xr:uid="{00000000-0005-0000-0000-00005B1C0000}"/>
    <cellStyle name="Accent2 6 3 7" xfId="7917" xr:uid="{00000000-0005-0000-0000-00005C1C0000}"/>
    <cellStyle name="Accent2 6 3 8" xfId="7918" xr:uid="{00000000-0005-0000-0000-00005D1C0000}"/>
    <cellStyle name="Accent2 6 3 9" xfId="7919" xr:uid="{00000000-0005-0000-0000-00005E1C0000}"/>
    <cellStyle name="Accent2 6 4" xfId="7920" xr:uid="{00000000-0005-0000-0000-00005F1C0000}"/>
    <cellStyle name="Accent2 6 5" xfId="7921" xr:uid="{00000000-0005-0000-0000-0000601C0000}"/>
    <cellStyle name="Accent2 6 6" xfId="7922" xr:uid="{00000000-0005-0000-0000-0000611C0000}"/>
    <cellStyle name="Accent2 6 7" xfId="7923" xr:uid="{00000000-0005-0000-0000-0000621C0000}"/>
    <cellStyle name="Accent2 6 8" xfId="7924" xr:uid="{00000000-0005-0000-0000-0000631C0000}"/>
    <cellStyle name="Accent2 6 9" xfId="7925" xr:uid="{00000000-0005-0000-0000-0000641C0000}"/>
    <cellStyle name="Accent2 7" xfId="774" xr:uid="{00000000-0005-0000-0000-0000651C0000}"/>
    <cellStyle name="Accent2 7 2" xfId="7926" xr:uid="{00000000-0005-0000-0000-0000661C0000}"/>
    <cellStyle name="Accent2 7 2 2" xfId="7927" xr:uid="{00000000-0005-0000-0000-0000671C0000}"/>
    <cellStyle name="Accent2 7 2 3" xfId="7928" xr:uid="{00000000-0005-0000-0000-0000681C0000}"/>
    <cellStyle name="Accent2 7 2 4" xfId="7929" xr:uid="{00000000-0005-0000-0000-0000691C0000}"/>
    <cellStyle name="Accent2 7 2 5" xfId="7930" xr:uid="{00000000-0005-0000-0000-00006A1C0000}"/>
    <cellStyle name="Accent2 7 2 6" xfId="7931" xr:uid="{00000000-0005-0000-0000-00006B1C0000}"/>
    <cellStyle name="Accent2 7 2 7" xfId="7932" xr:uid="{00000000-0005-0000-0000-00006C1C0000}"/>
    <cellStyle name="Accent2 7 2 8" xfId="7933" xr:uid="{00000000-0005-0000-0000-00006D1C0000}"/>
    <cellStyle name="Accent2 7 2 9" xfId="7934" xr:uid="{00000000-0005-0000-0000-00006E1C0000}"/>
    <cellStyle name="Accent2 7 3" xfId="7935" xr:uid="{00000000-0005-0000-0000-00006F1C0000}"/>
    <cellStyle name="Accent2 7 3 2" xfId="7936" xr:uid="{00000000-0005-0000-0000-0000701C0000}"/>
    <cellStyle name="Accent2 7 3 3" xfId="7937" xr:uid="{00000000-0005-0000-0000-0000711C0000}"/>
    <cellStyle name="Accent2 7 3 4" xfId="7938" xr:uid="{00000000-0005-0000-0000-0000721C0000}"/>
    <cellStyle name="Accent2 7 3 5" xfId="7939" xr:uid="{00000000-0005-0000-0000-0000731C0000}"/>
    <cellStyle name="Accent2 7 3 6" xfId="7940" xr:uid="{00000000-0005-0000-0000-0000741C0000}"/>
    <cellStyle name="Accent2 7 3 7" xfId="7941" xr:uid="{00000000-0005-0000-0000-0000751C0000}"/>
    <cellStyle name="Accent2 7 3 8" xfId="7942" xr:uid="{00000000-0005-0000-0000-0000761C0000}"/>
    <cellStyle name="Accent2 7 3 9" xfId="7943" xr:uid="{00000000-0005-0000-0000-0000771C0000}"/>
    <cellStyle name="Accent2 7 4" xfId="7944" xr:uid="{00000000-0005-0000-0000-0000781C0000}"/>
    <cellStyle name="Accent2 7 5" xfId="7945" xr:uid="{00000000-0005-0000-0000-0000791C0000}"/>
    <cellStyle name="Accent2 7 6" xfId="7946" xr:uid="{00000000-0005-0000-0000-00007A1C0000}"/>
    <cellStyle name="Accent2 7 7" xfId="7947" xr:uid="{00000000-0005-0000-0000-00007B1C0000}"/>
    <cellStyle name="Accent2 7 8" xfId="7948" xr:uid="{00000000-0005-0000-0000-00007C1C0000}"/>
    <cellStyle name="Accent2 7 9" xfId="7949" xr:uid="{00000000-0005-0000-0000-00007D1C0000}"/>
    <cellStyle name="Accent2 8" xfId="775" xr:uid="{00000000-0005-0000-0000-00007E1C0000}"/>
    <cellStyle name="Accent2 8 2" xfId="7950" xr:uid="{00000000-0005-0000-0000-00007F1C0000}"/>
    <cellStyle name="Accent2 8 2 2" xfId="7951" xr:uid="{00000000-0005-0000-0000-0000801C0000}"/>
    <cellStyle name="Accent2 8 2 3" xfId="7952" xr:uid="{00000000-0005-0000-0000-0000811C0000}"/>
    <cellStyle name="Accent2 8 2 4" xfId="7953" xr:uid="{00000000-0005-0000-0000-0000821C0000}"/>
    <cellStyle name="Accent2 8 2 5" xfId="7954" xr:uid="{00000000-0005-0000-0000-0000831C0000}"/>
    <cellStyle name="Accent2 8 2 6" xfId="7955" xr:uid="{00000000-0005-0000-0000-0000841C0000}"/>
    <cellStyle name="Accent2 8 2 7" xfId="7956" xr:uid="{00000000-0005-0000-0000-0000851C0000}"/>
    <cellStyle name="Accent2 8 2 8" xfId="7957" xr:uid="{00000000-0005-0000-0000-0000861C0000}"/>
    <cellStyle name="Accent2 8 2 9" xfId="7958" xr:uid="{00000000-0005-0000-0000-0000871C0000}"/>
    <cellStyle name="Accent2 8 3" xfId="7959" xr:uid="{00000000-0005-0000-0000-0000881C0000}"/>
    <cellStyle name="Accent2 8 3 2" xfId="7960" xr:uid="{00000000-0005-0000-0000-0000891C0000}"/>
    <cellStyle name="Accent2 8 3 3" xfId="7961" xr:uid="{00000000-0005-0000-0000-00008A1C0000}"/>
    <cellStyle name="Accent2 8 3 4" xfId="7962" xr:uid="{00000000-0005-0000-0000-00008B1C0000}"/>
    <cellStyle name="Accent2 8 3 5" xfId="7963" xr:uid="{00000000-0005-0000-0000-00008C1C0000}"/>
    <cellStyle name="Accent2 8 3 6" xfId="7964" xr:uid="{00000000-0005-0000-0000-00008D1C0000}"/>
    <cellStyle name="Accent2 8 3 7" xfId="7965" xr:uid="{00000000-0005-0000-0000-00008E1C0000}"/>
    <cellStyle name="Accent2 8 3 8" xfId="7966" xr:uid="{00000000-0005-0000-0000-00008F1C0000}"/>
    <cellStyle name="Accent2 8 3 9" xfId="7967" xr:uid="{00000000-0005-0000-0000-0000901C0000}"/>
    <cellStyle name="Accent2 8 4" xfId="7968" xr:uid="{00000000-0005-0000-0000-0000911C0000}"/>
    <cellStyle name="Accent2 8 5" xfId="7969" xr:uid="{00000000-0005-0000-0000-0000921C0000}"/>
    <cellStyle name="Accent2 8 6" xfId="7970" xr:uid="{00000000-0005-0000-0000-0000931C0000}"/>
    <cellStyle name="Accent2 8 7" xfId="7971" xr:uid="{00000000-0005-0000-0000-0000941C0000}"/>
    <cellStyle name="Accent2 8 8" xfId="7972" xr:uid="{00000000-0005-0000-0000-0000951C0000}"/>
    <cellStyle name="Accent2 8 9" xfId="7973" xr:uid="{00000000-0005-0000-0000-0000961C0000}"/>
    <cellStyle name="Accent2 9" xfId="7974" xr:uid="{00000000-0005-0000-0000-0000971C0000}"/>
    <cellStyle name="Accent2 9 2" xfId="7975" xr:uid="{00000000-0005-0000-0000-0000981C0000}"/>
    <cellStyle name="Accent2 9 2 2" xfId="7976" xr:uid="{00000000-0005-0000-0000-0000991C0000}"/>
    <cellStyle name="Accent2 9 2 3" xfId="7977" xr:uid="{00000000-0005-0000-0000-00009A1C0000}"/>
    <cellStyle name="Accent2 9 2 4" xfId="7978" xr:uid="{00000000-0005-0000-0000-00009B1C0000}"/>
    <cellStyle name="Accent2 9 2 5" xfId="7979" xr:uid="{00000000-0005-0000-0000-00009C1C0000}"/>
    <cellStyle name="Accent2 9 2 6" xfId="7980" xr:uid="{00000000-0005-0000-0000-00009D1C0000}"/>
    <cellStyle name="Accent2 9 2 7" xfId="7981" xr:uid="{00000000-0005-0000-0000-00009E1C0000}"/>
    <cellStyle name="Accent2 9 2 8" xfId="7982" xr:uid="{00000000-0005-0000-0000-00009F1C0000}"/>
    <cellStyle name="Accent2 9 2 9" xfId="7983" xr:uid="{00000000-0005-0000-0000-0000A01C0000}"/>
    <cellStyle name="Accent2 9 3" xfId="7984" xr:uid="{00000000-0005-0000-0000-0000A11C0000}"/>
    <cellStyle name="Accent2 9 3 2" xfId="7985" xr:uid="{00000000-0005-0000-0000-0000A21C0000}"/>
    <cellStyle name="Accent2 9 3 3" xfId="7986" xr:uid="{00000000-0005-0000-0000-0000A31C0000}"/>
    <cellStyle name="Accent2 9 3 4" xfId="7987" xr:uid="{00000000-0005-0000-0000-0000A41C0000}"/>
    <cellStyle name="Accent2 9 3 5" xfId="7988" xr:uid="{00000000-0005-0000-0000-0000A51C0000}"/>
    <cellStyle name="Accent2 9 3 6" xfId="7989" xr:uid="{00000000-0005-0000-0000-0000A61C0000}"/>
    <cellStyle name="Accent2 9 3 7" xfId="7990" xr:uid="{00000000-0005-0000-0000-0000A71C0000}"/>
    <cellStyle name="Accent2 9 3 8" xfId="7991" xr:uid="{00000000-0005-0000-0000-0000A81C0000}"/>
    <cellStyle name="Accent2 9 3 9" xfId="7992" xr:uid="{00000000-0005-0000-0000-0000A91C0000}"/>
    <cellStyle name="Accent2 9 4" xfId="7993" xr:uid="{00000000-0005-0000-0000-0000AA1C0000}"/>
    <cellStyle name="Accent2 9 5" xfId="7994" xr:uid="{00000000-0005-0000-0000-0000AB1C0000}"/>
    <cellStyle name="Accent3 10" xfId="7995" xr:uid="{00000000-0005-0000-0000-0000AC1C0000}"/>
    <cellStyle name="Accent3 10 2" xfId="7996" xr:uid="{00000000-0005-0000-0000-0000AD1C0000}"/>
    <cellStyle name="Accent3 10 2 2" xfId="7997" xr:uid="{00000000-0005-0000-0000-0000AE1C0000}"/>
    <cellStyle name="Accent3 10 2 3" xfId="7998" xr:uid="{00000000-0005-0000-0000-0000AF1C0000}"/>
    <cellStyle name="Accent3 10 2 4" xfId="7999" xr:uid="{00000000-0005-0000-0000-0000B01C0000}"/>
    <cellStyle name="Accent3 10 2 5" xfId="8000" xr:uid="{00000000-0005-0000-0000-0000B11C0000}"/>
    <cellStyle name="Accent3 10 2 6" xfId="8001" xr:uid="{00000000-0005-0000-0000-0000B21C0000}"/>
    <cellStyle name="Accent3 10 2 7" xfId="8002" xr:uid="{00000000-0005-0000-0000-0000B31C0000}"/>
    <cellStyle name="Accent3 10 2 8" xfId="8003" xr:uid="{00000000-0005-0000-0000-0000B41C0000}"/>
    <cellStyle name="Accent3 10 2 9" xfId="8004" xr:uid="{00000000-0005-0000-0000-0000B51C0000}"/>
    <cellStyle name="Accent3 10 3" xfId="8005" xr:uid="{00000000-0005-0000-0000-0000B61C0000}"/>
    <cellStyle name="Accent3 10 3 2" xfId="8006" xr:uid="{00000000-0005-0000-0000-0000B71C0000}"/>
    <cellStyle name="Accent3 10 3 3" xfId="8007" xr:uid="{00000000-0005-0000-0000-0000B81C0000}"/>
    <cellStyle name="Accent3 10 3 4" xfId="8008" xr:uid="{00000000-0005-0000-0000-0000B91C0000}"/>
    <cellStyle name="Accent3 10 3 5" xfId="8009" xr:uid="{00000000-0005-0000-0000-0000BA1C0000}"/>
    <cellStyle name="Accent3 10 3 6" xfId="8010" xr:uid="{00000000-0005-0000-0000-0000BB1C0000}"/>
    <cellStyle name="Accent3 10 3 7" xfId="8011" xr:uid="{00000000-0005-0000-0000-0000BC1C0000}"/>
    <cellStyle name="Accent3 10 3 8" xfId="8012" xr:uid="{00000000-0005-0000-0000-0000BD1C0000}"/>
    <cellStyle name="Accent3 10 3 9" xfId="8013" xr:uid="{00000000-0005-0000-0000-0000BE1C0000}"/>
    <cellStyle name="Accent3 11" xfId="8014" xr:uid="{00000000-0005-0000-0000-0000BF1C0000}"/>
    <cellStyle name="Accent3 11 2" xfId="8015" xr:uid="{00000000-0005-0000-0000-0000C01C0000}"/>
    <cellStyle name="Accent3 11 2 2" xfId="8016" xr:uid="{00000000-0005-0000-0000-0000C11C0000}"/>
    <cellStyle name="Accent3 11 2 3" xfId="8017" xr:uid="{00000000-0005-0000-0000-0000C21C0000}"/>
    <cellStyle name="Accent3 11 2 4" xfId="8018" xr:uid="{00000000-0005-0000-0000-0000C31C0000}"/>
    <cellStyle name="Accent3 11 2 5" xfId="8019" xr:uid="{00000000-0005-0000-0000-0000C41C0000}"/>
    <cellStyle name="Accent3 11 2 6" xfId="8020" xr:uid="{00000000-0005-0000-0000-0000C51C0000}"/>
    <cellStyle name="Accent3 11 2 7" xfId="8021" xr:uid="{00000000-0005-0000-0000-0000C61C0000}"/>
    <cellStyle name="Accent3 11 2 8" xfId="8022" xr:uid="{00000000-0005-0000-0000-0000C71C0000}"/>
    <cellStyle name="Accent3 11 2 9" xfId="8023" xr:uid="{00000000-0005-0000-0000-0000C81C0000}"/>
    <cellStyle name="Accent3 11 3" xfId="8024" xr:uid="{00000000-0005-0000-0000-0000C91C0000}"/>
    <cellStyle name="Accent3 11 3 2" xfId="8025" xr:uid="{00000000-0005-0000-0000-0000CA1C0000}"/>
    <cellStyle name="Accent3 11 3 3" xfId="8026" xr:uid="{00000000-0005-0000-0000-0000CB1C0000}"/>
    <cellStyle name="Accent3 11 3 4" xfId="8027" xr:uid="{00000000-0005-0000-0000-0000CC1C0000}"/>
    <cellStyle name="Accent3 11 3 5" xfId="8028" xr:uid="{00000000-0005-0000-0000-0000CD1C0000}"/>
    <cellStyle name="Accent3 11 3 6" xfId="8029" xr:uid="{00000000-0005-0000-0000-0000CE1C0000}"/>
    <cellStyle name="Accent3 11 3 7" xfId="8030" xr:uid="{00000000-0005-0000-0000-0000CF1C0000}"/>
    <cellStyle name="Accent3 11 3 8" xfId="8031" xr:uid="{00000000-0005-0000-0000-0000D01C0000}"/>
    <cellStyle name="Accent3 11 3 9" xfId="8032" xr:uid="{00000000-0005-0000-0000-0000D11C0000}"/>
    <cellStyle name="Accent3 12" xfId="8033" xr:uid="{00000000-0005-0000-0000-0000D21C0000}"/>
    <cellStyle name="Accent3 12 2" xfId="8034" xr:uid="{00000000-0005-0000-0000-0000D31C0000}"/>
    <cellStyle name="Accent3 12 2 2" xfId="8035" xr:uid="{00000000-0005-0000-0000-0000D41C0000}"/>
    <cellStyle name="Accent3 12 2 3" xfId="8036" xr:uid="{00000000-0005-0000-0000-0000D51C0000}"/>
    <cellStyle name="Accent3 12 2 4" xfId="8037" xr:uid="{00000000-0005-0000-0000-0000D61C0000}"/>
    <cellStyle name="Accent3 12 2 5" xfId="8038" xr:uid="{00000000-0005-0000-0000-0000D71C0000}"/>
    <cellStyle name="Accent3 12 2 6" xfId="8039" xr:uid="{00000000-0005-0000-0000-0000D81C0000}"/>
    <cellStyle name="Accent3 12 2 7" xfId="8040" xr:uid="{00000000-0005-0000-0000-0000D91C0000}"/>
    <cellStyle name="Accent3 12 2 8" xfId="8041" xr:uid="{00000000-0005-0000-0000-0000DA1C0000}"/>
    <cellStyle name="Accent3 12 2 9" xfId="8042" xr:uid="{00000000-0005-0000-0000-0000DB1C0000}"/>
    <cellStyle name="Accent3 12 3" xfId="8043" xr:uid="{00000000-0005-0000-0000-0000DC1C0000}"/>
    <cellStyle name="Accent3 12 3 2" xfId="8044" xr:uid="{00000000-0005-0000-0000-0000DD1C0000}"/>
    <cellStyle name="Accent3 12 3 3" xfId="8045" xr:uid="{00000000-0005-0000-0000-0000DE1C0000}"/>
    <cellStyle name="Accent3 12 3 4" xfId="8046" xr:uid="{00000000-0005-0000-0000-0000DF1C0000}"/>
    <cellStyle name="Accent3 12 3 5" xfId="8047" xr:uid="{00000000-0005-0000-0000-0000E01C0000}"/>
    <cellStyle name="Accent3 12 3 6" xfId="8048" xr:uid="{00000000-0005-0000-0000-0000E11C0000}"/>
    <cellStyle name="Accent3 12 3 7" xfId="8049" xr:uid="{00000000-0005-0000-0000-0000E21C0000}"/>
    <cellStyle name="Accent3 12 3 8" xfId="8050" xr:uid="{00000000-0005-0000-0000-0000E31C0000}"/>
    <cellStyle name="Accent3 12 3 9" xfId="8051" xr:uid="{00000000-0005-0000-0000-0000E41C0000}"/>
    <cellStyle name="Accent3 13" xfId="8052" xr:uid="{00000000-0005-0000-0000-0000E51C0000}"/>
    <cellStyle name="Accent3 13 2" xfId="8053" xr:uid="{00000000-0005-0000-0000-0000E61C0000}"/>
    <cellStyle name="Accent3 13 2 2" xfId="8054" xr:uid="{00000000-0005-0000-0000-0000E71C0000}"/>
    <cellStyle name="Accent3 13 2 3" xfId="8055" xr:uid="{00000000-0005-0000-0000-0000E81C0000}"/>
    <cellStyle name="Accent3 13 2 4" xfId="8056" xr:uid="{00000000-0005-0000-0000-0000E91C0000}"/>
    <cellStyle name="Accent3 13 2 5" xfId="8057" xr:uid="{00000000-0005-0000-0000-0000EA1C0000}"/>
    <cellStyle name="Accent3 13 2 6" xfId="8058" xr:uid="{00000000-0005-0000-0000-0000EB1C0000}"/>
    <cellStyle name="Accent3 13 2 7" xfId="8059" xr:uid="{00000000-0005-0000-0000-0000EC1C0000}"/>
    <cellStyle name="Accent3 13 2 8" xfId="8060" xr:uid="{00000000-0005-0000-0000-0000ED1C0000}"/>
    <cellStyle name="Accent3 13 2 9" xfId="8061" xr:uid="{00000000-0005-0000-0000-0000EE1C0000}"/>
    <cellStyle name="Accent3 13 3" xfId="8062" xr:uid="{00000000-0005-0000-0000-0000EF1C0000}"/>
    <cellStyle name="Accent3 13 3 2" xfId="8063" xr:uid="{00000000-0005-0000-0000-0000F01C0000}"/>
    <cellStyle name="Accent3 13 3 3" xfId="8064" xr:uid="{00000000-0005-0000-0000-0000F11C0000}"/>
    <cellStyle name="Accent3 13 3 4" xfId="8065" xr:uid="{00000000-0005-0000-0000-0000F21C0000}"/>
    <cellStyle name="Accent3 13 3 5" xfId="8066" xr:uid="{00000000-0005-0000-0000-0000F31C0000}"/>
    <cellStyle name="Accent3 13 3 6" xfId="8067" xr:uid="{00000000-0005-0000-0000-0000F41C0000}"/>
    <cellStyle name="Accent3 13 3 7" xfId="8068" xr:uid="{00000000-0005-0000-0000-0000F51C0000}"/>
    <cellStyle name="Accent3 13 3 8" xfId="8069" xr:uid="{00000000-0005-0000-0000-0000F61C0000}"/>
    <cellStyle name="Accent3 13 3 9" xfId="8070" xr:uid="{00000000-0005-0000-0000-0000F71C0000}"/>
    <cellStyle name="Accent3 14" xfId="8071" xr:uid="{00000000-0005-0000-0000-0000F81C0000}"/>
    <cellStyle name="Accent3 14 2" xfId="8072" xr:uid="{00000000-0005-0000-0000-0000F91C0000}"/>
    <cellStyle name="Accent3 14 2 2" xfId="8073" xr:uid="{00000000-0005-0000-0000-0000FA1C0000}"/>
    <cellStyle name="Accent3 14 2 3" xfId="8074" xr:uid="{00000000-0005-0000-0000-0000FB1C0000}"/>
    <cellStyle name="Accent3 14 2 4" xfId="8075" xr:uid="{00000000-0005-0000-0000-0000FC1C0000}"/>
    <cellStyle name="Accent3 14 2 5" xfId="8076" xr:uid="{00000000-0005-0000-0000-0000FD1C0000}"/>
    <cellStyle name="Accent3 14 2 6" xfId="8077" xr:uid="{00000000-0005-0000-0000-0000FE1C0000}"/>
    <cellStyle name="Accent3 14 2 7" xfId="8078" xr:uid="{00000000-0005-0000-0000-0000FF1C0000}"/>
    <cellStyle name="Accent3 14 2 8" xfId="8079" xr:uid="{00000000-0005-0000-0000-0000001D0000}"/>
    <cellStyle name="Accent3 14 2 9" xfId="8080" xr:uid="{00000000-0005-0000-0000-0000011D0000}"/>
    <cellStyle name="Accent3 14 3" xfId="8081" xr:uid="{00000000-0005-0000-0000-0000021D0000}"/>
    <cellStyle name="Accent3 14 3 2" xfId="8082" xr:uid="{00000000-0005-0000-0000-0000031D0000}"/>
    <cellStyle name="Accent3 14 3 3" xfId="8083" xr:uid="{00000000-0005-0000-0000-0000041D0000}"/>
    <cellStyle name="Accent3 14 3 4" xfId="8084" xr:uid="{00000000-0005-0000-0000-0000051D0000}"/>
    <cellStyle name="Accent3 14 3 5" xfId="8085" xr:uid="{00000000-0005-0000-0000-0000061D0000}"/>
    <cellStyle name="Accent3 14 3 6" xfId="8086" xr:uid="{00000000-0005-0000-0000-0000071D0000}"/>
    <cellStyle name="Accent3 14 3 7" xfId="8087" xr:uid="{00000000-0005-0000-0000-0000081D0000}"/>
    <cellStyle name="Accent3 14 3 8" xfId="8088" xr:uid="{00000000-0005-0000-0000-0000091D0000}"/>
    <cellStyle name="Accent3 14 3 9" xfId="8089" xr:uid="{00000000-0005-0000-0000-00000A1D0000}"/>
    <cellStyle name="Accent3 15" xfId="8090" xr:uid="{00000000-0005-0000-0000-00000B1D0000}"/>
    <cellStyle name="Accent3 15 2" xfId="8091" xr:uid="{00000000-0005-0000-0000-00000C1D0000}"/>
    <cellStyle name="Accent3 15 2 2" xfId="8092" xr:uid="{00000000-0005-0000-0000-00000D1D0000}"/>
    <cellStyle name="Accent3 15 2 3" xfId="8093" xr:uid="{00000000-0005-0000-0000-00000E1D0000}"/>
    <cellStyle name="Accent3 15 2 4" xfId="8094" xr:uid="{00000000-0005-0000-0000-00000F1D0000}"/>
    <cellStyle name="Accent3 15 2 5" xfId="8095" xr:uid="{00000000-0005-0000-0000-0000101D0000}"/>
    <cellStyle name="Accent3 15 2 6" xfId="8096" xr:uid="{00000000-0005-0000-0000-0000111D0000}"/>
    <cellStyle name="Accent3 15 2 7" xfId="8097" xr:uid="{00000000-0005-0000-0000-0000121D0000}"/>
    <cellStyle name="Accent3 15 2 8" xfId="8098" xr:uid="{00000000-0005-0000-0000-0000131D0000}"/>
    <cellStyle name="Accent3 15 2 9" xfId="8099" xr:uid="{00000000-0005-0000-0000-0000141D0000}"/>
    <cellStyle name="Accent3 15 3" xfId="8100" xr:uid="{00000000-0005-0000-0000-0000151D0000}"/>
    <cellStyle name="Accent3 15 3 2" xfId="8101" xr:uid="{00000000-0005-0000-0000-0000161D0000}"/>
    <cellStyle name="Accent3 15 3 3" xfId="8102" xr:uid="{00000000-0005-0000-0000-0000171D0000}"/>
    <cellStyle name="Accent3 15 3 4" xfId="8103" xr:uid="{00000000-0005-0000-0000-0000181D0000}"/>
    <cellStyle name="Accent3 15 3 5" xfId="8104" xr:uid="{00000000-0005-0000-0000-0000191D0000}"/>
    <cellStyle name="Accent3 15 3 6" xfId="8105" xr:uid="{00000000-0005-0000-0000-00001A1D0000}"/>
    <cellStyle name="Accent3 15 3 7" xfId="8106" xr:uid="{00000000-0005-0000-0000-00001B1D0000}"/>
    <cellStyle name="Accent3 15 3 8" xfId="8107" xr:uid="{00000000-0005-0000-0000-00001C1D0000}"/>
    <cellStyle name="Accent3 15 3 9" xfId="8108" xr:uid="{00000000-0005-0000-0000-00001D1D0000}"/>
    <cellStyle name="Accent3 16" xfId="8109" xr:uid="{00000000-0005-0000-0000-00001E1D0000}"/>
    <cellStyle name="Accent3 16 2" xfId="8110" xr:uid="{00000000-0005-0000-0000-00001F1D0000}"/>
    <cellStyle name="Accent3 16 2 2" xfId="8111" xr:uid="{00000000-0005-0000-0000-0000201D0000}"/>
    <cellStyle name="Accent3 16 2 3" xfId="8112" xr:uid="{00000000-0005-0000-0000-0000211D0000}"/>
    <cellStyle name="Accent3 16 2 4" xfId="8113" xr:uid="{00000000-0005-0000-0000-0000221D0000}"/>
    <cellStyle name="Accent3 16 2 5" xfId="8114" xr:uid="{00000000-0005-0000-0000-0000231D0000}"/>
    <cellStyle name="Accent3 16 2 6" xfId="8115" xr:uid="{00000000-0005-0000-0000-0000241D0000}"/>
    <cellStyle name="Accent3 16 2 7" xfId="8116" xr:uid="{00000000-0005-0000-0000-0000251D0000}"/>
    <cellStyle name="Accent3 16 2 8" xfId="8117" xr:uid="{00000000-0005-0000-0000-0000261D0000}"/>
    <cellStyle name="Accent3 16 2 9" xfId="8118" xr:uid="{00000000-0005-0000-0000-0000271D0000}"/>
    <cellStyle name="Accent3 16 3" xfId="8119" xr:uid="{00000000-0005-0000-0000-0000281D0000}"/>
    <cellStyle name="Accent3 16 3 2" xfId="8120" xr:uid="{00000000-0005-0000-0000-0000291D0000}"/>
    <cellStyle name="Accent3 16 3 3" xfId="8121" xr:uid="{00000000-0005-0000-0000-00002A1D0000}"/>
    <cellStyle name="Accent3 16 3 4" xfId="8122" xr:uid="{00000000-0005-0000-0000-00002B1D0000}"/>
    <cellStyle name="Accent3 16 3 5" xfId="8123" xr:uid="{00000000-0005-0000-0000-00002C1D0000}"/>
    <cellStyle name="Accent3 16 3 6" xfId="8124" xr:uid="{00000000-0005-0000-0000-00002D1D0000}"/>
    <cellStyle name="Accent3 16 3 7" xfId="8125" xr:uid="{00000000-0005-0000-0000-00002E1D0000}"/>
    <cellStyle name="Accent3 16 3 8" xfId="8126" xr:uid="{00000000-0005-0000-0000-00002F1D0000}"/>
    <cellStyle name="Accent3 16 3 9" xfId="8127" xr:uid="{00000000-0005-0000-0000-0000301D0000}"/>
    <cellStyle name="Accent3 17" xfId="8128" xr:uid="{00000000-0005-0000-0000-0000311D0000}"/>
    <cellStyle name="Accent3 17 2" xfId="8129" xr:uid="{00000000-0005-0000-0000-0000321D0000}"/>
    <cellStyle name="Accent3 17 2 2" xfId="8130" xr:uid="{00000000-0005-0000-0000-0000331D0000}"/>
    <cellStyle name="Accent3 17 2 3" xfId="8131" xr:uid="{00000000-0005-0000-0000-0000341D0000}"/>
    <cellStyle name="Accent3 17 2 4" xfId="8132" xr:uid="{00000000-0005-0000-0000-0000351D0000}"/>
    <cellStyle name="Accent3 17 2 5" xfId="8133" xr:uid="{00000000-0005-0000-0000-0000361D0000}"/>
    <cellStyle name="Accent3 17 2 6" xfId="8134" xr:uid="{00000000-0005-0000-0000-0000371D0000}"/>
    <cellStyle name="Accent3 17 2 7" xfId="8135" xr:uid="{00000000-0005-0000-0000-0000381D0000}"/>
    <cellStyle name="Accent3 17 2 8" xfId="8136" xr:uid="{00000000-0005-0000-0000-0000391D0000}"/>
    <cellStyle name="Accent3 17 2 9" xfId="8137" xr:uid="{00000000-0005-0000-0000-00003A1D0000}"/>
    <cellStyle name="Accent3 17 3" xfId="8138" xr:uid="{00000000-0005-0000-0000-00003B1D0000}"/>
    <cellStyle name="Accent3 17 3 2" xfId="8139" xr:uid="{00000000-0005-0000-0000-00003C1D0000}"/>
    <cellStyle name="Accent3 17 3 3" xfId="8140" xr:uid="{00000000-0005-0000-0000-00003D1D0000}"/>
    <cellStyle name="Accent3 17 3 4" xfId="8141" xr:uid="{00000000-0005-0000-0000-00003E1D0000}"/>
    <cellStyle name="Accent3 17 3 5" xfId="8142" xr:uid="{00000000-0005-0000-0000-00003F1D0000}"/>
    <cellStyle name="Accent3 17 3 6" xfId="8143" xr:uid="{00000000-0005-0000-0000-0000401D0000}"/>
    <cellStyle name="Accent3 17 3 7" xfId="8144" xr:uid="{00000000-0005-0000-0000-0000411D0000}"/>
    <cellStyle name="Accent3 17 3 8" xfId="8145" xr:uid="{00000000-0005-0000-0000-0000421D0000}"/>
    <cellStyle name="Accent3 17 3 9" xfId="8146" xr:uid="{00000000-0005-0000-0000-0000431D0000}"/>
    <cellStyle name="Accent3 18" xfId="8147" xr:uid="{00000000-0005-0000-0000-0000441D0000}"/>
    <cellStyle name="Accent3 18 2" xfId="8148" xr:uid="{00000000-0005-0000-0000-0000451D0000}"/>
    <cellStyle name="Accent3 18 2 2" xfId="8149" xr:uid="{00000000-0005-0000-0000-0000461D0000}"/>
    <cellStyle name="Accent3 18 2 3" xfId="8150" xr:uid="{00000000-0005-0000-0000-0000471D0000}"/>
    <cellStyle name="Accent3 18 2 4" xfId="8151" xr:uid="{00000000-0005-0000-0000-0000481D0000}"/>
    <cellStyle name="Accent3 18 2 5" xfId="8152" xr:uid="{00000000-0005-0000-0000-0000491D0000}"/>
    <cellStyle name="Accent3 18 2 6" xfId="8153" xr:uid="{00000000-0005-0000-0000-00004A1D0000}"/>
    <cellStyle name="Accent3 18 2 7" xfId="8154" xr:uid="{00000000-0005-0000-0000-00004B1D0000}"/>
    <cellStyle name="Accent3 18 2 8" xfId="8155" xr:uid="{00000000-0005-0000-0000-00004C1D0000}"/>
    <cellStyle name="Accent3 18 2 9" xfId="8156" xr:uid="{00000000-0005-0000-0000-00004D1D0000}"/>
    <cellStyle name="Accent3 18 3" xfId="8157" xr:uid="{00000000-0005-0000-0000-00004E1D0000}"/>
    <cellStyle name="Accent3 18 3 2" xfId="8158" xr:uid="{00000000-0005-0000-0000-00004F1D0000}"/>
    <cellStyle name="Accent3 18 3 3" xfId="8159" xr:uid="{00000000-0005-0000-0000-0000501D0000}"/>
    <cellStyle name="Accent3 18 3 4" xfId="8160" xr:uid="{00000000-0005-0000-0000-0000511D0000}"/>
    <cellStyle name="Accent3 18 3 5" xfId="8161" xr:uid="{00000000-0005-0000-0000-0000521D0000}"/>
    <cellStyle name="Accent3 18 3 6" xfId="8162" xr:uid="{00000000-0005-0000-0000-0000531D0000}"/>
    <cellStyle name="Accent3 18 3 7" xfId="8163" xr:uid="{00000000-0005-0000-0000-0000541D0000}"/>
    <cellStyle name="Accent3 18 3 8" xfId="8164" xr:uid="{00000000-0005-0000-0000-0000551D0000}"/>
    <cellStyle name="Accent3 18 3 9" xfId="8165" xr:uid="{00000000-0005-0000-0000-0000561D0000}"/>
    <cellStyle name="Accent3 19" xfId="8166" xr:uid="{00000000-0005-0000-0000-0000571D0000}"/>
    <cellStyle name="Accent3 19 2" xfId="8167" xr:uid="{00000000-0005-0000-0000-0000581D0000}"/>
    <cellStyle name="Accent3 19 2 2" xfId="8168" xr:uid="{00000000-0005-0000-0000-0000591D0000}"/>
    <cellStyle name="Accent3 19 2 3" xfId="8169" xr:uid="{00000000-0005-0000-0000-00005A1D0000}"/>
    <cellStyle name="Accent3 19 2 4" xfId="8170" xr:uid="{00000000-0005-0000-0000-00005B1D0000}"/>
    <cellStyle name="Accent3 19 2 5" xfId="8171" xr:uid="{00000000-0005-0000-0000-00005C1D0000}"/>
    <cellStyle name="Accent3 19 2 6" xfId="8172" xr:uid="{00000000-0005-0000-0000-00005D1D0000}"/>
    <cellStyle name="Accent3 19 2 7" xfId="8173" xr:uid="{00000000-0005-0000-0000-00005E1D0000}"/>
    <cellStyle name="Accent3 19 2 8" xfId="8174" xr:uid="{00000000-0005-0000-0000-00005F1D0000}"/>
    <cellStyle name="Accent3 19 2 9" xfId="8175" xr:uid="{00000000-0005-0000-0000-0000601D0000}"/>
    <cellStyle name="Accent3 19 3" xfId="8176" xr:uid="{00000000-0005-0000-0000-0000611D0000}"/>
    <cellStyle name="Accent3 19 3 2" xfId="8177" xr:uid="{00000000-0005-0000-0000-0000621D0000}"/>
    <cellStyle name="Accent3 19 3 3" xfId="8178" xr:uid="{00000000-0005-0000-0000-0000631D0000}"/>
    <cellStyle name="Accent3 19 3 4" xfId="8179" xr:uid="{00000000-0005-0000-0000-0000641D0000}"/>
    <cellStyle name="Accent3 19 3 5" xfId="8180" xr:uid="{00000000-0005-0000-0000-0000651D0000}"/>
    <cellStyle name="Accent3 19 3 6" xfId="8181" xr:uid="{00000000-0005-0000-0000-0000661D0000}"/>
    <cellStyle name="Accent3 19 3 7" xfId="8182" xr:uid="{00000000-0005-0000-0000-0000671D0000}"/>
    <cellStyle name="Accent3 19 3 8" xfId="8183" xr:uid="{00000000-0005-0000-0000-0000681D0000}"/>
    <cellStyle name="Accent3 19 3 9" xfId="8184" xr:uid="{00000000-0005-0000-0000-0000691D0000}"/>
    <cellStyle name="Accent3 2" xfId="776" xr:uid="{00000000-0005-0000-0000-00006A1D0000}"/>
    <cellStyle name="Accent3 2 10" xfId="8185" xr:uid="{00000000-0005-0000-0000-00006B1D0000}"/>
    <cellStyle name="Accent3 2 2" xfId="8186" xr:uid="{00000000-0005-0000-0000-00006C1D0000}"/>
    <cellStyle name="Accent3 2 2 2" xfId="8187" xr:uid="{00000000-0005-0000-0000-00006D1D0000}"/>
    <cellStyle name="Accent3 2 2 2 2" xfId="8188" xr:uid="{00000000-0005-0000-0000-00006E1D0000}"/>
    <cellStyle name="Accent3 2 2 2 3" xfId="8189" xr:uid="{00000000-0005-0000-0000-00006F1D0000}"/>
    <cellStyle name="Accent3 2 2 3" xfId="8190" xr:uid="{00000000-0005-0000-0000-0000701D0000}"/>
    <cellStyle name="Accent3 2 2 3 2" xfId="8191" xr:uid="{00000000-0005-0000-0000-0000711D0000}"/>
    <cellStyle name="Accent3 2 2 3 3" xfId="8192" xr:uid="{00000000-0005-0000-0000-0000721D0000}"/>
    <cellStyle name="Accent3 2 2 4" xfId="8193" xr:uid="{00000000-0005-0000-0000-0000731D0000}"/>
    <cellStyle name="Accent3 2 2 5" xfId="8194" xr:uid="{00000000-0005-0000-0000-0000741D0000}"/>
    <cellStyle name="Accent3 2 2 6" xfId="8195" xr:uid="{00000000-0005-0000-0000-0000751D0000}"/>
    <cellStyle name="Accent3 2 2 7" xfId="8196" xr:uid="{00000000-0005-0000-0000-0000761D0000}"/>
    <cellStyle name="Accent3 2 2 8" xfId="8197" xr:uid="{00000000-0005-0000-0000-0000771D0000}"/>
    <cellStyle name="Accent3 2 2 9" xfId="8198" xr:uid="{00000000-0005-0000-0000-0000781D0000}"/>
    <cellStyle name="Accent3 2 3" xfId="8199" xr:uid="{00000000-0005-0000-0000-0000791D0000}"/>
    <cellStyle name="Accent3 2 3 2" xfId="8200" xr:uid="{00000000-0005-0000-0000-00007A1D0000}"/>
    <cellStyle name="Accent3 2 3 3" xfId="8201" xr:uid="{00000000-0005-0000-0000-00007B1D0000}"/>
    <cellStyle name="Accent3 2 3 4" xfId="8202" xr:uid="{00000000-0005-0000-0000-00007C1D0000}"/>
    <cellStyle name="Accent3 2 3 5" xfId="8203" xr:uid="{00000000-0005-0000-0000-00007D1D0000}"/>
    <cellStyle name="Accent3 2 3 6" xfId="8204" xr:uid="{00000000-0005-0000-0000-00007E1D0000}"/>
    <cellStyle name="Accent3 2 3 7" xfId="8205" xr:uid="{00000000-0005-0000-0000-00007F1D0000}"/>
    <cellStyle name="Accent3 2 3 8" xfId="8206" xr:uid="{00000000-0005-0000-0000-0000801D0000}"/>
    <cellStyle name="Accent3 2 3 9" xfId="8207" xr:uid="{00000000-0005-0000-0000-0000811D0000}"/>
    <cellStyle name="Accent3 2 4" xfId="8208" xr:uid="{00000000-0005-0000-0000-0000821D0000}"/>
    <cellStyle name="Accent3 2 4 2" xfId="8209" xr:uid="{00000000-0005-0000-0000-0000831D0000}"/>
    <cellStyle name="Accent3 2 4 3" xfId="8210" xr:uid="{00000000-0005-0000-0000-0000841D0000}"/>
    <cellStyle name="Accent3 2 4 4" xfId="8211" xr:uid="{00000000-0005-0000-0000-0000851D0000}"/>
    <cellStyle name="Accent3 2 4 5" xfId="8212" xr:uid="{00000000-0005-0000-0000-0000861D0000}"/>
    <cellStyle name="Accent3 2 4 6" xfId="8213" xr:uid="{00000000-0005-0000-0000-0000871D0000}"/>
    <cellStyle name="Accent3 2 5" xfId="8214" xr:uid="{00000000-0005-0000-0000-0000881D0000}"/>
    <cellStyle name="Accent3 2 6" xfId="8215" xr:uid="{00000000-0005-0000-0000-0000891D0000}"/>
    <cellStyle name="Accent3 2 7" xfId="8216" xr:uid="{00000000-0005-0000-0000-00008A1D0000}"/>
    <cellStyle name="Accent3 2 8" xfId="8217" xr:uid="{00000000-0005-0000-0000-00008B1D0000}"/>
    <cellStyle name="Accent3 2 9" xfId="8218" xr:uid="{00000000-0005-0000-0000-00008C1D0000}"/>
    <cellStyle name="Accent3 20" xfId="8219" xr:uid="{00000000-0005-0000-0000-00008D1D0000}"/>
    <cellStyle name="Accent3 20 2" xfId="8220" xr:uid="{00000000-0005-0000-0000-00008E1D0000}"/>
    <cellStyle name="Accent3 20 2 2" xfId="8221" xr:uid="{00000000-0005-0000-0000-00008F1D0000}"/>
    <cellStyle name="Accent3 20 2 3" xfId="8222" xr:uid="{00000000-0005-0000-0000-0000901D0000}"/>
    <cellStyle name="Accent3 20 2 4" xfId="8223" xr:uid="{00000000-0005-0000-0000-0000911D0000}"/>
    <cellStyle name="Accent3 20 2 5" xfId="8224" xr:uid="{00000000-0005-0000-0000-0000921D0000}"/>
    <cellStyle name="Accent3 20 2 6" xfId="8225" xr:uid="{00000000-0005-0000-0000-0000931D0000}"/>
    <cellStyle name="Accent3 20 2 7" xfId="8226" xr:uid="{00000000-0005-0000-0000-0000941D0000}"/>
    <cellStyle name="Accent3 20 2 8" xfId="8227" xr:uid="{00000000-0005-0000-0000-0000951D0000}"/>
    <cellStyle name="Accent3 20 2 9" xfId="8228" xr:uid="{00000000-0005-0000-0000-0000961D0000}"/>
    <cellStyle name="Accent3 20 3" xfId="8229" xr:uid="{00000000-0005-0000-0000-0000971D0000}"/>
    <cellStyle name="Accent3 20 3 2" xfId="8230" xr:uid="{00000000-0005-0000-0000-0000981D0000}"/>
    <cellStyle name="Accent3 20 3 3" xfId="8231" xr:uid="{00000000-0005-0000-0000-0000991D0000}"/>
    <cellStyle name="Accent3 20 3 4" xfId="8232" xr:uid="{00000000-0005-0000-0000-00009A1D0000}"/>
    <cellStyle name="Accent3 20 3 5" xfId="8233" xr:uid="{00000000-0005-0000-0000-00009B1D0000}"/>
    <cellStyle name="Accent3 20 3 6" xfId="8234" xr:uid="{00000000-0005-0000-0000-00009C1D0000}"/>
    <cellStyle name="Accent3 20 3 7" xfId="8235" xr:uid="{00000000-0005-0000-0000-00009D1D0000}"/>
    <cellStyle name="Accent3 20 3 8" xfId="8236" xr:uid="{00000000-0005-0000-0000-00009E1D0000}"/>
    <cellStyle name="Accent3 20 3 9" xfId="8237" xr:uid="{00000000-0005-0000-0000-00009F1D0000}"/>
    <cellStyle name="Accent3 21" xfId="8238" xr:uid="{00000000-0005-0000-0000-0000A01D0000}"/>
    <cellStyle name="Accent3 21 2" xfId="8239" xr:uid="{00000000-0005-0000-0000-0000A11D0000}"/>
    <cellStyle name="Accent3 21 2 2" xfId="8240" xr:uid="{00000000-0005-0000-0000-0000A21D0000}"/>
    <cellStyle name="Accent3 21 2 3" xfId="8241" xr:uid="{00000000-0005-0000-0000-0000A31D0000}"/>
    <cellStyle name="Accent3 21 2 4" xfId="8242" xr:uid="{00000000-0005-0000-0000-0000A41D0000}"/>
    <cellStyle name="Accent3 21 2 5" xfId="8243" xr:uid="{00000000-0005-0000-0000-0000A51D0000}"/>
    <cellStyle name="Accent3 21 2 6" xfId="8244" xr:uid="{00000000-0005-0000-0000-0000A61D0000}"/>
    <cellStyle name="Accent3 21 2 7" xfId="8245" xr:uid="{00000000-0005-0000-0000-0000A71D0000}"/>
    <cellStyle name="Accent3 21 2 8" xfId="8246" xr:uid="{00000000-0005-0000-0000-0000A81D0000}"/>
    <cellStyle name="Accent3 21 2 9" xfId="8247" xr:uid="{00000000-0005-0000-0000-0000A91D0000}"/>
    <cellStyle name="Accent3 21 3" xfId="8248" xr:uid="{00000000-0005-0000-0000-0000AA1D0000}"/>
    <cellStyle name="Accent3 21 3 2" xfId="8249" xr:uid="{00000000-0005-0000-0000-0000AB1D0000}"/>
    <cellStyle name="Accent3 21 3 3" xfId="8250" xr:uid="{00000000-0005-0000-0000-0000AC1D0000}"/>
    <cellStyle name="Accent3 21 3 4" xfId="8251" xr:uid="{00000000-0005-0000-0000-0000AD1D0000}"/>
    <cellStyle name="Accent3 21 3 5" xfId="8252" xr:uid="{00000000-0005-0000-0000-0000AE1D0000}"/>
    <cellStyle name="Accent3 21 3 6" xfId="8253" xr:uid="{00000000-0005-0000-0000-0000AF1D0000}"/>
    <cellStyle name="Accent3 21 3 7" xfId="8254" xr:uid="{00000000-0005-0000-0000-0000B01D0000}"/>
    <cellStyle name="Accent3 21 3 8" xfId="8255" xr:uid="{00000000-0005-0000-0000-0000B11D0000}"/>
    <cellStyle name="Accent3 21 3 9" xfId="8256" xr:uid="{00000000-0005-0000-0000-0000B21D0000}"/>
    <cellStyle name="Accent3 22" xfId="8257" xr:uid="{00000000-0005-0000-0000-0000B31D0000}"/>
    <cellStyle name="Accent3 23" xfId="8258" xr:uid="{00000000-0005-0000-0000-0000B41D0000}"/>
    <cellStyle name="Accent3 3" xfId="777" xr:uid="{00000000-0005-0000-0000-0000B51D0000}"/>
    <cellStyle name="Accent3 3 10" xfId="8259" xr:uid="{00000000-0005-0000-0000-0000B61D0000}"/>
    <cellStyle name="Accent3 3 2" xfId="8260" xr:uid="{00000000-0005-0000-0000-0000B71D0000}"/>
    <cellStyle name="Accent3 3 2 2" xfId="8261" xr:uid="{00000000-0005-0000-0000-0000B81D0000}"/>
    <cellStyle name="Accent3 3 2 2 2" xfId="8262" xr:uid="{00000000-0005-0000-0000-0000B91D0000}"/>
    <cellStyle name="Accent3 3 2 2 3" xfId="8263" xr:uid="{00000000-0005-0000-0000-0000BA1D0000}"/>
    <cellStyle name="Accent3 3 2 3" xfId="8264" xr:uid="{00000000-0005-0000-0000-0000BB1D0000}"/>
    <cellStyle name="Accent3 3 2 3 2" xfId="8265" xr:uid="{00000000-0005-0000-0000-0000BC1D0000}"/>
    <cellStyle name="Accent3 3 2 3 3" xfId="8266" xr:uid="{00000000-0005-0000-0000-0000BD1D0000}"/>
    <cellStyle name="Accent3 3 2 4" xfId="8267" xr:uid="{00000000-0005-0000-0000-0000BE1D0000}"/>
    <cellStyle name="Accent3 3 2 5" xfId="8268" xr:uid="{00000000-0005-0000-0000-0000BF1D0000}"/>
    <cellStyle name="Accent3 3 2 6" xfId="8269" xr:uid="{00000000-0005-0000-0000-0000C01D0000}"/>
    <cellStyle name="Accent3 3 2 7" xfId="8270" xr:uid="{00000000-0005-0000-0000-0000C11D0000}"/>
    <cellStyle name="Accent3 3 2 8" xfId="8271" xr:uid="{00000000-0005-0000-0000-0000C21D0000}"/>
    <cellStyle name="Accent3 3 2 9" xfId="8272" xr:uid="{00000000-0005-0000-0000-0000C31D0000}"/>
    <cellStyle name="Accent3 3 3" xfId="8273" xr:uid="{00000000-0005-0000-0000-0000C41D0000}"/>
    <cellStyle name="Accent3 3 3 2" xfId="8274" xr:uid="{00000000-0005-0000-0000-0000C51D0000}"/>
    <cellStyle name="Accent3 3 3 3" xfId="8275" xr:uid="{00000000-0005-0000-0000-0000C61D0000}"/>
    <cellStyle name="Accent3 3 3 4" xfId="8276" xr:uid="{00000000-0005-0000-0000-0000C71D0000}"/>
    <cellStyle name="Accent3 3 3 5" xfId="8277" xr:uid="{00000000-0005-0000-0000-0000C81D0000}"/>
    <cellStyle name="Accent3 3 3 6" xfId="8278" xr:uid="{00000000-0005-0000-0000-0000C91D0000}"/>
    <cellStyle name="Accent3 3 3 7" xfId="8279" xr:uid="{00000000-0005-0000-0000-0000CA1D0000}"/>
    <cellStyle name="Accent3 3 3 8" xfId="8280" xr:uid="{00000000-0005-0000-0000-0000CB1D0000}"/>
    <cellStyle name="Accent3 3 3 9" xfId="8281" xr:uid="{00000000-0005-0000-0000-0000CC1D0000}"/>
    <cellStyle name="Accent3 3 4" xfId="8282" xr:uid="{00000000-0005-0000-0000-0000CD1D0000}"/>
    <cellStyle name="Accent3 3 4 2" xfId="8283" xr:uid="{00000000-0005-0000-0000-0000CE1D0000}"/>
    <cellStyle name="Accent3 3 4 3" xfId="8284" xr:uid="{00000000-0005-0000-0000-0000CF1D0000}"/>
    <cellStyle name="Accent3 3 4 4" xfId="8285" xr:uid="{00000000-0005-0000-0000-0000D01D0000}"/>
    <cellStyle name="Accent3 3 4 5" xfId="8286" xr:uid="{00000000-0005-0000-0000-0000D11D0000}"/>
    <cellStyle name="Accent3 3 4 6" xfId="8287" xr:uid="{00000000-0005-0000-0000-0000D21D0000}"/>
    <cellStyle name="Accent3 3 5" xfId="8288" xr:uid="{00000000-0005-0000-0000-0000D31D0000}"/>
    <cellStyle name="Accent3 3 6" xfId="8289" xr:uid="{00000000-0005-0000-0000-0000D41D0000}"/>
    <cellStyle name="Accent3 3 7" xfId="8290" xr:uid="{00000000-0005-0000-0000-0000D51D0000}"/>
    <cellStyle name="Accent3 3 8" xfId="8291" xr:uid="{00000000-0005-0000-0000-0000D61D0000}"/>
    <cellStyle name="Accent3 3 9" xfId="8292" xr:uid="{00000000-0005-0000-0000-0000D71D0000}"/>
    <cellStyle name="Accent3 4" xfId="778" xr:uid="{00000000-0005-0000-0000-0000D81D0000}"/>
    <cellStyle name="Accent3 4 2" xfId="8293" xr:uid="{00000000-0005-0000-0000-0000D91D0000}"/>
    <cellStyle name="Accent3 4 2 2" xfId="8294" xr:uid="{00000000-0005-0000-0000-0000DA1D0000}"/>
    <cellStyle name="Accent3 4 2 3" xfId="8295" xr:uid="{00000000-0005-0000-0000-0000DB1D0000}"/>
    <cellStyle name="Accent3 4 2 4" xfId="8296" xr:uid="{00000000-0005-0000-0000-0000DC1D0000}"/>
    <cellStyle name="Accent3 4 2 5" xfId="8297" xr:uid="{00000000-0005-0000-0000-0000DD1D0000}"/>
    <cellStyle name="Accent3 4 2 6" xfId="8298" xr:uid="{00000000-0005-0000-0000-0000DE1D0000}"/>
    <cellStyle name="Accent3 4 2 7" xfId="8299" xr:uid="{00000000-0005-0000-0000-0000DF1D0000}"/>
    <cellStyle name="Accent3 4 2 8" xfId="8300" xr:uid="{00000000-0005-0000-0000-0000E01D0000}"/>
    <cellStyle name="Accent3 4 2 9" xfId="8301" xr:uid="{00000000-0005-0000-0000-0000E11D0000}"/>
    <cellStyle name="Accent3 4 3" xfId="8302" xr:uid="{00000000-0005-0000-0000-0000E21D0000}"/>
    <cellStyle name="Accent3 4 3 2" xfId="8303" xr:uid="{00000000-0005-0000-0000-0000E31D0000}"/>
    <cellStyle name="Accent3 4 3 3" xfId="8304" xr:uid="{00000000-0005-0000-0000-0000E41D0000}"/>
    <cellStyle name="Accent3 4 3 4" xfId="8305" xr:uid="{00000000-0005-0000-0000-0000E51D0000}"/>
    <cellStyle name="Accent3 4 3 5" xfId="8306" xr:uid="{00000000-0005-0000-0000-0000E61D0000}"/>
    <cellStyle name="Accent3 4 3 6" xfId="8307" xr:uid="{00000000-0005-0000-0000-0000E71D0000}"/>
    <cellStyle name="Accent3 4 3 7" xfId="8308" xr:uid="{00000000-0005-0000-0000-0000E81D0000}"/>
    <cellStyle name="Accent3 4 3 8" xfId="8309" xr:uid="{00000000-0005-0000-0000-0000E91D0000}"/>
    <cellStyle name="Accent3 4 3 9" xfId="8310" xr:uid="{00000000-0005-0000-0000-0000EA1D0000}"/>
    <cellStyle name="Accent3 4 4" xfId="8311" xr:uid="{00000000-0005-0000-0000-0000EB1D0000}"/>
    <cellStyle name="Accent3 4 5" xfId="8312" xr:uid="{00000000-0005-0000-0000-0000EC1D0000}"/>
    <cellStyle name="Accent3 4 6" xfId="8313" xr:uid="{00000000-0005-0000-0000-0000ED1D0000}"/>
    <cellStyle name="Accent3 4 7" xfId="8314" xr:uid="{00000000-0005-0000-0000-0000EE1D0000}"/>
    <cellStyle name="Accent3 4 8" xfId="8315" xr:uid="{00000000-0005-0000-0000-0000EF1D0000}"/>
    <cellStyle name="Accent3 4 9" xfId="8316" xr:uid="{00000000-0005-0000-0000-0000F01D0000}"/>
    <cellStyle name="Accent3 5" xfId="779" xr:uid="{00000000-0005-0000-0000-0000F11D0000}"/>
    <cellStyle name="Accent3 5 2" xfId="8317" xr:uid="{00000000-0005-0000-0000-0000F21D0000}"/>
    <cellStyle name="Accent3 5 2 2" xfId="8318" xr:uid="{00000000-0005-0000-0000-0000F31D0000}"/>
    <cellStyle name="Accent3 5 2 3" xfId="8319" xr:uid="{00000000-0005-0000-0000-0000F41D0000}"/>
    <cellStyle name="Accent3 5 2 4" xfId="8320" xr:uid="{00000000-0005-0000-0000-0000F51D0000}"/>
    <cellStyle name="Accent3 5 2 5" xfId="8321" xr:uid="{00000000-0005-0000-0000-0000F61D0000}"/>
    <cellStyle name="Accent3 5 2 6" xfId="8322" xr:uid="{00000000-0005-0000-0000-0000F71D0000}"/>
    <cellStyle name="Accent3 5 2 7" xfId="8323" xr:uid="{00000000-0005-0000-0000-0000F81D0000}"/>
    <cellStyle name="Accent3 5 2 8" xfId="8324" xr:uid="{00000000-0005-0000-0000-0000F91D0000}"/>
    <cellStyle name="Accent3 5 2 9" xfId="8325" xr:uid="{00000000-0005-0000-0000-0000FA1D0000}"/>
    <cellStyle name="Accent3 5 3" xfId="8326" xr:uid="{00000000-0005-0000-0000-0000FB1D0000}"/>
    <cellStyle name="Accent3 5 3 2" xfId="8327" xr:uid="{00000000-0005-0000-0000-0000FC1D0000}"/>
    <cellStyle name="Accent3 5 3 3" xfId="8328" xr:uid="{00000000-0005-0000-0000-0000FD1D0000}"/>
    <cellStyle name="Accent3 5 3 4" xfId="8329" xr:uid="{00000000-0005-0000-0000-0000FE1D0000}"/>
    <cellStyle name="Accent3 5 3 5" xfId="8330" xr:uid="{00000000-0005-0000-0000-0000FF1D0000}"/>
    <cellStyle name="Accent3 5 3 6" xfId="8331" xr:uid="{00000000-0005-0000-0000-0000001E0000}"/>
    <cellStyle name="Accent3 5 3 7" xfId="8332" xr:uid="{00000000-0005-0000-0000-0000011E0000}"/>
    <cellStyle name="Accent3 5 3 8" xfId="8333" xr:uid="{00000000-0005-0000-0000-0000021E0000}"/>
    <cellStyle name="Accent3 5 3 9" xfId="8334" xr:uid="{00000000-0005-0000-0000-0000031E0000}"/>
    <cellStyle name="Accent3 5 4" xfId="8335" xr:uid="{00000000-0005-0000-0000-0000041E0000}"/>
    <cellStyle name="Accent3 5 5" xfId="8336" xr:uid="{00000000-0005-0000-0000-0000051E0000}"/>
    <cellStyle name="Accent3 5 6" xfId="8337" xr:uid="{00000000-0005-0000-0000-0000061E0000}"/>
    <cellStyle name="Accent3 5 7" xfId="8338" xr:uid="{00000000-0005-0000-0000-0000071E0000}"/>
    <cellStyle name="Accent3 5 8" xfId="8339" xr:uid="{00000000-0005-0000-0000-0000081E0000}"/>
    <cellStyle name="Accent3 5 9" xfId="8340" xr:uid="{00000000-0005-0000-0000-0000091E0000}"/>
    <cellStyle name="Accent3 6" xfId="780" xr:uid="{00000000-0005-0000-0000-00000A1E0000}"/>
    <cellStyle name="Accent3 6 2" xfId="8341" xr:uid="{00000000-0005-0000-0000-00000B1E0000}"/>
    <cellStyle name="Accent3 6 2 2" xfId="8342" xr:uid="{00000000-0005-0000-0000-00000C1E0000}"/>
    <cellStyle name="Accent3 6 2 3" xfId="8343" xr:uid="{00000000-0005-0000-0000-00000D1E0000}"/>
    <cellStyle name="Accent3 6 2 4" xfId="8344" xr:uid="{00000000-0005-0000-0000-00000E1E0000}"/>
    <cellStyle name="Accent3 6 2 5" xfId="8345" xr:uid="{00000000-0005-0000-0000-00000F1E0000}"/>
    <cellStyle name="Accent3 6 2 6" xfId="8346" xr:uid="{00000000-0005-0000-0000-0000101E0000}"/>
    <cellStyle name="Accent3 6 2 7" xfId="8347" xr:uid="{00000000-0005-0000-0000-0000111E0000}"/>
    <cellStyle name="Accent3 6 2 8" xfId="8348" xr:uid="{00000000-0005-0000-0000-0000121E0000}"/>
    <cellStyle name="Accent3 6 2 9" xfId="8349" xr:uid="{00000000-0005-0000-0000-0000131E0000}"/>
    <cellStyle name="Accent3 6 3" xfId="8350" xr:uid="{00000000-0005-0000-0000-0000141E0000}"/>
    <cellStyle name="Accent3 6 3 2" xfId="8351" xr:uid="{00000000-0005-0000-0000-0000151E0000}"/>
    <cellStyle name="Accent3 6 3 3" xfId="8352" xr:uid="{00000000-0005-0000-0000-0000161E0000}"/>
    <cellStyle name="Accent3 6 3 4" xfId="8353" xr:uid="{00000000-0005-0000-0000-0000171E0000}"/>
    <cellStyle name="Accent3 6 3 5" xfId="8354" xr:uid="{00000000-0005-0000-0000-0000181E0000}"/>
    <cellStyle name="Accent3 6 3 6" xfId="8355" xr:uid="{00000000-0005-0000-0000-0000191E0000}"/>
    <cellStyle name="Accent3 6 3 7" xfId="8356" xr:uid="{00000000-0005-0000-0000-00001A1E0000}"/>
    <cellStyle name="Accent3 6 3 8" xfId="8357" xr:uid="{00000000-0005-0000-0000-00001B1E0000}"/>
    <cellStyle name="Accent3 6 3 9" xfId="8358" xr:uid="{00000000-0005-0000-0000-00001C1E0000}"/>
    <cellStyle name="Accent3 6 4" xfId="8359" xr:uid="{00000000-0005-0000-0000-00001D1E0000}"/>
    <cellStyle name="Accent3 6 5" xfId="8360" xr:uid="{00000000-0005-0000-0000-00001E1E0000}"/>
    <cellStyle name="Accent3 6 6" xfId="8361" xr:uid="{00000000-0005-0000-0000-00001F1E0000}"/>
    <cellStyle name="Accent3 6 7" xfId="8362" xr:uid="{00000000-0005-0000-0000-0000201E0000}"/>
    <cellStyle name="Accent3 6 8" xfId="8363" xr:uid="{00000000-0005-0000-0000-0000211E0000}"/>
    <cellStyle name="Accent3 6 9" xfId="8364" xr:uid="{00000000-0005-0000-0000-0000221E0000}"/>
    <cellStyle name="Accent3 7" xfId="781" xr:uid="{00000000-0005-0000-0000-0000231E0000}"/>
    <cellStyle name="Accent3 7 2" xfId="8365" xr:uid="{00000000-0005-0000-0000-0000241E0000}"/>
    <cellStyle name="Accent3 7 2 2" xfId="8366" xr:uid="{00000000-0005-0000-0000-0000251E0000}"/>
    <cellStyle name="Accent3 7 2 3" xfId="8367" xr:uid="{00000000-0005-0000-0000-0000261E0000}"/>
    <cellStyle name="Accent3 7 2 4" xfId="8368" xr:uid="{00000000-0005-0000-0000-0000271E0000}"/>
    <cellStyle name="Accent3 7 2 5" xfId="8369" xr:uid="{00000000-0005-0000-0000-0000281E0000}"/>
    <cellStyle name="Accent3 7 2 6" xfId="8370" xr:uid="{00000000-0005-0000-0000-0000291E0000}"/>
    <cellStyle name="Accent3 7 2 7" xfId="8371" xr:uid="{00000000-0005-0000-0000-00002A1E0000}"/>
    <cellStyle name="Accent3 7 2 8" xfId="8372" xr:uid="{00000000-0005-0000-0000-00002B1E0000}"/>
    <cellStyle name="Accent3 7 2 9" xfId="8373" xr:uid="{00000000-0005-0000-0000-00002C1E0000}"/>
    <cellStyle name="Accent3 7 3" xfId="8374" xr:uid="{00000000-0005-0000-0000-00002D1E0000}"/>
    <cellStyle name="Accent3 7 3 2" xfId="8375" xr:uid="{00000000-0005-0000-0000-00002E1E0000}"/>
    <cellStyle name="Accent3 7 3 3" xfId="8376" xr:uid="{00000000-0005-0000-0000-00002F1E0000}"/>
    <cellStyle name="Accent3 7 3 4" xfId="8377" xr:uid="{00000000-0005-0000-0000-0000301E0000}"/>
    <cellStyle name="Accent3 7 3 5" xfId="8378" xr:uid="{00000000-0005-0000-0000-0000311E0000}"/>
    <cellStyle name="Accent3 7 3 6" xfId="8379" xr:uid="{00000000-0005-0000-0000-0000321E0000}"/>
    <cellStyle name="Accent3 7 3 7" xfId="8380" xr:uid="{00000000-0005-0000-0000-0000331E0000}"/>
    <cellStyle name="Accent3 7 3 8" xfId="8381" xr:uid="{00000000-0005-0000-0000-0000341E0000}"/>
    <cellStyle name="Accent3 7 3 9" xfId="8382" xr:uid="{00000000-0005-0000-0000-0000351E0000}"/>
    <cellStyle name="Accent3 7 4" xfId="8383" xr:uid="{00000000-0005-0000-0000-0000361E0000}"/>
    <cellStyle name="Accent3 7 5" xfId="8384" xr:uid="{00000000-0005-0000-0000-0000371E0000}"/>
    <cellStyle name="Accent3 7 6" xfId="8385" xr:uid="{00000000-0005-0000-0000-0000381E0000}"/>
    <cellStyle name="Accent3 7 7" xfId="8386" xr:uid="{00000000-0005-0000-0000-0000391E0000}"/>
    <cellStyle name="Accent3 7 8" xfId="8387" xr:uid="{00000000-0005-0000-0000-00003A1E0000}"/>
    <cellStyle name="Accent3 7 9" xfId="8388" xr:uid="{00000000-0005-0000-0000-00003B1E0000}"/>
    <cellStyle name="Accent3 8" xfId="782" xr:uid="{00000000-0005-0000-0000-00003C1E0000}"/>
    <cellStyle name="Accent3 8 2" xfId="8389" xr:uid="{00000000-0005-0000-0000-00003D1E0000}"/>
    <cellStyle name="Accent3 8 2 2" xfId="8390" xr:uid="{00000000-0005-0000-0000-00003E1E0000}"/>
    <cellStyle name="Accent3 8 2 3" xfId="8391" xr:uid="{00000000-0005-0000-0000-00003F1E0000}"/>
    <cellStyle name="Accent3 8 2 4" xfId="8392" xr:uid="{00000000-0005-0000-0000-0000401E0000}"/>
    <cellStyle name="Accent3 8 2 5" xfId="8393" xr:uid="{00000000-0005-0000-0000-0000411E0000}"/>
    <cellStyle name="Accent3 8 2 6" xfId="8394" xr:uid="{00000000-0005-0000-0000-0000421E0000}"/>
    <cellStyle name="Accent3 8 2 7" xfId="8395" xr:uid="{00000000-0005-0000-0000-0000431E0000}"/>
    <cellStyle name="Accent3 8 2 8" xfId="8396" xr:uid="{00000000-0005-0000-0000-0000441E0000}"/>
    <cellStyle name="Accent3 8 2 9" xfId="8397" xr:uid="{00000000-0005-0000-0000-0000451E0000}"/>
    <cellStyle name="Accent3 8 3" xfId="8398" xr:uid="{00000000-0005-0000-0000-0000461E0000}"/>
    <cellStyle name="Accent3 8 3 2" xfId="8399" xr:uid="{00000000-0005-0000-0000-0000471E0000}"/>
    <cellStyle name="Accent3 8 3 3" xfId="8400" xr:uid="{00000000-0005-0000-0000-0000481E0000}"/>
    <cellStyle name="Accent3 8 3 4" xfId="8401" xr:uid="{00000000-0005-0000-0000-0000491E0000}"/>
    <cellStyle name="Accent3 8 3 5" xfId="8402" xr:uid="{00000000-0005-0000-0000-00004A1E0000}"/>
    <cellStyle name="Accent3 8 3 6" xfId="8403" xr:uid="{00000000-0005-0000-0000-00004B1E0000}"/>
    <cellStyle name="Accent3 8 3 7" xfId="8404" xr:uid="{00000000-0005-0000-0000-00004C1E0000}"/>
    <cellStyle name="Accent3 8 3 8" xfId="8405" xr:uid="{00000000-0005-0000-0000-00004D1E0000}"/>
    <cellStyle name="Accent3 8 3 9" xfId="8406" xr:uid="{00000000-0005-0000-0000-00004E1E0000}"/>
    <cellStyle name="Accent3 8 4" xfId="8407" xr:uid="{00000000-0005-0000-0000-00004F1E0000}"/>
    <cellStyle name="Accent3 8 5" xfId="8408" xr:uid="{00000000-0005-0000-0000-0000501E0000}"/>
    <cellStyle name="Accent3 8 6" xfId="8409" xr:uid="{00000000-0005-0000-0000-0000511E0000}"/>
    <cellStyle name="Accent3 8 7" xfId="8410" xr:uid="{00000000-0005-0000-0000-0000521E0000}"/>
    <cellStyle name="Accent3 8 8" xfId="8411" xr:uid="{00000000-0005-0000-0000-0000531E0000}"/>
    <cellStyle name="Accent3 8 9" xfId="8412" xr:uid="{00000000-0005-0000-0000-0000541E0000}"/>
    <cellStyle name="Accent3 9" xfId="8413" xr:uid="{00000000-0005-0000-0000-0000551E0000}"/>
    <cellStyle name="Accent3 9 2" xfId="8414" xr:uid="{00000000-0005-0000-0000-0000561E0000}"/>
    <cellStyle name="Accent3 9 2 2" xfId="8415" xr:uid="{00000000-0005-0000-0000-0000571E0000}"/>
    <cellStyle name="Accent3 9 2 3" xfId="8416" xr:uid="{00000000-0005-0000-0000-0000581E0000}"/>
    <cellStyle name="Accent3 9 2 4" xfId="8417" xr:uid="{00000000-0005-0000-0000-0000591E0000}"/>
    <cellStyle name="Accent3 9 2 5" xfId="8418" xr:uid="{00000000-0005-0000-0000-00005A1E0000}"/>
    <cellStyle name="Accent3 9 2 6" xfId="8419" xr:uid="{00000000-0005-0000-0000-00005B1E0000}"/>
    <cellStyle name="Accent3 9 2 7" xfId="8420" xr:uid="{00000000-0005-0000-0000-00005C1E0000}"/>
    <cellStyle name="Accent3 9 2 8" xfId="8421" xr:uid="{00000000-0005-0000-0000-00005D1E0000}"/>
    <cellStyle name="Accent3 9 2 9" xfId="8422" xr:uid="{00000000-0005-0000-0000-00005E1E0000}"/>
    <cellStyle name="Accent3 9 3" xfId="8423" xr:uid="{00000000-0005-0000-0000-00005F1E0000}"/>
    <cellStyle name="Accent3 9 3 2" xfId="8424" xr:uid="{00000000-0005-0000-0000-0000601E0000}"/>
    <cellStyle name="Accent3 9 3 3" xfId="8425" xr:uid="{00000000-0005-0000-0000-0000611E0000}"/>
    <cellStyle name="Accent3 9 3 4" xfId="8426" xr:uid="{00000000-0005-0000-0000-0000621E0000}"/>
    <cellStyle name="Accent3 9 3 5" xfId="8427" xr:uid="{00000000-0005-0000-0000-0000631E0000}"/>
    <cellStyle name="Accent3 9 3 6" xfId="8428" xr:uid="{00000000-0005-0000-0000-0000641E0000}"/>
    <cellStyle name="Accent3 9 3 7" xfId="8429" xr:uid="{00000000-0005-0000-0000-0000651E0000}"/>
    <cellStyle name="Accent3 9 3 8" xfId="8430" xr:uid="{00000000-0005-0000-0000-0000661E0000}"/>
    <cellStyle name="Accent3 9 3 9" xfId="8431" xr:uid="{00000000-0005-0000-0000-0000671E0000}"/>
    <cellStyle name="Accent3 9 4" xfId="8432" xr:uid="{00000000-0005-0000-0000-0000681E0000}"/>
    <cellStyle name="Accent3 9 5" xfId="8433" xr:uid="{00000000-0005-0000-0000-0000691E0000}"/>
    <cellStyle name="Accent4 10" xfId="8434" xr:uid="{00000000-0005-0000-0000-00006A1E0000}"/>
    <cellStyle name="Accent4 10 2" xfId="8435" xr:uid="{00000000-0005-0000-0000-00006B1E0000}"/>
    <cellStyle name="Accent4 10 2 2" xfId="8436" xr:uid="{00000000-0005-0000-0000-00006C1E0000}"/>
    <cellStyle name="Accent4 10 2 3" xfId="8437" xr:uid="{00000000-0005-0000-0000-00006D1E0000}"/>
    <cellStyle name="Accent4 10 2 4" xfId="8438" xr:uid="{00000000-0005-0000-0000-00006E1E0000}"/>
    <cellStyle name="Accent4 10 2 5" xfId="8439" xr:uid="{00000000-0005-0000-0000-00006F1E0000}"/>
    <cellStyle name="Accent4 10 2 6" xfId="8440" xr:uid="{00000000-0005-0000-0000-0000701E0000}"/>
    <cellStyle name="Accent4 10 2 7" xfId="8441" xr:uid="{00000000-0005-0000-0000-0000711E0000}"/>
    <cellStyle name="Accent4 10 2 8" xfId="8442" xr:uid="{00000000-0005-0000-0000-0000721E0000}"/>
    <cellStyle name="Accent4 10 2 9" xfId="8443" xr:uid="{00000000-0005-0000-0000-0000731E0000}"/>
    <cellStyle name="Accent4 10 3" xfId="8444" xr:uid="{00000000-0005-0000-0000-0000741E0000}"/>
    <cellStyle name="Accent4 10 3 2" xfId="8445" xr:uid="{00000000-0005-0000-0000-0000751E0000}"/>
    <cellStyle name="Accent4 10 3 3" xfId="8446" xr:uid="{00000000-0005-0000-0000-0000761E0000}"/>
    <cellStyle name="Accent4 10 3 4" xfId="8447" xr:uid="{00000000-0005-0000-0000-0000771E0000}"/>
    <cellStyle name="Accent4 10 3 5" xfId="8448" xr:uid="{00000000-0005-0000-0000-0000781E0000}"/>
    <cellStyle name="Accent4 10 3 6" xfId="8449" xr:uid="{00000000-0005-0000-0000-0000791E0000}"/>
    <cellStyle name="Accent4 10 3 7" xfId="8450" xr:uid="{00000000-0005-0000-0000-00007A1E0000}"/>
    <cellStyle name="Accent4 10 3 8" xfId="8451" xr:uid="{00000000-0005-0000-0000-00007B1E0000}"/>
    <cellStyle name="Accent4 10 3 9" xfId="8452" xr:uid="{00000000-0005-0000-0000-00007C1E0000}"/>
    <cellStyle name="Accent4 11" xfId="8453" xr:uid="{00000000-0005-0000-0000-00007D1E0000}"/>
    <cellStyle name="Accent4 11 2" xfId="8454" xr:uid="{00000000-0005-0000-0000-00007E1E0000}"/>
    <cellStyle name="Accent4 11 2 2" xfId="8455" xr:uid="{00000000-0005-0000-0000-00007F1E0000}"/>
    <cellStyle name="Accent4 11 2 3" xfId="8456" xr:uid="{00000000-0005-0000-0000-0000801E0000}"/>
    <cellStyle name="Accent4 11 2 4" xfId="8457" xr:uid="{00000000-0005-0000-0000-0000811E0000}"/>
    <cellStyle name="Accent4 11 2 5" xfId="8458" xr:uid="{00000000-0005-0000-0000-0000821E0000}"/>
    <cellStyle name="Accent4 11 2 6" xfId="8459" xr:uid="{00000000-0005-0000-0000-0000831E0000}"/>
    <cellStyle name="Accent4 11 2 7" xfId="8460" xr:uid="{00000000-0005-0000-0000-0000841E0000}"/>
    <cellStyle name="Accent4 11 2 8" xfId="8461" xr:uid="{00000000-0005-0000-0000-0000851E0000}"/>
    <cellStyle name="Accent4 11 2 9" xfId="8462" xr:uid="{00000000-0005-0000-0000-0000861E0000}"/>
    <cellStyle name="Accent4 11 3" xfId="8463" xr:uid="{00000000-0005-0000-0000-0000871E0000}"/>
    <cellStyle name="Accent4 11 3 2" xfId="8464" xr:uid="{00000000-0005-0000-0000-0000881E0000}"/>
    <cellStyle name="Accent4 11 3 3" xfId="8465" xr:uid="{00000000-0005-0000-0000-0000891E0000}"/>
    <cellStyle name="Accent4 11 3 4" xfId="8466" xr:uid="{00000000-0005-0000-0000-00008A1E0000}"/>
    <cellStyle name="Accent4 11 3 5" xfId="8467" xr:uid="{00000000-0005-0000-0000-00008B1E0000}"/>
    <cellStyle name="Accent4 11 3 6" xfId="8468" xr:uid="{00000000-0005-0000-0000-00008C1E0000}"/>
    <cellStyle name="Accent4 11 3 7" xfId="8469" xr:uid="{00000000-0005-0000-0000-00008D1E0000}"/>
    <cellStyle name="Accent4 11 3 8" xfId="8470" xr:uid="{00000000-0005-0000-0000-00008E1E0000}"/>
    <cellStyle name="Accent4 11 3 9" xfId="8471" xr:uid="{00000000-0005-0000-0000-00008F1E0000}"/>
    <cellStyle name="Accent4 12" xfId="8472" xr:uid="{00000000-0005-0000-0000-0000901E0000}"/>
    <cellStyle name="Accent4 12 2" xfId="8473" xr:uid="{00000000-0005-0000-0000-0000911E0000}"/>
    <cellStyle name="Accent4 12 2 2" xfId="8474" xr:uid="{00000000-0005-0000-0000-0000921E0000}"/>
    <cellStyle name="Accent4 12 2 3" xfId="8475" xr:uid="{00000000-0005-0000-0000-0000931E0000}"/>
    <cellStyle name="Accent4 12 2 4" xfId="8476" xr:uid="{00000000-0005-0000-0000-0000941E0000}"/>
    <cellStyle name="Accent4 12 2 5" xfId="8477" xr:uid="{00000000-0005-0000-0000-0000951E0000}"/>
    <cellStyle name="Accent4 12 2 6" xfId="8478" xr:uid="{00000000-0005-0000-0000-0000961E0000}"/>
    <cellStyle name="Accent4 12 2 7" xfId="8479" xr:uid="{00000000-0005-0000-0000-0000971E0000}"/>
    <cellStyle name="Accent4 12 2 8" xfId="8480" xr:uid="{00000000-0005-0000-0000-0000981E0000}"/>
    <cellStyle name="Accent4 12 2 9" xfId="8481" xr:uid="{00000000-0005-0000-0000-0000991E0000}"/>
    <cellStyle name="Accent4 12 3" xfId="8482" xr:uid="{00000000-0005-0000-0000-00009A1E0000}"/>
    <cellStyle name="Accent4 12 3 2" xfId="8483" xr:uid="{00000000-0005-0000-0000-00009B1E0000}"/>
    <cellStyle name="Accent4 12 3 3" xfId="8484" xr:uid="{00000000-0005-0000-0000-00009C1E0000}"/>
    <cellStyle name="Accent4 12 3 4" xfId="8485" xr:uid="{00000000-0005-0000-0000-00009D1E0000}"/>
    <cellStyle name="Accent4 12 3 5" xfId="8486" xr:uid="{00000000-0005-0000-0000-00009E1E0000}"/>
    <cellStyle name="Accent4 12 3 6" xfId="8487" xr:uid="{00000000-0005-0000-0000-00009F1E0000}"/>
    <cellStyle name="Accent4 12 3 7" xfId="8488" xr:uid="{00000000-0005-0000-0000-0000A01E0000}"/>
    <cellStyle name="Accent4 12 3 8" xfId="8489" xr:uid="{00000000-0005-0000-0000-0000A11E0000}"/>
    <cellStyle name="Accent4 12 3 9" xfId="8490" xr:uid="{00000000-0005-0000-0000-0000A21E0000}"/>
    <cellStyle name="Accent4 13" xfId="8491" xr:uid="{00000000-0005-0000-0000-0000A31E0000}"/>
    <cellStyle name="Accent4 13 2" xfId="8492" xr:uid="{00000000-0005-0000-0000-0000A41E0000}"/>
    <cellStyle name="Accent4 13 2 2" xfId="8493" xr:uid="{00000000-0005-0000-0000-0000A51E0000}"/>
    <cellStyle name="Accent4 13 2 3" xfId="8494" xr:uid="{00000000-0005-0000-0000-0000A61E0000}"/>
    <cellStyle name="Accent4 13 2 4" xfId="8495" xr:uid="{00000000-0005-0000-0000-0000A71E0000}"/>
    <cellStyle name="Accent4 13 2 5" xfId="8496" xr:uid="{00000000-0005-0000-0000-0000A81E0000}"/>
    <cellStyle name="Accent4 13 2 6" xfId="8497" xr:uid="{00000000-0005-0000-0000-0000A91E0000}"/>
    <cellStyle name="Accent4 13 2 7" xfId="8498" xr:uid="{00000000-0005-0000-0000-0000AA1E0000}"/>
    <cellStyle name="Accent4 13 2 8" xfId="8499" xr:uid="{00000000-0005-0000-0000-0000AB1E0000}"/>
    <cellStyle name="Accent4 13 2 9" xfId="8500" xr:uid="{00000000-0005-0000-0000-0000AC1E0000}"/>
    <cellStyle name="Accent4 13 3" xfId="8501" xr:uid="{00000000-0005-0000-0000-0000AD1E0000}"/>
    <cellStyle name="Accent4 13 3 2" xfId="8502" xr:uid="{00000000-0005-0000-0000-0000AE1E0000}"/>
    <cellStyle name="Accent4 13 3 3" xfId="8503" xr:uid="{00000000-0005-0000-0000-0000AF1E0000}"/>
    <cellStyle name="Accent4 13 3 4" xfId="8504" xr:uid="{00000000-0005-0000-0000-0000B01E0000}"/>
    <cellStyle name="Accent4 13 3 5" xfId="8505" xr:uid="{00000000-0005-0000-0000-0000B11E0000}"/>
    <cellStyle name="Accent4 13 3 6" xfId="8506" xr:uid="{00000000-0005-0000-0000-0000B21E0000}"/>
    <cellStyle name="Accent4 13 3 7" xfId="8507" xr:uid="{00000000-0005-0000-0000-0000B31E0000}"/>
    <cellStyle name="Accent4 13 3 8" xfId="8508" xr:uid="{00000000-0005-0000-0000-0000B41E0000}"/>
    <cellStyle name="Accent4 13 3 9" xfId="8509" xr:uid="{00000000-0005-0000-0000-0000B51E0000}"/>
    <cellStyle name="Accent4 14" xfId="8510" xr:uid="{00000000-0005-0000-0000-0000B61E0000}"/>
    <cellStyle name="Accent4 14 2" xfId="8511" xr:uid="{00000000-0005-0000-0000-0000B71E0000}"/>
    <cellStyle name="Accent4 14 2 2" xfId="8512" xr:uid="{00000000-0005-0000-0000-0000B81E0000}"/>
    <cellStyle name="Accent4 14 2 3" xfId="8513" xr:uid="{00000000-0005-0000-0000-0000B91E0000}"/>
    <cellStyle name="Accent4 14 2 4" xfId="8514" xr:uid="{00000000-0005-0000-0000-0000BA1E0000}"/>
    <cellStyle name="Accent4 14 2 5" xfId="8515" xr:uid="{00000000-0005-0000-0000-0000BB1E0000}"/>
    <cellStyle name="Accent4 14 2 6" xfId="8516" xr:uid="{00000000-0005-0000-0000-0000BC1E0000}"/>
    <cellStyle name="Accent4 14 2 7" xfId="8517" xr:uid="{00000000-0005-0000-0000-0000BD1E0000}"/>
    <cellStyle name="Accent4 14 2 8" xfId="8518" xr:uid="{00000000-0005-0000-0000-0000BE1E0000}"/>
    <cellStyle name="Accent4 14 2 9" xfId="8519" xr:uid="{00000000-0005-0000-0000-0000BF1E0000}"/>
    <cellStyle name="Accent4 14 3" xfId="8520" xr:uid="{00000000-0005-0000-0000-0000C01E0000}"/>
    <cellStyle name="Accent4 14 3 2" xfId="8521" xr:uid="{00000000-0005-0000-0000-0000C11E0000}"/>
    <cellStyle name="Accent4 14 3 3" xfId="8522" xr:uid="{00000000-0005-0000-0000-0000C21E0000}"/>
    <cellStyle name="Accent4 14 3 4" xfId="8523" xr:uid="{00000000-0005-0000-0000-0000C31E0000}"/>
    <cellStyle name="Accent4 14 3 5" xfId="8524" xr:uid="{00000000-0005-0000-0000-0000C41E0000}"/>
    <cellStyle name="Accent4 14 3 6" xfId="8525" xr:uid="{00000000-0005-0000-0000-0000C51E0000}"/>
    <cellStyle name="Accent4 14 3 7" xfId="8526" xr:uid="{00000000-0005-0000-0000-0000C61E0000}"/>
    <cellStyle name="Accent4 14 3 8" xfId="8527" xr:uid="{00000000-0005-0000-0000-0000C71E0000}"/>
    <cellStyle name="Accent4 14 3 9" xfId="8528" xr:uid="{00000000-0005-0000-0000-0000C81E0000}"/>
    <cellStyle name="Accent4 15" xfId="8529" xr:uid="{00000000-0005-0000-0000-0000C91E0000}"/>
    <cellStyle name="Accent4 15 2" xfId="8530" xr:uid="{00000000-0005-0000-0000-0000CA1E0000}"/>
    <cellStyle name="Accent4 15 2 2" xfId="8531" xr:uid="{00000000-0005-0000-0000-0000CB1E0000}"/>
    <cellStyle name="Accent4 15 2 3" xfId="8532" xr:uid="{00000000-0005-0000-0000-0000CC1E0000}"/>
    <cellStyle name="Accent4 15 2 4" xfId="8533" xr:uid="{00000000-0005-0000-0000-0000CD1E0000}"/>
    <cellStyle name="Accent4 15 2 5" xfId="8534" xr:uid="{00000000-0005-0000-0000-0000CE1E0000}"/>
    <cellStyle name="Accent4 15 2 6" xfId="8535" xr:uid="{00000000-0005-0000-0000-0000CF1E0000}"/>
    <cellStyle name="Accent4 15 2 7" xfId="8536" xr:uid="{00000000-0005-0000-0000-0000D01E0000}"/>
    <cellStyle name="Accent4 15 2 8" xfId="8537" xr:uid="{00000000-0005-0000-0000-0000D11E0000}"/>
    <cellStyle name="Accent4 15 2 9" xfId="8538" xr:uid="{00000000-0005-0000-0000-0000D21E0000}"/>
    <cellStyle name="Accent4 15 3" xfId="8539" xr:uid="{00000000-0005-0000-0000-0000D31E0000}"/>
    <cellStyle name="Accent4 15 3 2" xfId="8540" xr:uid="{00000000-0005-0000-0000-0000D41E0000}"/>
    <cellStyle name="Accent4 15 3 3" xfId="8541" xr:uid="{00000000-0005-0000-0000-0000D51E0000}"/>
    <cellStyle name="Accent4 15 3 4" xfId="8542" xr:uid="{00000000-0005-0000-0000-0000D61E0000}"/>
    <cellStyle name="Accent4 15 3 5" xfId="8543" xr:uid="{00000000-0005-0000-0000-0000D71E0000}"/>
    <cellStyle name="Accent4 15 3 6" xfId="8544" xr:uid="{00000000-0005-0000-0000-0000D81E0000}"/>
    <cellStyle name="Accent4 15 3 7" xfId="8545" xr:uid="{00000000-0005-0000-0000-0000D91E0000}"/>
    <cellStyle name="Accent4 15 3 8" xfId="8546" xr:uid="{00000000-0005-0000-0000-0000DA1E0000}"/>
    <cellStyle name="Accent4 15 3 9" xfId="8547" xr:uid="{00000000-0005-0000-0000-0000DB1E0000}"/>
    <cellStyle name="Accent4 16" xfId="8548" xr:uid="{00000000-0005-0000-0000-0000DC1E0000}"/>
    <cellStyle name="Accent4 16 2" xfId="8549" xr:uid="{00000000-0005-0000-0000-0000DD1E0000}"/>
    <cellStyle name="Accent4 16 2 2" xfId="8550" xr:uid="{00000000-0005-0000-0000-0000DE1E0000}"/>
    <cellStyle name="Accent4 16 2 3" xfId="8551" xr:uid="{00000000-0005-0000-0000-0000DF1E0000}"/>
    <cellStyle name="Accent4 16 2 4" xfId="8552" xr:uid="{00000000-0005-0000-0000-0000E01E0000}"/>
    <cellStyle name="Accent4 16 2 5" xfId="8553" xr:uid="{00000000-0005-0000-0000-0000E11E0000}"/>
    <cellStyle name="Accent4 16 2 6" xfId="8554" xr:uid="{00000000-0005-0000-0000-0000E21E0000}"/>
    <cellStyle name="Accent4 16 2 7" xfId="8555" xr:uid="{00000000-0005-0000-0000-0000E31E0000}"/>
    <cellStyle name="Accent4 16 2 8" xfId="8556" xr:uid="{00000000-0005-0000-0000-0000E41E0000}"/>
    <cellStyle name="Accent4 16 2 9" xfId="8557" xr:uid="{00000000-0005-0000-0000-0000E51E0000}"/>
    <cellStyle name="Accent4 16 3" xfId="8558" xr:uid="{00000000-0005-0000-0000-0000E61E0000}"/>
    <cellStyle name="Accent4 16 3 2" xfId="8559" xr:uid="{00000000-0005-0000-0000-0000E71E0000}"/>
    <cellStyle name="Accent4 16 3 3" xfId="8560" xr:uid="{00000000-0005-0000-0000-0000E81E0000}"/>
    <cellStyle name="Accent4 16 3 4" xfId="8561" xr:uid="{00000000-0005-0000-0000-0000E91E0000}"/>
    <cellStyle name="Accent4 16 3 5" xfId="8562" xr:uid="{00000000-0005-0000-0000-0000EA1E0000}"/>
    <cellStyle name="Accent4 16 3 6" xfId="8563" xr:uid="{00000000-0005-0000-0000-0000EB1E0000}"/>
    <cellStyle name="Accent4 16 3 7" xfId="8564" xr:uid="{00000000-0005-0000-0000-0000EC1E0000}"/>
    <cellStyle name="Accent4 16 3 8" xfId="8565" xr:uid="{00000000-0005-0000-0000-0000ED1E0000}"/>
    <cellStyle name="Accent4 16 3 9" xfId="8566" xr:uid="{00000000-0005-0000-0000-0000EE1E0000}"/>
    <cellStyle name="Accent4 17" xfId="8567" xr:uid="{00000000-0005-0000-0000-0000EF1E0000}"/>
    <cellStyle name="Accent4 17 2" xfId="8568" xr:uid="{00000000-0005-0000-0000-0000F01E0000}"/>
    <cellStyle name="Accent4 17 2 2" xfId="8569" xr:uid="{00000000-0005-0000-0000-0000F11E0000}"/>
    <cellStyle name="Accent4 17 2 3" xfId="8570" xr:uid="{00000000-0005-0000-0000-0000F21E0000}"/>
    <cellStyle name="Accent4 17 2 4" xfId="8571" xr:uid="{00000000-0005-0000-0000-0000F31E0000}"/>
    <cellStyle name="Accent4 17 2 5" xfId="8572" xr:uid="{00000000-0005-0000-0000-0000F41E0000}"/>
    <cellStyle name="Accent4 17 2 6" xfId="8573" xr:uid="{00000000-0005-0000-0000-0000F51E0000}"/>
    <cellStyle name="Accent4 17 2 7" xfId="8574" xr:uid="{00000000-0005-0000-0000-0000F61E0000}"/>
    <cellStyle name="Accent4 17 2 8" xfId="8575" xr:uid="{00000000-0005-0000-0000-0000F71E0000}"/>
    <cellStyle name="Accent4 17 2 9" xfId="8576" xr:uid="{00000000-0005-0000-0000-0000F81E0000}"/>
    <cellStyle name="Accent4 17 3" xfId="8577" xr:uid="{00000000-0005-0000-0000-0000F91E0000}"/>
    <cellStyle name="Accent4 17 3 2" xfId="8578" xr:uid="{00000000-0005-0000-0000-0000FA1E0000}"/>
    <cellStyle name="Accent4 17 3 3" xfId="8579" xr:uid="{00000000-0005-0000-0000-0000FB1E0000}"/>
    <cellStyle name="Accent4 17 3 4" xfId="8580" xr:uid="{00000000-0005-0000-0000-0000FC1E0000}"/>
    <cellStyle name="Accent4 17 3 5" xfId="8581" xr:uid="{00000000-0005-0000-0000-0000FD1E0000}"/>
    <cellStyle name="Accent4 17 3 6" xfId="8582" xr:uid="{00000000-0005-0000-0000-0000FE1E0000}"/>
    <cellStyle name="Accent4 17 3 7" xfId="8583" xr:uid="{00000000-0005-0000-0000-0000FF1E0000}"/>
    <cellStyle name="Accent4 17 3 8" xfId="8584" xr:uid="{00000000-0005-0000-0000-0000001F0000}"/>
    <cellStyle name="Accent4 17 3 9" xfId="8585" xr:uid="{00000000-0005-0000-0000-0000011F0000}"/>
    <cellStyle name="Accent4 18" xfId="8586" xr:uid="{00000000-0005-0000-0000-0000021F0000}"/>
    <cellStyle name="Accent4 18 2" xfId="8587" xr:uid="{00000000-0005-0000-0000-0000031F0000}"/>
    <cellStyle name="Accent4 18 2 2" xfId="8588" xr:uid="{00000000-0005-0000-0000-0000041F0000}"/>
    <cellStyle name="Accent4 18 2 3" xfId="8589" xr:uid="{00000000-0005-0000-0000-0000051F0000}"/>
    <cellStyle name="Accent4 18 2 4" xfId="8590" xr:uid="{00000000-0005-0000-0000-0000061F0000}"/>
    <cellStyle name="Accent4 18 2 5" xfId="8591" xr:uid="{00000000-0005-0000-0000-0000071F0000}"/>
    <cellStyle name="Accent4 18 2 6" xfId="8592" xr:uid="{00000000-0005-0000-0000-0000081F0000}"/>
    <cellStyle name="Accent4 18 2 7" xfId="8593" xr:uid="{00000000-0005-0000-0000-0000091F0000}"/>
    <cellStyle name="Accent4 18 2 8" xfId="8594" xr:uid="{00000000-0005-0000-0000-00000A1F0000}"/>
    <cellStyle name="Accent4 18 2 9" xfId="8595" xr:uid="{00000000-0005-0000-0000-00000B1F0000}"/>
    <cellStyle name="Accent4 18 3" xfId="8596" xr:uid="{00000000-0005-0000-0000-00000C1F0000}"/>
    <cellStyle name="Accent4 18 3 2" xfId="8597" xr:uid="{00000000-0005-0000-0000-00000D1F0000}"/>
    <cellStyle name="Accent4 18 3 3" xfId="8598" xr:uid="{00000000-0005-0000-0000-00000E1F0000}"/>
    <cellStyle name="Accent4 18 3 4" xfId="8599" xr:uid="{00000000-0005-0000-0000-00000F1F0000}"/>
    <cellStyle name="Accent4 18 3 5" xfId="8600" xr:uid="{00000000-0005-0000-0000-0000101F0000}"/>
    <cellStyle name="Accent4 18 3 6" xfId="8601" xr:uid="{00000000-0005-0000-0000-0000111F0000}"/>
    <cellStyle name="Accent4 18 3 7" xfId="8602" xr:uid="{00000000-0005-0000-0000-0000121F0000}"/>
    <cellStyle name="Accent4 18 3 8" xfId="8603" xr:uid="{00000000-0005-0000-0000-0000131F0000}"/>
    <cellStyle name="Accent4 18 3 9" xfId="8604" xr:uid="{00000000-0005-0000-0000-0000141F0000}"/>
    <cellStyle name="Accent4 19" xfId="8605" xr:uid="{00000000-0005-0000-0000-0000151F0000}"/>
    <cellStyle name="Accent4 19 2" xfId="8606" xr:uid="{00000000-0005-0000-0000-0000161F0000}"/>
    <cellStyle name="Accent4 19 2 2" xfId="8607" xr:uid="{00000000-0005-0000-0000-0000171F0000}"/>
    <cellStyle name="Accent4 19 2 3" xfId="8608" xr:uid="{00000000-0005-0000-0000-0000181F0000}"/>
    <cellStyle name="Accent4 19 2 4" xfId="8609" xr:uid="{00000000-0005-0000-0000-0000191F0000}"/>
    <cellStyle name="Accent4 19 2 5" xfId="8610" xr:uid="{00000000-0005-0000-0000-00001A1F0000}"/>
    <cellStyle name="Accent4 19 2 6" xfId="8611" xr:uid="{00000000-0005-0000-0000-00001B1F0000}"/>
    <cellStyle name="Accent4 19 2 7" xfId="8612" xr:uid="{00000000-0005-0000-0000-00001C1F0000}"/>
    <cellStyle name="Accent4 19 2 8" xfId="8613" xr:uid="{00000000-0005-0000-0000-00001D1F0000}"/>
    <cellStyle name="Accent4 19 2 9" xfId="8614" xr:uid="{00000000-0005-0000-0000-00001E1F0000}"/>
    <cellStyle name="Accent4 19 3" xfId="8615" xr:uid="{00000000-0005-0000-0000-00001F1F0000}"/>
    <cellStyle name="Accent4 19 3 2" xfId="8616" xr:uid="{00000000-0005-0000-0000-0000201F0000}"/>
    <cellStyle name="Accent4 19 3 3" xfId="8617" xr:uid="{00000000-0005-0000-0000-0000211F0000}"/>
    <cellStyle name="Accent4 19 3 4" xfId="8618" xr:uid="{00000000-0005-0000-0000-0000221F0000}"/>
    <cellStyle name="Accent4 19 3 5" xfId="8619" xr:uid="{00000000-0005-0000-0000-0000231F0000}"/>
    <cellStyle name="Accent4 19 3 6" xfId="8620" xr:uid="{00000000-0005-0000-0000-0000241F0000}"/>
    <cellStyle name="Accent4 19 3 7" xfId="8621" xr:uid="{00000000-0005-0000-0000-0000251F0000}"/>
    <cellStyle name="Accent4 19 3 8" xfId="8622" xr:uid="{00000000-0005-0000-0000-0000261F0000}"/>
    <cellStyle name="Accent4 19 3 9" xfId="8623" xr:uid="{00000000-0005-0000-0000-0000271F0000}"/>
    <cellStyle name="Accent4 2" xfId="783" xr:uid="{00000000-0005-0000-0000-0000281F0000}"/>
    <cellStyle name="Accent4 2 10" xfId="8624" xr:uid="{00000000-0005-0000-0000-0000291F0000}"/>
    <cellStyle name="Accent4 2 2" xfId="8625" xr:uid="{00000000-0005-0000-0000-00002A1F0000}"/>
    <cellStyle name="Accent4 2 2 2" xfId="8626" xr:uid="{00000000-0005-0000-0000-00002B1F0000}"/>
    <cellStyle name="Accent4 2 2 2 2" xfId="8627" xr:uid="{00000000-0005-0000-0000-00002C1F0000}"/>
    <cellStyle name="Accent4 2 2 2 3" xfId="8628" xr:uid="{00000000-0005-0000-0000-00002D1F0000}"/>
    <cellStyle name="Accent4 2 2 3" xfId="8629" xr:uid="{00000000-0005-0000-0000-00002E1F0000}"/>
    <cellStyle name="Accent4 2 2 3 2" xfId="8630" xr:uid="{00000000-0005-0000-0000-00002F1F0000}"/>
    <cellStyle name="Accent4 2 2 3 3" xfId="8631" xr:uid="{00000000-0005-0000-0000-0000301F0000}"/>
    <cellStyle name="Accent4 2 2 4" xfId="8632" xr:uid="{00000000-0005-0000-0000-0000311F0000}"/>
    <cellStyle name="Accent4 2 2 5" xfId="8633" xr:uid="{00000000-0005-0000-0000-0000321F0000}"/>
    <cellStyle name="Accent4 2 2 6" xfId="8634" xr:uid="{00000000-0005-0000-0000-0000331F0000}"/>
    <cellStyle name="Accent4 2 2 7" xfId="8635" xr:uid="{00000000-0005-0000-0000-0000341F0000}"/>
    <cellStyle name="Accent4 2 2 8" xfId="8636" xr:uid="{00000000-0005-0000-0000-0000351F0000}"/>
    <cellStyle name="Accent4 2 2 9" xfId="8637" xr:uid="{00000000-0005-0000-0000-0000361F0000}"/>
    <cellStyle name="Accent4 2 3" xfId="8638" xr:uid="{00000000-0005-0000-0000-0000371F0000}"/>
    <cellStyle name="Accent4 2 3 2" xfId="8639" xr:uid="{00000000-0005-0000-0000-0000381F0000}"/>
    <cellStyle name="Accent4 2 3 3" xfId="8640" xr:uid="{00000000-0005-0000-0000-0000391F0000}"/>
    <cellStyle name="Accent4 2 3 4" xfId="8641" xr:uid="{00000000-0005-0000-0000-00003A1F0000}"/>
    <cellStyle name="Accent4 2 3 5" xfId="8642" xr:uid="{00000000-0005-0000-0000-00003B1F0000}"/>
    <cellStyle name="Accent4 2 3 6" xfId="8643" xr:uid="{00000000-0005-0000-0000-00003C1F0000}"/>
    <cellStyle name="Accent4 2 3 7" xfId="8644" xr:uid="{00000000-0005-0000-0000-00003D1F0000}"/>
    <cellStyle name="Accent4 2 3 8" xfId="8645" xr:uid="{00000000-0005-0000-0000-00003E1F0000}"/>
    <cellStyle name="Accent4 2 3 9" xfId="8646" xr:uid="{00000000-0005-0000-0000-00003F1F0000}"/>
    <cellStyle name="Accent4 2 4" xfId="8647" xr:uid="{00000000-0005-0000-0000-0000401F0000}"/>
    <cellStyle name="Accent4 2 4 2" xfId="8648" xr:uid="{00000000-0005-0000-0000-0000411F0000}"/>
    <cellStyle name="Accent4 2 4 3" xfId="8649" xr:uid="{00000000-0005-0000-0000-0000421F0000}"/>
    <cellStyle name="Accent4 2 4 4" xfId="8650" xr:uid="{00000000-0005-0000-0000-0000431F0000}"/>
    <cellStyle name="Accent4 2 4 5" xfId="8651" xr:uid="{00000000-0005-0000-0000-0000441F0000}"/>
    <cellStyle name="Accent4 2 4 6" xfId="8652" xr:uid="{00000000-0005-0000-0000-0000451F0000}"/>
    <cellStyle name="Accent4 2 5" xfId="8653" xr:uid="{00000000-0005-0000-0000-0000461F0000}"/>
    <cellStyle name="Accent4 2 6" xfId="8654" xr:uid="{00000000-0005-0000-0000-0000471F0000}"/>
    <cellStyle name="Accent4 2 7" xfId="8655" xr:uid="{00000000-0005-0000-0000-0000481F0000}"/>
    <cellStyle name="Accent4 2 8" xfId="8656" xr:uid="{00000000-0005-0000-0000-0000491F0000}"/>
    <cellStyle name="Accent4 2 9" xfId="8657" xr:uid="{00000000-0005-0000-0000-00004A1F0000}"/>
    <cellStyle name="Accent4 20" xfId="8658" xr:uid="{00000000-0005-0000-0000-00004B1F0000}"/>
    <cellStyle name="Accent4 20 2" xfId="8659" xr:uid="{00000000-0005-0000-0000-00004C1F0000}"/>
    <cellStyle name="Accent4 20 2 2" xfId="8660" xr:uid="{00000000-0005-0000-0000-00004D1F0000}"/>
    <cellStyle name="Accent4 20 2 3" xfId="8661" xr:uid="{00000000-0005-0000-0000-00004E1F0000}"/>
    <cellStyle name="Accent4 20 2 4" xfId="8662" xr:uid="{00000000-0005-0000-0000-00004F1F0000}"/>
    <cellStyle name="Accent4 20 2 5" xfId="8663" xr:uid="{00000000-0005-0000-0000-0000501F0000}"/>
    <cellStyle name="Accent4 20 2 6" xfId="8664" xr:uid="{00000000-0005-0000-0000-0000511F0000}"/>
    <cellStyle name="Accent4 20 2 7" xfId="8665" xr:uid="{00000000-0005-0000-0000-0000521F0000}"/>
    <cellStyle name="Accent4 20 2 8" xfId="8666" xr:uid="{00000000-0005-0000-0000-0000531F0000}"/>
    <cellStyle name="Accent4 20 2 9" xfId="8667" xr:uid="{00000000-0005-0000-0000-0000541F0000}"/>
    <cellStyle name="Accent4 20 3" xfId="8668" xr:uid="{00000000-0005-0000-0000-0000551F0000}"/>
    <cellStyle name="Accent4 20 3 2" xfId="8669" xr:uid="{00000000-0005-0000-0000-0000561F0000}"/>
    <cellStyle name="Accent4 20 3 3" xfId="8670" xr:uid="{00000000-0005-0000-0000-0000571F0000}"/>
    <cellStyle name="Accent4 20 3 4" xfId="8671" xr:uid="{00000000-0005-0000-0000-0000581F0000}"/>
    <cellStyle name="Accent4 20 3 5" xfId="8672" xr:uid="{00000000-0005-0000-0000-0000591F0000}"/>
    <cellStyle name="Accent4 20 3 6" xfId="8673" xr:uid="{00000000-0005-0000-0000-00005A1F0000}"/>
    <cellStyle name="Accent4 20 3 7" xfId="8674" xr:uid="{00000000-0005-0000-0000-00005B1F0000}"/>
    <cellStyle name="Accent4 20 3 8" xfId="8675" xr:uid="{00000000-0005-0000-0000-00005C1F0000}"/>
    <cellStyle name="Accent4 20 3 9" xfId="8676" xr:uid="{00000000-0005-0000-0000-00005D1F0000}"/>
    <cellStyle name="Accent4 21" xfId="8677" xr:uid="{00000000-0005-0000-0000-00005E1F0000}"/>
    <cellStyle name="Accent4 21 2" xfId="8678" xr:uid="{00000000-0005-0000-0000-00005F1F0000}"/>
    <cellStyle name="Accent4 21 2 2" xfId="8679" xr:uid="{00000000-0005-0000-0000-0000601F0000}"/>
    <cellStyle name="Accent4 21 2 3" xfId="8680" xr:uid="{00000000-0005-0000-0000-0000611F0000}"/>
    <cellStyle name="Accent4 21 2 4" xfId="8681" xr:uid="{00000000-0005-0000-0000-0000621F0000}"/>
    <cellStyle name="Accent4 21 2 5" xfId="8682" xr:uid="{00000000-0005-0000-0000-0000631F0000}"/>
    <cellStyle name="Accent4 21 2 6" xfId="8683" xr:uid="{00000000-0005-0000-0000-0000641F0000}"/>
    <cellStyle name="Accent4 21 2 7" xfId="8684" xr:uid="{00000000-0005-0000-0000-0000651F0000}"/>
    <cellStyle name="Accent4 21 2 8" xfId="8685" xr:uid="{00000000-0005-0000-0000-0000661F0000}"/>
    <cellStyle name="Accent4 21 2 9" xfId="8686" xr:uid="{00000000-0005-0000-0000-0000671F0000}"/>
    <cellStyle name="Accent4 21 3" xfId="8687" xr:uid="{00000000-0005-0000-0000-0000681F0000}"/>
    <cellStyle name="Accent4 21 3 2" xfId="8688" xr:uid="{00000000-0005-0000-0000-0000691F0000}"/>
    <cellStyle name="Accent4 21 3 3" xfId="8689" xr:uid="{00000000-0005-0000-0000-00006A1F0000}"/>
    <cellStyle name="Accent4 21 3 4" xfId="8690" xr:uid="{00000000-0005-0000-0000-00006B1F0000}"/>
    <cellStyle name="Accent4 21 3 5" xfId="8691" xr:uid="{00000000-0005-0000-0000-00006C1F0000}"/>
    <cellStyle name="Accent4 21 3 6" xfId="8692" xr:uid="{00000000-0005-0000-0000-00006D1F0000}"/>
    <cellStyle name="Accent4 21 3 7" xfId="8693" xr:uid="{00000000-0005-0000-0000-00006E1F0000}"/>
    <cellStyle name="Accent4 21 3 8" xfId="8694" xr:uid="{00000000-0005-0000-0000-00006F1F0000}"/>
    <cellStyle name="Accent4 21 3 9" xfId="8695" xr:uid="{00000000-0005-0000-0000-0000701F0000}"/>
    <cellStyle name="Accent4 22" xfId="8696" xr:uid="{00000000-0005-0000-0000-0000711F0000}"/>
    <cellStyle name="Accent4 23" xfId="8697" xr:uid="{00000000-0005-0000-0000-0000721F0000}"/>
    <cellStyle name="Accent4 3" xfId="784" xr:uid="{00000000-0005-0000-0000-0000731F0000}"/>
    <cellStyle name="Accent4 3 10" xfId="8698" xr:uid="{00000000-0005-0000-0000-0000741F0000}"/>
    <cellStyle name="Accent4 3 2" xfId="8699" xr:uid="{00000000-0005-0000-0000-0000751F0000}"/>
    <cellStyle name="Accent4 3 2 2" xfId="8700" xr:uid="{00000000-0005-0000-0000-0000761F0000}"/>
    <cellStyle name="Accent4 3 2 2 2" xfId="8701" xr:uid="{00000000-0005-0000-0000-0000771F0000}"/>
    <cellStyle name="Accent4 3 2 2 3" xfId="8702" xr:uid="{00000000-0005-0000-0000-0000781F0000}"/>
    <cellStyle name="Accent4 3 2 3" xfId="8703" xr:uid="{00000000-0005-0000-0000-0000791F0000}"/>
    <cellStyle name="Accent4 3 2 3 2" xfId="8704" xr:uid="{00000000-0005-0000-0000-00007A1F0000}"/>
    <cellStyle name="Accent4 3 2 3 3" xfId="8705" xr:uid="{00000000-0005-0000-0000-00007B1F0000}"/>
    <cellStyle name="Accent4 3 2 4" xfId="8706" xr:uid="{00000000-0005-0000-0000-00007C1F0000}"/>
    <cellStyle name="Accent4 3 2 5" xfId="8707" xr:uid="{00000000-0005-0000-0000-00007D1F0000}"/>
    <cellStyle name="Accent4 3 2 6" xfId="8708" xr:uid="{00000000-0005-0000-0000-00007E1F0000}"/>
    <cellStyle name="Accent4 3 2 7" xfId="8709" xr:uid="{00000000-0005-0000-0000-00007F1F0000}"/>
    <cellStyle name="Accent4 3 2 8" xfId="8710" xr:uid="{00000000-0005-0000-0000-0000801F0000}"/>
    <cellStyle name="Accent4 3 2 9" xfId="8711" xr:uid="{00000000-0005-0000-0000-0000811F0000}"/>
    <cellStyle name="Accent4 3 3" xfId="8712" xr:uid="{00000000-0005-0000-0000-0000821F0000}"/>
    <cellStyle name="Accent4 3 3 2" xfId="8713" xr:uid="{00000000-0005-0000-0000-0000831F0000}"/>
    <cellStyle name="Accent4 3 3 3" xfId="8714" xr:uid="{00000000-0005-0000-0000-0000841F0000}"/>
    <cellStyle name="Accent4 3 3 4" xfId="8715" xr:uid="{00000000-0005-0000-0000-0000851F0000}"/>
    <cellStyle name="Accent4 3 3 5" xfId="8716" xr:uid="{00000000-0005-0000-0000-0000861F0000}"/>
    <cellStyle name="Accent4 3 3 6" xfId="8717" xr:uid="{00000000-0005-0000-0000-0000871F0000}"/>
    <cellStyle name="Accent4 3 3 7" xfId="8718" xr:uid="{00000000-0005-0000-0000-0000881F0000}"/>
    <cellStyle name="Accent4 3 3 8" xfId="8719" xr:uid="{00000000-0005-0000-0000-0000891F0000}"/>
    <cellStyle name="Accent4 3 3 9" xfId="8720" xr:uid="{00000000-0005-0000-0000-00008A1F0000}"/>
    <cellStyle name="Accent4 3 4" xfId="8721" xr:uid="{00000000-0005-0000-0000-00008B1F0000}"/>
    <cellStyle name="Accent4 3 4 2" xfId="8722" xr:uid="{00000000-0005-0000-0000-00008C1F0000}"/>
    <cellStyle name="Accent4 3 4 3" xfId="8723" xr:uid="{00000000-0005-0000-0000-00008D1F0000}"/>
    <cellStyle name="Accent4 3 4 4" xfId="8724" xr:uid="{00000000-0005-0000-0000-00008E1F0000}"/>
    <cellStyle name="Accent4 3 4 5" xfId="8725" xr:uid="{00000000-0005-0000-0000-00008F1F0000}"/>
    <cellStyle name="Accent4 3 4 6" xfId="8726" xr:uid="{00000000-0005-0000-0000-0000901F0000}"/>
    <cellStyle name="Accent4 3 5" xfId="8727" xr:uid="{00000000-0005-0000-0000-0000911F0000}"/>
    <cellStyle name="Accent4 3 6" xfId="8728" xr:uid="{00000000-0005-0000-0000-0000921F0000}"/>
    <cellStyle name="Accent4 3 7" xfId="8729" xr:uid="{00000000-0005-0000-0000-0000931F0000}"/>
    <cellStyle name="Accent4 3 8" xfId="8730" xr:uid="{00000000-0005-0000-0000-0000941F0000}"/>
    <cellStyle name="Accent4 3 9" xfId="8731" xr:uid="{00000000-0005-0000-0000-0000951F0000}"/>
    <cellStyle name="Accent4 4" xfId="785" xr:uid="{00000000-0005-0000-0000-0000961F0000}"/>
    <cellStyle name="Accent4 4 2" xfId="8732" xr:uid="{00000000-0005-0000-0000-0000971F0000}"/>
    <cellStyle name="Accent4 4 2 2" xfId="8733" xr:uid="{00000000-0005-0000-0000-0000981F0000}"/>
    <cellStyle name="Accent4 4 2 3" xfId="8734" xr:uid="{00000000-0005-0000-0000-0000991F0000}"/>
    <cellStyle name="Accent4 4 2 4" xfId="8735" xr:uid="{00000000-0005-0000-0000-00009A1F0000}"/>
    <cellStyle name="Accent4 4 2 5" xfId="8736" xr:uid="{00000000-0005-0000-0000-00009B1F0000}"/>
    <cellStyle name="Accent4 4 2 6" xfId="8737" xr:uid="{00000000-0005-0000-0000-00009C1F0000}"/>
    <cellStyle name="Accent4 4 2 7" xfId="8738" xr:uid="{00000000-0005-0000-0000-00009D1F0000}"/>
    <cellStyle name="Accent4 4 2 8" xfId="8739" xr:uid="{00000000-0005-0000-0000-00009E1F0000}"/>
    <cellStyle name="Accent4 4 2 9" xfId="8740" xr:uid="{00000000-0005-0000-0000-00009F1F0000}"/>
    <cellStyle name="Accent4 4 3" xfId="8741" xr:uid="{00000000-0005-0000-0000-0000A01F0000}"/>
    <cellStyle name="Accent4 4 3 2" xfId="8742" xr:uid="{00000000-0005-0000-0000-0000A11F0000}"/>
    <cellStyle name="Accent4 4 3 3" xfId="8743" xr:uid="{00000000-0005-0000-0000-0000A21F0000}"/>
    <cellStyle name="Accent4 4 3 4" xfId="8744" xr:uid="{00000000-0005-0000-0000-0000A31F0000}"/>
    <cellStyle name="Accent4 4 3 5" xfId="8745" xr:uid="{00000000-0005-0000-0000-0000A41F0000}"/>
    <cellStyle name="Accent4 4 3 6" xfId="8746" xr:uid="{00000000-0005-0000-0000-0000A51F0000}"/>
    <cellStyle name="Accent4 4 3 7" xfId="8747" xr:uid="{00000000-0005-0000-0000-0000A61F0000}"/>
    <cellStyle name="Accent4 4 3 8" xfId="8748" xr:uid="{00000000-0005-0000-0000-0000A71F0000}"/>
    <cellStyle name="Accent4 4 3 9" xfId="8749" xr:uid="{00000000-0005-0000-0000-0000A81F0000}"/>
    <cellStyle name="Accent4 4 4" xfId="8750" xr:uid="{00000000-0005-0000-0000-0000A91F0000}"/>
    <cellStyle name="Accent4 4 5" xfId="8751" xr:uid="{00000000-0005-0000-0000-0000AA1F0000}"/>
    <cellStyle name="Accent4 4 6" xfId="8752" xr:uid="{00000000-0005-0000-0000-0000AB1F0000}"/>
    <cellStyle name="Accent4 4 7" xfId="8753" xr:uid="{00000000-0005-0000-0000-0000AC1F0000}"/>
    <cellStyle name="Accent4 4 8" xfId="8754" xr:uid="{00000000-0005-0000-0000-0000AD1F0000}"/>
    <cellStyle name="Accent4 4 9" xfId="8755" xr:uid="{00000000-0005-0000-0000-0000AE1F0000}"/>
    <cellStyle name="Accent4 5" xfId="786" xr:uid="{00000000-0005-0000-0000-0000AF1F0000}"/>
    <cellStyle name="Accent4 5 2" xfId="8756" xr:uid="{00000000-0005-0000-0000-0000B01F0000}"/>
    <cellStyle name="Accent4 5 2 2" xfId="8757" xr:uid="{00000000-0005-0000-0000-0000B11F0000}"/>
    <cellStyle name="Accent4 5 2 3" xfId="8758" xr:uid="{00000000-0005-0000-0000-0000B21F0000}"/>
    <cellStyle name="Accent4 5 2 4" xfId="8759" xr:uid="{00000000-0005-0000-0000-0000B31F0000}"/>
    <cellStyle name="Accent4 5 2 5" xfId="8760" xr:uid="{00000000-0005-0000-0000-0000B41F0000}"/>
    <cellStyle name="Accent4 5 2 6" xfId="8761" xr:uid="{00000000-0005-0000-0000-0000B51F0000}"/>
    <cellStyle name="Accent4 5 2 7" xfId="8762" xr:uid="{00000000-0005-0000-0000-0000B61F0000}"/>
    <cellStyle name="Accent4 5 2 8" xfId="8763" xr:uid="{00000000-0005-0000-0000-0000B71F0000}"/>
    <cellStyle name="Accent4 5 2 9" xfId="8764" xr:uid="{00000000-0005-0000-0000-0000B81F0000}"/>
    <cellStyle name="Accent4 5 3" xfId="8765" xr:uid="{00000000-0005-0000-0000-0000B91F0000}"/>
    <cellStyle name="Accent4 5 3 2" xfId="8766" xr:uid="{00000000-0005-0000-0000-0000BA1F0000}"/>
    <cellStyle name="Accent4 5 3 3" xfId="8767" xr:uid="{00000000-0005-0000-0000-0000BB1F0000}"/>
    <cellStyle name="Accent4 5 3 4" xfId="8768" xr:uid="{00000000-0005-0000-0000-0000BC1F0000}"/>
    <cellStyle name="Accent4 5 3 5" xfId="8769" xr:uid="{00000000-0005-0000-0000-0000BD1F0000}"/>
    <cellStyle name="Accent4 5 3 6" xfId="8770" xr:uid="{00000000-0005-0000-0000-0000BE1F0000}"/>
    <cellStyle name="Accent4 5 3 7" xfId="8771" xr:uid="{00000000-0005-0000-0000-0000BF1F0000}"/>
    <cellStyle name="Accent4 5 3 8" xfId="8772" xr:uid="{00000000-0005-0000-0000-0000C01F0000}"/>
    <cellStyle name="Accent4 5 3 9" xfId="8773" xr:uid="{00000000-0005-0000-0000-0000C11F0000}"/>
    <cellStyle name="Accent4 5 4" xfId="8774" xr:uid="{00000000-0005-0000-0000-0000C21F0000}"/>
    <cellStyle name="Accent4 5 5" xfId="8775" xr:uid="{00000000-0005-0000-0000-0000C31F0000}"/>
    <cellStyle name="Accent4 5 6" xfId="8776" xr:uid="{00000000-0005-0000-0000-0000C41F0000}"/>
    <cellStyle name="Accent4 5 7" xfId="8777" xr:uid="{00000000-0005-0000-0000-0000C51F0000}"/>
    <cellStyle name="Accent4 5 8" xfId="8778" xr:uid="{00000000-0005-0000-0000-0000C61F0000}"/>
    <cellStyle name="Accent4 5 9" xfId="8779" xr:uid="{00000000-0005-0000-0000-0000C71F0000}"/>
    <cellStyle name="Accent4 6" xfId="787" xr:uid="{00000000-0005-0000-0000-0000C81F0000}"/>
    <cellStyle name="Accent4 6 2" xfId="8780" xr:uid="{00000000-0005-0000-0000-0000C91F0000}"/>
    <cellStyle name="Accent4 6 2 2" xfId="8781" xr:uid="{00000000-0005-0000-0000-0000CA1F0000}"/>
    <cellStyle name="Accent4 6 2 3" xfId="8782" xr:uid="{00000000-0005-0000-0000-0000CB1F0000}"/>
    <cellStyle name="Accent4 6 2 4" xfId="8783" xr:uid="{00000000-0005-0000-0000-0000CC1F0000}"/>
    <cellStyle name="Accent4 6 2 5" xfId="8784" xr:uid="{00000000-0005-0000-0000-0000CD1F0000}"/>
    <cellStyle name="Accent4 6 2 6" xfId="8785" xr:uid="{00000000-0005-0000-0000-0000CE1F0000}"/>
    <cellStyle name="Accent4 6 2 7" xfId="8786" xr:uid="{00000000-0005-0000-0000-0000CF1F0000}"/>
    <cellStyle name="Accent4 6 2 8" xfId="8787" xr:uid="{00000000-0005-0000-0000-0000D01F0000}"/>
    <cellStyle name="Accent4 6 2 9" xfId="8788" xr:uid="{00000000-0005-0000-0000-0000D11F0000}"/>
    <cellStyle name="Accent4 6 3" xfId="8789" xr:uid="{00000000-0005-0000-0000-0000D21F0000}"/>
    <cellStyle name="Accent4 6 3 2" xfId="8790" xr:uid="{00000000-0005-0000-0000-0000D31F0000}"/>
    <cellStyle name="Accent4 6 3 3" xfId="8791" xr:uid="{00000000-0005-0000-0000-0000D41F0000}"/>
    <cellStyle name="Accent4 6 3 4" xfId="8792" xr:uid="{00000000-0005-0000-0000-0000D51F0000}"/>
    <cellStyle name="Accent4 6 3 5" xfId="8793" xr:uid="{00000000-0005-0000-0000-0000D61F0000}"/>
    <cellStyle name="Accent4 6 3 6" xfId="8794" xr:uid="{00000000-0005-0000-0000-0000D71F0000}"/>
    <cellStyle name="Accent4 6 3 7" xfId="8795" xr:uid="{00000000-0005-0000-0000-0000D81F0000}"/>
    <cellStyle name="Accent4 6 3 8" xfId="8796" xr:uid="{00000000-0005-0000-0000-0000D91F0000}"/>
    <cellStyle name="Accent4 6 3 9" xfId="8797" xr:uid="{00000000-0005-0000-0000-0000DA1F0000}"/>
    <cellStyle name="Accent4 6 4" xfId="8798" xr:uid="{00000000-0005-0000-0000-0000DB1F0000}"/>
    <cellStyle name="Accent4 6 5" xfId="8799" xr:uid="{00000000-0005-0000-0000-0000DC1F0000}"/>
    <cellStyle name="Accent4 6 6" xfId="8800" xr:uid="{00000000-0005-0000-0000-0000DD1F0000}"/>
    <cellStyle name="Accent4 6 7" xfId="8801" xr:uid="{00000000-0005-0000-0000-0000DE1F0000}"/>
    <cellStyle name="Accent4 6 8" xfId="8802" xr:uid="{00000000-0005-0000-0000-0000DF1F0000}"/>
    <cellStyle name="Accent4 6 9" xfId="8803" xr:uid="{00000000-0005-0000-0000-0000E01F0000}"/>
    <cellStyle name="Accent4 7" xfId="788" xr:uid="{00000000-0005-0000-0000-0000E11F0000}"/>
    <cellStyle name="Accent4 7 2" xfId="8804" xr:uid="{00000000-0005-0000-0000-0000E21F0000}"/>
    <cellStyle name="Accent4 7 2 2" xfId="8805" xr:uid="{00000000-0005-0000-0000-0000E31F0000}"/>
    <cellStyle name="Accent4 7 2 3" xfId="8806" xr:uid="{00000000-0005-0000-0000-0000E41F0000}"/>
    <cellStyle name="Accent4 7 2 4" xfId="8807" xr:uid="{00000000-0005-0000-0000-0000E51F0000}"/>
    <cellStyle name="Accent4 7 2 5" xfId="8808" xr:uid="{00000000-0005-0000-0000-0000E61F0000}"/>
    <cellStyle name="Accent4 7 2 6" xfId="8809" xr:uid="{00000000-0005-0000-0000-0000E71F0000}"/>
    <cellStyle name="Accent4 7 2 7" xfId="8810" xr:uid="{00000000-0005-0000-0000-0000E81F0000}"/>
    <cellStyle name="Accent4 7 2 8" xfId="8811" xr:uid="{00000000-0005-0000-0000-0000E91F0000}"/>
    <cellStyle name="Accent4 7 2 9" xfId="8812" xr:uid="{00000000-0005-0000-0000-0000EA1F0000}"/>
    <cellStyle name="Accent4 7 3" xfId="8813" xr:uid="{00000000-0005-0000-0000-0000EB1F0000}"/>
    <cellStyle name="Accent4 7 3 2" xfId="8814" xr:uid="{00000000-0005-0000-0000-0000EC1F0000}"/>
    <cellStyle name="Accent4 7 3 3" xfId="8815" xr:uid="{00000000-0005-0000-0000-0000ED1F0000}"/>
    <cellStyle name="Accent4 7 3 4" xfId="8816" xr:uid="{00000000-0005-0000-0000-0000EE1F0000}"/>
    <cellStyle name="Accent4 7 3 5" xfId="8817" xr:uid="{00000000-0005-0000-0000-0000EF1F0000}"/>
    <cellStyle name="Accent4 7 3 6" xfId="8818" xr:uid="{00000000-0005-0000-0000-0000F01F0000}"/>
    <cellStyle name="Accent4 7 3 7" xfId="8819" xr:uid="{00000000-0005-0000-0000-0000F11F0000}"/>
    <cellStyle name="Accent4 7 3 8" xfId="8820" xr:uid="{00000000-0005-0000-0000-0000F21F0000}"/>
    <cellStyle name="Accent4 7 3 9" xfId="8821" xr:uid="{00000000-0005-0000-0000-0000F31F0000}"/>
    <cellStyle name="Accent4 7 4" xfId="8822" xr:uid="{00000000-0005-0000-0000-0000F41F0000}"/>
    <cellStyle name="Accent4 7 5" xfId="8823" xr:uid="{00000000-0005-0000-0000-0000F51F0000}"/>
    <cellStyle name="Accent4 7 6" xfId="8824" xr:uid="{00000000-0005-0000-0000-0000F61F0000}"/>
    <cellStyle name="Accent4 7 7" xfId="8825" xr:uid="{00000000-0005-0000-0000-0000F71F0000}"/>
    <cellStyle name="Accent4 7 8" xfId="8826" xr:uid="{00000000-0005-0000-0000-0000F81F0000}"/>
    <cellStyle name="Accent4 7 9" xfId="8827" xr:uid="{00000000-0005-0000-0000-0000F91F0000}"/>
    <cellStyle name="Accent4 8" xfId="789" xr:uid="{00000000-0005-0000-0000-0000FA1F0000}"/>
    <cellStyle name="Accent4 8 2" xfId="8828" xr:uid="{00000000-0005-0000-0000-0000FB1F0000}"/>
    <cellStyle name="Accent4 8 2 2" xfId="8829" xr:uid="{00000000-0005-0000-0000-0000FC1F0000}"/>
    <cellStyle name="Accent4 8 2 3" xfId="8830" xr:uid="{00000000-0005-0000-0000-0000FD1F0000}"/>
    <cellStyle name="Accent4 8 2 4" xfId="8831" xr:uid="{00000000-0005-0000-0000-0000FE1F0000}"/>
    <cellStyle name="Accent4 8 2 5" xfId="8832" xr:uid="{00000000-0005-0000-0000-0000FF1F0000}"/>
    <cellStyle name="Accent4 8 2 6" xfId="8833" xr:uid="{00000000-0005-0000-0000-000000200000}"/>
    <cellStyle name="Accent4 8 2 7" xfId="8834" xr:uid="{00000000-0005-0000-0000-000001200000}"/>
    <cellStyle name="Accent4 8 2 8" xfId="8835" xr:uid="{00000000-0005-0000-0000-000002200000}"/>
    <cellStyle name="Accent4 8 2 9" xfId="8836" xr:uid="{00000000-0005-0000-0000-000003200000}"/>
    <cellStyle name="Accent4 8 3" xfId="8837" xr:uid="{00000000-0005-0000-0000-000004200000}"/>
    <cellStyle name="Accent4 8 3 2" xfId="8838" xr:uid="{00000000-0005-0000-0000-000005200000}"/>
    <cellStyle name="Accent4 8 3 3" xfId="8839" xr:uid="{00000000-0005-0000-0000-000006200000}"/>
    <cellStyle name="Accent4 8 3 4" xfId="8840" xr:uid="{00000000-0005-0000-0000-000007200000}"/>
    <cellStyle name="Accent4 8 3 5" xfId="8841" xr:uid="{00000000-0005-0000-0000-000008200000}"/>
    <cellStyle name="Accent4 8 3 6" xfId="8842" xr:uid="{00000000-0005-0000-0000-000009200000}"/>
    <cellStyle name="Accent4 8 3 7" xfId="8843" xr:uid="{00000000-0005-0000-0000-00000A200000}"/>
    <cellStyle name="Accent4 8 3 8" xfId="8844" xr:uid="{00000000-0005-0000-0000-00000B200000}"/>
    <cellStyle name="Accent4 8 3 9" xfId="8845" xr:uid="{00000000-0005-0000-0000-00000C200000}"/>
    <cellStyle name="Accent4 8 4" xfId="8846" xr:uid="{00000000-0005-0000-0000-00000D200000}"/>
    <cellStyle name="Accent4 8 5" xfId="8847" xr:uid="{00000000-0005-0000-0000-00000E200000}"/>
    <cellStyle name="Accent4 8 6" xfId="8848" xr:uid="{00000000-0005-0000-0000-00000F200000}"/>
    <cellStyle name="Accent4 8 7" xfId="8849" xr:uid="{00000000-0005-0000-0000-000010200000}"/>
    <cellStyle name="Accent4 8 8" xfId="8850" xr:uid="{00000000-0005-0000-0000-000011200000}"/>
    <cellStyle name="Accent4 8 9" xfId="8851" xr:uid="{00000000-0005-0000-0000-000012200000}"/>
    <cellStyle name="Accent4 9" xfId="8852" xr:uid="{00000000-0005-0000-0000-000013200000}"/>
    <cellStyle name="Accent4 9 2" xfId="8853" xr:uid="{00000000-0005-0000-0000-000014200000}"/>
    <cellStyle name="Accent4 9 2 2" xfId="8854" xr:uid="{00000000-0005-0000-0000-000015200000}"/>
    <cellStyle name="Accent4 9 2 3" xfId="8855" xr:uid="{00000000-0005-0000-0000-000016200000}"/>
    <cellStyle name="Accent4 9 2 4" xfId="8856" xr:uid="{00000000-0005-0000-0000-000017200000}"/>
    <cellStyle name="Accent4 9 2 5" xfId="8857" xr:uid="{00000000-0005-0000-0000-000018200000}"/>
    <cellStyle name="Accent4 9 2 6" xfId="8858" xr:uid="{00000000-0005-0000-0000-000019200000}"/>
    <cellStyle name="Accent4 9 2 7" xfId="8859" xr:uid="{00000000-0005-0000-0000-00001A200000}"/>
    <cellStyle name="Accent4 9 2 8" xfId="8860" xr:uid="{00000000-0005-0000-0000-00001B200000}"/>
    <cellStyle name="Accent4 9 2 9" xfId="8861" xr:uid="{00000000-0005-0000-0000-00001C200000}"/>
    <cellStyle name="Accent4 9 3" xfId="8862" xr:uid="{00000000-0005-0000-0000-00001D200000}"/>
    <cellStyle name="Accent4 9 3 2" xfId="8863" xr:uid="{00000000-0005-0000-0000-00001E200000}"/>
    <cellStyle name="Accent4 9 3 3" xfId="8864" xr:uid="{00000000-0005-0000-0000-00001F200000}"/>
    <cellStyle name="Accent4 9 3 4" xfId="8865" xr:uid="{00000000-0005-0000-0000-000020200000}"/>
    <cellStyle name="Accent4 9 3 5" xfId="8866" xr:uid="{00000000-0005-0000-0000-000021200000}"/>
    <cellStyle name="Accent4 9 3 6" xfId="8867" xr:uid="{00000000-0005-0000-0000-000022200000}"/>
    <cellStyle name="Accent4 9 3 7" xfId="8868" xr:uid="{00000000-0005-0000-0000-000023200000}"/>
    <cellStyle name="Accent4 9 3 8" xfId="8869" xr:uid="{00000000-0005-0000-0000-000024200000}"/>
    <cellStyle name="Accent4 9 3 9" xfId="8870" xr:uid="{00000000-0005-0000-0000-000025200000}"/>
    <cellStyle name="Accent4 9 4" xfId="8871" xr:uid="{00000000-0005-0000-0000-000026200000}"/>
    <cellStyle name="Accent4 9 5" xfId="8872" xr:uid="{00000000-0005-0000-0000-000027200000}"/>
    <cellStyle name="Accent5 10" xfId="8873" xr:uid="{00000000-0005-0000-0000-000028200000}"/>
    <cellStyle name="Accent5 10 2" xfId="8874" xr:uid="{00000000-0005-0000-0000-000029200000}"/>
    <cellStyle name="Accent5 10 2 2" xfId="8875" xr:uid="{00000000-0005-0000-0000-00002A200000}"/>
    <cellStyle name="Accent5 10 2 3" xfId="8876" xr:uid="{00000000-0005-0000-0000-00002B200000}"/>
    <cellStyle name="Accent5 10 2 4" xfId="8877" xr:uid="{00000000-0005-0000-0000-00002C200000}"/>
    <cellStyle name="Accent5 10 2 5" xfId="8878" xr:uid="{00000000-0005-0000-0000-00002D200000}"/>
    <cellStyle name="Accent5 10 2 6" xfId="8879" xr:uid="{00000000-0005-0000-0000-00002E200000}"/>
    <cellStyle name="Accent5 10 2 7" xfId="8880" xr:uid="{00000000-0005-0000-0000-00002F200000}"/>
    <cellStyle name="Accent5 10 2 8" xfId="8881" xr:uid="{00000000-0005-0000-0000-000030200000}"/>
    <cellStyle name="Accent5 10 2 9" xfId="8882" xr:uid="{00000000-0005-0000-0000-000031200000}"/>
    <cellStyle name="Accent5 10 3" xfId="8883" xr:uid="{00000000-0005-0000-0000-000032200000}"/>
    <cellStyle name="Accent5 10 3 2" xfId="8884" xr:uid="{00000000-0005-0000-0000-000033200000}"/>
    <cellStyle name="Accent5 10 3 3" xfId="8885" xr:uid="{00000000-0005-0000-0000-000034200000}"/>
    <cellStyle name="Accent5 10 3 4" xfId="8886" xr:uid="{00000000-0005-0000-0000-000035200000}"/>
    <cellStyle name="Accent5 10 3 5" xfId="8887" xr:uid="{00000000-0005-0000-0000-000036200000}"/>
    <cellStyle name="Accent5 10 3 6" xfId="8888" xr:uid="{00000000-0005-0000-0000-000037200000}"/>
    <cellStyle name="Accent5 10 3 7" xfId="8889" xr:uid="{00000000-0005-0000-0000-000038200000}"/>
    <cellStyle name="Accent5 10 3 8" xfId="8890" xr:uid="{00000000-0005-0000-0000-000039200000}"/>
    <cellStyle name="Accent5 10 3 9" xfId="8891" xr:uid="{00000000-0005-0000-0000-00003A200000}"/>
    <cellStyle name="Accent5 11" xfId="8892" xr:uid="{00000000-0005-0000-0000-00003B200000}"/>
    <cellStyle name="Accent5 11 2" xfId="8893" xr:uid="{00000000-0005-0000-0000-00003C200000}"/>
    <cellStyle name="Accent5 11 2 2" xfId="8894" xr:uid="{00000000-0005-0000-0000-00003D200000}"/>
    <cellStyle name="Accent5 11 2 3" xfId="8895" xr:uid="{00000000-0005-0000-0000-00003E200000}"/>
    <cellStyle name="Accent5 11 2 4" xfId="8896" xr:uid="{00000000-0005-0000-0000-00003F200000}"/>
    <cellStyle name="Accent5 11 2 5" xfId="8897" xr:uid="{00000000-0005-0000-0000-000040200000}"/>
    <cellStyle name="Accent5 11 2 6" xfId="8898" xr:uid="{00000000-0005-0000-0000-000041200000}"/>
    <cellStyle name="Accent5 11 2 7" xfId="8899" xr:uid="{00000000-0005-0000-0000-000042200000}"/>
    <cellStyle name="Accent5 11 2 8" xfId="8900" xr:uid="{00000000-0005-0000-0000-000043200000}"/>
    <cellStyle name="Accent5 11 2 9" xfId="8901" xr:uid="{00000000-0005-0000-0000-000044200000}"/>
    <cellStyle name="Accent5 11 3" xfId="8902" xr:uid="{00000000-0005-0000-0000-000045200000}"/>
    <cellStyle name="Accent5 11 3 2" xfId="8903" xr:uid="{00000000-0005-0000-0000-000046200000}"/>
    <cellStyle name="Accent5 11 3 3" xfId="8904" xr:uid="{00000000-0005-0000-0000-000047200000}"/>
    <cellStyle name="Accent5 11 3 4" xfId="8905" xr:uid="{00000000-0005-0000-0000-000048200000}"/>
    <cellStyle name="Accent5 11 3 5" xfId="8906" xr:uid="{00000000-0005-0000-0000-000049200000}"/>
    <cellStyle name="Accent5 11 3 6" xfId="8907" xr:uid="{00000000-0005-0000-0000-00004A200000}"/>
    <cellStyle name="Accent5 11 3 7" xfId="8908" xr:uid="{00000000-0005-0000-0000-00004B200000}"/>
    <cellStyle name="Accent5 11 3 8" xfId="8909" xr:uid="{00000000-0005-0000-0000-00004C200000}"/>
    <cellStyle name="Accent5 11 3 9" xfId="8910" xr:uid="{00000000-0005-0000-0000-00004D200000}"/>
    <cellStyle name="Accent5 12" xfId="8911" xr:uid="{00000000-0005-0000-0000-00004E200000}"/>
    <cellStyle name="Accent5 12 2" xfId="8912" xr:uid="{00000000-0005-0000-0000-00004F200000}"/>
    <cellStyle name="Accent5 12 2 2" xfId="8913" xr:uid="{00000000-0005-0000-0000-000050200000}"/>
    <cellStyle name="Accent5 12 2 3" xfId="8914" xr:uid="{00000000-0005-0000-0000-000051200000}"/>
    <cellStyle name="Accent5 12 2 4" xfId="8915" xr:uid="{00000000-0005-0000-0000-000052200000}"/>
    <cellStyle name="Accent5 12 2 5" xfId="8916" xr:uid="{00000000-0005-0000-0000-000053200000}"/>
    <cellStyle name="Accent5 12 2 6" xfId="8917" xr:uid="{00000000-0005-0000-0000-000054200000}"/>
    <cellStyle name="Accent5 12 2 7" xfId="8918" xr:uid="{00000000-0005-0000-0000-000055200000}"/>
    <cellStyle name="Accent5 12 2 8" xfId="8919" xr:uid="{00000000-0005-0000-0000-000056200000}"/>
    <cellStyle name="Accent5 12 2 9" xfId="8920" xr:uid="{00000000-0005-0000-0000-000057200000}"/>
    <cellStyle name="Accent5 12 3" xfId="8921" xr:uid="{00000000-0005-0000-0000-000058200000}"/>
    <cellStyle name="Accent5 12 3 2" xfId="8922" xr:uid="{00000000-0005-0000-0000-000059200000}"/>
    <cellStyle name="Accent5 12 3 3" xfId="8923" xr:uid="{00000000-0005-0000-0000-00005A200000}"/>
    <cellStyle name="Accent5 12 3 4" xfId="8924" xr:uid="{00000000-0005-0000-0000-00005B200000}"/>
    <cellStyle name="Accent5 12 3 5" xfId="8925" xr:uid="{00000000-0005-0000-0000-00005C200000}"/>
    <cellStyle name="Accent5 12 3 6" xfId="8926" xr:uid="{00000000-0005-0000-0000-00005D200000}"/>
    <cellStyle name="Accent5 12 3 7" xfId="8927" xr:uid="{00000000-0005-0000-0000-00005E200000}"/>
    <cellStyle name="Accent5 12 3 8" xfId="8928" xr:uid="{00000000-0005-0000-0000-00005F200000}"/>
    <cellStyle name="Accent5 12 3 9" xfId="8929" xr:uid="{00000000-0005-0000-0000-000060200000}"/>
    <cellStyle name="Accent5 13" xfId="8930" xr:uid="{00000000-0005-0000-0000-000061200000}"/>
    <cellStyle name="Accent5 13 2" xfId="8931" xr:uid="{00000000-0005-0000-0000-000062200000}"/>
    <cellStyle name="Accent5 13 2 2" xfId="8932" xr:uid="{00000000-0005-0000-0000-000063200000}"/>
    <cellStyle name="Accent5 13 2 3" xfId="8933" xr:uid="{00000000-0005-0000-0000-000064200000}"/>
    <cellStyle name="Accent5 13 2 4" xfId="8934" xr:uid="{00000000-0005-0000-0000-000065200000}"/>
    <cellStyle name="Accent5 13 2 5" xfId="8935" xr:uid="{00000000-0005-0000-0000-000066200000}"/>
    <cellStyle name="Accent5 13 2 6" xfId="8936" xr:uid="{00000000-0005-0000-0000-000067200000}"/>
    <cellStyle name="Accent5 13 2 7" xfId="8937" xr:uid="{00000000-0005-0000-0000-000068200000}"/>
    <cellStyle name="Accent5 13 2 8" xfId="8938" xr:uid="{00000000-0005-0000-0000-000069200000}"/>
    <cellStyle name="Accent5 13 2 9" xfId="8939" xr:uid="{00000000-0005-0000-0000-00006A200000}"/>
    <cellStyle name="Accent5 13 3" xfId="8940" xr:uid="{00000000-0005-0000-0000-00006B200000}"/>
    <cellStyle name="Accent5 13 3 2" xfId="8941" xr:uid="{00000000-0005-0000-0000-00006C200000}"/>
    <cellStyle name="Accent5 13 3 3" xfId="8942" xr:uid="{00000000-0005-0000-0000-00006D200000}"/>
    <cellStyle name="Accent5 13 3 4" xfId="8943" xr:uid="{00000000-0005-0000-0000-00006E200000}"/>
    <cellStyle name="Accent5 13 3 5" xfId="8944" xr:uid="{00000000-0005-0000-0000-00006F200000}"/>
    <cellStyle name="Accent5 13 3 6" xfId="8945" xr:uid="{00000000-0005-0000-0000-000070200000}"/>
    <cellStyle name="Accent5 13 3 7" xfId="8946" xr:uid="{00000000-0005-0000-0000-000071200000}"/>
    <cellStyle name="Accent5 13 3 8" xfId="8947" xr:uid="{00000000-0005-0000-0000-000072200000}"/>
    <cellStyle name="Accent5 13 3 9" xfId="8948" xr:uid="{00000000-0005-0000-0000-000073200000}"/>
    <cellStyle name="Accent5 14" xfId="8949" xr:uid="{00000000-0005-0000-0000-000074200000}"/>
    <cellStyle name="Accent5 14 2" xfId="8950" xr:uid="{00000000-0005-0000-0000-000075200000}"/>
    <cellStyle name="Accent5 14 2 2" xfId="8951" xr:uid="{00000000-0005-0000-0000-000076200000}"/>
    <cellStyle name="Accent5 14 2 3" xfId="8952" xr:uid="{00000000-0005-0000-0000-000077200000}"/>
    <cellStyle name="Accent5 14 2 4" xfId="8953" xr:uid="{00000000-0005-0000-0000-000078200000}"/>
    <cellStyle name="Accent5 14 2 5" xfId="8954" xr:uid="{00000000-0005-0000-0000-000079200000}"/>
    <cellStyle name="Accent5 14 2 6" xfId="8955" xr:uid="{00000000-0005-0000-0000-00007A200000}"/>
    <cellStyle name="Accent5 14 2 7" xfId="8956" xr:uid="{00000000-0005-0000-0000-00007B200000}"/>
    <cellStyle name="Accent5 14 2 8" xfId="8957" xr:uid="{00000000-0005-0000-0000-00007C200000}"/>
    <cellStyle name="Accent5 14 2 9" xfId="8958" xr:uid="{00000000-0005-0000-0000-00007D200000}"/>
    <cellStyle name="Accent5 14 3" xfId="8959" xr:uid="{00000000-0005-0000-0000-00007E200000}"/>
    <cellStyle name="Accent5 14 3 2" xfId="8960" xr:uid="{00000000-0005-0000-0000-00007F200000}"/>
    <cellStyle name="Accent5 14 3 3" xfId="8961" xr:uid="{00000000-0005-0000-0000-000080200000}"/>
    <cellStyle name="Accent5 14 3 4" xfId="8962" xr:uid="{00000000-0005-0000-0000-000081200000}"/>
    <cellStyle name="Accent5 14 3 5" xfId="8963" xr:uid="{00000000-0005-0000-0000-000082200000}"/>
    <cellStyle name="Accent5 14 3 6" xfId="8964" xr:uid="{00000000-0005-0000-0000-000083200000}"/>
    <cellStyle name="Accent5 14 3 7" xfId="8965" xr:uid="{00000000-0005-0000-0000-000084200000}"/>
    <cellStyle name="Accent5 14 3 8" xfId="8966" xr:uid="{00000000-0005-0000-0000-000085200000}"/>
    <cellStyle name="Accent5 14 3 9" xfId="8967" xr:uid="{00000000-0005-0000-0000-000086200000}"/>
    <cellStyle name="Accent5 15" xfId="8968" xr:uid="{00000000-0005-0000-0000-000087200000}"/>
    <cellStyle name="Accent5 15 2" xfId="8969" xr:uid="{00000000-0005-0000-0000-000088200000}"/>
    <cellStyle name="Accent5 15 2 2" xfId="8970" xr:uid="{00000000-0005-0000-0000-000089200000}"/>
    <cellStyle name="Accent5 15 2 3" xfId="8971" xr:uid="{00000000-0005-0000-0000-00008A200000}"/>
    <cellStyle name="Accent5 15 2 4" xfId="8972" xr:uid="{00000000-0005-0000-0000-00008B200000}"/>
    <cellStyle name="Accent5 15 2 5" xfId="8973" xr:uid="{00000000-0005-0000-0000-00008C200000}"/>
    <cellStyle name="Accent5 15 2 6" xfId="8974" xr:uid="{00000000-0005-0000-0000-00008D200000}"/>
    <cellStyle name="Accent5 15 2 7" xfId="8975" xr:uid="{00000000-0005-0000-0000-00008E200000}"/>
    <cellStyle name="Accent5 15 2 8" xfId="8976" xr:uid="{00000000-0005-0000-0000-00008F200000}"/>
    <cellStyle name="Accent5 15 2 9" xfId="8977" xr:uid="{00000000-0005-0000-0000-000090200000}"/>
    <cellStyle name="Accent5 15 3" xfId="8978" xr:uid="{00000000-0005-0000-0000-000091200000}"/>
    <cellStyle name="Accent5 15 3 2" xfId="8979" xr:uid="{00000000-0005-0000-0000-000092200000}"/>
    <cellStyle name="Accent5 15 3 3" xfId="8980" xr:uid="{00000000-0005-0000-0000-000093200000}"/>
    <cellStyle name="Accent5 15 3 4" xfId="8981" xr:uid="{00000000-0005-0000-0000-000094200000}"/>
    <cellStyle name="Accent5 15 3 5" xfId="8982" xr:uid="{00000000-0005-0000-0000-000095200000}"/>
    <cellStyle name="Accent5 15 3 6" xfId="8983" xr:uid="{00000000-0005-0000-0000-000096200000}"/>
    <cellStyle name="Accent5 15 3 7" xfId="8984" xr:uid="{00000000-0005-0000-0000-000097200000}"/>
    <cellStyle name="Accent5 15 3 8" xfId="8985" xr:uid="{00000000-0005-0000-0000-000098200000}"/>
    <cellStyle name="Accent5 15 3 9" xfId="8986" xr:uid="{00000000-0005-0000-0000-000099200000}"/>
    <cellStyle name="Accent5 16" xfId="8987" xr:uid="{00000000-0005-0000-0000-00009A200000}"/>
    <cellStyle name="Accent5 16 2" xfId="8988" xr:uid="{00000000-0005-0000-0000-00009B200000}"/>
    <cellStyle name="Accent5 16 2 2" xfId="8989" xr:uid="{00000000-0005-0000-0000-00009C200000}"/>
    <cellStyle name="Accent5 16 2 3" xfId="8990" xr:uid="{00000000-0005-0000-0000-00009D200000}"/>
    <cellStyle name="Accent5 16 2 4" xfId="8991" xr:uid="{00000000-0005-0000-0000-00009E200000}"/>
    <cellStyle name="Accent5 16 2 5" xfId="8992" xr:uid="{00000000-0005-0000-0000-00009F200000}"/>
    <cellStyle name="Accent5 16 2 6" xfId="8993" xr:uid="{00000000-0005-0000-0000-0000A0200000}"/>
    <cellStyle name="Accent5 16 2 7" xfId="8994" xr:uid="{00000000-0005-0000-0000-0000A1200000}"/>
    <cellStyle name="Accent5 16 2 8" xfId="8995" xr:uid="{00000000-0005-0000-0000-0000A2200000}"/>
    <cellStyle name="Accent5 16 2 9" xfId="8996" xr:uid="{00000000-0005-0000-0000-0000A3200000}"/>
    <cellStyle name="Accent5 16 3" xfId="8997" xr:uid="{00000000-0005-0000-0000-0000A4200000}"/>
    <cellStyle name="Accent5 16 3 2" xfId="8998" xr:uid="{00000000-0005-0000-0000-0000A5200000}"/>
    <cellStyle name="Accent5 16 3 3" xfId="8999" xr:uid="{00000000-0005-0000-0000-0000A6200000}"/>
    <cellStyle name="Accent5 16 3 4" xfId="9000" xr:uid="{00000000-0005-0000-0000-0000A7200000}"/>
    <cellStyle name="Accent5 16 3 5" xfId="9001" xr:uid="{00000000-0005-0000-0000-0000A8200000}"/>
    <cellStyle name="Accent5 16 3 6" xfId="9002" xr:uid="{00000000-0005-0000-0000-0000A9200000}"/>
    <cellStyle name="Accent5 16 3 7" xfId="9003" xr:uid="{00000000-0005-0000-0000-0000AA200000}"/>
    <cellStyle name="Accent5 16 3 8" xfId="9004" xr:uid="{00000000-0005-0000-0000-0000AB200000}"/>
    <cellStyle name="Accent5 16 3 9" xfId="9005" xr:uid="{00000000-0005-0000-0000-0000AC200000}"/>
    <cellStyle name="Accent5 17" xfId="9006" xr:uid="{00000000-0005-0000-0000-0000AD200000}"/>
    <cellStyle name="Accent5 17 2" xfId="9007" xr:uid="{00000000-0005-0000-0000-0000AE200000}"/>
    <cellStyle name="Accent5 17 2 2" xfId="9008" xr:uid="{00000000-0005-0000-0000-0000AF200000}"/>
    <cellStyle name="Accent5 17 2 3" xfId="9009" xr:uid="{00000000-0005-0000-0000-0000B0200000}"/>
    <cellStyle name="Accent5 17 2 4" xfId="9010" xr:uid="{00000000-0005-0000-0000-0000B1200000}"/>
    <cellStyle name="Accent5 17 2 5" xfId="9011" xr:uid="{00000000-0005-0000-0000-0000B2200000}"/>
    <cellStyle name="Accent5 17 2 6" xfId="9012" xr:uid="{00000000-0005-0000-0000-0000B3200000}"/>
    <cellStyle name="Accent5 17 2 7" xfId="9013" xr:uid="{00000000-0005-0000-0000-0000B4200000}"/>
    <cellStyle name="Accent5 17 2 8" xfId="9014" xr:uid="{00000000-0005-0000-0000-0000B5200000}"/>
    <cellStyle name="Accent5 17 2 9" xfId="9015" xr:uid="{00000000-0005-0000-0000-0000B6200000}"/>
    <cellStyle name="Accent5 17 3" xfId="9016" xr:uid="{00000000-0005-0000-0000-0000B7200000}"/>
    <cellStyle name="Accent5 17 3 2" xfId="9017" xr:uid="{00000000-0005-0000-0000-0000B8200000}"/>
    <cellStyle name="Accent5 17 3 3" xfId="9018" xr:uid="{00000000-0005-0000-0000-0000B9200000}"/>
    <cellStyle name="Accent5 17 3 4" xfId="9019" xr:uid="{00000000-0005-0000-0000-0000BA200000}"/>
    <cellStyle name="Accent5 17 3 5" xfId="9020" xr:uid="{00000000-0005-0000-0000-0000BB200000}"/>
    <cellStyle name="Accent5 17 3 6" xfId="9021" xr:uid="{00000000-0005-0000-0000-0000BC200000}"/>
    <cellStyle name="Accent5 17 3 7" xfId="9022" xr:uid="{00000000-0005-0000-0000-0000BD200000}"/>
    <cellStyle name="Accent5 17 3 8" xfId="9023" xr:uid="{00000000-0005-0000-0000-0000BE200000}"/>
    <cellStyle name="Accent5 17 3 9" xfId="9024" xr:uid="{00000000-0005-0000-0000-0000BF200000}"/>
    <cellStyle name="Accent5 18" xfId="9025" xr:uid="{00000000-0005-0000-0000-0000C0200000}"/>
    <cellStyle name="Accent5 18 2" xfId="9026" xr:uid="{00000000-0005-0000-0000-0000C1200000}"/>
    <cellStyle name="Accent5 18 2 2" xfId="9027" xr:uid="{00000000-0005-0000-0000-0000C2200000}"/>
    <cellStyle name="Accent5 18 2 3" xfId="9028" xr:uid="{00000000-0005-0000-0000-0000C3200000}"/>
    <cellStyle name="Accent5 18 2 4" xfId="9029" xr:uid="{00000000-0005-0000-0000-0000C4200000}"/>
    <cellStyle name="Accent5 18 2 5" xfId="9030" xr:uid="{00000000-0005-0000-0000-0000C5200000}"/>
    <cellStyle name="Accent5 18 2 6" xfId="9031" xr:uid="{00000000-0005-0000-0000-0000C6200000}"/>
    <cellStyle name="Accent5 18 2 7" xfId="9032" xr:uid="{00000000-0005-0000-0000-0000C7200000}"/>
    <cellStyle name="Accent5 18 2 8" xfId="9033" xr:uid="{00000000-0005-0000-0000-0000C8200000}"/>
    <cellStyle name="Accent5 18 2 9" xfId="9034" xr:uid="{00000000-0005-0000-0000-0000C9200000}"/>
    <cellStyle name="Accent5 18 3" xfId="9035" xr:uid="{00000000-0005-0000-0000-0000CA200000}"/>
    <cellStyle name="Accent5 18 3 2" xfId="9036" xr:uid="{00000000-0005-0000-0000-0000CB200000}"/>
    <cellStyle name="Accent5 18 3 3" xfId="9037" xr:uid="{00000000-0005-0000-0000-0000CC200000}"/>
    <cellStyle name="Accent5 18 3 4" xfId="9038" xr:uid="{00000000-0005-0000-0000-0000CD200000}"/>
    <cellStyle name="Accent5 18 3 5" xfId="9039" xr:uid="{00000000-0005-0000-0000-0000CE200000}"/>
    <cellStyle name="Accent5 18 3 6" xfId="9040" xr:uid="{00000000-0005-0000-0000-0000CF200000}"/>
    <cellStyle name="Accent5 18 3 7" xfId="9041" xr:uid="{00000000-0005-0000-0000-0000D0200000}"/>
    <cellStyle name="Accent5 18 3 8" xfId="9042" xr:uid="{00000000-0005-0000-0000-0000D1200000}"/>
    <cellStyle name="Accent5 18 3 9" xfId="9043" xr:uid="{00000000-0005-0000-0000-0000D2200000}"/>
    <cellStyle name="Accent5 19" xfId="9044" xr:uid="{00000000-0005-0000-0000-0000D3200000}"/>
    <cellStyle name="Accent5 19 2" xfId="9045" xr:uid="{00000000-0005-0000-0000-0000D4200000}"/>
    <cellStyle name="Accent5 19 2 2" xfId="9046" xr:uid="{00000000-0005-0000-0000-0000D5200000}"/>
    <cellStyle name="Accent5 19 2 3" xfId="9047" xr:uid="{00000000-0005-0000-0000-0000D6200000}"/>
    <cellStyle name="Accent5 19 2 4" xfId="9048" xr:uid="{00000000-0005-0000-0000-0000D7200000}"/>
    <cellStyle name="Accent5 19 2 5" xfId="9049" xr:uid="{00000000-0005-0000-0000-0000D8200000}"/>
    <cellStyle name="Accent5 19 2 6" xfId="9050" xr:uid="{00000000-0005-0000-0000-0000D9200000}"/>
    <cellStyle name="Accent5 19 2 7" xfId="9051" xr:uid="{00000000-0005-0000-0000-0000DA200000}"/>
    <cellStyle name="Accent5 19 2 8" xfId="9052" xr:uid="{00000000-0005-0000-0000-0000DB200000}"/>
    <cellStyle name="Accent5 19 2 9" xfId="9053" xr:uid="{00000000-0005-0000-0000-0000DC200000}"/>
    <cellStyle name="Accent5 19 3" xfId="9054" xr:uid="{00000000-0005-0000-0000-0000DD200000}"/>
    <cellStyle name="Accent5 19 3 2" xfId="9055" xr:uid="{00000000-0005-0000-0000-0000DE200000}"/>
    <cellStyle name="Accent5 19 3 3" xfId="9056" xr:uid="{00000000-0005-0000-0000-0000DF200000}"/>
    <cellStyle name="Accent5 19 3 4" xfId="9057" xr:uid="{00000000-0005-0000-0000-0000E0200000}"/>
    <cellStyle name="Accent5 19 3 5" xfId="9058" xr:uid="{00000000-0005-0000-0000-0000E1200000}"/>
    <cellStyle name="Accent5 19 3 6" xfId="9059" xr:uid="{00000000-0005-0000-0000-0000E2200000}"/>
    <cellStyle name="Accent5 19 3 7" xfId="9060" xr:uid="{00000000-0005-0000-0000-0000E3200000}"/>
    <cellStyle name="Accent5 19 3 8" xfId="9061" xr:uid="{00000000-0005-0000-0000-0000E4200000}"/>
    <cellStyle name="Accent5 19 3 9" xfId="9062" xr:uid="{00000000-0005-0000-0000-0000E5200000}"/>
    <cellStyle name="Accent5 2" xfId="790" xr:uid="{00000000-0005-0000-0000-0000E6200000}"/>
    <cellStyle name="Accent5 2 10" xfId="9063" xr:uid="{00000000-0005-0000-0000-0000E7200000}"/>
    <cellStyle name="Accent5 2 2" xfId="9064" xr:uid="{00000000-0005-0000-0000-0000E8200000}"/>
    <cellStyle name="Accent5 2 2 2" xfId="9065" xr:uid="{00000000-0005-0000-0000-0000E9200000}"/>
    <cellStyle name="Accent5 2 2 2 2" xfId="9066" xr:uid="{00000000-0005-0000-0000-0000EA200000}"/>
    <cellStyle name="Accent5 2 2 2 3" xfId="9067" xr:uid="{00000000-0005-0000-0000-0000EB200000}"/>
    <cellStyle name="Accent5 2 2 3" xfId="9068" xr:uid="{00000000-0005-0000-0000-0000EC200000}"/>
    <cellStyle name="Accent5 2 2 3 2" xfId="9069" xr:uid="{00000000-0005-0000-0000-0000ED200000}"/>
    <cellStyle name="Accent5 2 2 3 3" xfId="9070" xr:uid="{00000000-0005-0000-0000-0000EE200000}"/>
    <cellStyle name="Accent5 2 2 4" xfId="9071" xr:uid="{00000000-0005-0000-0000-0000EF200000}"/>
    <cellStyle name="Accent5 2 2 5" xfId="9072" xr:uid="{00000000-0005-0000-0000-0000F0200000}"/>
    <cellStyle name="Accent5 2 2 6" xfId="9073" xr:uid="{00000000-0005-0000-0000-0000F1200000}"/>
    <cellStyle name="Accent5 2 2 7" xfId="9074" xr:uid="{00000000-0005-0000-0000-0000F2200000}"/>
    <cellStyle name="Accent5 2 2 8" xfId="9075" xr:uid="{00000000-0005-0000-0000-0000F3200000}"/>
    <cellStyle name="Accent5 2 2 9" xfId="9076" xr:uid="{00000000-0005-0000-0000-0000F4200000}"/>
    <cellStyle name="Accent5 2 3" xfId="9077" xr:uid="{00000000-0005-0000-0000-0000F5200000}"/>
    <cellStyle name="Accent5 2 3 2" xfId="9078" xr:uid="{00000000-0005-0000-0000-0000F6200000}"/>
    <cellStyle name="Accent5 2 3 3" xfId="9079" xr:uid="{00000000-0005-0000-0000-0000F7200000}"/>
    <cellStyle name="Accent5 2 3 4" xfId="9080" xr:uid="{00000000-0005-0000-0000-0000F8200000}"/>
    <cellStyle name="Accent5 2 3 5" xfId="9081" xr:uid="{00000000-0005-0000-0000-0000F9200000}"/>
    <cellStyle name="Accent5 2 3 6" xfId="9082" xr:uid="{00000000-0005-0000-0000-0000FA200000}"/>
    <cellStyle name="Accent5 2 3 7" xfId="9083" xr:uid="{00000000-0005-0000-0000-0000FB200000}"/>
    <cellStyle name="Accent5 2 3 8" xfId="9084" xr:uid="{00000000-0005-0000-0000-0000FC200000}"/>
    <cellStyle name="Accent5 2 3 9" xfId="9085" xr:uid="{00000000-0005-0000-0000-0000FD200000}"/>
    <cellStyle name="Accent5 2 4" xfId="9086" xr:uid="{00000000-0005-0000-0000-0000FE200000}"/>
    <cellStyle name="Accent5 2 4 2" xfId="9087" xr:uid="{00000000-0005-0000-0000-0000FF200000}"/>
    <cellStyle name="Accent5 2 4 3" xfId="9088" xr:uid="{00000000-0005-0000-0000-000000210000}"/>
    <cellStyle name="Accent5 2 4 4" xfId="9089" xr:uid="{00000000-0005-0000-0000-000001210000}"/>
    <cellStyle name="Accent5 2 4 5" xfId="9090" xr:uid="{00000000-0005-0000-0000-000002210000}"/>
    <cellStyle name="Accent5 2 4 6" xfId="9091" xr:uid="{00000000-0005-0000-0000-000003210000}"/>
    <cellStyle name="Accent5 2 5" xfId="9092" xr:uid="{00000000-0005-0000-0000-000004210000}"/>
    <cellStyle name="Accent5 2 6" xfId="9093" xr:uid="{00000000-0005-0000-0000-000005210000}"/>
    <cellStyle name="Accent5 2 7" xfId="9094" xr:uid="{00000000-0005-0000-0000-000006210000}"/>
    <cellStyle name="Accent5 2 8" xfId="9095" xr:uid="{00000000-0005-0000-0000-000007210000}"/>
    <cellStyle name="Accent5 2 9" xfId="9096" xr:uid="{00000000-0005-0000-0000-000008210000}"/>
    <cellStyle name="Accent5 20" xfId="9097" xr:uid="{00000000-0005-0000-0000-000009210000}"/>
    <cellStyle name="Accent5 20 2" xfId="9098" xr:uid="{00000000-0005-0000-0000-00000A210000}"/>
    <cellStyle name="Accent5 20 2 2" xfId="9099" xr:uid="{00000000-0005-0000-0000-00000B210000}"/>
    <cellStyle name="Accent5 20 2 3" xfId="9100" xr:uid="{00000000-0005-0000-0000-00000C210000}"/>
    <cellStyle name="Accent5 20 2 4" xfId="9101" xr:uid="{00000000-0005-0000-0000-00000D210000}"/>
    <cellStyle name="Accent5 20 2 5" xfId="9102" xr:uid="{00000000-0005-0000-0000-00000E210000}"/>
    <cellStyle name="Accent5 20 2 6" xfId="9103" xr:uid="{00000000-0005-0000-0000-00000F210000}"/>
    <cellStyle name="Accent5 20 2 7" xfId="9104" xr:uid="{00000000-0005-0000-0000-000010210000}"/>
    <cellStyle name="Accent5 20 2 8" xfId="9105" xr:uid="{00000000-0005-0000-0000-000011210000}"/>
    <cellStyle name="Accent5 20 2 9" xfId="9106" xr:uid="{00000000-0005-0000-0000-000012210000}"/>
    <cellStyle name="Accent5 20 3" xfId="9107" xr:uid="{00000000-0005-0000-0000-000013210000}"/>
    <cellStyle name="Accent5 20 3 2" xfId="9108" xr:uid="{00000000-0005-0000-0000-000014210000}"/>
    <cellStyle name="Accent5 20 3 3" xfId="9109" xr:uid="{00000000-0005-0000-0000-000015210000}"/>
    <cellStyle name="Accent5 20 3 4" xfId="9110" xr:uid="{00000000-0005-0000-0000-000016210000}"/>
    <cellStyle name="Accent5 20 3 5" xfId="9111" xr:uid="{00000000-0005-0000-0000-000017210000}"/>
    <cellStyle name="Accent5 20 3 6" xfId="9112" xr:uid="{00000000-0005-0000-0000-000018210000}"/>
    <cellStyle name="Accent5 20 3 7" xfId="9113" xr:uid="{00000000-0005-0000-0000-000019210000}"/>
    <cellStyle name="Accent5 20 3 8" xfId="9114" xr:uid="{00000000-0005-0000-0000-00001A210000}"/>
    <cellStyle name="Accent5 20 3 9" xfId="9115" xr:uid="{00000000-0005-0000-0000-00001B210000}"/>
    <cellStyle name="Accent5 21" xfId="9116" xr:uid="{00000000-0005-0000-0000-00001C210000}"/>
    <cellStyle name="Accent5 21 2" xfId="9117" xr:uid="{00000000-0005-0000-0000-00001D210000}"/>
    <cellStyle name="Accent5 21 2 2" xfId="9118" xr:uid="{00000000-0005-0000-0000-00001E210000}"/>
    <cellStyle name="Accent5 21 2 3" xfId="9119" xr:uid="{00000000-0005-0000-0000-00001F210000}"/>
    <cellStyle name="Accent5 21 2 4" xfId="9120" xr:uid="{00000000-0005-0000-0000-000020210000}"/>
    <cellStyle name="Accent5 21 2 5" xfId="9121" xr:uid="{00000000-0005-0000-0000-000021210000}"/>
    <cellStyle name="Accent5 21 2 6" xfId="9122" xr:uid="{00000000-0005-0000-0000-000022210000}"/>
    <cellStyle name="Accent5 21 2 7" xfId="9123" xr:uid="{00000000-0005-0000-0000-000023210000}"/>
    <cellStyle name="Accent5 21 2 8" xfId="9124" xr:uid="{00000000-0005-0000-0000-000024210000}"/>
    <cellStyle name="Accent5 21 2 9" xfId="9125" xr:uid="{00000000-0005-0000-0000-000025210000}"/>
    <cellStyle name="Accent5 21 3" xfId="9126" xr:uid="{00000000-0005-0000-0000-000026210000}"/>
    <cellStyle name="Accent5 21 3 2" xfId="9127" xr:uid="{00000000-0005-0000-0000-000027210000}"/>
    <cellStyle name="Accent5 21 3 3" xfId="9128" xr:uid="{00000000-0005-0000-0000-000028210000}"/>
    <cellStyle name="Accent5 21 3 4" xfId="9129" xr:uid="{00000000-0005-0000-0000-000029210000}"/>
    <cellStyle name="Accent5 21 3 5" xfId="9130" xr:uid="{00000000-0005-0000-0000-00002A210000}"/>
    <cellStyle name="Accent5 21 3 6" xfId="9131" xr:uid="{00000000-0005-0000-0000-00002B210000}"/>
    <cellStyle name="Accent5 21 3 7" xfId="9132" xr:uid="{00000000-0005-0000-0000-00002C210000}"/>
    <cellStyle name="Accent5 21 3 8" xfId="9133" xr:uid="{00000000-0005-0000-0000-00002D210000}"/>
    <cellStyle name="Accent5 21 3 9" xfId="9134" xr:uid="{00000000-0005-0000-0000-00002E210000}"/>
    <cellStyle name="Accent5 22" xfId="9135" xr:uid="{00000000-0005-0000-0000-00002F210000}"/>
    <cellStyle name="Accent5 23" xfId="9136" xr:uid="{00000000-0005-0000-0000-000030210000}"/>
    <cellStyle name="Accent5 3" xfId="791" xr:uid="{00000000-0005-0000-0000-000031210000}"/>
    <cellStyle name="Accent5 3 10" xfId="9137" xr:uid="{00000000-0005-0000-0000-000032210000}"/>
    <cellStyle name="Accent5 3 2" xfId="9138" xr:uid="{00000000-0005-0000-0000-000033210000}"/>
    <cellStyle name="Accent5 3 2 2" xfId="9139" xr:uid="{00000000-0005-0000-0000-000034210000}"/>
    <cellStyle name="Accent5 3 2 2 2" xfId="9140" xr:uid="{00000000-0005-0000-0000-000035210000}"/>
    <cellStyle name="Accent5 3 2 2 3" xfId="9141" xr:uid="{00000000-0005-0000-0000-000036210000}"/>
    <cellStyle name="Accent5 3 2 3" xfId="9142" xr:uid="{00000000-0005-0000-0000-000037210000}"/>
    <cellStyle name="Accent5 3 2 3 2" xfId="9143" xr:uid="{00000000-0005-0000-0000-000038210000}"/>
    <cellStyle name="Accent5 3 2 3 3" xfId="9144" xr:uid="{00000000-0005-0000-0000-000039210000}"/>
    <cellStyle name="Accent5 3 2 4" xfId="9145" xr:uid="{00000000-0005-0000-0000-00003A210000}"/>
    <cellStyle name="Accent5 3 2 5" xfId="9146" xr:uid="{00000000-0005-0000-0000-00003B210000}"/>
    <cellStyle name="Accent5 3 2 6" xfId="9147" xr:uid="{00000000-0005-0000-0000-00003C210000}"/>
    <cellStyle name="Accent5 3 2 7" xfId="9148" xr:uid="{00000000-0005-0000-0000-00003D210000}"/>
    <cellStyle name="Accent5 3 2 8" xfId="9149" xr:uid="{00000000-0005-0000-0000-00003E210000}"/>
    <cellStyle name="Accent5 3 2 9" xfId="9150" xr:uid="{00000000-0005-0000-0000-00003F210000}"/>
    <cellStyle name="Accent5 3 3" xfId="9151" xr:uid="{00000000-0005-0000-0000-000040210000}"/>
    <cellStyle name="Accent5 3 3 2" xfId="9152" xr:uid="{00000000-0005-0000-0000-000041210000}"/>
    <cellStyle name="Accent5 3 3 3" xfId="9153" xr:uid="{00000000-0005-0000-0000-000042210000}"/>
    <cellStyle name="Accent5 3 3 4" xfId="9154" xr:uid="{00000000-0005-0000-0000-000043210000}"/>
    <cellStyle name="Accent5 3 3 5" xfId="9155" xr:uid="{00000000-0005-0000-0000-000044210000}"/>
    <cellStyle name="Accent5 3 3 6" xfId="9156" xr:uid="{00000000-0005-0000-0000-000045210000}"/>
    <cellStyle name="Accent5 3 3 7" xfId="9157" xr:uid="{00000000-0005-0000-0000-000046210000}"/>
    <cellStyle name="Accent5 3 3 8" xfId="9158" xr:uid="{00000000-0005-0000-0000-000047210000}"/>
    <cellStyle name="Accent5 3 3 9" xfId="9159" xr:uid="{00000000-0005-0000-0000-000048210000}"/>
    <cellStyle name="Accent5 3 4" xfId="9160" xr:uid="{00000000-0005-0000-0000-000049210000}"/>
    <cellStyle name="Accent5 3 4 2" xfId="9161" xr:uid="{00000000-0005-0000-0000-00004A210000}"/>
    <cellStyle name="Accent5 3 4 3" xfId="9162" xr:uid="{00000000-0005-0000-0000-00004B210000}"/>
    <cellStyle name="Accent5 3 4 4" xfId="9163" xr:uid="{00000000-0005-0000-0000-00004C210000}"/>
    <cellStyle name="Accent5 3 4 5" xfId="9164" xr:uid="{00000000-0005-0000-0000-00004D210000}"/>
    <cellStyle name="Accent5 3 4 6" xfId="9165" xr:uid="{00000000-0005-0000-0000-00004E210000}"/>
    <cellStyle name="Accent5 3 5" xfId="9166" xr:uid="{00000000-0005-0000-0000-00004F210000}"/>
    <cellStyle name="Accent5 3 6" xfId="9167" xr:uid="{00000000-0005-0000-0000-000050210000}"/>
    <cellStyle name="Accent5 3 7" xfId="9168" xr:uid="{00000000-0005-0000-0000-000051210000}"/>
    <cellStyle name="Accent5 3 8" xfId="9169" xr:uid="{00000000-0005-0000-0000-000052210000}"/>
    <cellStyle name="Accent5 3 9" xfId="9170" xr:uid="{00000000-0005-0000-0000-000053210000}"/>
    <cellStyle name="Accent5 4" xfId="792" xr:uid="{00000000-0005-0000-0000-000054210000}"/>
    <cellStyle name="Accent5 4 2" xfId="9171" xr:uid="{00000000-0005-0000-0000-000055210000}"/>
    <cellStyle name="Accent5 4 2 2" xfId="9172" xr:uid="{00000000-0005-0000-0000-000056210000}"/>
    <cellStyle name="Accent5 4 2 3" xfId="9173" xr:uid="{00000000-0005-0000-0000-000057210000}"/>
    <cellStyle name="Accent5 4 2 4" xfId="9174" xr:uid="{00000000-0005-0000-0000-000058210000}"/>
    <cellStyle name="Accent5 4 2 5" xfId="9175" xr:uid="{00000000-0005-0000-0000-000059210000}"/>
    <cellStyle name="Accent5 4 2 6" xfId="9176" xr:uid="{00000000-0005-0000-0000-00005A210000}"/>
    <cellStyle name="Accent5 4 2 7" xfId="9177" xr:uid="{00000000-0005-0000-0000-00005B210000}"/>
    <cellStyle name="Accent5 4 2 8" xfId="9178" xr:uid="{00000000-0005-0000-0000-00005C210000}"/>
    <cellStyle name="Accent5 4 2 9" xfId="9179" xr:uid="{00000000-0005-0000-0000-00005D210000}"/>
    <cellStyle name="Accent5 4 3" xfId="9180" xr:uid="{00000000-0005-0000-0000-00005E210000}"/>
    <cellStyle name="Accent5 4 3 2" xfId="9181" xr:uid="{00000000-0005-0000-0000-00005F210000}"/>
    <cellStyle name="Accent5 4 3 3" xfId="9182" xr:uid="{00000000-0005-0000-0000-000060210000}"/>
    <cellStyle name="Accent5 4 3 4" xfId="9183" xr:uid="{00000000-0005-0000-0000-000061210000}"/>
    <cellStyle name="Accent5 4 3 5" xfId="9184" xr:uid="{00000000-0005-0000-0000-000062210000}"/>
    <cellStyle name="Accent5 4 3 6" xfId="9185" xr:uid="{00000000-0005-0000-0000-000063210000}"/>
    <cellStyle name="Accent5 4 3 7" xfId="9186" xr:uid="{00000000-0005-0000-0000-000064210000}"/>
    <cellStyle name="Accent5 4 3 8" xfId="9187" xr:uid="{00000000-0005-0000-0000-000065210000}"/>
    <cellStyle name="Accent5 4 3 9" xfId="9188" xr:uid="{00000000-0005-0000-0000-000066210000}"/>
    <cellStyle name="Accent5 4 4" xfId="9189" xr:uid="{00000000-0005-0000-0000-000067210000}"/>
    <cellStyle name="Accent5 4 5" xfId="9190" xr:uid="{00000000-0005-0000-0000-000068210000}"/>
    <cellStyle name="Accent5 4 6" xfId="9191" xr:uid="{00000000-0005-0000-0000-000069210000}"/>
    <cellStyle name="Accent5 4 7" xfId="9192" xr:uid="{00000000-0005-0000-0000-00006A210000}"/>
    <cellStyle name="Accent5 4 8" xfId="9193" xr:uid="{00000000-0005-0000-0000-00006B210000}"/>
    <cellStyle name="Accent5 4 9" xfId="9194" xr:uid="{00000000-0005-0000-0000-00006C210000}"/>
    <cellStyle name="Accent5 5" xfId="793" xr:uid="{00000000-0005-0000-0000-00006D210000}"/>
    <cellStyle name="Accent5 5 2" xfId="9195" xr:uid="{00000000-0005-0000-0000-00006E210000}"/>
    <cellStyle name="Accent5 5 2 2" xfId="9196" xr:uid="{00000000-0005-0000-0000-00006F210000}"/>
    <cellStyle name="Accent5 5 2 3" xfId="9197" xr:uid="{00000000-0005-0000-0000-000070210000}"/>
    <cellStyle name="Accent5 5 2 4" xfId="9198" xr:uid="{00000000-0005-0000-0000-000071210000}"/>
    <cellStyle name="Accent5 5 2 5" xfId="9199" xr:uid="{00000000-0005-0000-0000-000072210000}"/>
    <cellStyle name="Accent5 5 2 6" xfId="9200" xr:uid="{00000000-0005-0000-0000-000073210000}"/>
    <cellStyle name="Accent5 5 2 7" xfId="9201" xr:uid="{00000000-0005-0000-0000-000074210000}"/>
    <cellStyle name="Accent5 5 2 8" xfId="9202" xr:uid="{00000000-0005-0000-0000-000075210000}"/>
    <cellStyle name="Accent5 5 2 9" xfId="9203" xr:uid="{00000000-0005-0000-0000-000076210000}"/>
    <cellStyle name="Accent5 5 3" xfId="9204" xr:uid="{00000000-0005-0000-0000-000077210000}"/>
    <cellStyle name="Accent5 5 3 2" xfId="9205" xr:uid="{00000000-0005-0000-0000-000078210000}"/>
    <cellStyle name="Accent5 5 3 3" xfId="9206" xr:uid="{00000000-0005-0000-0000-000079210000}"/>
    <cellStyle name="Accent5 5 3 4" xfId="9207" xr:uid="{00000000-0005-0000-0000-00007A210000}"/>
    <cellStyle name="Accent5 5 3 5" xfId="9208" xr:uid="{00000000-0005-0000-0000-00007B210000}"/>
    <cellStyle name="Accent5 5 3 6" xfId="9209" xr:uid="{00000000-0005-0000-0000-00007C210000}"/>
    <cellStyle name="Accent5 5 3 7" xfId="9210" xr:uid="{00000000-0005-0000-0000-00007D210000}"/>
    <cellStyle name="Accent5 5 3 8" xfId="9211" xr:uid="{00000000-0005-0000-0000-00007E210000}"/>
    <cellStyle name="Accent5 5 3 9" xfId="9212" xr:uid="{00000000-0005-0000-0000-00007F210000}"/>
    <cellStyle name="Accent5 5 4" xfId="9213" xr:uid="{00000000-0005-0000-0000-000080210000}"/>
    <cellStyle name="Accent5 5 5" xfId="9214" xr:uid="{00000000-0005-0000-0000-000081210000}"/>
    <cellStyle name="Accent5 5 6" xfId="9215" xr:uid="{00000000-0005-0000-0000-000082210000}"/>
    <cellStyle name="Accent5 5 7" xfId="9216" xr:uid="{00000000-0005-0000-0000-000083210000}"/>
    <cellStyle name="Accent5 5 8" xfId="9217" xr:uid="{00000000-0005-0000-0000-000084210000}"/>
    <cellStyle name="Accent5 5 9" xfId="9218" xr:uid="{00000000-0005-0000-0000-000085210000}"/>
    <cellStyle name="Accent5 6" xfId="794" xr:uid="{00000000-0005-0000-0000-000086210000}"/>
    <cellStyle name="Accent5 6 2" xfId="9219" xr:uid="{00000000-0005-0000-0000-000087210000}"/>
    <cellStyle name="Accent5 6 2 2" xfId="9220" xr:uid="{00000000-0005-0000-0000-000088210000}"/>
    <cellStyle name="Accent5 6 2 3" xfId="9221" xr:uid="{00000000-0005-0000-0000-000089210000}"/>
    <cellStyle name="Accent5 6 2 4" xfId="9222" xr:uid="{00000000-0005-0000-0000-00008A210000}"/>
    <cellStyle name="Accent5 6 2 5" xfId="9223" xr:uid="{00000000-0005-0000-0000-00008B210000}"/>
    <cellStyle name="Accent5 6 2 6" xfId="9224" xr:uid="{00000000-0005-0000-0000-00008C210000}"/>
    <cellStyle name="Accent5 6 2 7" xfId="9225" xr:uid="{00000000-0005-0000-0000-00008D210000}"/>
    <cellStyle name="Accent5 6 2 8" xfId="9226" xr:uid="{00000000-0005-0000-0000-00008E210000}"/>
    <cellStyle name="Accent5 6 2 9" xfId="9227" xr:uid="{00000000-0005-0000-0000-00008F210000}"/>
    <cellStyle name="Accent5 6 3" xfId="9228" xr:uid="{00000000-0005-0000-0000-000090210000}"/>
    <cellStyle name="Accent5 6 3 2" xfId="9229" xr:uid="{00000000-0005-0000-0000-000091210000}"/>
    <cellStyle name="Accent5 6 3 3" xfId="9230" xr:uid="{00000000-0005-0000-0000-000092210000}"/>
    <cellStyle name="Accent5 6 3 4" xfId="9231" xr:uid="{00000000-0005-0000-0000-000093210000}"/>
    <cellStyle name="Accent5 6 3 5" xfId="9232" xr:uid="{00000000-0005-0000-0000-000094210000}"/>
    <cellStyle name="Accent5 6 3 6" xfId="9233" xr:uid="{00000000-0005-0000-0000-000095210000}"/>
    <cellStyle name="Accent5 6 3 7" xfId="9234" xr:uid="{00000000-0005-0000-0000-000096210000}"/>
    <cellStyle name="Accent5 6 3 8" xfId="9235" xr:uid="{00000000-0005-0000-0000-000097210000}"/>
    <cellStyle name="Accent5 6 3 9" xfId="9236" xr:uid="{00000000-0005-0000-0000-000098210000}"/>
    <cellStyle name="Accent5 6 4" xfId="9237" xr:uid="{00000000-0005-0000-0000-000099210000}"/>
    <cellStyle name="Accent5 6 5" xfId="9238" xr:uid="{00000000-0005-0000-0000-00009A210000}"/>
    <cellStyle name="Accent5 6 6" xfId="9239" xr:uid="{00000000-0005-0000-0000-00009B210000}"/>
    <cellStyle name="Accent5 6 7" xfId="9240" xr:uid="{00000000-0005-0000-0000-00009C210000}"/>
    <cellStyle name="Accent5 6 8" xfId="9241" xr:uid="{00000000-0005-0000-0000-00009D210000}"/>
    <cellStyle name="Accent5 6 9" xfId="9242" xr:uid="{00000000-0005-0000-0000-00009E210000}"/>
    <cellStyle name="Accent5 7" xfId="795" xr:uid="{00000000-0005-0000-0000-00009F210000}"/>
    <cellStyle name="Accent5 7 2" xfId="9243" xr:uid="{00000000-0005-0000-0000-0000A0210000}"/>
    <cellStyle name="Accent5 7 2 2" xfId="9244" xr:uid="{00000000-0005-0000-0000-0000A1210000}"/>
    <cellStyle name="Accent5 7 2 3" xfId="9245" xr:uid="{00000000-0005-0000-0000-0000A2210000}"/>
    <cellStyle name="Accent5 7 2 4" xfId="9246" xr:uid="{00000000-0005-0000-0000-0000A3210000}"/>
    <cellStyle name="Accent5 7 2 5" xfId="9247" xr:uid="{00000000-0005-0000-0000-0000A4210000}"/>
    <cellStyle name="Accent5 7 2 6" xfId="9248" xr:uid="{00000000-0005-0000-0000-0000A5210000}"/>
    <cellStyle name="Accent5 7 2 7" xfId="9249" xr:uid="{00000000-0005-0000-0000-0000A6210000}"/>
    <cellStyle name="Accent5 7 2 8" xfId="9250" xr:uid="{00000000-0005-0000-0000-0000A7210000}"/>
    <cellStyle name="Accent5 7 2 9" xfId="9251" xr:uid="{00000000-0005-0000-0000-0000A8210000}"/>
    <cellStyle name="Accent5 7 3" xfId="9252" xr:uid="{00000000-0005-0000-0000-0000A9210000}"/>
    <cellStyle name="Accent5 7 3 2" xfId="9253" xr:uid="{00000000-0005-0000-0000-0000AA210000}"/>
    <cellStyle name="Accent5 7 3 3" xfId="9254" xr:uid="{00000000-0005-0000-0000-0000AB210000}"/>
    <cellStyle name="Accent5 7 3 4" xfId="9255" xr:uid="{00000000-0005-0000-0000-0000AC210000}"/>
    <cellStyle name="Accent5 7 3 5" xfId="9256" xr:uid="{00000000-0005-0000-0000-0000AD210000}"/>
    <cellStyle name="Accent5 7 3 6" xfId="9257" xr:uid="{00000000-0005-0000-0000-0000AE210000}"/>
    <cellStyle name="Accent5 7 3 7" xfId="9258" xr:uid="{00000000-0005-0000-0000-0000AF210000}"/>
    <cellStyle name="Accent5 7 3 8" xfId="9259" xr:uid="{00000000-0005-0000-0000-0000B0210000}"/>
    <cellStyle name="Accent5 7 3 9" xfId="9260" xr:uid="{00000000-0005-0000-0000-0000B1210000}"/>
    <cellStyle name="Accent5 7 4" xfId="9261" xr:uid="{00000000-0005-0000-0000-0000B2210000}"/>
    <cellStyle name="Accent5 7 5" xfId="9262" xr:uid="{00000000-0005-0000-0000-0000B3210000}"/>
    <cellStyle name="Accent5 7 6" xfId="9263" xr:uid="{00000000-0005-0000-0000-0000B4210000}"/>
    <cellStyle name="Accent5 7 7" xfId="9264" xr:uid="{00000000-0005-0000-0000-0000B5210000}"/>
    <cellStyle name="Accent5 7 8" xfId="9265" xr:uid="{00000000-0005-0000-0000-0000B6210000}"/>
    <cellStyle name="Accent5 7 9" xfId="9266" xr:uid="{00000000-0005-0000-0000-0000B7210000}"/>
    <cellStyle name="Accent5 8" xfId="796" xr:uid="{00000000-0005-0000-0000-0000B8210000}"/>
    <cellStyle name="Accent5 8 2" xfId="9267" xr:uid="{00000000-0005-0000-0000-0000B9210000}"/>
    <cellStyle name="Accent5 8 2 2" xfId="9268" xr:uid="{00000000-0005-0000-0000-0000BA210000}"/>
    <cellStyle name="Accent5 8 2 3" xfId="9269" xr:uid="{00000000-0005-0000-0000-0000BB210000}"/>
    <cellStyle name="Accent5 8 2 4" xfId="9270" xr:uid="{00000000-0005-0000-0000-0000BC210000}"/>
    <cellStyle name="Accent5 8 2 5" xfId="9271" xr:uid="{00000000-0005-0000-0000-0000BD210000}"/>
    <cellStyle name="Accent5 8 2 6" xfId="9272" xr:uid="{00000000-0005-0000-0000-0000BE210000}"/>
    <cellStyle name="Accent5 8 2 7" xfId="9273" xr:uid="{00000000-0005-0000-0000-0000BF210000}"/>
    <cellStyle name="Accent5 8 2 8" xfId="9274" xr:uid="{00000000-0005-0000-0000-0000C0210000}"/>
    <cellStyle name="Accent5 8 2 9" xfId="9275" xr:uid="{00000000-0005-0000-0000-0000C1210000}"/>
    <cellStyle name="Accent5 8 3" xfId="9276" xr:uid="{00000000-0005-0000-0000-0000C2210000}"/>
    <cellStyle name="Accent5 8 3 2" xfId="9277" xr:uid="{00000000-0005-0000-0000-0000C3210000}"/>
    <cellStyle name="Accent5 8 3 3" xfId="9278" xr:uid="{00000000-0005-0000-0000-0000C4210000}"/>
    <cellStyle name="Accent5 8 3 4" xfId="9279" xr:uid="{00000000-0005-0000-0000-0000C5210000}"/>
    <cellStyle name="Accent5 8 3 5" xfId="9280" xr:uid="{00000000-0005-0000-0000-0000C6210000}"/>
    <cellStyle name="Accent5 8 3 6" xfId="9281" xr:uid="{00000000-0005-0000-0000-0000C7210000}"/>
    <cellStyle name="Accent5 8 3 7" xfId="9282" xr:uid="{00000000-0005-0000-0000-0000C8210000}"/>
    <cellStyle name="Accent5 8 3 8" xfId="9283" xr:uid="{00000000-0005-0000-0000-0000C9210000}"/>
    <cellStyle name="Accent5 8 3 9" xfId="9284" xr:uid="{00000000-0005-0000-0000-0000CA210000}"/>
    <cellStyle name="Accent5 8 4" xfId="9285" xr:uid="{00000000-0005-0000-0000-0000CB210000}"/>
    <cellStyle name="Accent5 8 5" xfId="9286" xr:uid="{00000000-0005-0000-0000-0000CC210000}"/>
    <cellStyle name="Accent5 8 6" xfId="9287" xr:uid="{00000000-0005-0000-0000-0000CD210000}"/>
    <cellStyle name="Accent5 8 7" xfId="9288" xr:uid="{00000000-0005-0000-0000-0000CE210000}"/>
    <cellStyle name="Accent5 8 8" xfId="9289" xr:uid="{00000000-0005-0000-0000-0000CF210000}"/>
    <cellStyle name="Accent5 8 9" xfId="9290" xr:uid="{00000000-0005-0000-0000-0000D0210000}"/>
    <cellStyle name="Accent5 9" xfId="9291" xr:uid="{00000000-0005-0000-0000-0000D1210000}"/>
    <cellStyle name="Accent5 9 2" xfId="9292" xr:uid="{00000000-0005-0000-0000-0000D2210000}"/>
    <cellStyle name="Accent5 9 2 2" xfId="9293" xr:uid="{00000000-0005-0000-0000-0000D3210000}"/>
    <cellStyle name="Accent5 9 2 3" xfId="9294" xr:uid="{00000000-0005-0000-0000-0000D4210000}"/>
    <cellStyle name="Accent5 9 2 4" xfId="9295" xr:uid="{00000000-0005-0000-0000-0000D5210000}"/>
    <cellStyle name="Accent5 9 2 5" xfId="9296" xr:uid="{00000000-0005-0000-0000-0000D6210000}"/>
    <cellStyle name="Accent5 9 2 6" xfId="9297" xr:uid="{00000000-0005-0000-0000-0000D7210000}"/>
    <cellStyle name="Accent5 9 2 7" xfId="9298" xr:uid="{00000000-0005-0000-0000-0000D8210000}"/>
    <cellStyle name="Accent5 9 2 8" xfId="9299" xr:uid="{00000000-0005-0000-0000-0000D9210000}"/>
    <cellStyle name="Accent5 9 2 9" xfId="9300" xr:uid="{00000000-0005-0000-0000-0000DA210000}"/>
    <cellStyle name="Accent5 9 3" xfId="9301" xr:uid="{00000000-0005-0000-0000-0000DB210000}"/>
    <cellStyle name="Accent5 9 3 2" xfId="9302" xr:uid="{00000000-0005-0000-0000-0000DC210000}"/>
    <cellStyle name="Accent5 9 3 3" xfId="9303" xr:uid="{00000000-0005-0000-0000-0000DD210000}"/>
    <cellStyle name="Accent5 9 3 4" xfId="9304" xr:uid="{00000000-0005-0000-0000-0000DE210000}"/>
    <cellStyle name="Accent5 9 3 5" xfId="9305" xr:uid="{00000000-0005-0000-0000-0000DF210000}"/>
    <cellStyle name="Accent5 9 3 6" xfId="9306" xr:uid="{00000000-0005-0000-0000-0000E0210000}"/>
    <cellStyle name="Accent5 9 3 7" xfId="9307" xr:uid="{00000000-0005-0000-0000-0000E1210000}"/>
    <cellStyle name="Accent5 9 3 8" xfId="9308" xr:uid="{00000000-0005-0000-0000-0000E2210000}"/>
    <cellStyle name="Accent5 9 3 9" xfId="9309" xr:uid="{00000000-0005-0000-0000-0000E3210000}"/>
    <cellStyle name="Accent5 9 4" xfId="9310" xr:uid="{00000000-0005-0000-0000-0000E4210000}"/>
    <cellStyle name="Accent5 9 5" xfId="9311" xr:uid="{00000000-0005-0000-0000-0000E5210000}"/>
    <cellStyle name="Accent6 10" xfId="9312" xr:uid="{00000000-0005-0000-0000-0000E6210000}"/>
    <cellStyle name="Accent6 10 2" xfId="9313" xr:uid="{00000000-0005-0000-0000-0000E7210000}"/>
    <cellStyle name="Accent6 10 2 2" xfId="9314" xr:uid="{00000000-0005-0000-0000-0000E8210000}"/>
    <cellStyle name="Accent6 10 2 3" xfId="9315" xr:uid="{00000000-0005-0000-0000-0000E9210000}"/>
    <cellStyle name="Accent6 10 2 4" xfId="9316" xr:uid="{00000000-0005-0000-0000-0000EA210000}"/>
    <cellStyle name="Accent6 10 2 5" xfId="9317" xr:uid="{00000000-0005-0000-0000-0000EB210000}"/>
    <cellStyle name="Accent6 10 2 6" xfId="9318" xr:uid="{00000000-0005-0000-0000-0000EC210000}"/>
    <cellStyle name="Accent6 10 2 7" xfId="9319" xr:uid="{00000000-0005-0000-0000-0000ED210000}"/>
    <cellStyle name="Accent6 10 2 8" xfId="9320" xr:uid="{00000000-0005-0000-0000-0000EE210000}"/>
    <cellStyle name="Accent6 10 2 9" xfId="9321" xr:uid="{00000000-0005-0000-0000-0000EF210000}"/>
    <cellStyle name="Accent6 10 3" xfId="9322" xr:uid="{00000000-0005-0000-0000-0000F0210000}"/>
    <cellStyle name="Accent6 10 3 2" xfId="9323" xr:uid="{00000000-0005-0000-0000-0000F1210000}"/>
    <cellStyle name="Accent6 10 3 3" xfId="9324" xr:uid="{00000000-0005-0000-0000-0000F2210000}"/>
    <cellStyle name="Accent6 10 3 4" xfId="9325" xr:uid="{00000000-0005-0000-0000-0000F3210000}"/>
    <cellStyle name="Accent6 10 3 5" xfId="9326" xr:uid="{00000000-0005-0000-0000-0000F4210000}"/>
    <cellStyle name="Accent6 10 3 6" xfId="9327" xr:uid="{00000000-0005-0000-0000-0000F5210000}"/>
    <cellStyle name="Accent6 10 3 7" xfId="9328" xr:uid="{00000000-0005-0000-0000-0000F6210000}"/>
    <cellStyle name="Accent6 10 3 8" xfId="9329" xr:uid="{00000000-0005-0000-0000-0000F7210000}"/>
    <cellStyle name="Accent6 10 3 9" xfId="9330" xr:uid="{00000000-0005-0000-0000-0000F8210000}"/>
    <cellStyle name="Accent6 11" xfId="9331" xr:uid="{00000000-0005-0000-0000-0000F9210000}"/>
    <cellStyle name="Accent6 11 2" xfId="9332" xr:uid="{00000000-0005-0000-0000-0000FA210000}"/>
    <cellStyle name="Accent6 11 2 2" xfId="9333" xr:uid="{00000000-0005-0000-0000-0000FB210000}"/>
    <cellStyle name="Accent6 11 2 3" xfId="9334" xr:uid="{00000000-0005-0000-0000-0000FC210000}"/>
    <cellStyle name="Accent6 11 2 4" xfId="9335" xr:uid="{00000000-0005-0000-0000-0000FD210000}"/>
    <cellStyle name="Accent6 11 2 5" xfId="9336" xr:uid="{00000000-0005-0000-0000-0000FE210000}"/>
    <cellStyle name="Accent6 11 2 6" xfId="9337" xr:uid="{00000000-0005-0000-0000-0000FF210000}"/>
    <cellStyle name="Accent6 11 2 7" xfId="9338" xr:uid="{00000000-0005-0000-0000-000000220000}"/>
    <cellStyle name="Accent6 11 2 8" xfId="9339" xr:uid="{00000000-0005-0000-0000-000001220000}"/>
    <cellStyle name="Accent6 11 2 9" xfId="9340" xr:uid="{00000000-0005-0000-0000-000002220000}"/>
    <cellStyle name="Accent6 11 3" xfId="9341" xr:uid="{00000000-0005-0000-0000-000003220000}"/>
    <cellStyle name="Accent6 11 3 2" xfId="9342" xr:uid="{00000000-0005-0000-0000-000004220000}"/>
    <cellStyle name="Accent6 11 3 3" xfId="9343" xr:uid="{00000000-0005-0000-0000-000005220000}"/>
    <cellStyle name="Accent6 11 3 4" xfId="9344" xr:uid="{00000000-0005-0000-0000-000006220000}"/>
    <cellStyle name="Accent6 11 3 5" xfId="9345" xr:uid="{00000000-0005-0000-0000-000007220000}"/>
    <cellStyle name="Accent6 11 3 6" xfId="9346" xr:uid="{00000000-0005-0000-0000-000008220000}"/>
    <cellStyle name="Accent6 11 3 7" xfId="9347" xr:uid="{00000000-0005-0000-0000-000009220000}"/>
    <cellStyle name="Accent6 11 3 8" xfId="9348" xr:uid="{00000000-0005-0000-0000-00000A220000}"/>
    <cellStyle name="Accent6 11 3 9" xfId="9349" xr:uid="{00000000-0005-0000-0000-00000B220000}"/>
    <cellStyle name="Accent6 12" xfId="9350" xr:uid="{00000000-0005-0000-0000-00000C220000}"/>
    <cellStyle name="Accent6 12 2" xfId="9351" xr:uid="{00000000-0005-0000-0000-00000D220000}"/>
    <cellStyle name="Accent6 12 2 2" xfId="9352" xr:uid="{00000000-0005-0000-0000-00000E220000}"/>
    <cellStyle name="Accent6 12 2 3" xfId="9353" xr:uid="{00000000-0005-0000-0000-00000F220000}"/>
    <cellStyle name="Accent6 12 2 4" xfId="9354" xr:uid="{00000000-0005-0000-0000-000010220000}"/>
    <cellStyle name="Accent6 12 2 5" xfId="9355" xr:uid="{00000000-0005-0000-0000-000011220000}"/>
    <cellStyle name="Accent6 12 2 6" xfId="9356" xr:uid="{00000000-0005-0000-0000-000012220000}"/>
    <cellStyle name="Accent6 12 2 7" xfId="9357" xr:uid="{00000000-0005-0000-0000-000013220000}"/>
    <cellStyle name="Accent6 12 2 8" xfId="9358" xr:uid="{00000000-0005-0000-0000-000014220000}"/>
    <cellStyle name="Accent6 12 2 9" xfId="9359" xr:uid="{00000000-0005-0000-0000-000015220000}"/>
    <cellStyle name="Accent6 12 3" xfId="9360" xr:uid="{00000000-0005-0000-0000-000016220000}"/>
    <cellStyle name="Accent6 12 3 2" xfId="9361" xr:uid="{00000000-0005-0000-0000-000017220000}"/>
    <cellStyle name="Accent6 12 3 3" xfId="9362" xr:uid="{00000000-0005-0000-0000-000018220000}"/>
    <cellStyle name="Accent6 12 3 4" xfId="9363" xr:uid="{00000000-0005-0000-0000-000019220000}"/>
    <cellStyle name="Accent6 12 3 5" xfId="9364" xr:uid="{00000000-0005-0000-0000-00001A220000}"/>
    <cellStyle name="Accent6 12 3 6" xfId="9365" xr:uid="{00000000-0005-0000-0000-00001B220000}"/>
    <cellStyle name="Accent6 12 3 7" xfId="9366" xr:uid="{00000000-0005-0000-0000-00001C220000}"/>
    <cellStyle name="Accent6 12 3 8" xfId="9367" xr:uid="{00000000-0005-0000-0000-00001D220000}"/>
    <cellStyle name="Accent6 12 3 9" xfId="9368" xr:uid="{00000000-0005-0000-0000-00001E220000}"/>
    <cellStyle name="Accent6 13" xfId="9369" xr:uid="{00000000-0005-0000-0000-00001F220000}"/>
    <cellStyle name="Accent6 13 2" xfId="9370" xr:uid="{00000000-0005-0000-0000-000020220000}"/>
    <cellStyle name="Accent6 13 2 2" xfId="9371" xr:uid="{00000000-0005-0000-0000-000021220000}"/>
    <cellStyle name="Accent6 13 2 3" xfId="9372" xr:uid="{00000000-0005-0000-0000-000022220000}"/>
    <cellStyle name="Accent6 13 2 4" xfId="9373" xr:uid="{00000000-0005-0000-0000-000023220000}"/>
    <cellStyle name="Accent6 13 2 5" xfId="9374" xr:uid="{00000000-0005-0000-0000-000024220000}"/>
    <cellStyle name="Accent6 13 2 6" xfId="9375" xr:uid="{00000000-0005-0000-0000-000025220000}"/>
    <cellStyle name="Accent6 13 2 7" xfId="9376" xr:uid="{00000000-0005-0000-0000-000026220000}"/>
    <cellStyle name="Accent6 13 2 8" xfId="9377" xr:uid="{00000000-0005-0000-0000-000027220000}"/>
    <cellStyle name="Accent6 13 2 9" xfId="9378" xr:uid="{00000000-0005-0000-0000-000028220000}"/>
    <cellStyle name="Accent6 13 3" xfId="9379" xr:uid="{00000000-0005-0000-0000-000029220000}"/>
    <cellStyle name="Accent6 13 3 2" xfId="9380" xr:uid="{00000000-0005-0000-0000-00002A220000}"/>
    <cellStyle name="Accent6 13 3 3" xfId="9381" xr:uid="{00000000-0005-0000-0000-00002B220000}"/>
    <cellStyle name="Accent6 13 3 4" xfId="9382" xr:uid="{00000000-0005-0000-0000-00002C220000}"/>
    <cellStyle name="Accent6 13 3 5" xfId="9383" xr:uid="{00000000-0005-0000-0000-00002D220000}"/>
    <cellStyle name="Accent6 13 3 6" xfId="9384" xr:uid="{00000000-0005-0000-0000-00002E220000}"/>
    <cellStyle name="Accent6 13 3 7" xfId="9385" xr:uid="{00000000-0005-0000-0000-00002F220000}"/>
    <cellStyle name="Accent6 13 3 8" xfId="9386" xr:uid="{00000000-0005-0000-0000-000030220000}"/>
    <cellStyle name="Accent6 13 3 9" xfId="9387" xr:uid="{00000000-0005-0000-0000-000031220000}"/>
    <cellStyle name="Accent6 14" xfId="9388" xr:uid="{00000000-0005-0000-0000-000032220000}"/>
    <cellStyle name="Accent6 14 2" xfId="9389" xr:uid="{00000000-0005-0000-0000-000033220000}"/>
    <cellStyle name="Accent6 14 2 2" xfId="9390" xr:uid="{00000000-0005-0000-0000-000034220000}"/>
    <cellStyle name="Accent6 14 2 3" xfId="9391" xr:uid="{00000000-0005-0000-0000-000035220000}"/>
    <cellStyle name="Accent6 14 2 4" xfId="9392" xr:uid="{00000000-0005-0000-0000-000036220000}"/>
    <cellStyle name="Accent6 14 2 5" xfId="9393" xr:uid="{00000000-0005-0000-0000-000037220000}"/>
    <cellStyle name="Accent6 14 2 6" xfId="9394" xr:uid="{00000000-0005-0000-0000-000038220000}"/>
    <cellStyle name="Accent6 14 2 7" xfId="9395" xr:uid="{00000000-0005-0000-0000-000039220000}"/>
    <cellStyle name="Accent6 14 2 8" xfId="9396" xr:uid="{00000000-0005-0000-0000-00003A220000}"/>
    <cellStyle name="Accent6 14 2 9" xfId="9397" xr:uid="{00000000-0005-0000-0000-00003B220000}"/>
    <cellStyle name="Accent6 14 3" xfId="9398" xr:uid="{00000000-0005-0000-0000-00003C220000}"/>
    <cellStyle name="Accent6 14 3 2" xfId="9399" xr:uid="{00000000-0005-0000-0000-00003D220000}"/>
    <cellStyle name="Accent6 14 3 3" xfId="9400" xr:uid="{00000000-0005-0000-0000-00003E220000}"/>
    <cellStyle name="Accent6 14 3 4" xfId="9401" xr:uid="{00000000-0005-0000-0000-00003F220000}"/>
    <cellStyle name="Accent6 14 3 5" xfId="9402" xr:uid="{00000000-0005-0000-0000-000040220000}"/>
    <cellStyle name="Accent6 14 3 6" xfId="9403" xr:uid="{00000000-0005-0000-0000-000041220000}"/>
    <cellStyle name="Accent6 14 3 7" xfId="9404" xr:uid="{00000000-0005-0000-0000-000042220000}"/>
    <cellStyle name="Accent6 14 3 8" xfId="9405" xr:uid="{00000000-0005-0000-0000-000043220000}"/>
    <cellStyle name="Accent6 14 3 9" xfId="9406" xr:uid="{00000000-0005-0000-0000-000044220000}"/>
    <cellStyle name="Accent6 15" xfId="9407" xr:uid="{00000000-0005-0000-0000-000045220000}"/>
    <cellStyle name="Accent6 15 2" xfId="9408" xr:uid="{00000000-0005-0000-0000-000046220000}"/>
    <cellStyle name="Accent6 15 2 2" xfId="9409" xr:uid="{00000000-0005-0000-0000-000047220000}"/>
    <cellStyle name="Accent6 15 2 3" xfId="9410" xr:uid="{00000000-0005-0000-0000-000048220000}"/>
    <cellStyle name="Accent6 15 2 4" xfId="9411" xr:uid="{00000000-0005-0000-0000-000049220000}"/>
    <cellStyle name="Accent6 15 2 5" xfId="9412" xr:uid="{00000000-0005-0000-0000-00004A220000}"/>
    <cellStyle name="Accent6 15 2 6" xfId="9413" xr:uid="{00000000-0005-0000-0000-00004B220000}"/>
    <cellStyle name="Accent6 15 2 7" xfId="9414" xr:uid="{00000000-0005-0000-0000-00004C220000}"/>
    <cellStyle name="Accent6 15 2 8" xfId="9415" xr:uid="{00000000-0005-0000-0000-00004D220000}"/>
    <cellStyle name="Accent6 15 2 9" xfId="9416" xr:uid="{00000000-0005-0000-0000-00004E220000}"/>
    <cellStyle name="Accent6 15 3" xfId="9417" xr:uid="{00000000-0005-0000-0000-00004F220000}"/>
    <cellStyle name="Accent6 15 3 2" xfId="9418" xr:uid="{00000000-0005-0000-0000-000050220000}"/>
    <cellStyle name="Accent6 15 3 3" xfId="9419" xr:uid="{00000000-0005-0000-0000-000051220000}"/>
    <cellStyle name="Accent6 15 3 4" xfId="9420" xr:uid="{00000000-0005-0000-0000-000052220000}"/>
    <cellStyle name="Accent6 15 3 5" xfId="9421" xr:uid="{00000000-0005-0000-0000-000053220000}"/>
    <cellStyle name="Accent6 15 3 6" xfId="9422" xr:uid="{00000000-0005-0000-0000-000054220000}"/>
    <cellStyle name="Accent6 15 3 7" xfId="9423" xr:uid="{00000000-0005-0000-0000-000055220000}"/>
    <cellStyle name="Accent6 15 3 8" xfId="9424" xr:uid="{00000000-0005-0000-0000-000056220000}"/>
    <cellStyle name="Accent6 15 3 9" xfId="9425" xr:uid="{00000000-0005-0000-0000-000057220000}"/>
    <cellStyle name="Accent6 16" xfId="9426" xr:uid="{00000000-0005-0000-0000-000058220000}"/>
    <cellStyle name="Accent6 16 2" xfId="9427" xr:uid="{00000000-0005-0000-0000-000059220000}"/>
    <cellStyle name="Accent6 16 2 2" xfId="9428" xr:uid="{00000000-0005-0000-0000-00005A220000}"/>
    <cellStyle name="Accent6 16 2 3" xfId="9429" xr:uid="{00000000-0005-0000-0000-00005B220000}"/>
    <cellStyle name="Accent6 16 2 4" xfId="9430" xr:uid="{00000000-0005-0000-0000-00005C220000}"/>
    <cellStyle name="Accent6 16 2 5" xfId="9431" xr:uid="{00000000-0005-0000-0000-00005D220000}"/>
    <cellStyle name="Accent6 16 2 6" xfId="9432" xr:uid="{00000000-0005-0000-0000-00005E220000}"/>
    <cellStyle name="Accent6 16 2 7" xfId="9433" xr:uid="{00000000-0005-0000-0000-00005F220000}"/>
    <cellStyle name="Accent6 16 2 8" xfId="9434" xr:uid="{00000000-0005-0000-0000-000060220000}"/>
    <cellStyle name="Accent6 16 2 9" xfId="9435" xr:uid="{00000000-0005-0000-0000-000061220000}"/>
    <cellStyle name="Accent6 16 3" xfId="9436" xr:uid="{00000000-0005-0000-0000-000062220000}"/>
    <cellStyle name="Accent6 16 3 2" xfId="9437" xr:uid="{00000000-0005-0000-0000-000063220000}"/>
    <cellStyle name="Accent6 16 3 3" xfId="9438" xr:uid="{00000000-0005-0000-0000-000064220000}"/>
    <cellStyle name="Accent6 16 3 4" xfId="9439" xr:uid="{00000000-0005-0000-0000-000065220000}"/>
    <cellStyle name="Accent6 16 3 5" xfId="9440" xr:uid="{00000000-0005-0000-0000-000066220000}"/>
    <cellStyle name="Accent6 16 3 6" xfId="9441" xr:uid="{00000000-0005-0000-0000-000067220000}"/>
    <cellStyle name="Accent6 16 3 7" xfId="9442" xr:uid="{00000000-0005-0000-0000-000068220000}"/>
    <cellStyle name="Accent6 16 3 8" xfId="9443" xr:uid="{00000000-0005-0000-0000-000069220000}"/>
    <cellStyle name="Accent6 16 3 9" xfId="9444" xr:uid="{00000000-0005-0000-0000-00006A220000}"/>
    <cellStyle name="Accent6 17" xfId="9445" xr:uid="{00000000-0005-0000-0000-00006B220000}"/>
    <cellStyle name="Accent6 17 2" xfId="9446" xr:uid="{00000000-0005-0000-0000-00006C220000}"/>
    <cellStyle name="Accent6 17 2 2" xfId="9447" xr:uid="{00000000-0005-0000-0000-00006D220000}"/>
    <cellStyle name="Accent6 17 2 3" xfId="9448" xr:uid="{00000000-0005-0000-0000-00006E220000}"/>
    <cellStyle name="Accent6 17 2 4" xfId="9449" xr:uid="{00000000-0005-0000-0000-00006F220000}"/>
    <cellStyle name="Accent6 17 2 5" xfId="9450" xr:uid="{00000000-0005-0000-0000-000070220000}"/>
    <cellStyle name="Accent6 17 2 6" xfId="9451" xr:uid="{00000000-0005-0000-0000-000071220000}"/>
    <cellStyle name="Accent6 17 2 7" xfId="9452" xr:uid="{00000000-0005-0000-0000-000072220000}"/>
    <cellStyle name="Accent6 17 2 8" xfId="9453" xr:uid="{00000000-0005-0000-0000-000073220000}"/>
    <cellStyle name="Accent6 17 2 9" xfId="9454" xr:uid="{00000000-0005-0000-0000-000074220000}"/>
    <cellStyle name="Accent6 17 3" xfId="9455" xr:uid="{00000000-0005-0000-0000-000075220000}"/>
    <cellStyle name="Accent6 17 3 2" xfId="9456" xr:uid="{00000000-0005-0000-0000-000076220000}"/>
    <cellStyle name="Accent6 17 3 3" xfId="9457" xr:uid="{00000000-0005-0000-0000-000077220000}"/>
    <cellStyle name="Accent6 17 3 4" xfId="9458" xr:uid="{00000000-0005-0000-0000-000078220000}"/>
    <cellStyle name="Accent6 17 3 5" xfId="9459" xr:uid="{00000000-0005-0000-0000-000079220000}"/>
    <cellStyle name="Accent6 17 3 6" xfId="9460" xr:uid="{00000000-0005-0000-0000-00007A220000}"/>
    <cellStyle name="Accent6 17 3 7" xfId="9461" xr:uid="{00000000-0005-0000-0000-00007B220000}"/>
    <cellStyle name="Accent6 17 3 8" xfId="9462" xr:uid="{00000000-0005-0000-0000-00007C220000}"/>
    <cellStyle name="Accent6 17 3 9" xfId="9463" xr:uid="{00000000-0005-0000-0000-00007D220000}"/>
    <cellStyle name="Accent6 18" xfId="9464" xr:uid="{00000000-0005-0000-0000-00007E220000}"/>
    <cellStyle name="Accent6 18 2" xfId="9465" xr:uid="{00000000-0005-0000-0000-00007F220000}"/>
    <cellStyle name="Accent6 18 2 2" xfId="9466" xr:uid="{00000000-0005-0000-0000-000080220000}"/>
    <cellStyle name="Accent6 18 2 3" xfId="9467" xr:uid="{00000000-0005-0000-0000-000081220000}"/>
    <cellStyle name="Accent6 18 2 4" xfId="9468" xr:uid="{00000000-0005-0000-0000-000082220000}"/>
    <cellStyle name="Accent6 18 2 5" xfId="9469" xr:uid="{00000000-0005-0000-0000-000083220000}"/>
    <cellStyle name="Accent6 18 2 6" xfId="9470" xr:uid="{00000000-0005-0000-0000-000084220000}"/>
    <cellStyle name="Accent6 18 2 7" xfId="9471" xr:uid="{00000000-0005-0000-0000-000085220000}"/>
    <cellStyle name="Accent6 18 2 8" xfId="9472" xr:uid="{00000000-0005-0000-0000-000086220000}"/>
    <cellStyle name="Accent6 18 2 9" xfId="9473" xr:uid="{00000000-0005-0000-0000-000087220000}"/>
    <cellStyle name="Accent6 18 3" xfId="9474" xr:uid="{00000000-0005-0000-0000-000088220000}"/>
    <cellStyle name="Accent6 18 3 2" xfId="9475" xr:uid="{00000000-0005-0000-0000-000089220000}"/>
    <cellStyle name="Accent6 18 3 3" xfId="9476" xr:uid="{00000000-0005-0000-0000-00008A220000}"/>
    <cellStyle name="Accent6 18 3 4" xfId="9477" xr:uid="{00000000-0005-0000-0000-00008B220000}"/>
    <cellStyle name="Accent6 18 3 5" xfId="9478" xr:uid="{00000000-0005-0000-0000-00008C220000}"/>
    <cellStyle name="Accent6 18 3 6" xfId="9479" xr:uid="{00000000-0005-0000-0000-00008D220000}"/>
    <cellStyle name="Accent6 18 3 7" xfId="9480" xr:uid="{00000000-0005-0000-0000-00008E220000}"/>
    <cellStyle name="Accent6 18 3 8" xfId="9481" xr:uid="{00000000-0005-0000-0000-00008F220000}"/>
    <cellStyle name="Accent6 18 3 9" xfId="9482" xr:uid="{00000000-0005-0000-0000-000090220000}"/>
    <cellStyle name="Accent6 19" xfId="9483" xr:uid="{00000000-0005-0000-0000-000091220000}"/>
    <cellStyle name="Accent6 19 2" xfId="9484" xr:uid="{00000000-0005-0000-0000-000092220000}"/>
    <cellStyle name="Accent6 19 2 2" xfId="9485" xr:uid="{00000000-0005-0000-0000-000093220000}"/>
    <cellStyle name="Accent6 19 2 3" xfId="9486" xr:uid="{00000000-0005-0000-0000-000094220000}"/>
    <cellStyle name="Accent6 19 2 4" xfId="9487" xr:uid="{00000000-0005-0000-0000-000095220000}"/>
    <cellStyle name="Accent6 19 2 5" xfId="9488" xr:uid="{00000000-0005-0000-0000-000096220000}"/>
    <cellStyle name="Accent6 19 2 6" xfId="9489" xr:uid="{00000000-0005-0000-0000-000097220000}"/>
    <cellStyle name="Accent6 19 2 7" xfId="9490" xr:uid="{00000000-0005-0000-0000-000098220000}"/>
    <cellStyle name="Accent6 19 2 8" xfId="9491" xr:uid="{00000000-0005-0000-0000-000099220000}"/>
    <cellStyle name="Accent6 19 2 9" xfId="9492" xr:uid="{00000000-0005-0000-0000-00009A220000}"/>
    <cellStyle name="Accent6 19 3" xfId="9493" xr:uid="{00000000-0005-0000-0000-00009B220000}"/>
    <cellStyle name="Accent6 19 3 2" xfId="9494" xr:uid="{00000000-0005-0000-0000-00009C220000}"/>
    <cellStyle name="Accent6 19 3 3" xfId="9495" xr:uid="{00000000-0005-0000-0000-00009D220000}"/>
    <cellStyle name="Accent6 19 3 4" xfId="9496" xr:uid="{00000000-0005-0000-0000-00009E220000}"/>
    <cellStyle name="Accent6 19 3 5" xfId="9497" xr:uid="{00000000-0005-0000-0000-00009F220000}"/>
    <cellStyle name="Accent6 19 3 6" xfId="9498" xr:uid="{00000000-0005-0000-0000-0000A0220000}"/>
    <cellStyle name="Accent6 19 3 7" xfId="9499" xr:uid="{00000000-0005-0000-0000-0000A1220000}"/>
    <cellStyle name="Accent6 19 3 8" xfId="9500" xr:uid="{00000000-0005-0000-0000-0000A2220000}"/>
    <cellStyle name="Accent6 19 3 9" xfId="9501" xr:uid="{00000000-0005-0000-0000-0000A3220000}"/>
    <cellStyle name="Accent6 2" xfId="797" xr:uid="{00000000-0005-0000-0000-0000A4220000}"/>
    <cellStyle name="Accent6 2 10" xfId="9502" xr:uid="{00000000-0005-0000-0000-0000A5220000}"/>
    <cellStyle name="Accent6 2 2" xfId="9503" xr:uid="{00000000-0005-0000-0000-0000A6220000}"/>
    <cellStyle name="Accent6 2 2 2" xfId="9504" xr:uid="{00000000-0005-0000-0000-0000A7220000}"/>
    <cellStyle name="Accent6 2 2 2 2" xfId="9505" xr:uid="{00000000-0005-0000-0000-0000A8220000}"/>
    <cellStyle name="Accent6 2 2 2 3" xfId="9506" xr:uid="{00000000-0005-0000-0000-0000A9220000}"/>
    <cellStyle name="Accent6 2 2 3" xfId="9507" xr:uid="{00000000-0005-0000-0000-0000AA220000}"/>
    <cellStyle name="Accent6 2 2 3 2" xfId="9508" xr:uid="{00000000-0005-0000-0000-0000AB220000}"/>
    <cellStyle name="Accent6 2 2 3 3" xfId="9509" xr:uid="{00000000-0005-0000-0000-0000AC220000}"/>
    <cellStyle name="Accent6 2 2 4" xfId="9510" xr:uid="{00000000-0005-0000-0000-0000AD220000}"/>
    <cellStyle name="Accent6 2 2 5" xfId="9511" xr:uid="{00000000-0005-0000-0000-0000AE220000}"/>
    <cellStyle name="Accent6 2 2 6" xfId="9512" xr:uid="{00000000-0005-0000-0000-0000AF220000}"/>
    <cellStyle name="Accent6 2 2 7" xfId="9513" xr:uid="{00000000-0005-0000-0000-0000B0220000}"/>
    <cellStyle name="Accent6 2 2 8" xfId="9514" xr:uid="{00000000-0005-0000-0000-0000B1220000}"/>
    <cellStyle name="Accent6 2 2 9" xfId="9515" xr:uid="{00000000-0005-0000-0000-0000B2220000}"/>
    <cellStyle name="Accent6 2 3" xfId="9516" xr:uid="{00000000-0005-0000-0000-0000B3220000}"/>
    <cellStyle name="Accent6 2 3 2" xfId="9517" xr:uid="{00000000-0005-0000-0000-0000B4220000}"/>
    <cellStyle name="Accent6 2 3 3" xfId="9518" xr:uid="{00000000-0005-0000-0000-0000B5220000}"/>
    <cellStyle name="Accent6 2 3 4" xfId="9519" xr:uid="{00000000-0005-0000-0000-0000B6220000}"/>
    <cellStyle name="Accent6 2 3 5" xfId="9520" xr:uid="{00000000-0005-0000-0000-0000B7220000}"/>
    <cellStyle name="Accent6 2 3 6" xfId="9521" xr:uid="{00000000-0005-0000-0000-0000B8220000}"/>
    <cellStyle name="Accent6 2 3 7" xfId="9522" xr:uid="{00000000-0005-0000-0000-0000B9220000}"/>
    <cellStyle name="Accent6 2 3 8" xfId="9523" xr:uid="{00000000-0005-0000-0000-0000BA220000}"/>
    <cellStyle name="Accent6 2 3 9" xfId="9524" xr:uid="{00000000-0005-0000-0000-0000BB220000}"/>
    <cellStyle name="Accent6 2 4" xfId="9525" xr:uid="{00000000-0005-0000-0000-0000BC220000}"/>
    <cellStyle name="Accent6 2 4 2" xfId="9526" xr:uid="{00000000-0005-0000-0000-0000BD220000}"/>
    <cellStyle name="Accent6 2 4 3" xfId="9527" xr:uid="{00000000-0005-0000-0000-0000BE220000}"/>
    <cellStyle name="Accent6 2 4 4" xfId="9528" xr:uid="{00000000-0005-0000-0000-0000BF220000}"/>
    <cellStyle name="Accent6 2 4 5" xfId="9529" xr:uid="{00000000-0005-0000-0000-0000C0220000}"/>
    <cellStyle name="Accent6 2 4 6" xfId="9530" xr:uid="{00000000-0005-0000-0000-0000C1220000}"/>
    <cellStyle name="Accent6 2 5" xfId="9531" xr:uid="{00000000-0005-0000-0000-0000C2220000}"/>
    <cellStyle name="Accent6 2 6" xfId="9532" xr:uid="{00000000-0005-0000-0000-0000C3220000}"/>
    <cellStyle name="Accent6 2 7" xfId="9533" xr:uid="{00000000-0005-0000-0000-0000C4220000}"/>
    <cellStyle name="Accent6 2 8" xfId="9534" xr:uid="{00000000-0005-0000-0000-0000C5220000}"/>
    <cellStyle name="Accent6 2 9" xfId="9535" xr:uid="{00000000-0005-0000-0000-0000C6220000}"/>
    <cellStyle name="Accent6 20" xfId="9536" xr:uid="{00000000-0005-0000-0000-0000C7220000}"/>
    <cellStyle name="Accent6 20 2" xfId="9537" xr:uid="{00000000-0005-0000-0000-0000C8220000}"/>
    <cellStyle name="Accent6 20 2 2" xfId="9538" xr:uid="{00000000-0005-0000-0000-0000C9220000}"/>
    <cellStyle name="Accent6 20 2 3" xfId="9539" xr:uid="{00000000-0005-0000-0000-0000CA220000}"/>
    <cellStyle name="Accent6 20 2 4" xfId="9540" xr:uid="{00000000-0005-0000-0000-0000CB220000}"/>
    <cellStyle name="Accent6 20 2 5" xfId="9541" xr:uid="{00000000-0005-0000-0000-0000CC220000}"/>
    <cellStyle name="Accent6 20 2 6" xfId="9542" xr:uid="{00000000-0005-0000-0000-0000CD220000}"/>
    <cellStyle name="Accent6 20 2 7" xfId="9543" xr:uid="{00000000-0005-0000-0000-0000CE220000}"/>
    <cellStyle name="Accent6 20 2 8" xfId="9544" xr:uid="{00000000-0005-0000-0000-0000CF220000}"/>
    <cellStyle name="Accent6 20 2 9" xfId="9545" xr:uid="{00000000-0005-0000-0000-0000D0220000}"/>
    <cellStyle name="Accent6 20 3" xfId="9546" xr:uid="{00000000-0005-0000-0000-0000D1220000}"/>
    <cellStyle name="Accent6 20 3 2" xfId="9547" xr:uid="{00000000-0005-0000-0000-0000D2220000}"/>
    <cellStyle name="Accent6 20 3 3" xfId="9548" xr:uid="{00000000-0005-0000-0000-0000D3220000}"/>
    <cellStyle name="Accent6 20 3 4" xfId="9549" xr:uid="{00000000-0005-0000-0000-0000D4220000}"/>
    <cellStyle name="Accent6 20 3 5" xfId="9550" xr:uid="{00000000-0005-0000-0000-0000D5220000}"/>
    <cellStyle name="Accent6 20 3 6" xfId="9551" xr:uid="{00000000-0005-0000-0000-0000D6220000}"/>
    <cellStyle name="Accent6 20 3 7" xfId="9552" xr:uid="{00000000-0005-0000-0000-0000D7220000}"/>
    <cellStyle name="Accent6 20 3 8" xfId="9553" xr:uid="{00000000-0005-0000-0000-0000D8220000}"/>
    <cellStyle name="Accent6 20 3 9" xfId="9554" xr:uid="{00000000-0005-0000-0000-0000D9220000}"/>
    <cellStyle name="Accent6 21" xfId="9555" xr:uid="{00000000-0005-0000-0000-0000DA220000}"/>
    <cellStyle name="Accent6 21 2" xfId="9556" xr:uid="{00000000-0005-0000-0000-0000DB220000}"/>
    <cellStyle name="Accent6 21 2 2" xfId="9557" xr:uid="{00000000-0005-0000-0000-0000DC220000}"/>
    <cellStyle name="Accent6 21 2 3" xfId="9558" xr:uid="{00000000-0005-0000-0000-0000DD220000}"/>
    <cellStyle name="Accent6 21 2 4" xfId="9559" xr:uid="{00000000-0005-0000-0000-0000DE220000}"/>
    <cellStyle name="Accent6 21 2 5" xfId="9560" xr:uid="{00000000-0005-0000-0000-0000DF220000}"/>
    <cellStyle name="Accent6 21 2 6" xfId="9561" xr:uid="{00000000-0005-0000-0000-0000E0220000}"/>
    <cellStyle name="Accent6 21 2 7" xfId="9562" xr:uid="{00000000-0005-0000-0000-0000E1220000}"/>
    <cellStyle name="Accent6 21 2 8" xfId="9563" xr:uid="{00000000-0005-0000-0000-0000E2220000}"/>
    <cellStyle name="Accent6 21 2 9" xfId="9564" xr:uid="{00000000-0005-0000-0000-0000E3220000}"/>
    <cellStyle name="Accent6 21 3" xfId="9565" xr:uid="{00000000-0005-0000-0000-0000E4220000}"/>
    <cellStyle name="Accent6 21 3 2" xfId="9566" xr:uid="{00000000-0005-0000-0000-0000E5220000}"/>
    <cellStyle name="Accent6 21 3 3" xfId="9567" xr:uid="{00000000-0005-0000-0000-0000E6220000}"/>
    <cellStyle name="Accent6 21 3 4" xfId="9568" xr:uid="{00000000-0005-0000-0000-0000E7220000}"/>
    <cellStyle name="Accent6 21 3 5" xfId="9569" xr:uid="{00000000-0005-0000-0000-0000E8220000}"/>
    <cellStyle name="Accent6 21 3 6" xfId="9570" xr:uid="{00000000-0005-0000-0000-0000E9220000}"/>
    <cellStyle name="Accent6 21 3 7" xfId="9571" xr:uid="{00000000-0005-0000-0000-0000EA220000}"/>
    <cellStyle name="Accent6 21 3 8" xfId="9572" xr:uid="{00000000-0005-0000-0000-0000EB220000}"/>
    <cellStyle name="Accent6 21 3 9" xfId="9573" xr:uid="{00000000-0005-0000-0000-0000EC220000}"/>
    <cellStyle name="Accent6 22" xfId="9574" xr:uid="{00000000-0005-0000-0000-0000ED220000}"/>
    <cellStyle name="Accent6 23" xfId="9575" xr:uid="{00000000-0005-0000-0000-0000EE220000}"/>
    <cellStyle name="Accent6 3" xfId="798" xr:uid="{00000000-0005-0000-0000-0000EF220000}"/>
    <cellStyle name="Accent6 3 10" xfId="9576" xr:uid="{00000000-0005-0000-0000-0000F0220000}"/>
    <cellStyle name="Accent6 3 2" xfId="9577" xr:uid="{00000000-0005-0000-0000-0000F1220000}"/>
    <cellStyle name="Accent6 3 2 2" xfId="9578" xr:uid="{00000000-0005-0000-0000-0000F2220000}"/>
    <cellStyle name="Accent6 3 2 2 2" xfId="9579" xr:uid="{00000000-0005-0000-0000-0000F3220000}"/>
    <cellStyle name="Accent6 3 2 2 3" xfId="9580" xr:uid="{00000000-0005-0000-0000-0000F4220000}"/>
    <cellStyle name="Accent6 3 2 3" xfId="9581" xr:uid="{00000000-0005-0000-0000-0000F5220000}"/>
    <cellStyle name="Accent6 3 2 3 2" xfId="9582" xr:uid="{00000000-0005-0000-0000-0000F6220000}"/>
    <cellStyle name="Accent6 3 2 3 3" xfId="9583" xr:uid="{00000000-0005-0000-0000-0000F7220000}"/>
    <cellStyle name="Accent6 3 2 4" xfId="9584" xr:uid="{00000000-0005-0000-0000-0000F8220000}"/>
    <cellStyle name="Accent6 3 2 5" xfId="9585" xr:uid="{00000000-0005-0000-0000-0000F9220000}"/>
    <cellStyle name="Accent6 3 2 6" xfId="9586" xr:uid="{00000000-0005-0000-0000-0000FA220000}"/>
    <cellStyle name="Accent6 3 2 7" xfId="9587" xr:uid="{00000000-0005-0000-0000-0000FB220000}"/>
    <cellStyle name="Accent6 3 2 8" xfId="9588" xr:uid="{00000000-0005-0000-0000-0000FC220000}"/>
    <cellStyle name="Accent6 3 2 9" xfId="9589" xr:uid="{00000000-0005-0000-0000-0000FD220000}"/>
    <cellStyle name="Accent6 3 3" xfId="9590" xr:uid="{00000000-0005-0000-0000-0000FE220000}"/>
    <cellStyle name="Accent6 3 3 2" xfId="9591" xr:uid="{00000000-0005-0000-0000-0000FF220000}"/>
    <cellStyle name="Accent6 3 3 3" xfId="9592" xr:uid="{00000000-0005-0000-0000-000000230000}"/>
    <cellStyle name="Accent6 3 3 4" xfId="9593" xr:uid="{00000000-0005-0000-0000-000001230000}"/>
    <cellStyle name="Accent6 3 3 5" xfId="9594" xr:uid="{00000000-0005-0000-0000-000002230000}"/>
    <cellStyle name="Accent6 3 3 6" xfId="9595" xr:uid="{00000000-0005-0000-0000-000003230000}"/>
    <cellStyle name="Accent6 3 3 7" xfId="9596" xr:uid="{00000000-0005-0000-0000-000004230000}"/>
    <cellStyle name="Accent6 3 3 8" xfId="9597" xr:uid="{00000000-0005-0000-0000-000005230000}"/>
    <cellStyle name="Accent6 3 3 9" xfId="9598" xr:uid="{00000000-0005-0000-0000-000006230000}"/>
    <cellStyle name="Accent6 3 4" xfId="9599" xr:uid="{00000000-0005-0000-0000-000007230000}"/>
    <cellStyle name="Accent6 3 4 2" xfId="9600" xr:uid="{00000000-0005-0000-0000-000008230000}"/>
    <cellStyle name="Accent6 3 4 3" xfId="9601" xr:uid="{00000000-0005-0000-0000-000009230000}"/>
    <cellStyle name="Accent6 3 4 4" xfId="9602" xr:uid="{00000000-0005-0000-0000-00000A230000}"/>
    <cellStyle name="Accent6 3 4 5" xfId="9603" xr:uid="{00000000-0005-0000-0000-00000B230000}"/>
    <cellStyle name="Accent6 3 4 6" xfId="9604" xr:uid="{00000000-0005-0000-0000-00000C230000}"/>
    <cellStyle name="Accent6 3 5" xfId="9605" xr:uid="{00000000-0005-0000-0000-00000D230000}"/>
    <cellStyle name="Accent6 3 6" xfId="9606" xr:uid="{00000000-0005-0000-0000-00000E230000}"/>
    <cellStyle name="Accent6 3 7" xfId="9607" xr:uid="{00000000-0005-0000-0000-00000F230000}"/>
    <cellStyle name="Accent6 3 8" xfId="9608" xr:uid="{00000000-0005-0000-0000-000010230000}"/>
    <cellStyle name="Accent6 3 9" xfId="9609" xr:uid="{00000000-0005-0000-0000-000011230000}"/>
    <cellStyle name="Accent6 4" xfId="799" xr:uid="{00000000-0005-0000-0000-000012230000}"/>
    <cellStyle name="Accent6 4 2" xfId="9610" xr:uid="{00000000-0005-0000-0000-000013230000}"/>
    <cellStyle name="Accent6 4 2 2" xfId="9611" xr:uid="{00000000-0005-0000-0000-000014230000}"/>
    <cellStyle name="Accent6 4 2 3" xfId="9612" xr:uid="{00000000-0005-0000-0000-000015230000}"/>
    <cellStyle name="Accent6 4 2 4" xfId="9613" xr:uid="{00000000-0005-0000-0000-000016230000}"/>
    <cellStyle name="Accent6 4 2 5" xfId="9614" xr:uid="{00000000-0005-0000-0000-000017230000}"/>
    <cellStyle name="Accent6 4 2 6" xfId="9615" xr:uid="{00000000-0005-0000-0000-000018230000}"/>
    <cellStyle name="Accent6 4 2 7" xfId="9616" xr:uid="{00000000-0005-0000-0000-000019230000}"/>
    <cellStyle name="Accent6 4 2 8" xfId="9617" xr:uid="{00000000-0005-0000-0000-00001A230000}"/>
    <cellStyle name="Accent6 4 2 9" xfId="9618" xr:uid="{00000000-0005-0000-0000-00001B230000}"/>
    <cellStyle name="Accent6 4 3" xfId="9619" xr:uid="{00000000-0005-0000-0000-00001C230000}"/>
    <cellStyle name="Accent6 4 3 2" xfId="9620" xr:uid="{00000000-0005-0000-0000-00001D230000}"/>
    <cellStyle name="Accent6 4 3 3" xfId="9621" xr:uid="{00000000-0005-0000-0000-00001E230000}"/>
    <cellStyle name="Accent6 4 3 4" xfId="9622" xr:uid="{00000000-0005-0000-0000-00001F230000}"/>
    <cellStyle name="Accent6 4 3 5" xfId="9623" xr:uid="{00000000-0005-0000-0000-000020230000}"/>
    <cellStyle name="Accent6 4 3 6" xfId="9624" xr:uid="{00000000-0005-0000-0000-000021230000}"/>
    <cellStyle name="Accent6 4 3 7" xfId="9625" xr:uid="{00000000-0005-0000-0000-000022230000}"/>
    <cellStyle name="Accent6 4 3 8" xfId="9626" xr:uid="{00000000-0005-0000-0000-000023230000}"/>
    <cellStyle name="Accent6 4 3 9" xfId="9627" xr:uid="{00000000-0005-0000-0000-000024230000}"/>
    <cellStyle name="Accent6 4 4" xfId="9628" xr:uid="{00000000-0005-0000-0000-000025230000}"/>
    <cellStyle name="Accent6 4 5" xfId="9629" xr:uid="{00000000-0005-0000-0000-000026230000}"/>
    <cellStyle name="Accent6 4 6" xfId="9630" xr:uid="{00000000-0005-0000-0000-000027230000}"/>
    <cellStyle name="Accent6 4 7" xfId="9631" xr:uid="{00000000-0005-0000-0000-000028230000}"/>
    <cellStyle name="Accent6 4 8" xfId="9632" xr:uid="{00000000-0005-0000-0000-000029230000}"/>
    <cellStyle name="Accent6 4 9" xfId="9633" xr:uid="{00000000-0005-0000-0000-00002A230000}"/>
    <cellStyle name="Accent6 5" xfId="800" xr:uid="{00000000-0005-0000-0000-00002B230000}"/>
    <cellStyle name="Accent6 5 2" xfId="9634" xr:uid="{00000000-0005-0000-0000-00002C230000}"/>
    <cellStyle name="Accent6 5 2 2" xfId="9635" xr:uid="{00000000-0005-0000-0000-00002D230000}"/>
    <cellStyle name="Accent6 5 2 3" xfId="9636" xr:uid="{00000000-0005-0000-0000-00002E230000}"/>
    <cellStyle name="Accent6 5 2 4" xfId="9637" xr:uid="{00000000-0005-0000-0000-00002F230000}"/>
    <cellStyle name="Accent6 5 2 5" xfId="9638" xr:uid="{00000000-0005-0000-0000-000030230000}"/>
    <cellStyle name="Accent6 5 2 6" xfId="9639" xr:uid="{00000000-0005-0000-0000-000031230000}"/>
    <cellStyle name="Accent6 5 2 7" xfId="9640" xr:uid="{00000000-0005-0000-0000-000032230000}"/>
    <cellStyle name="Accent6 5 2 8" xfId="9641" xr:uid="{00000000-0005-0000-0000-000033230000}"/>
    <cellStyle name="Accent6 5 2 9" xfId="9642" xr:uid="{00000000-0005-0000-0000-000034230000}"/>
    <cellStyle name="Accent6 5 3" xfId="9643" xr:uid="{00000000-0005-0000-0000-000035230000}"/>
    <cellStyle name="Accent6 5 3 2" xfId="9644" xr:uid="{00000000-0005-0000-0000-000036230000}"/>
    <cellStyle name="Accent6 5 3 3" xfId="9645" xr:uid="{00000000-0005-0000-0000-000037230000}"/>
    <cellStyle name="Accent6 5 3 4" xfId="9646" xr:uid="{00000000-0005-0000-0000-000038230000}"/>
    <cellStyle name="Accent6 5 3 5" xfId="9647" xr:uid="{00000000-0005-0000-0000-000039230000}"/>
    <cellStyle name="Accent6 5 3 6" xfId="9648" xr:uid="{00000000-0005-0000-0000-00003A230000}"/>
    <cellStyle name="Accent6 5 3 7" xfId="9649" xr:uid="{00000000-0005-0000-0000-00003B230000}"/>
    <cellStyle name="Accent6 5 3 8" xfId="9650" xr:uid="{00000000-0005-0000-0000-00003C230000}"/>
    <cellStyle name="Accent6 5 3 9" xfId="9651" xr:uid="{00000000-0005-0000-0000-00003D230000}"/>
    <cellStyle name="Accent6 5 4" xfId="9652" xr:uid="{00000000-0005-0000-0000-00003E230000}"/>
    <cellStyle name="Accent6 5 5" xfId="9653" xr:uid="{00000000-0005-0000-0000-00003F230000}"/>
    <cellStyle name="Accent6 5 6" xfId="9654" xr:uid="{00000000-0005-0000-0000-000040230000}"/>
    <cellStyle name="Accent6 5 7" xfId="9655" xr:uid="{00000000-0005-0000-0000-000041230000}"/>
    <cellStyle name="Accent6 5 8" xfId="9656" xr:uid="{00000000-0005-0000-0000-000042230000}"/>
    <cellStyle name="Accent6 5 9" xfId="9657" xr:uid="{00000000-0005-0000-0000-000043230000}"/>
    <cellStyle name="Accent6 6" xfId="801" xr:uid="{00000000-0005-0000-0000-000044230000}"/>
    <cellStyle name="Accent6 6 2" xfId="9658" xr:uid="{00000000-0005-0000-0000-000045230000}"/>
    <cellStyle name="Accent6 6 2 2" xfId="9659" xr:uid="{00000000-0005-0000-0000-000046230000}"/>
    <cellStyle name="Accent6 6 2 3" xfId="9660" xr:uid="{00000000-0005-0000-0000-000047230000}"/>
    <cellStyle name="Accent6 6 2 4" xfId="9661" xr:uid="{00000000-0005-0000-0000-000048230000}"/>
    <cellStyle name="Accent6 6 2 5" xfId="9662" xr:uid="{00000000-0005-0000-0000-000049230000}"/>
    <cellStyle name="Accent6 6 2 6" xfId="9663" xr:uid="{00000000-0005-0000-0000-00004A230000}"/>
    <cellStyle name="Accent6 6 2 7" xfId="9664" xr:uid="{00000000-0005-0000-0000-00004B230000}"/>
    <cellStyle name="Accent6 6 2 8" xfId="9665" xr:uid="{00000000-0005-0000-0000-00004C230000}"/>
    <cellStyle name="Accent6 6 2 9" xfId="9666" xr:uid="{00000000-0005-0000-0000-00004D230000}"/>
    <cellStyle name="Accent6 6 3" xfId="9667" xr:uid="{00000000-0005-0000-0000-00004E230000}"/>
    <cellStyle name="Accent6 6 3 2" xfId="9668" xr:uid="{00000000-0005-0000-0000-00004F230000}"/>
    <cellStyle name="Accent6 6 3 3" xfId="9669" xr:uid="{00000000-0005-0000-0000-000050230000}"/>
    <cellStyle name="Accent6 6 3 4" xfId="9670" xr:uid="{00000000-0005-0000-0000-000051230000}"/>
    <cellStyle name="Accent6 6 3 5" xfId="9671" xr:uid="{00000000-0005-0000-0000-000052230000}"/>
    <cellStyle name="Accent6 6 3 6" xfId="9672" xr:uid="{00000000-0005-0000-0000-000053230000}"/>
    <cellStyle name="Accent6 6 3 7" xfId="9673" xr:uid="{00000000-0005-0000-0000-000054230000}"/>
    <cellStyle name="Accent6 6 3 8" xfId="9674" xr:uid="{00000000-0005-0000-0000-000055230000}"/>
    <cellStyle name="Accent6 6 3 9" xfId="9675" xr:uid="{00000000-0005-0000-0000-000056230000}"/>
    <cellStyle name="Accent6 6 4" xfId="9676" xr:uid="{00000000-0005-0000-0000-000057230000}"/>
    <cellStyle name="Accent6 6 5" xfId="9677" xr:uid="{00000000-0005-0000-0000-000058230000}"/>
    <cellStyle name="Accent6 6 6" xfId="9678" xr:uid="{00000000-0005-0000-0000-000059230000}"/>
    <cellStyle name="Accent6 6 7" xfId="9679" xr:uid="{00000000-0005-0000-0000-00005A230000}"/>
    <cellStyle name="Accent6 6 8" xfId="9680" xr:uid="{00000000-0005-0000-0000-00005B230000}"/>
    <cellStyle name="Accent6 6 9" xfId="9681" xr:uid="{00000000-0005-0000-0000-00005C230000}"/>
    <cellStyle name="Accent6 7" xfId="802" xr:uid="{00000000-0005-0000-0000-00005D230000}"/>
    <cellStyle name="Accent6 7 2" xfId="9682" xr:uid="{00000000-0005-0000-0000-00005E230000}"/>
    <cellStyle name="Accent6 7 2 2" xfId="9683" xr:uid="{00000000-0005-0000-0000-00005F230000}"/>
    <cellStyle name="Accent6 7 2 3" xfId="9684" xr:uid="{00000000-0005-0000-0000-000060230000}"/>
    <cellStyle name="Accent6 7 2 4" xfId="9685" xr:uid="{00000000-0005-0000-0000-000061230000}"/>
    <cellStyle name="Accent6 7 2 5" xfId="9686" xr:uid="{00000000-0005-0000-0000-000062230000}"/>
    <cellStyle name="Accent6 7 2 6" xfId="9687" xr:uid="{00000000-0005-0000-0000-000063230000}"/>
    <cellStyle name="Accent6 7 2 7" xfId="9688" xr:uid="{00000000-0005-0000-0000-000064230000}"/>
    <cellStyle name="Accent6 7 2 8" xfId="9689" xr:uid="{00000000-0005-0000-0000-000065230000}"/>
    <cellStyle name="Accent6 7 2 9" xfId="9690" xr:uid="{00000000-0005-0000-0000-000066230000}"/>
    <cellStyle name="Accent6 7 3" xfId="9691" xr:uid="{00000000-0005-0000-0000-000067230000}"/>
    <cellStyle name="Accent6 7 3 2" xfId="9692" xr:uid="{00000000-0005-0000-0000-000068230000}"/>
    <cellStyle name="Accent6 7 3 3" xfId="9693" xr:uid="{00000000-0005-0000-0000-000069230000}"/>
    <cellStyle name="Accent6 7 3 4" xfId="9694" xr:uid="{00000000-0005-0000-0000-00006A230000}"/>
    <cellStyle name="Accent6 7 3 5" xfId="9695" xr:uid="{00000000-0005-0000-0000-00006B230000}"/>
    <cellStyle name="Accent6 7 3 6" xfId="9696" xr:uid="{00000000-0005-0000-0000-00006C230000}"/>
    <cellStyle name="Accent6 7 3 7" xfId="9697" xr:uid="{00000000-0005-0000-0000-00006D230000}"/>
    <cellStyle name="Accent6 7 3 8" xfId="9698" xr:uid="{00000000-0005-0000-0000-00006E230000}"/>
    <cellStyle name="Accent6 7 3 9" xfId="9699" xr:uid="{00000000-0005-0000-0000-00006F230000}"/>
    <cellStyle name="Accent6 7 4" xfId="9700" xr:uid="{00000000-0005-0000-0000-000070230000}"/>
    <cellStyle name="Accent6 7 5" xfId="9701" xr:uid="{00000000-0005-0000-0000-000071230000}"/>
    <cellStyle name="Accent6 7 6" xfId="9702" xr:uid="{00000000-0005-0000-0000-000072230000}"/>
    <cellStyle name="Accent6 7 7" xfId="9703" xr:uid="{00000000-0005-0000-0000-000073230000}"/>
    <cellStyle name="Accent6 7 8" xfId="9704" xr:uid="{00000000-0005-0000-0000-000074230000}"/>
    <cellStyle name="Accent6 7 9" xfId="9705" xr:uid="{00000000-0005-0000-0000-000075230000}"/>
    <cellStyle name="Accent6 8" xfId="803" xr:uid="{00000000-0005-0000-0000-000076230000}"/>
    <cellStyle name="Accent6 8 2" xfId="9706" xr:uid="{00000000-0005-0000-0000-000077230000}"/>
    <cellStyle name="Accent6 8 2 2" xfId="9707" xr:uid="{00000000-0005-0000-0000-000078230000}"/>
    <cellStyle name="Accent6 8 2 3" xfId="9708" xr:uid="{00000000-0005-0000-0000-000079230000}"/>
    <cellStyle name="Accent6 8 2 4" xfId="9709" xr:uid="{00000000-0005-0000-0000-00007A230000}"/>
    <cellStyle name="Accent6 8 2 5" xfId="9710" xr:uid="{00000000-0005-0000-0000-00007B230000}"/>
    <cellStyle name="Accent6 8 2 6" xfId="9711" xr:uid="{00000000-0005-0000-0000-00007C230000}"/>
    <cellStyle name="Accent6 8 2 7" xfId="9712" xr:uid="{00000000-0005-0000-0000-00007D230000}"/>
    <cellStyle name="Accent6 8 2 8" xfId="9713" xr:uid="{00000000-0005-0000-0000-00007E230000}"/>
    <cellStyle name="Accent6 8 2 9" xfId="9714" xr:uid="{00000000-0005-0000-0000-00007F230000}"/>
    <cellStyle name="Accent6 8 3" xfId="9715" xr:uid="{00000000-0005-0000-0000-000080230000}"/>
    <cellStyle name="Accent6 8 3 2" xfId="9716" xr:uid="{00000000-0005-0000-0000-000081230000}"/>
    <cellStyle name="Accent6 8 3 3" xfId="9717" xr:uid="{00000000-0005-0000-0000-000082230000}"/>
    <cellStyle name="Accent6 8 3 4" xfId="9718" xr:uid="{00000000-0005-0000-0000-000083230000}"/>
    <cellStyle name="Accent6 8 3 5" xfId="9719" xr:uid="{00000000-0005-0000-0000-000084230000}"/>
    <cellStyle name="Accent6 8 3 6" xfId="9720" xr:uid="{00000000-0005-0000-0000-000085230000}"/>
    <cellStyle name="Accent6 8 3 7" xfId="9721" xr:uid="{00000000-0005-0000-0000-000086230000}"/>
    <cellStyle name="Accent6 8 3 8" xfId="9722" xr:uid="{00000000-0005-0000-0000-000087230000}"/>
    <cellStyle name="Accent6 8 3 9" xfId="9723" xr:uid="{00000000-0005-0000-0000-000088230000}"/>
    <cellStyle name="Accent6 8 4" xfId="9724" xr:uid="{00000000-0005-0000-0000-000089230000}"/>
    <cellStyle name="Accent6 8 5" xfId="9725" xr:uid="{00000000-0005-0000-0000-00008A230000}"/>
    <cellStyle name="Accent6 8 6" xfId="9726" xr:uid="{00000000-0005-0000-0000-00008B230000}"/>
    <cellStyle name="Accent6 8 7" xfId="9727" xr:uid="{00000000-0005-0000-0000-00008C230000}"/>
    <cellStyle name="Accent6 8 8" xfId="9728" xr:uid="{00000000-0005-0000-0000-00008D230000}"/>
    <cellStyle name="Accent6 8 9" xfId="9729" xr:uid="{00000000-0005-0000-0000-00008E230000}"/>
    <cellStyle name="Accent6 9" xfId="9730" xr:uid="{00000000-0005-0000-0000-00008F230000}"/>
    <cellStyle name="Accent6 9 2" xfId="9731" xr:uid="{00000000-0005-0000-0000-000090230000}"/>
    <cellStyle name="Accent6 9 2 2" xfId="9732" xr:uid="{00000000-0005-0000-0000-000091230000}"/>
    <cellStyle name="Accent6 9 2 3" xfId="9733" xr:uid="{00000000-0005-0000-0000-000092230000}"/>
    <cellStyle name="Accent6 9 2 4" xfId="9734" xr:uid="{00000000-0005-0000-0000-000093230000}"/>
    <cellStyle name="Accent6 9 2 5" xfId="9735" xr:uid="{00000000-0005-0000-0000-000094230000}"/>
    <cellStyle name="Accent6 9 2 6" xfId="9736" xr:uid="{00000000-0005-0000-0000-000095230000}"/>
    <cellStyle name="Accent6 9 2 7" xfId="9737" xr:uid="{00000000-0005-0000-0000-000096230000}"/>
    <cellStyle name="Accent6 9 2 8" xfId="9738" xr:uid="{00000000-0005-0000-0000-000097230000}"/>
    <cellStyle name="Accent6 9 2 9" xfId="9739" xr:uid="{00000000-0005-0000-0000-000098230000}"/>
    <cellStyle name="Accent6 9 3" xfId="9740" xr:uid="{00000000-0005-0000-0000-000099230000}"/>
    <cellStyle name="Accent6 9 3 2" xfId="9741" xr:uid="{00000000-0005-0000-0000-00009A230000}"/>
    <cellStyle name="Accent6 9 3 3" xfId="9742" xr:uid="{00000000-0005-0000-0000-00009B230000}"/>
    <cellStyle name="Accent6 9 3 4" xfId="9743" xr:uid="{00000000-0005-0000-0000-00009C230000}"/>
    <cellStyle name="Accent6 9 3 5" xfId="9744" xr:uid="{00000000-0005-0000-0000-00009D230000}"/>
    <cellStyle name="Accent6 9 3 6" xfId="9745" xr:uid="{00000000-0005-0000-0000-00009E230000}"/>
    <cellStyle name="Accent6 9 3 7" xfId="9746" xr:uid="{00000000-0005-0000-0000-00009F230000}"/>
    <cellStyle name="Accent6 9 3 8" xfId="9747" xr:uid="{00000000-0005-0000-0000-0000A0230000}"/>
    <cellStyle name="Accent6 9 3 9" xfId="9748" xr:uid="{00000000-0005-0000-0000-0000A1230000}"/>
    <cellStyle name="Accent6 9 4" xfId="9749" xr:uid="{00000000-0005-0000-0000-0000A2230000}"/>
    <cellStyle name="Accent6 9 5" xfId="9750" xr:uid="{00000000-0005-0000-0000-0000A3230000}"/>
    <cellStyle name="args.style" xfId="804" xr:uid="{00000000-0005-0000-0000-0000A4230000}"/>
    <cellStyle name="args.style 2" xfId="9751" xr:uid="{00000000-0005-0000-0000-0000A5230000}"/>
    <cellStyle name="args.style 3" xfId="9752" xr:uid="{00000000-0005-0000-0000-0000A6230000}"/>
    <cellStyle name="args.style 4" xfId="9753" xr:uid="{00000000-0005-0000-0000-0000A7230000}"/>
    <cellStyle name="args.style 5" xfId="9754" xr:uid="{00000000-0005-0000-0000-0000A8230000}"/>
    <cellStyle name="args.style 6" xfId="9755" xr:uid="{00000000-0005-0000-0000-0000A9230000}"/>
    <cellStyle name="Bad 10" xfId="9756" xr:uid="{00000000-0005-0000-0000-0000AA230000}"/>
    <cellStyle name="Bad 10 2" xfId="9757" xr:uid="{00000000-0005-0000-0000-0000AB230000}"/>
    <cellStyle name="Bad 10 2 2" xfId="9758" xr:uid="{00000000-0005-0000-0000-0000AC230000}"/>
    <cellStyle name="Bad 10 2 3" xfId="9759" xr:uid="{00000000-0005-0000-0000-0000AD230000}"/>
    <cellStyle name="Bad 10 2 4" xfId="9760" xr:uid="{00000000-0005-0000-0000-0000AE230000}"/>
    <cellStyle name="Bad 10 2 5" xfId="9761" xr:uid="{00000000-0005-0000-0000-0000AF230000}"/>
    <cellStyle name="Bad 10 2 6" xfId="9762" xr:uid="{00000000-0005-0000-0000-0000B0230000}"/>
    <cellStyle name="Bad 10 2 7" xfId="9763" xr:uid="{00000000-0005-0000-0000-0000B1230000}"/>
    <cellStyle name="Bad 10 2 8" xfId="9764" xr:uid="{00000000-0005-0000-0000-0000B2230000}"/>
    <cellStyle name="Bad 10 2 9" xfId="9765" xr:uid="{00000000-0005-0000-0000-0000B3230000}"/>
    <cellStyle name="Bad 10 3" xfId="9766" xr:uid="{00000000-0005-0000-0000-0000B4230000}"/>
    <cellStyle name="Bad 10 3 2" xfId="9767" xr:uid="{00000000-0005-0000-0000-0000B5230000}"/>
    <cellStyle name="Bad 10 3 3" xfId="9768" xr:uid="{00000000-0005-0000-0000-0000B6230000}"/>
    <cellStyle name="Bad 10 3 4" xfId="9769" xr:uid="{00000000-0005-0000-0000-0000B7230000}"/>
    <cellStyle name="Bad 10 3 5" xfId="9770" xr:uid="{00000000-0005-0000-0000-0000B8230000}"/>
    <cellStyle name="Bad 10 3 6" xfId="9771" xr:uid="{00000000-0005-0000-0000-0000B9230000}"/>
    <cellStyle name="Bad 10 3 7" xfId="9772" xr:uid="{00000000-0005-0000-0000-0000BA230000}"/>
    <cellStyle name="Bad 10 3 8" xfId="9773" xr:uid="{00000000-0005-0000-0000-0000BB230000}"/>
    <cellStyle name="Bad 10 3 9" xfId="9774" xr:uid="{00000000-0005-0000-0000-0000BC230000}"/>
    <cellStyle name="Bad 11" xfId="9775" xr:uid="{00000000-0005-0000-0000-0000BD230000}"/>
    <cellStyle name="Bad 11 2" xfId="9776" xr:uid="{00000000-0005-0000-0000-0000BE230000}"/>
    <cellStyle name="Bad 11 2 2" xfId="9777" xr:uid="{00000000-0005-0000-0000-0000BF230000}"/>
    <cellStyle name="Bad 11 2 3" xfId="9778" xr:uid="{00000000-0005-0000-0000-0000C0230000}"/>
    <cellStyle name="Bad 11 2 4" xfId="9779" xr:uid="{00000000-0005-0000-0000-0000C1230000}"/>
    <cellStyle name="Bad 11 2 5" xfId="9780" xr:uid="{00000000-0005-0000-0000-0000C2230000}"/>
    <cellStyle name="Bad 11 2 6" xfId="9781" xr:uid="{00000000-0005-0000-0000-0000C3230000}"/>
    <cellStyle name="Bad 11 2 7" xfId="9782" xr:uid="{00000000-0005-0000-0000-0000C4230000}"/>
    <cellStyle name="Bad 11 2 8" xfId="9783" xr:uid="{00000000-0005-0000-0000-0000C5230000}"/>
    <cellStyle name="Bad 11 2 9" xfId="9784" xr:uid="{00000000-0005-0000-0000-0000C6230000}"/>
    <cellStyle name="Bad 11 3" xfId="9785" xr:uid="{00000000-0005-0000-0000-0000C7230000}"/>
    <cellStyle name="Bad 11 3 2" xfId="9786" xr:uid="{00000000-0005-0000-0000-0000C8230000}"/>
    <cellStyle name="Bad 11 3 3" xfId="9787" xr:uid="{00000000-0005-0000-0000-0000C9230000}"/>
    <cellStyle name="Bad 11 3 4" xfId="9788" xr:uid="{00000000-0005-0000-0000-0000CA230000}"/>
    <cellStyle name="Bad 11 3 5" xfId="9789" xr:uid="{00000000-0005-0000-0000-0000CB230000}"/>
    <cellStyle name="Bad 11 3 6" xfId="9790" xr:uid="{00000000-0005-0000-0000-0000CC230000}"/>
    <cellStyle name="Bad 11 3 7" xfId="9791" xr:uid="{00000000-0005-0000-0000-0000CD230000}"/>
    <cellStyle name="Bad 11 3 8" xfId="9792" xr:uid="{00000000-0005-0000-0000-0000CE230000}"/>
    <cellStyle name="Bad 11 3 9" xfId="9793" xr:uid="{00000000-0005-0000-0000-0000CF230000}"/>
    <cellStyle name="Bad 12" xfId="9794" xr:uid="{00000000-0005-0000-0000-0000D0230000}"/>
    <cellStyle name="Bad 12 2" xfId="9795" xr:uid="{00000000-0005-0000-0000-0000D1230000}"/>
    <cellStyle name="Bad 12 2 2" xfId="9796" xr:uid="{00000000-0005-0000-0000-0000D2230000}"/>
    <cellStyle name="Bad 12 2 3" xfId="9797" xr:uid="{00000000-0005-0000-0000-0000D3230000}"/>
    <cellStyle name="Bad 12 2 4" xfId="9798" xr:uid="{00000000-0005-0000-0000-0000D4230000}"/>
    <cellStyle name="Bad 12 2 5" xfId="9799" xr:uid="{00000000-0005-0000-0000-0000D5230000}"/>
    <cellStyle name="Bad 12 2 6" xfId="9800" xr:uid="{00000000-0005-0000-0000-0000D6230000}"/>
    <cellStyle name="Bad 12 2 7" xfId="9801" xr:uid="{00000000-0005-0000-0000-0000D7230000}"/>
    <cellStyle name="Bad 12 2 8" xfId="9802" xr:uid="{00000000-0005-0000-0000-0000D8230000}"/>
    <cellStyle name="Bad 12 2 9" xfId="9803" xr:uid="{00000000-0005-0000-0000-0000D9230000}"/>
    <cellStyle name="Bad 12 3" xfId="9804" xr:uid="{00000000-0005-0000-0000-0000DA230000}"/>
    <cellStyle name="Bad 12 3 2" xfId="9805" xr:uid="{00000000-0005-0000-0000-0000DB230000}"/>
    <cellStyle name="Bad 12 3 3" xfId="9806" xr:uid="{00000000-0005-0000-0000-0000DC230000}"/>
    <cellStyle name="Bad 12 3 4" xfId="9807" xr:uid="{00000000-0005-0000-0000-0000DD230000}"/>
    <cellStyle name="Bad 12 3 5" xfId="9808" xr:uid="{00000000-0005-0000-0000-0000DE230000}"/>
    <cellStyle name="Bad 12 3 6" xfId="9809" xr:uid="{00000000-0005-0000-0000-0000DF230000}"/>
    <cellStyle name="Bad 12 3 7" xfId="9810" xr:uid="{00000000-0005-0000-0000-0000E0230000}"/>
    <cellStyle name="Bad 12 3 8" xfId="9811" xr:uid="{00000000-0005-0000-0000-0000E1230000}"/>
    <cellStyle name="Bad 12 3 9" xfId="9812" xr:uid="{00000000-0005-0000-0000-0000E2230000}"/>
    <cellStyle name="Bad 13" xfId="9813" xr:uid="{00000000-0005-0000-0000-0000E3230000}"/>
    <cellStyle name="Bad 13 2" xfId="9814" xr:uid="{00000000-0005-0000-0000-0000E4230000}"/>
    <cellStyle name="Bad 13 2 2" xfId="9815" xr:uid="{00000000-0005-0000-0000-0000E5230000}"/>
    <cellStyle name="Bad 13 2 3" xfId="9816" xr:uid="{00000000-0005-0000-0000-0000E6230000}"/>
    <cellStyle name="Bad 13 2 4" xfId="9817" xr:uid="{00000000-0005-0000-0000-0000E7230000}"/>
    <cellStyle name="Bad 13 2 5" xfId="9818" xr:uid="{00000000-0005-0000-0000-0000E8230000}"/>
    <cellStyle name="Bad 13 2 6" xfId="9819" xr:uid="{00000000-0005-0000-0000-0000E9230000}"/>
    <cellStyle name="Bad 13 2 7" xfId="9820" xr:uid="{00000000-0005-0000-0000-0000EA230000}"/>
    <cellStyle name="Bad 13 2 8" xfId="9821" xr:uid="{00000000-0005-0000-0000-0000EB230000}"/>
    <cellStyle name="Bad 13 2 9" xfId="9822" xr:uid="{00000000-0005-0000-0000-0000EC230000}"/>
    <cellStyle name="Bad 13 3" xfId="9823" xr:uid="{00000000-0005-0000-0000-0000ED230000}"/>
    <cellStyle name="Bad 13 3 2" xfId="9824" xr:uid="{00000000-0005-0000-0000-0000EE230000}"/>
    <cellStyle name="Bad 13 3 3" xfId="9825" xr:uid="{00000000-0005-0000-0000-0000EF230000}"/>
    <cellStyle name="Bad 13 3 4" xfId="9826" xr:uid="{00000000-0005-0000-0000-0000F0230000}"/>
    <cellStyle name="Bad 13 3 5" xfId="9827" xr:uid="{00000000-0005-0000-0000-0000F1230000}"/>
    <cellStyle name="Bad 13 3 6" xfId="9828" xr:uid="{00000000-0005-0000-0000-0000F2230000}"/>
    <cellStyle name="Bad 13 3 7" xfId="9829" xr:uid="{00000000-0005-0000-0000-0000F3230000}"/>
    <cellStyle name="Bad 13 3 8" xfId="9830" xr:uid="{00000000-0005-0000-0000-0000F4230000}"/>
    <cellStyle name="Bad 13 3 9" xfId="9831" xr:uid="{00000000-0005-0000-0000-0000F5230000}"/>
    <cellStyle name="Bad 14" xfId="9832" xr:uid="{00000000-0005-0000-0000-0000F6230000}"/>
    <cellStyle name="Bad 14 2" xfId="9833" xr:uid="{00000000-0005-0000-0000-0000F7230000}"/>
    <cellStyle name="Bad 14 2 2" xfId="9834" xr:uid="{00000000-0005-0000-0000-0000F8230000}"/>
    <cellStyle name="Bad 14 2 3" xfId="9835" xr:uid="{00000000-0005-0000-0000-0000F9230000}"/>
    <cellStyle name="Bad 14 2 4" xfId="9836" xr:uid="{00000000-0005-0000-0000-0000FA230000}"/>
    <cellStyle name="Bad 14 2 5" xfId="9837" xr:uid="{00000000-0005-0000-0000-0000FB230000}"/>
    <cellStyle name="Bad 14 2 6" xfId="9838" xr:uid="{00000000-0005-0000-0000-0000FC230000}"/>
    <cellStyle name="Bad 14 2 7" xfId="9839" xr:uid="{00000000-0005-0000-0000-0000FD230000}"/>
    <cellStyle name="Bad 14 2 8" xfId="9840" xr:uid="{00000000-0005-0000-0000-0000FE230000}"/>
    <cellStyle name="Bad 14 2 9" xfId="9841" xr:uid="{00000000-0005-0000-0000-0000FF230000}"/>
    <cellStyle name="Bad 14 3" xfId="9842" xr:uid="{00000000-0005-0000-0000-000000240000}"/>
    <cellStyle name="Bad 14 3 2" xfId="9843" xr:uid="{00000000-0005-0000-0000-000001240000}"/>
    <cellStyle name="Bad 14 3 3" xfId="9844" xr:uid="{00000000-0005-0000-0000-000002240000}"/>
    <cellStyle name="Bad 14 3 4" xfId="9845" xr:uid="{00000000-0005-0000-0000-000003240000}"/>
    <cellStyle name="Bad 14 3 5" xfId="9846" xr:uid="{00000000-0005-0000-0000-000004240000}"/>
    <cellStyle name="Bad 14 3 6" xfId="9847" xr:uid="{00000000-0005-0000-0000-000005240000}"/>
    <cellStyle name="Bad 14 3 7" xfId="9848" xr:uid="{00000000-0005-0000-0000-000006240000}"/>
    <cellStyle name="Bad 14 3 8" xfId="9849" xr:uid="{00000000-0005-0000-0000-000007240000}"/>
    <cellStyle name="Bad 14 3 9" xfId="9850" xr:uid="{00000000-0005-0000-0000-000008240000}"/>
    <cellStyle name="Bad 15" xfId="9851" xr:uid="{00000000-0005-0000-0000-000009240000}"/>
    <cellStyle name="Bad 15 2" xfId="9852" xr:uid="{00000000-0005-0000-0000-00000A240000}"/>
    <cellStyle name="Bad 15 2 2" xfId="9853" xr:uid="{00000000-0005-0000-0000-00000B240000}"/>
    <cellStyle name="Bad 15 2 3" xfId="9854" xr:uid="{00000000-0005-0000-0000-00000C240000}"/>
    <cellStyle name="Bad 15 2 4" xfId="9855" xr:uid="{00000000-0005-0000-0000-00000D240000}"/>
    <cellStyle name="Bad 15 2 5" xfId="9856" xr:uid="{00000000-0005-0000-0000-00000E240000}"/>
    <cellStyle name="Bad 15 2 6" xfId="9857" xr:uid="{00000000-0005-0000-0000-00000F240000}"/>
    <cellStyle name="Bad 15 2 7" xfId="9858" xr:uid="{00000000-0005-0000-0000-000010240000}"/>
    <cellStyle name="Bad 15 2 8" xfId="9859" xr:uid="{00000000-0005-0000-0000-000011240000}"/>
    <cellStyle name="Bad 15 2 9" xfId="9860" xr:uid="{00000000-0005-0000-0000-000012240000}"/>
    <cellStyle name="Bad 15 3" xfId="9861" xr:uid="{00000000-0005-0000-0000-000013240000}"/>
    <cellStyle name="Bad 15 3 2" xfId="9862" xr:uid="{00000000-0005-0000-0000-000014240000}"/>
    <cellStyle name="Bad 15 3 3" xfId="9863" xr:uid="{00000000-0005-0000-0000-000015240000}"/>
    <cellStyle name="Bad 15 3 4" xfId="9864" xr:uid="{00000000-0005-0000-0000-000016240000}"/>
    <cellStyle name="Bad 15 3 5" xfId="9865" xr:uid="{00000000-0005-0000-0000-000017240000}"/>
    <cellStyle name="Bad 15 3 6" xfId="9866" xr:uid="{00000000-0005-0000-0000-000018240000}"/>
    <cellStyle name="Bad 15 3 7" xfId="9867" xr:uid="{00000000-0005-0000-0000-000019240000}"/>
    <cellStyle name="Bad 15 3 8" xfId="9868" xr:uid="{00000000-0005-0000-0000-00001A240000}"/>
    <cellStyle name="Bad 15 3 9" xfId="9869" xr:uid="{00000000-0005-0000-0000-00001B240000}"/>
    <cellStyle name="Bad 16" xfId="9870" xr:uid="{00000000-0005-0000-0000-00001C240000}"/>
    <cellStyle name="Bad 16 2" xfId="9871" xr:uid="{00000000-0005-0000-0000-00001D240000}"/>
    <cellStyle name="Bad 16 2 2" xfId="9872" xr:uid="{00000000-0005-0000-0000-00001E240000}"/>
    <cellStyle name="Bad 16 2 3" xfId="9873" xr:uid="{00000000-0005-0000-0000-00001F240000}"/>
    <cellStyle name="Bad 16 2 4" xfId="9874" xr:uid="{00000000-0005-0000-0000-000020240000}"/>
    <cellStyle name="Bad 16 2 5" xfId="9875" xr:uid="{00000000-0005-0000-0000-000021240000}"/>
    <cellStyle name="Bad 16 2 6" xfId="9876" xr:uid="{00000000-0005-0000-0000-000022240000}"/>
    <cellStyle name="Bad 16 2 7" xfId="9877" xr:uid="{00000000-0005-0000-0000-000023240000}"/>
    <cellStyle name="Bad 16 2 8" xfId="9878" xr:uid="{00000000-0005-0000-0000-000024240000}"/>
    <cellStyle name="Bad 16 2 9" xfId="9879" xr:uid="{00000000-0005-0000-0000-000025240000}"/>
    <cellStyle name="Bad 16 3" xfId="9880" xr:uid="{00000000-0005-0000-0000-000026240000}"/>
    <cellStyle name="Bad 16 3 2" xfId="9881" xr:uid="{00000000-0005-0000-0000-000027240000}"/>
    <cellStyle name="Bad 16 3 3" xfId="9882" xr:uid="{00000000-0005-0000-0000-000028240000}"/>
    <cellStyle name="Bad 16 3 4" xfId="9883" xr:uid="{00000000-0005-0000-0000-000029240000}"/>
    <cellStyle name="Bad 16 3 5" xfId="9884" xr:uid="{00000000-0005-0000-0000-00002A240000}"/>
    <cellStyle name="Bad 16 3 6" xfId="9885" xr:uid="{00000000-0005-0000-0000-00002B240000}"/>
    <cellStyle name="Bad 16 3 7" xfId="9886" xr:uid="{00000000-0005-0000-0000-00002C240000}"/>
    <cellStyle name="Bad 16 3 8" xfId="9887" xr:uid="{00000000-0005-0000-0000-00002D240000}"/>
    <cellStyle name="Bad 16 3 9" xfId="9888" xr:uid="{00000000-0005-0000-0000-00002E240000}"/>
    <cellStyle name="Bad 17" xfId="9889" xr:uid="{00000000-0005-0000-0000-00002F240000}"/>
    <cellStyle name="Bad 17 2" xfId="9890" xr:uid="{00000000-0005-0000-0000-000030240000}"/>
    <cellStyle name="Bad 17 2 2" xfId="9891" xr:uid="{00000000-0005-0000-0000-000031240000}"/>
    <cellStyle name="Bad 17 2 3" xfId="9892" xr:uid="{00000000-0005-0000-0000-000032240000}"/>
    <cellStyle name="Bad 17 2 4" xfId="9893" xr:uid="{00000000-0005-0000-0000-000033240000}"/>
    <cellStyle name="Bad 17 2 5" xfId="9894" xr:uid="{00000000-0005-0000-0000-000034240000}"/>
    <cellStyle name="Bad 17 2 6" xfId="9895" xr:uid="{00000000-0005-0000-0000-000035240000}"/>
    <cellStyle name="Bad 17 2 7" xfId="9896" xr:uid="{00000000-0005-0000-0000-000036240000}"/>
    <cellStyle name="Bad 17 2 8" xfId="9897" xr:uid="{00000000-0005-0000-0000-000037240000}"/>
    <cellStyle name="Bad 17 2 9" xfId="9898" xr:uid="{00000000-0005-0000-0000-000038240000}"/>
    <cellStyle name="Bad 17 3" xfId="9899" xr:uid="{00000000-0005-0000-0000-000039240000}"/>
    <cellStyle name="Bad 17 3 2" xfId="9900" xr:uid="{00000000-0005-0000-0000-00003A240000}"/>
    <cellStyle name="Bad 17 3 3" xfId="9901" xr:uid="{00000000-0005-0000-0000-00003B240000}"/>
    <cellStyle name="Bad 17 3 4" xfId="9902" xr:uid="{00000000-0005-0000-0000-00003C240000}"/>
    <cellStyle name="Bad 17 3 5" xfId="9903" xr:uid="{00000000-0005-0000-0000-00003D240000}"/>
    <cellStyle name="Bad 17 3 6" xfId="9904" xr:uid="{00000000-0005-0000-0000-00003E240000}"/>
    <cellStyle name="Bad 17 3 7" xfId="9905" xr:uid="{00000000-0005-0000-0000-00003F240000}"/>
    <cellStyle name="Bad 17 3 8" xfId="9906" xr:uid="{00000000-0005-0000-0000-000040240000}"/>
    <cellStyle name="Bad 17 3 9" xfId="9907" xr:uid="{00000000-0005-0000-0000-000041240000}"/>
    <cellStyle name="Bad 18" xfId="9908" xr:uid="{00000000-0005-0000-0000-000042240000}"/>
    <cellStyle name="Bad 18 2" xfId="9909" xr:uid="{00000000-0005-0000-0000-000043240000}"/>
    <cellStyle name="Bad 18 2 2" xfId="9910" xr:uid="{00000000-0005-0000-0000-000044240000}"/>
    <cellStyle name="Bad 18 2 3" xfId="9911" xr:uid="{00000000-0005-0000-0000-000045240000}"/>
    <cellStyle name="Bad 18 2 4" xfId="9912" xr:uid="{00000000-0005-0000-0000-000046240000}"/>
    <cellStyle name="Bad 18 2 5" xfId="9913" xr:uid="{00000000-0005-0000-0000-000047240000}"/>
    <cellStyle name="Bad 18 2 6" xfId="9914" xr:uid="{00000000-0005-0000-0000-000048240000}"/>
    <cellStyle name="Bad 18 2 7" xfId="9915" xr:uid="{00000000-0005-0000-0000-000049240000}"/>
    <cellStyle name="Bad 18 2 8" xfId="9916" xr:uid="{00000000-0005-0000-0000-00004A240000}"/>
    <cellStyle name="Bad 18 2 9" xfId="9917" xr:uid="{00000000-0005-0000-0000-00004B240000}"/>
    <cellStyle name="Bad 18 3" xfId="9918" xr:uid="{00000000-0005-0000-0000-00004C240000}"/>
    <cellStyle name="Bad 18 3 2" xfId="9919" xr:uid="{00000000-0005-0000-0000-00004D240000}"/>
    <cellStyle name="Bad 18 3 3" xfId="9920" xr:uid="{00000000-0005-0000-0000-00004E240000}"/>
    <cellStyle name="Bad 18 3 4" xfId="9921" xr:uid="{00000000-0005-0000-0000-00004F240000}"/>
    <cellStyle name="Bad 18 3 5" xfId="9922" xr:uid="{00000000-0005-0000-0000-000050240000}"/>
    <cellStyle name="Bad 18 3 6" xfId="9923" xr:uid="{00000000-0005-0000-0000-000051240000}"/>
    <cellStyle name="Bad 18 3 7" xfId="9924" xr:uid="{00000000-0005-0000-0000-000052240000}"/>
    <cellStyle name="Bad 18 3 8" xfId="9925" xr:uid="{00000000-0005-0000-0000-000053240000}"/>
    <cellStyle name="Bad 18 3 9" xfId="9926" xr:uid="{00000000-0005-0000-0000-000054240000}"/>
    <cellStyle name="Bad 19" xfId="9927" xr:uid="{00000000-0005-0000-0000-000055240000}"/>
    <cellStyle name="Bad 19 2" xfId="9928" xr:uid="{00000000-0005-0000-0000-000056240000}"/>
    <cellStyle name="Bad 19 2 2" xfId="9929" xr:uid="{00000000-0005-0000-0000-000057240000}"/>
    <cellStyle name="Bad 19 2 3" xfId="9930" xr:uid="{00000000-0005-0000-0000-000058240000}"/>
    <cellStyle name="Bad 19 2 4" xfId="9931" xr:uid="{00000000-0005-0000-0000-000059240000}"/>
    <cellStyle name="Bad 19 2 5" xfId="9932" xr:uid="{00000000-0005-0000-0000-00005A240000}"/>
    <cellStyle name="Bad 19 2 6" xfId="9933" xr:uid="{00000000-0005-0000-0000-00005B240000}"/>
    <cellStyle name="Bad 19 2 7" xfId="9934" xr:uid="{00000000-0005-0000-0000-00005C240000}"/>
    <cellStyle name="Bad 19 2 8" xfId="9935" xr:uid="{00000000-0005-0000-0000-00005D240000}"/>
    <cellStyle name="Bad 19 2 9" xfId="9936" xr:uid="{00000000-0005-0000-0000-00005E240000}"/>
    <cellStyle name="Bad 19 3" xfId="9937" xr:uid="{00000000-0005-0000-0000-00005F240000}"/>
    <cellStyle name="Bad 19 3 2" xfId="9938" xr:uid="{00000000-0005-0000-0000-000060240000}"/>
    <cellStyle name="Bad 19 3 3" xfId="9939" xr:uid="{00000000-0005-0000-0000-000061240000}"/>
    <cellStyle name="Bad 19 3 4" xfId="9940" xr:uid="{00000000-0005-0000-0000-000062240000}"/>
    <cellStyle name="Bad 19 3 5" xfId="9941" xr:uid="{00000000-0005-0000-0000-000063240000}"/>
    <cellStyle name="Bad 19 3 6" xfId="9942" xr:uid="{00000000-0005-0000-0000-000064240000}"/>
    <cellStyle name="Bad 19 3 7" xfId="9943" xr:uid="{00000000-0005-0000-0000-000065240000}"/>
    <cellStyle name="Bad 19 3 8" xfId="9944" xr:uid="{00000000-0005-0000-0000-000066240000}"/>
    <cellStyle name="Bad 19 3 9" xfId="9945" xr:uid="{00000000-0005-0000-0000-000067240000}"/>
    <cellStyle name="Bad 2" xfId="805" xr:uid="{00000000-0005-0000-0000-000068240000}"/>
    <cellStyle name="Bad 2 10" xfId="9946" xr:uid="{00000000-0005-0000-0000-000069240000}"/>
    <cellStyle name="Bad 2 2" xfId="9947" xr:uid="{00000000-0005-0000-0000-00006A240000}"/>
    <cellStyle name="Bad 2 2 2" xfId="9948" xr:uid="{00000000-0005-0000-0000-00006B240000}"/>
    <cellStyle name="Bad 2 2 2 2" xfId="9949" xr:uid="{00000000-0005-0000-0000-00006C240000}"/>
    <cellStyle name="Bad 2 2 2 3" xfId="9950" xr:uid="{00000000-0005-0000-0000-00006D240000}"/>
    <cellStyle name="Bad 2 2 3" xfId="9951" xr:uid="{00000000-0005-0000-0000-00006E240000}"/>
    <cellStyle name="Bad 2 2 3 2" xfId="9952" xr:uid="{00000000-0005-0000-0000-00006F240000}"/>
    <cellStyle name="Bad 2 2 3 3" xfId="9953" xr:uid="{00000000-0005-0000-0000-000070240000}"/>
    <cellStyle name="Bad 2 2 4" xfId="9954" xr:uid="{00000000-0005-0000-0000-000071240000}"/>
    <cellStyle name="Bad 2 2 5" xfId="9955" xr:uid="{00000000-0005-0000-0000-000072240000}"/>
    <cellStyle name="Bad 2 2 6" xfId="9956" xr:uid="{00000000-0005-0000-0000-000073240000}"/>
    <cellStyle name="Bad 2 2 7" xfId="9957" xr:uid="{00000000-0005-0000-0000-000074240000}"/>
    <cellStyle name="Bad 2 2 8" xfId="9958" xr:uid="{00000000-0005-0000-0000-000075240000}"/>
    <cellStyle name="Bad 2 2 9" xfId="9959" xr:uid="{00000000-0005-0000-0000-000076240000}"/>
    <cellStyle name="Bad 2 3" xfId="9960" xr:uid="{00000000-0005-0000-0000-000077240000}"/>
    <cellStyle name="Bad 2 3 2" xfId="9961" xr:uid="{00000000-0005-0000-0000-000078240000}"/>
    <cellStyle name="Bad 2 3 3" xfId="9962" xr:uid="{00000000-0005-0000-0000-000079240000}"/>
    <cellStyle name="Bad 2 3 4" xfId="9963" xr:uid="{00000000-0005-0000-0000-00007A240000}"/>
    <cellStyle name="Bad 2 3 5" xfId="9964" xr:uid="{00000000-0005-0000-0000-00007B240000}"/>
    <cellStyle name="Bad 2 3 6" xfId="9965" xr:uid="{00000000-0005-0000-0000-00007C240000}"/>
    <cellStyle name="Bad 2 3 7" xfId="9966" xr:uid="{00000000-0005-0000-0000-00007D240000}"/>
    <cellStyle name="Bad 2 3 8" xfId="9967" xr:uid="{00000000-0005-0000-0000-00007E240000}"/>
    <cellStyle name="Bad 2 3 9" xfId="9968" xr:uid="{00000000-0005-0000-0000-00007F240000}"/>
    <cellStyle name="Bad 2 4" xfId="9969" xr:uid="{00000000-0005-0000-0000-000080240000}"/>
    <cellStyle name="Bad 2 4 2" xfId="9970" xr:uid="{00000000-0005-0000-0000-000081240000}"/>
    <cellStyle name="Bad 2 4 3" xfId="9971" xr:uid="{00000000-0005-0000-0000-000082240000}"/>
    <cellStyle name="Bad 2 4 4" xfId="9972" xr:uid="{00000000-0005-0000-0000-000083240000}"/>
    <cellStyle name="Bad 2 4 5" xfId="9973" xr:uid="{00000000-0005-0000-0000-000084240000}"/>
    <cellStyle name="Bad 2 4 6" xfId="9974" xr:uid="{00000000-0005-0000-0000-000085240000}"/>
    <cellStyle name="Bad 2 5" xfId="9975" xr:uid="{00000000-0005-0000-0000-000086240000}"/>
    <cellStyle name="Bad 2 6" xfId="9976" xr:uid="{00000000-0005-0000-0000-000087240000}"/>
    <cellStyle name="Bad 2 7" xfId="9977" xr:uid="{00000000-0005-0000-0000-000088240000}"/>
    <cellStyle name="Bad 2 8" xfId="9978" xr:uid="{00000000-0005-0000-0000-000089240000}"/>
    <cellStyle name="Bad 2 9" xfId="9979" xr:uid="{00000000-0005-0000-0000-00008A240000}"/>
    <cellStyle name="Bad 20" xfId="9980" xr:uid="{00000000-0005-0000-0000-00008B240000}"/>
    <cellStyle name="Bad 20 2" xfId="9981" xr:uid="{00000000-0005-0000-0000-00008C240000}"/>
    <cellStyle name="Bad 20 2 2" xfId="9982" xr:uid="{00000000-0005-0000-0000-00008D240000}"/>
    <cellStyle name="Bad 20 2 3" xfId="9983" xr:uid="{00000000-0005-0000-0000-00008E240000}"/>
    <cellStyle name="Bad 20 2 4" xfId="9984" xr:uid="{00000000-0005-0000-0000-00008F240000}"/>
    <cellStyle name="Bad 20 2 5" xfId="9985" xr:uid="{00000000-0005-0000-0000-000090240000}"/>
    <cellStyle name="Bad 20 2 6" xfId="9986" xr:uid="{00000000-0005-0000-0000-000091240000}"/>
    <cellStyle name="Bad 20 2 7" xfId="9987" xr:uid="{00000000-0005-0000-0000-000092240000}"/>
    <cellStyle name="Bad 20 2 8" xfId="9988" xr:uid="{00000000-0005-0000-0000-000093240000}"/>
    <cellStyle name="Bad 20 2 9" xfId="9989" xr:uid="{00000000-0005-0000-0000-000094240000}"/>
    <cellStyle name="Bad 20 3" xfId="9990" xr:uid="{00000000-0005-0000-0000-000095240000}"/>
    <cellStyle name="Bad 20 3 2" xfId="9991" xr:uid="{00000000-0005-0000-0000-000096240000}"/>
    <cellStyle name="Bad 20 3 3" xfId="9992" xr:uid="{00000000-0005-0000-0000-000097240000}"/>
    <cellStyle name="Bad 20 3 4" xfId="9993" xr:uid="{00000000-0005-0000-0000-000098240000}"/>
    <cellStyle name="Bad 20 3 5" xfId="9994" xr:uid="{00000000-0005-0000-0000-000099240000}"/>
    <cellStyle name="Bad 20 3 6" xfId="9995" xr:uid="{00000000-0005-0000-0000-00009A240000}"/>
    <cellStyle name="Bad 20 3 7" xfId="9996" xr:uid="{00000000-0005-0000-0000-00009B240000}"/>
    <cellStyle name="Bad 20 3 8" xfId="9997" xr:uid="{00000000-0005-0000-0000-00009C240000}"/>
    <cellStyle name="Bad 20 3 9" xfId="9998" xr:uid="{00000000-0005-0000-0000-00009D240000}"/>
    <cellStyle name="Bad 21" xfId="9999" xr:uid="{00000000-0005-0000-0000-00009E240000}"/>
    <cellStyle name="Bad 21 2" xfId="10000" xr:uid="{00000000-0005-0000-0000-00009F240000}"/>
    <cellStyle name="Bad 21 2 2" xfId="10001" xr:uid="{00000000-0005-0000-0000-0000A0240000}"/>
    <cellStyle name="Bad 21 2 3" xfId="10002" xr:uid="{00000000-0005-0000-0000-0000A1240000}"/>
    <cellStyle name="Bad 21 2 4" xfId="10003" xr:uid="{00000000-0005-0000-0000-0000A2240000}"/>
    <cellStyle name="Bad 21 2 5" xfId="10004" xr:uid="{00000000-0005-0000-0000-0000A3240000}"/>
    <cellStyle name="Bad 21 2 6" xfId="10005" xr:uid="{00000000-0005-0000-0000-0000A4240000}"/>
    <cellStyle name="Bad 21 2 7" xfId="10006" xr:uid="{00000000-0005-0000-0000-0000A5240000}"/>
    <cellStyle name="Bad 21 2 8" xfId="10007" xr:uid="{00000000-0005-0000-0000-0000A6240000}"/>
    <cellStyle name="Bad 21 2 9" xfId="10008" xr:uid="{00000000-0005-0000-0000-0000A7240000}"/>
    <cellStyle name="Bad 21 3" xfId="10009" xr:uid="{00000000-0005-0000-0000-0000A8240000}"/>
    <cellStyle name="Bad 21 3 2" xfId="10010" xr:uid="{00000000-0005-0000-0000-0000A9240000}"/>
    <cellStyle name="Bad 21 3 3" xfId="10011" xr:uid="{00000000-0005-0000-0000-0000AA240000}"/>
    <cellStyle name="Bad 21 3 4" xfId="10012" xr:uid="{00000000-0005-0000-0000-0000AB240000}"/>
    <cellStyle name="Bad 21 3 5" xfId="10013" xr:uid="{00000000-0005-0000-0000-0000AC240000}"/>
    <cellStyle name="Bad 21 3 6" xfId="10014" xr:uid="{00000000-0005-0000-0000-0000AD240000}"/>
    <cellStyle name="Bad 21 3 7" xfId="10015" xr:uid="{00000000-0005-0000-0000-0000AE240000}"/>
    <cellStyle name="Bad 21 3 8" xfId="10016" xr:uid="{00000000-0005-0000-0000-0000AF240000}"/>
    <cellStyle name="Bad 21 3 9" xfId="10017" xr:uid="{00000000-0005-0000-0000-0000B0240000}"/>
    <cellStyle name="Bad 22" xfId="10018" xr:uid="{00000000-0005-0000-0000-0000B1240000}"/>
    <cellStyle name="Bad 23" xfId="10019" xr:uid="{00000000-0005-0000-0000-0000B2240000}"/>
    <cellStyle name="Bad 3" xfId="806" xr:uid="{00000000-0005-0000-0000-0000B3240000}"/>
    <cellStyle name="Bad 3 10" xfId="10020" xr:uid="{00000000-0005-0000-0000-0000B4240000}"/>
    <cellStyle name="Bad 3 2" xfId="10021" xr:uid="{00000000-0005-0000-0000-0000B5240000}"/>
    <cellStyle name="Bad 3 2 2" xfId="10022" xr:uid="{00000000-0005-0000-0000-0000B6240000}"/>
    <cellStyle name="Bad 3 2 2 2" xfId="10023" xr:uid="{00000000-0005-0000-0000-0000B7240000}"/>
    <cellStyle name="Bad 3 2 2 3" xfId="10024" xr:uid="{00000000-0005-0000-0000-0000B8240000}"/>
    <cellStyle name="Bad 3 2 3" xfId="10025" xr:uid="{00000000-0005-0000-0000-0000B9240000}"/>
    <cellStyle name="Bad 3 2 3 2" xfId="10026" xr:uid="{00000000-0005-0000-0000-0000BA240000}"/>
    <cellStyle name="Bad 3 2 3 3" xfId="10027" xr:uid="{00000000-0005-0000-0000-0000BB240000}"/>
    <cellStyle name="Bad 3 2 4" xfId="10028" xr:uid="{00000000-0005-0000-0000-0000BC240000}"/>
    <cellStyle name="Bad 3 2 5" xfId="10029" xr:uid="{00000000-0005-0000-0000-0000BD240000}"/>
    <cellStyle name="Bad 3 2 6" xfId="10030" xr:uid="{00000000-0005-0000-0000-0000BE240000}"/>
    <cellStyle name="Bad 3 2 7" xfId="10031" xr:uid="{00000000-0005-0000-0000-0000BF240000}"/>
    <cellStyle name="Bad 3 2 8" xfId="10032" xr:uid="{00000000-0005-0000-0000-0000C0240000}"/>
    <cellStyle name="Bad 3 2 9" xfId="10033" xr:uid="{00000000-0005-0000-0000-0000C1240000}"/>
    <cellStyle name="Bad 3 3" xfId="10034" xr:uid="{00000000-0005-0000-0000-0000C2240000}"/>
    <cellStyle name="Bad 3 3 2" xfId="10035" xr:uid="{00000000-0005-0000-0000-0000C3240000}"/>
    <cellStyle name="Bad 3 3 3" xfId="10036" xr:uid="{00000000-0005-0000-0000-0000C4240000}"/>
    <cellStyle name="Bad 3 3 4" xfId="10037" xr:uid="{00000000-0005-0000-0000-0000C5240000}"/>
    <cellStyle name="Bad 3 3 5" xfId="10038" xr:uid="{00000000-0005-0000-0000-0000C6240000}"/>
    <cellStyle name="Bad 3 3 6" xfId="10039" xr:uid="{00000000-0005-0000-0000-0000C7240000}"/>
    <cellStyle name="Bad 3 3 7" xfId="10040" xr:uid="{00000000-0005-0000-0000-0000C8240000}"/>
    <cellStyle name="Bad 3 3 8" xfId="10041" xr:uid="{00000000-0005-0000-0000-0000C9240000}"/>
    <cellStyle name="Bad 3 3 9" xfId="10042" xr:uid="{00000000-0005-0000-0000-0000CA240000}"/>
    <cellStyle name="Bad 3 4" xfId="10043" xr:uid="{00000000-0005-0000-0000-0000CB240000}"/>
    <cellStyle name="Bad 3 4 2" xfId="10044" xr:uid="{00000000-0005-0000-0000-0000CC240000}"/>
    <cellStyle name="Bad 3 4 3" xfId="10045" xr:uid="{00000000-0005-0000-0000-0000CD240000}"/>
    <cellStyle name="Bad 3 4 4" xfId="10046" xr:uid="{00000000-0005-0000-0000-0000CE240000}"/>
    <cellStyle name="Bad 3 4 5" xfId="10047" xr:uid="{00000000-0005-0000-0000-0000CF240000}"/>
    <cellStyle name="Bad 3 4 6" xfId="10048" xr:uid="{00000000-0005-0000-0000-0000D0240000}"/>
    <cellStyle name="Bad 3 5" xfId="10049" xr:uid="{00000000-0005-0000-0000-0000D1240000}"/>
    <cellStyle name="Bad 3 6" xfId="10050" xr:uid="{00000000-0005-0000-0000-0000D2240000}"/>
    <cellStyle name="Bad 3 7" xfId="10051" xr:uid="{00000000-0005-0000-0000-0000D3240000}"/>
    <cellStyle name="Bad 3 8" xfId="10052" xr:uid="{00000000-0005-0000-0000-0000D4240000}"/>
    <cellStyle name="Bad 3 9" xfId="10053" xr:uid="{00000000-0005-0000-0000-0000D5240000}"/>
    <cellStyle name="Bad 4" xfId="807" xr:uid="{00000000-0005-0000-0000-0000D6240000}"/>
    <cellStyle name="Bad 4 2" xfId="10054" xr:uid="{00000000-0005-0000-0000-0000D7240000}"/>
    <cellStyle name="Bad 4 2 2" xfId="10055" xr:uid="{00000000-0005-0000-0000-0000D8240000}"/>
    <cellStyle name="Bad 4 2 3" xfId="10056" xr:uid="{00000000-0005-0000-0000-0000D9240000}"/>
    <cellStyle name="Bad 4 2 4" xfId="10057" xr:uid="{00000000-0005-0000-0000-0000DA240000}"/>
    <cellStyle name="Bad 4 2 5" xfId="10058" xr:uid="{00000000-0005-0000-0000-0000DB240000}"/>
    <cellStyle name="Bad 4 2 6" xfId="10059" xr:uid="{00000000-0005-0000-0000-0000DC240000}"/>
    <cellStyle name="Bad 4 2 7" xfId="10060" xr:uid="{00000000-0005-0000-0000-0000DD240000}"/>
    <cellStyle name="Bad 4 2 8" xfId="10061" xr:uid="{00000000-0005-0000-0000-0000DE240000}"/>
    <cellStyle name="Bad 4 2 9" xfId="10062" xr:uid="{00000000-0005-0000-0000-0000DF240000}"/>
    <cellStyle name="Bad 4 3" xfId="10063" xr:uid="{00000000-0005-0000-0000-0000E0240000}"/>
    <cellStyle name="Bad 4 3 2" xfId="10064" xr:uid="{00000000-0005-0000-0000-0000E1240000}"/>
    <cellStyle name="Bad 4 3 3" xfId="10065" xr:uid="{00000000-0005-0000-0000-0000E2240000}"/>
    <cellStyle name="Bad 4 3 4" xfId="10066" xr:uid="{00000000-0005-0000-0000-0000E3240000}"/>
    <cellStyle name="Bad 4 3 5" xfId="10067" xr:uid="{00000000-0005-0000-0000-0000E4240000}"/>
    <cellStyle name="Bad 4 3 6" xfId="10068" xr:uid="{00000000-0005-0000-0000-0000E5240000}"/>
    <cellStyle name="Bad 4 3 7" xfId="10069" xr:uid="{00000000-0005-0000-0000-0000E6240000}"/>
    <cellStyle name="Bad 4 3 8" xfId="10070" xr:uid="{00000000-0005-0000-0000-0000E7240000}"/>
    <cellStyle name="Bad 4 3 9" xfId="10071" xr:uid="{00000000-0005-0000-0000-0000E8240000}"/>
    <cellStyle name="Bad 4 4" xfId="10072" xr:uid="{00000000-0005-0000-0000-0000E9240000}"/>
    <cellStyle name="Bad 4 5" xfId="10073" xr:uid="{00000000-0005-0000-0000-0000EA240000}"/>
    <cellStyle name="Bad 4 6" xfId="10074" xr:uid="{00000000-0005-0000-0000-0000EB240000}"/>
    <cellStyle name="Bad 4 7" xfId="10075" xr:uid="{00000000-0005-0000-0000-0000EC240000}"/>
    <cellStyle name="Bad 4 8" xfId="10076" xr:uid="{00000000-0005-0000-0000-0000ED240000}"/>
    <cellStyle name="Bad 4 9" xfId="10077" xr:uid="{00000000-0005-0000-0000-0000EE240000}"/>
    <cellStyle name="Bad 5" xfId="808" xr:uid="{00000000-0005-0000-0000-0000EF240000}"/>
    <cellStyle name="Bad 5 2" xfId="10078" xr:uid="{00000000-0005-0000-0000-0000F0240000}"/>
    <cellStyle name="Bad 5 2 2" xfId="10079" xr:uid="{00000000-0005-0000-0000-0000F1240000}"/>
    <cellStyle name="Bad 5 2 3" xfId="10080" xr:uid="{00000000-0005-0000-0000-0000F2240000}"/>
    <cellStyle name="Bad 5 2 4" xfId="10081" xr:uid="{00000000-0005-0000-0000-0000F3240000}"/>
    <cellStyle name="Bad 5 2 5" xfId="10082" xr:uid="{00000000-0005-0000-0000-0000F4240000}"/>
    <cellStyle name="Bad 5 2 6" xfId="10083" xr:uid="{00000000-0005-0000-0000-0000F5240000}"/>
    <cellStyle name="Bad 5 2 7" xfId="10084" xr:uid="{00000000-0005-0000-0000-0000F6240000}"/>
    <cellStyle name="Bad 5 2 8" xfId="10085" xr:uid="{00000000-0005-0000-0000-0000F7240000}"/>
    <cellStyle name="Bad 5 2 9" xfId="10086" xr:uid="{00000000-0005-0000-0000-0000F8240000}"/>
    <cellStyle name="Bad 5 3" xfId="10087" xr:uid="{00000000-0005-0000-0000-0000F9240000}"/>
    <cellStyle name="Bad 5 3 2" xfId="10088" xr:uid="{00000000-0005-0000-0000-0000FA240000}"/>
    <cellStyle name="Bad 5 3 3" xfId="10089" xr:uid="{00000000-0005-0000-0000-0000FB240000}"/>
    <cellStyle name="Bad 5 3 4" xfId="10090" xr:uid="{00000000-0005-0000-0000-0000FC240000}"/>
    <cellStyle name="Bad 5 3 5" xfId="10091" xr:uid="{00000000-0005-0000-0000-0000FD240000}"/>
    <cellStyle name="Bad 5 3 6" xfId="10092" xr:uid="{00000000-0005-0000-0000-0000FE240000}"/>
    <cellStyle name="Bad 5 3 7" xfId="10093" xr:uid="{00000000-0005-0000-0000-0000FF240000}"/>
    <cellStyle name="Bad 5 3 8" xfId="10094" xr:uid="{00000000-0005-0000-0000-000000250000}"/>
    <cellStyle name="Bad 5 3 9" xfId="10095" xr:uid="{00000000-0005-0000-0000-000001250000}"/>
    <cellStyle name="Bad 5 4" xfId="10096" xr:uid="{00000000-0005-0000-0000-000002250000}"/>
    <cellStyle name="Bad 5 5" xfId="10097" xr:uid="{00000000-0005-0000-0000-000003250000}"/>
    <cellStyle name="Bad 5 6" xfId="10098" xr:uid="{00000000-0005-0000-0000-000004250000}"/>
    <cellStyle name="Bad 5 7" xfId="10099" xr:uid="{00000000-0005-0000-0000-000005250000}"/>
    <cellStyle name="Bad 5 8" xfId="10100" xr:uid="{00000000-0005-0000-0000-000006250000}"/>
    <cellStyle name="Bad 5 9" xfId="10101" xr:uid="{00000000-0005-0000-0000-000007250000}"/>
    <cellStyle name="Bad 6" xfId="809" xr:uid="{00000000-0005-0000-0000-000008250000}"/>
    <cellStyle name="Bad 6 2" xfId="10102" xr:uid="{00000000-0005-0000-0000-000009250000}"/>
    <cellStyle name="Bad 6 2 2" xfId="10103" xr:uid="{00000000-0005-0000-0000-00000A250000}"/>
    <cellStyle name="Bad 6 2 3" xfId="10104" xr:uid="{00000000-0005-0000-0000-00000B250000}"/>
    <cellStyle name="Bad 6 2 4" xfId="10105" xr:uid="{00000000-0005-0000-0000-00000C250000}"/>
    <cellStyle name="Bad 6 2 5" xfId="10106" xr:uid="{00000000-0005-0000-0000-00000D250000}"/>
    <cellStyle name="Bad 6 2 6" xfId="10107" xr:uid="{00000000-0005-0000-0000-00000E250000}"/>
    <cellStyle name="Bad 6 2 7" xfId="10108" xr:uid="{00000000-0005-0000-0000-00000F250000}"/>
    <cellStyle name="Bad 6 2 8" xfId="10109" xr:uid="{00000000-0005-0000-0000-000010250000}"/>
    <cellStyle name="Bad 6 2 9" xfId="10110" xr:uid="{00000000-0005-0000-0000-000011250000}"/>
    <cellStyle name="Bad 6 3" xfId="10111" xr:uid="{00000000-0005-0000-0000-000012250000}"/>
    <cellStyle name="Bad 6 3 2" xfId="10112" xr:uid="{00000000-0005-0000-0000-000013250000}"/>
    <cellStyle name="Bad 6 3 3" xfId="10113" xr:uid="{00000000-0005-0000-0000-000014250000}"/>
    <cellStyle name="Bad 6 3 4" xfId="10114" xr:uid="{00000000-0005-0000-0000-000015250000}"/>
    <cellStyle name="Bad 6 3 5" xfId="10115" xr:uid="{00000000-0005-0000-0000-000016250000}"/>
    <cellStyle name="Bad 6 3 6" xfId="10116" xr:uid="{00000000-0005-0000-0000-000017250000}"/>
    <cellStyle name="Bad 6 3 7" xfId="10117" xr:uid="{00000000-0005-0000-0000-000018250000}"/>
    <cellStyle name="Bad 6 3 8" xfId="10118" xr:uid="{00000000-0005-0000-0000-000019250000}"/>
    <cellStyle name="Bad 6 3 9" xfId="10119" xr:uid="{00000000-0005-0000-0000-00001A250000}"/>
    <cellStyle name="Bad 6 4" xfId="10120" xr:uid="{00000000-0005-0000-0000-00001B250000}"/>
    <cellStyle name="Bad 6 5" xfId="10121" xr:uid="{00000000-0005-0000-0000-00001C250000}"/>
    <cellStyle name="Bad 6 6" xfId="10122" xr:uid="{00000000-0005-0000-0000-00001D250000}"/>
    <cellStyle name="Bad 6 7" xfId="10123" xr:uid="{00000000-0005-0000-0000-00001E250000}"/>
    <cellStyle name="Bad 6 8" xfId="10124" xr:uid="{00000000-0005-0000-0000-00001F250000}"/>
    <cellStyle name="Bad 6 9" xfId="10125" xr:uid="{00000000-0005-0000-0000-000020250000}"/>
    <cellStyle name="Bad 7" xfId="810" xr:uid="{00000000-0005-0000-0000-000021250000}"/>
    <cellStyle name="Bad 7 2" xfId="10126" xr:uid="{00000000-0005-0000-0000-000022250000}"/>
    <cellStyle name="Bad 7 2 2" xfId="10127" xr:uid="{00000000-0005-0000-0000-000023250000}"/>
    <cellStyle name="Bad 7 2 3" xfId="10128" xr:uid="{00000000-0005-0000-0000-000024250000}"/>
    <cellStyle name="Bad 7 2 4" xfId="10129" xr:uid="{00000000-0005-0000-0000-000025250000}"/>
    <cellStyle name="Bad 7 2 5" xfId="10130" xr:uid="{00000000-0005-0000-0000-000026250000}"/>
    <cellStyle name="Bad 7 2 6" xfId="10131" xr:uid="{00000000-0005-0000-0000-000027250000}"/>
    <cellStyle name="Bad 7 2 7" xfId="10132" xr:uid="{00000000-0005-0000-0000-000028250000}"/>
    <cellStyle name="Bad 7 2 8" xfId="10133" xr:uid="{00000000-0005-0000-0000-000029250000}"/>
    <cellStyle name="Bad 7 2 9" xfId="10134" xr:uid="{00000000-0005-0000-0000-00002A250000}"/>
    <cellStyle name="Bad 7 3" xfId="10135" xr:uid="{00000000-0005-0000-0000-00002B250000}"/>
    <cellStyle name="Bad 7 3 2" xfId="10136" xr:uid="{00000000-0005-0000-0000-00002C250000}"/>
    <cellStyle name="Bad 7 3 3" xfId="10137" xr:uid="{00000000-0005-0000-0000-00002D250000}"/>
    <cellStyle name="Bad 7 3 4" xfId="10138" xr:uid="{00000000-0005-0000-0000-00002E250000}"/>
    <cellStyle name="Bad 7 3 5" xfId="10139" xr:uid="{00000000-0005-0000-0000-00002F250000}"/>
    <cellStyle name="Bad 7 3 6" xfId="10140" xr:uid="{00000000-0005-0000-0000-000030250000}"/>
    <cellStyle name="Bad 7 3 7" xfId="10141" xr:uid="{00000000-0005-0000-0000-000031250000}"/>
    <cellStyle name="Bad 7 3 8" xfId="10142" xr:uid="{00000000-0005-0000-0000-000032250000}"/>
    <cellStyle name="Bad 7 3 9" xfId="10143" xr:uid="{00000000-0005-0000-0000-000033250000}"/>
    <cellStyle name="Bad 7 4" xfId="10144" xr:uid="{00000000-0005-0000-0000-000034250000}"/>
    <cellStyle name="Bad 7 5" xfId="10145" xr:uid="{00000000-0005-0000-0000-000035250000}"/>
    <cellStyle name="Bad 7 6" xfId="10146" xr:uid="{00000000-0005-0000-0000-000036250000}"/>
    <cellStyle name="Bad 7 7" xfId="10147" xr:uid="{00000000-0005-0000-0000-000037250000}"/>
    <cellStyle name="Bad 7 8" xfId="10148" xr:uid="{00000000-0005-0000-0000-000038250000}"/>
    <cellStyle name="Bad 7 9" xfId="10149" xr:uid="{00000000-0005-0000-0000-000039250000}"/>
    <cellStyle name="Bad 8" xfId="811" xr:uid="{00000000-0005-0000-0000-00003A250000}"/>
    <cellStyle name="Bad 8 2" xfId="10150" xr:uid="{00000000-0005-0000-0000-00003B250000}"/>
    <cellStyle name="Bad 8 2 2" xfId="10151" xr:uid="{00000000-0005-0000-0000-00003C250000}"/>
    <cellStyle name="Bad 8 2 3" xfId="10152" xr:uid="{00000000-0005-0000-0000-00003D250000}"/>
    <cellStyle name="Bad 8 2 4" xfId="10153" xr:uid="{00000000-0005-0000-0000-00003E250000}"/>
    <cellStyle name="Bad 8 2 5" xfId="10154" xr:uid="{00000000-0005-0000-0000-00003F250000}"/>
    <cellStyle name="Bad 8 2 6" xfId="10155" xr:uid="{00000000-0005-0000-0000-000040250000}"/>
    <cellStyle name="Bad 8 2 7" xfId="10156" xr:uid="{00000000-0005-0000-0000-000041250000}"/>
    <cellStyle name="Bad 8 2 8" xfId="10157" xr:uid="{00000000-0005-0000-0000-000042250000}"/>
    <cellStyle name="Bad 8 2 9" xfId="10158" xr:uid="{00000000-0005-0000-0000-000043250000}"/>
    <cellStyle name="Bad 8 3" xfId="10159" xr:uid="{00000000-0005-0000-0000-000044250000}"/>
    <cellStyle name="Bad 8 3 2" xfId="10160" xr:uid="{00000000-0005-0000-0000-000045250000}"/>
    <cellStyle name="Bad 8 3 3" xfId="10161" xr:uid="{00000000-0005-0000-0000-000046250000}"/>
    <cellStyle name="Bad 8 3 4" xfId="10162" xr:uid="{00000000-0005-0000-0000-000047250000}"/>
    <cellStyle name="Bad 8 3 5" xfId="10163" xr:uid="{00000000-0005-0000-0000-000048250000}"/>
    <cellStyle name="Bad 8 3 6" xfId="10164" xr:uid="{00000000-0005-0000-0000-000049250000}"/>
    <cellStyle name="Bad 8 3 7" xfId="10165" xr:uid="{00000000-0005-0000-0000-00004A250000}"/>
    <cellStyle name="Bad 8 3 8" xfId="10166" xr:uid="{00000000-0005-0000-0000-00004B250000}"/>
    <cellStyle name="Bad 8 3 9" xfId="10167" xr:uid="{00000000-0005-0000-0000-00004C250000}"/>
    <cellStyle name="Bad 8 4" xfId="10168" xr:uid="{00000000-0005-0000-0000-00004D250000}"/>
    <cellStyle name="Bad 8 5" xfId="10169" xr:uid="{00000000-0005-0000-0000-00004E250000}"/>
    <cellStyle name="Bad 8 6" xfId="10170" xr:uid="{00000000-0005-0000-0000-00004F250000}"/>
    <cellStyle name="Bad 8 7" xfId="10171" xr:uid="{00000000-0005-0000-0000-000050250000}"/>
    <cellStyle name="Bad 8 8" xfId="10172" xr:uid="{00000000-0005-0000-0000-000051250000}"/>
    <cellStyle name="Bad 8 9" xfId="10173" xr:uid="{00000000-0005-0000-0000-000052250000}"/>
    <cellStyle name="Bad 9" xfId="10174" xr:uid="{00000000-0005-0000-0000-000053250000}"/>
    <cellStyle name="Bad 9 2" xfId="10175" xr:uid="{00000000-0005-0000-0000-000054250000}"/>
    <cellStyle name="Bad 9 2 2" xfId="10176" xr:uid="{00000000-0005-0000-0000-000055250000}"/>
    <cellStyle name="Bad 9 2 3" xfId="10177" xr:uid="{00000000-0005-0000-0000-000056250000}"/>
    <cellStyle name="Bad 9 2 4" xfId="10178" xr:uid="{00000000-0005-0000-0000-000057250000}"/>
    <cellStyle name="Bad 9 2 5" xfId="10179" xr:uid="{00000000-0005-0000-0000-000058250000}"/>
    <cellStyle name="Bad 9 2 6" xfId="10180" xr:uid="{00000000-0005-0000-0000-000059250000}"/>
    <cellStyle name="Bad 9 2 7" xfId="10181" xr:uid="{00000000-0005-0000-0000-00005A250000}"/>
    <cellStyle name="Bad 9 2 8" xfId="10182" xr:uid="{00000000-0005-0000-0000-00005B250000}"/>
    <cellStyle name="Bad 9 2 9" xfId="10183" xr:uid="{00000000-0005-0000-0000-00005C250000}"/>
    <cellStyle name="Bad 9 3" xfId="10184" xr:uid="{00000000-0005-0000-0000-00005D250000}"/>
    <cellStyle name="Bad 9 3 2" xfId="10185" xr:uid="{00000000-0005-0000-0000-00005E250000}"/>
    <cellStyle name="Bad 9 3 3" xfId="10186" xr:uid="{00000000-0005-0000-0000-00005F250000}"/>
    <cellStyle name="Bad 9 3 4" xfId="10187" xr:uid="{00000000-0005-0000-0000-000060250000}"/>
    <cellStyle name="Bad 9 3 5" xfId="10188" xr:uid="{00000000-0005-0000-0000-000061250000}"/>
    <cellStyle name="Bad 9 3 6" xfId="10189" xr:uid="{00000000-0005-0000-0000-000062250000}"/>
    <cellStyle name="Bad 9 3 7" xfId="10190" xr:uid="{00000000-0005-0000-0000-000063250000}"/>
    <cellStyle name="Bad 9 3 8" xfId="10191" xr:uid="{00000000-0005-0000-0000-000064250000}"/>
    <cellStyle name="Bad 9 3 9" xfId="10192" xr:uid="{00000000-0005-0000-0000-000065250000}"/>
    <cellStyle name="Bad 9 4" xfId="10193" xr:uid="{00000000-0005-0000-0000-000066250000}"/>
    <cellStyle name="Bad 9 5" xfId="10194" xr:uid="{00000000-0005-0000-0000-000067250000}"/>
    <cellStyle name="Calc Currency (0)" xfId="812" xr:uid="{00000000-0005-0000-0000-000068250000}"/>
    <cellStyle name="Calc Currency (0) 2" xfId="813" xr:uid="{00000000-0005-0000-0000-000069250000}"/>
    <cellStyle name="Calc Currency (0) 2 2" xfId="10195" xr:uid="{00000000-0005-0000-0000-00006A250000}"/>
    <cellStyle name="Calc Currency (0) 2 3" xfId="10196" xr:uid="{00000000-0005-0000-0000-00006B250000}"/>
    <cellStyle name="Calc Currency (0) 2 4" xfId="10197" xr:uid="{00000000-0005-0000-0000-00006C250000}"/>
    <cellStyle name="Calc Currency (0) 2 5" xfId="10198" xr:uid="{00000000-0005-0000-0000-00006D250000}"/>
    <cellStyle name="Calc Currency (0) 2 6" xfId="10199" xr:uid="{00000000-0005-0000-0000-00006E250000}"/>
    <cellStyle name="Calc Currency (0) 3" xfId="10200" xr:uid="{00000000-0005-0000-0000-00006F250000}"/>
    <cellStyle name="Calc Currency (0) 4" xfId="10201" xr:uid="{00000000-0005-0000-0000-000070250000}"/>
    <cellStyle name="Calc Currency (0) 5" xfId="10202" xr:uid="{00000000-0005-0000-0000-000071250000}"/>
    <cellStyle name="Calc Currency (0) 6" xfId="10203" xr:uid="{00000000-0005-0000-0000-000072250000}"/>
    <cellStyle name="Calc Currency (0) 7" xfId="10204" xr:uid="{00000000-0005-0000-0000-000073250000}"/>
    <cellStyle name="Calculation 10" xfId="10205" xr:uid="{00000000-0005-0000-0000-000074250000}"/>
    <cellStyle name="Calculation 10 2" xfId="10206" xr:uid="{00000000-0005-0000-0000-000075250000}"/>
    <cellStyle name="Calculation 10 2 2" xfId="10207" xr:uid="{00000000-0005-0000-0000-000076250000}"/>
    <cellStyle name="Calculation 10 2 3" xfId="10208" xr:uid="{00000000-0005-0000-0000-000077250000}"/>
    <cellStyle name="Calculation 10 2 4" xfId="10209" xr:uid="{00000000-0005-0000-0000-000078250000}"/>
    <cellStyle name="Calculation 10 2 5" xfId="10210" xr:uid="{00000000-0005-0000-0000-000079250000}"/>
    <cellStyle name="Calculation 10 2 6" xfId="10211" xr:uid="{00000000-0005-0000-0000-00007A250000}"/>
    <cellStyle name="Calculation 10 2 7" xfId="10212" xr:uid="{00000000-0005-0000-0000-00007B250000}"/>
    <cellStyle name="Calculation 10 2 8" xfId="10213" xr:uid="{00000000-0005-0000-0000-00007C250000}"/>
    <cellStyle name="Calculation 10 2 9" xfId="10214" xr:uid="{00000000-0005-0000-0000-00007D250000}"/>
    <cellStyle name="Calculation 10 3" xfId="10215" xr:uid="{00000000-0005-0000-0000-00007E250000}"/>
    <cellStyle name="Calculation 10 3 2" xfId="10216" xr:uid="{00000000-0005-0000-0000-00007F250000}"/>
    <cellStyle name="Calculation 10 3 3" xfId="10217" xr:uid="{00000000-0005-0000-0000-000080250000}"/>
    <cellStyle name="Calculation 10 3 4" xfId="10218" xr:uid="{00000000-0005-0000-0000-000081250000}"/>
    <cellStyle name="Calculation 10 3 5" xfId="10219" xr:uid="{00000000-0005-0000-0000-000082250000}"/>
    <cellStyle name="Calculation 10 3 6" xfId="10220" xr:uid="{00000000-0005-0000-0000-000083250000}"/>
    <cellStyle name="Calculation 10 3 7" xfId="10221" xr:uid="{00000000-0005-0000-0000-000084250000}"/>
    <cellStyle name="Calculation 10 3 8" xfId="10222" xr:uid="{00000000-0005-0000-0000-000085250000}"/>
    <cellStyle name="Calculation 10 3 9" xfId="10223" xr:uid="{00000000-0005-0000-0000-000086250000}"/>
    <cellStyle name="Calculation 11" xfId="10224" xr:uid="{00000000-0005-0000-0000-000087250000}"/>
    <cellStyle name="Calculation 11 2" xfId="10225" xr:uid="{00000000-0005-0000-0000-000088250000}"/>
    <cellStyle name="Calculation 11 2 2" xfId="10226" xr:uid="{00000000-0005-0000-0000-000089250000}"/>
    <cellStyle name="Calculation 11 2 3" xfId="10227" xr:uid="{00000000-0005-0000-0000-00008A250000}"/>
    <cellStyle name="Calculation 11 2 4" xfId="10228" xr:uid="{00000000-0005-0000-0000-00008B250000}"/>
    <cellStyle name="Calculation 11 2 5" xfId="10229" xr:uid="{00000000-0005-0000-0000-00008C250000}"/>
    <cellStyle name="Calculation 11 2 6" xfId="10230" xr:uid="{00000000-0005-0000-0000-00008D250000}"/>
    <cellStyle name="Calculation 11 2 7" xfId="10231" xr:uid="{00000000-0005-0000-0000-00008E250000}"/>
    <cellStyle name="Calculation 11 2 8" xfId="10232" xr:uid="{00000000-0005-0000-0000-00008F250000}"/>
    <cellStyle name="Calculation 11 2 9" xfId="10233" xr:uid="{00000000-0005-0000-0000-000090250000}"/>
    <cellStyle name="Calculation 11 3" xfId="10234" xr:uid="{00000000-0005-0000-0000-000091250000}"/>
    <cellStyle name="Calculation 11 3 2" xfId="10235" xr:uid="{00000000-0005-0000-0000-000092250000}"/>
    <cellStyle name="Calculation 11 3 3" xfId="10236" xr:uid="{00000000-0005-0000-0000-000093250000}"/>
    <cellStyle name="Calculation 11 3 4" xfId="10237" xr:uid="{00000000-0005-0000-0000-000094250000}"/>
    <cellStyle name="Calculation 11 3 5" xfId="10238" xr:uid="{00000000-0005-0000-0000-000095250000}"/>
    <cellStyle name="Calculation 11 3 6" xfId="10239" xr:uid="{00000000-0005-0000-0000-000096250000}"/>
    <cellStyle name="Calculation 11 3 7" xfId="10240" xr:uid="{00000000-0005-0000-0000-000097250000}"/>
    <cellStyle name="Calculation 11 3 8" xfId="10241" xr:uid="{00000000-0005-0000-0000-000098250000}"/>
    <cellStyle name="Calculation 11 3 9" xfId="10242" xr:uid="{00000000-0005-0000-0000-000099250000}"/>
    <cellStyle name="Calculation 12" xfId="10243" xr:uid="{00000000-0005-0000-0000-00009A250000}"/>
    <cellStyle name="Calculation 12 2" xfId="10244" xr:uid="{00000000-0005-0000-0000-00009B250000}"/>
    <cellStyle name="Calculation 12 2 2" xfId="10245" xr:uid="{00000000-0005-0000-0000-00009C250000}"/>
    <cellStyle name="Calculation 12 2 3" xfId="10246" xr:uid="{00000000-0005-0000-0000-00009D250000}"/>
    <cellStyle name="Calculation 12 2 4" xfId="10247" xr:uid="{00000000-0005-0000-0000-00009E250000}"/>
    <cellStyle name="Calculation 12 2 5" xfId="10248" xr:uid="{00000000-0005-0000-0000-00009F250000}"/>
    <cellStyle name="Calculation 12 2 6" xfId="10249" xr:uid="{00000000-0005-0000-0000-0000A0250000}"/>
    <cellStyle name="Calculation 12 2 7" xfId="10250" xr:uid="{00000000-0005-0000-0000-0000A1250000}"/>
    <cellStyle name="Calculation 12 2 8" xfId="10251" xr:uid="{00000000-0005-0000-0000-0000A2250000}"/>
    <cellStyle name="Calculation 12 2 9" xfId="10252" xr:uid="{00000000-0005-0000-0000-0000A3250000}"/>
    <cellStyle name="Calculation 12 3" xfId="10253" xr:uid="{00000000-0005-0000-0000-0000A4250000}"/>
    <cellStyle name="Calculation 12 3 2" xfId="10254" xr:uid="{00000000-0005-0000-0000-0000A5250000}"/>
    <cellStyle name="Calculation 12 3 3" xfId="10255" xr:uid="{00000000-0005-0000-0000-0000A6250000}"/>
    <cellStyle name="Calculation 12 3 4" xfId="10256" xr:uid="{00000000-0005-0000-0000-0000A7250000}"/>
    <cellStyle name="Calculation 12 3 5" xfId="10257" xr:uid="{00000000-0005-0000-0000-0000A8250000}"/>
    <cellStyle name="Calculation 12 3 6" xfId="10258" xr:uid="{00000000-0005-0000-0000-0000A9250000}"/>
    <cellStyle name="Calculation 12 3 7" xfId="10259" xr:uid="{00000000-0005-0000-0000-0000AA250000}"/>
    <cellStyle name="Calculation 12 3 8" xfId="10260" xr:uid="{00000000-0005-0000-0000-0000AB250000}"/>
    <cellStyle name="Calculation 12 3 9" xfId="10261" xr:uid="{00000000-0005-0000-0000-0000AC250000}"/>
    <cellStyle name="Calculation 13" xfId="10262" xr:uid="{00000000-0005-0000-0000-0000AD250000}"/>
    <cellStyle name="Calculation 13 2" xfId="10263" xr:uid="{00000000-0005-0000-0000-0000AE250000}"/>
    <cellStyle name="Calculation 13 2 2" xfId="10264" xr:uid="{00000000-0005-0000-0000-0000AF250000}"/>
    <cellStyle name="Calculation 13 2 3" xfId="10265" xr:uid="{00000000-0005-0000-0000-0000B0250000}"/>
    <cellStyle name="Calculation 13 2 4" xfId="10266" xr:uid="{00000000-0005-0000-0000-0000B1250000}"/>
    <cellStyle name="Calculation 13 2 5" xfId="10267" xr:uid="{00000000-0005-0000-0000-0000B2250000}"/>
    <cellStyle name="Calculation 13 2 6" xfId="10268" xr:uid="{00000000-0005-0000-0000-0000B3250000}"/>
    <cellStyle name="Calculation 13 2 7" xfId="10269" xr:uid="{00000000-0005-0000-0000-0000B4250000}"/>
    <cellStyle name="Calculation 13 2 8" xfId="10270" xr:uid="{00000000-0005-0000-0000-0000B5250000}"/>
    <cellStyle name="Calculation 13 2 9" xfId="10271" xr:uid="{00000000-0005-0000-0000-0000B6250000}"/>
    <cellStyle name="Calculation 13 3" xfId="10272" xr:uid="{00000000-0005-0000-0000-0000B7250000}"/>
    <cellStyle name="Calculation 13 3 2" xfId="10273" xr:uid="{00000000-0005-0000-0000-0000B8250000}"/>
    <cellStyle name="Calculation 13 3 3" xfId="10274" xr:uid="{00000000-0005-0000-0000-0000B9250000}"/>
    <cellStyle name="Calculation 13 3 4" xfId="10275" xr:uid="{00000000-0005-0000-0000-0000BA250000}"/>
    <cellStyle name="Calculation 13 3 5" xfId="10276" xr:uid="{00000000-0005-0000-0000-0000BB250000}"/>
    <cellStyle name="Calculation 13 3 6" xfId="10277" xr:uid="{00000000-0005-0000-0000-0000BC250000}"/>
    <cellStyle name="Calculation 13 3 7" xfId="10278" xr:uid="{00000000-0005-0000-0000-0000BD250000}"/>
    <cellStyle name="Calculation 13 3 8" xfId="10279" xr:uid="{00000000-0005-0000-0000-0000BE250000}"/>
    <cellStyle name="Calculation 13 3 9" xfId="10280" xr:uid="{00000000-0005-0000-0000-0000BF250000}"/>
    <cellStyle name="Calculation 14" xfId="10281" xr:uid="{00000000-0005-0000-0000-0000C0250000}"/>
    <cellStyle name="Calculation 14 2" xfId="10282" xr:uid="{00000000-0005-0000-0000-0000C1250000}"/>
    <cellStyle name="Calculation 14 2 2" xfId="10283" xr:uid="{00000000-0005-0000-0000-0000C2250000}"/>
    <cellStyle name="Calculation 14 2 3" xfId="10284" xr:uid="{00000000-0005-0000-0000-0000C3250000}"/>
    <cellStyle name="Calculation 14 2 4" xfId="10285" xr:uid="{00000000-0005-0000-0000-0000C4250000}"/>
    <cellStyle name="Calculation 14 2 5" xfId="10286" xr:uid="{00000000-0005-0000-0000-0000C5250000}"/>
    <cellStyle name="Calculation 14 2 6" xfId="10287" xr:uid="{00000000-0005-0000-0000-0000C6250000}"/>
    <cellStyle name="Calculation 14 2 7" xfId="10288" xr:uid="{00000000-0005-0000-0000-0000C7250000}"/>
    <cellStyle name="Calculation 14 2 8" xfId="10289" xr:uid="{00000000-0005-0000-0000-0000C8250000}"/>
    <cellStyle name="Calculation 14 2 9" xfId="10290" xr:uid="{00000000-0005-0000-0000-0000C9250000}"/>
    <cellStyle name="Calculation 14 3" xfId="10291" xr:uid="{00000000-0005-0000-0000-0000CA250000}"/>
    <cellStyle name="Calculation 14 3 2" xfId="10292" xr:uid="{00000000-0005-0000-0000-0000CB250000}"/>
    <cellStyle name="Calculation 14 3 3" xfId="10293" xr:uid="{00000000-0005-0000-0000-0000CC250000}"/>
    <cellStyle name="Calculation 14 3 4" xfId="10294" xr:uid="{00000000-0005-0000-0000-0000CD250000}"/>
    <cellStyle name="Calculation 14 3 5" xfId="10295" xr:uid="{00000000-0005-0000-0000-0000CE250000}"/>
    <cellStyle name="Calculation 14 3 6" xfId="10296" xr:uid="{00000000-0005-0000-0000-0000CF250000}"/>
    <cellStyle name="Calculation 14 3 7" xfId="10297" xr:uid="{00000000-0005-0000-0000-0000D0250000}"/>
    <cellStyle name="Calculation 14 3 8" xfId="10298" xr:uid="{00000000-0005-0000-0000-0000D1250000}"/>
    <cellStyle name="Calculation 14 3 9" xfId="10299" xr:uid="{00000000-0005-0000-0000-0000D2250000}"/>
    <cellStyle name="Calculation 15" xfId="10300" xr:uid="{00000000-0005-0000-0000-0000D3250000}"/>
    <cellStyle name="Calculation 15 2" xfId="10301" xr:uid="{00000000-0005-0000-0000-0000D4250000}"/>
    <cellStyle name="Calculation 15 2 2" xfId="10302" xr:uid="{00000000-0005-0000-0000-0000D5250000}"/>
    <cellStyle name="Calculation 15 2 3" xfId="10303" xr:uid="{00000000-0005-0000-0000-0000D6250000}"/>
    <cellStyle name="Calculation 15 2 4" xfId="10304" xr:uid="{00000000-0005-0000-0000-0000D7250000}"/>
    <cellStyle name="Calculation 15 2 5" xfId="10305" xr:uid="{00000000-0005-0000-0000-0000D8250000}"/>
    <cellStyle name="Calculation 15 2 6" xfId="10306" xr:uid="{00000000-0005-0000-0000-0000D9250000}"/>
    <cellStyle name="Calculation 15 2 7" xfId="10307" xr:uid="{00000000-0005-0000-0000-0000DA250000}"/>
    <cellStyle name="Calculation 15 2 8" xfId="10308" xr:uid="{00000000-0005-0000-0000-0000DB250000}"/>
    <cellStyle name="Calculation 15 2 9" xfId="10309" xr:uid="{00000000-0005-0000-0000-0000DC250000}"/>
    <cellStyle name="Calculation 15 3" xfId="10310" xr:uid="{00000000-0005-0000-0000-0000DD250000}"/>
    <cellStyle name="Calculation 15 3 2" xfId="10311" xr:uid="{00000000-0005-0000-0000-0000DE250000}"/>
    <cellStyle name="Calculation 15 3 3" xfId="10312" xr:uid="{00000000-0005-0000-0000-0000DF250000}"/>
    <cellStyle name="Calculation 15 3 4" xfId="10313" xr:uid="{00000000-0005-0000-0000-0000E0250000}"/>
    <cellStyle name="Calculation 15 3 5" xfId="10314" xr:uid="{00000000-0005-0000-0000-0000E1250000}"/>
    <cellStyle name="Calculation 15 3 6" xfId="10315" xr:uid="{00000000-0005-0000-0000-0000E2250000}"/>
    <cellStyle name="Calculation 15 3 7" xfId="10316" xr:uid="{00000000-0005-0000-0000-0000E3250000}"/>
    <cellStyle name="Calculation 15 3 8" xfId="10317" xr:uid="{00000000-0005-0000-0000-0000E4250000}"/>
    <cellStyle name="Calculation 15 3 9" xfId="10318" xr:uid="{00000000-0005-0000-0000-0000E5250000}"/>
    <cellStyle name="Calculation 16" xfId="10319" xr:uid="{00000000-0005-0000-0000-0000E6250000}"/>
    <cellStyle name="Calculation 16 2" xfId="10320" xr:uid="{00000000-0005-0000-0000-0000E7250000}"/>
    <cellStyle name="Calculation 16 2 2" xfId="10321" xr:uid="{00000000-0005-0000-0000-0000E8250000}"/>
    <cellStyle name="Calculation 16 2 3" xfId="10322" xr:uid="{00000000-0005-0000-0000-0000E9250000}"/>
    <cellStyle name="Calculation 16 2 4" xfId="10323" xr:uid="{00000000-0005-0000-0000-0000EA250000}"/>
    <cellStyle name="Calculation 16 2 5" xfId="10324" xr:uid="{00000000-0005-0000-0000-0000EB250000}"/>
    <cellStyle name="Calculation 16 2 6" xfId="10325" xr:uid="{00000000-0005-0000-0000-0000EC250000}"/>
    <cellStyle name="Calculation 16 2 7" xfId="10326" xr:uid="{00000000-0005-0000-0000-0000ED250000}"/>
    <cellStyle name="Calculation 16 2 8" xfId="10327" xr:uid="{00000000-0005-0000-0000-0000EE250000}"/>
    <cellStyle name="Calculation 16 2 9" xfId="10328" xr:uid="{00000000-0005-0000-0000-0000EF250000}"/>
    <cellStyle name="Calculation 16 3" xfId="10329" xr:uid="{00000000-0005-0000-0000-0000F0250000}"/>
    <cellStyle name="Calculation 16 3 2" xfId="10330" xr:uid="{00000000-0005-0000-0000-0000F1250000}"/>
    <cellStyle name="Calculation 16 3 3" xfId="10331" xr:uid="{00000000-0005-0000-0000-0000F2250000}"/>
    <cellStyle name="Calculation 16 3 4" xfId="10332" xr:uid="{00000000-0005-0000-0000-0000F3250000}"/>
    <cellStyle name="Calculation 16 3 5" xfId="10333" xr:uid="{00000000-0005-0000-0000-0000F4250000}"/>
    <cellStyle name="Calculation 16 3 6" xfId="10334" xr:uid="{00000000-0005-0000-0000-0000F5250000}"/>
    <cellStyle name="Calculation 16 3 7" xfId="10335" xr:uid="{00000000-0005-0000-0000-0000F6250000}"/>
    <cellStyle name="Calculation 16 3 8" xfId="10336" xr:uid="{00000000-0005-0000-0000-0000F7250000}"/>
    <cellStyle name="Calculation 16 3 9" xfId="10337" xr:uid="{00000000-0005-0000-0000-0000F8250000}"/>
    <cellStyle name="Calculation 17" xfId="10338" xr:uid="{00000000-0005-0000-0000-0000F9250000}"/>
    <cellStyle name="Calculation 17 2" xfId="10339" xr:uid="{00000000-0005-0000-0000-0000FA250000}"/>
    <cellStyle name="Calculation 17 2 2" xfId="10340" xr:uid="{00000000-0005-0000-0000-0000FB250000}"/>
    <cellStyle name="Calculation 17 2 3" xfId="10341" xr:uid="{00000000-0005-0000-0000-0000FC250000}"/>
    <cellStyle name="Calculation 17 2 4" xfId="10342" xr:uid="{00000000-0005-0000-0000-0000FD250000}"/>
    <cellStyle name="Calculation 17 2 5" xfId="10343" xr:uid="{00000000-0005-0000-0000-0000FE250000}"/>
    <cellStyle name="Calculation 17 2 6" xfId="10344" xr:uid="{00000000-0005-0000-0000-0000FF250000}"/>
    <cellStyle name="Calculation 17 2 7" xfId="10345" xr:uid="{00000000-0005-0000-0000-000000260000}"/>
    <cellStyle name="Calculation 17 2 8" xfId="10346" xr:uid="{00000000-0005-0000-0000-000001260000}"/>
    <cellStyle name="Calculation 17 2 9" xfId="10347" xr:uid="{00000000-0005-0000-0000-000002260000}"/>
    <cellStyle name="Calculation 17 3" xfId="10348" xr:uid="{00000000-0005-0000-0000-000003260000}"/>
    <cellStyle name="Calculation 17 3 2" xfId="10349" xr:uid="{00000000-0005-0000-0000-000004260000}"/>
    <cellStyle name="Calculation 17 3 3" xfId="10350" xr:uid="{00000000-0005-0000-0000-000005260000}"/>
    <cellStyle name="Calculation 17 3 4" xfId="10351" xr:uid="{00000000-0005-0000-0000-000006260000}"/>
    <cellStyle name="Calculation 17 3 5" xfId="10352" xr:uid="{00000000-0005-0000-0000-000007260000}"/>
    <cellStyle name="Calculation 17 3 6" xfId="10353" xr:uid="{00000000-0005-0000-0000-000008260000}"/>
    <cellStyle name="Calculation 17 3 7" xfId="10354" xr:uid="{00000000-0005-0000-0000-000009260000}"/>
    <cellStyle name="Calculation 17 3 8" xfId="10355" xr:uid="{00000000-0005-0000-0000-00000A260000}"/>
    <cellStyle name="Calculation 17 3 9" xfId="10356" xr:uid="{00000000-0005-0000-0000-00000B260000}"/>
    <cellStyle name="Calculation 18" xfId="10357" xr:uid="{00000000-0005-0000-0000-00000C260000}"/>
    <cellStyle name="Calculation 18 2" xfId="10358" xr:uid="{00000000-0005-0000-0000-00000D260000}"/>
    <cellStyle name="Calculation 18 2 2" xfId="10359" xr:uid="{00000000-0005-0000-0000-00000E260000}"/>
    <cellStyle name="Calculation 18 2 3" xfId="10360" xr:uid="{00000000-0005-0000-0000-00000F260000}"/>
    <cellStyle name="Calculation 18 2 4" xfId="10361" xr:uid="{00000000-0005-0000-0000-000010260000}"/>
    <cellStyle name="Calculation 18 2 5" xfId="10362" xr:uid="{00000000-0005-0000-0000-000011260000}"/>
    <cellStyle name="Calculation 18 2 6" xfId="10363" xr:uid="{00000000-0005-0000-0000-000012260000}"/>
    <cellStyle name="Calculation 18 2 7" xfId="10364" xr:uid="{00000000-0005-0000-0000-000013260000}"/>
    <cellStyle name="Calculation 18 2 8" xfId="10365" xr:uid="{00000000-0005-0000-0000-000014260000}"/>
    <cellStyle name="Calculation 18 2 9" xfId="10366" xr:uid="{00000000-0005-0000-0000-000015260000}"/>
    <cellStyle name="Calculation 18 3" xfId="10367" xr:uid="{00000000-0005-0000-0000-000016260000}"/>
    <cellStyle name="Calculation 18 3 2" xfId="10368" xr:uid="{00000000-0005-0000-0000-000017260000}"/>
    <cellStyle name="Calculation 18 3 3" xfId="10369" xr:uid="{00000000-0005-0000-0000-000018260000}"/>
    <cellStyle name="Calculation 18 3 4" xfId="10370" xr:uid="{00000000-0005-0000-0000-000019260000}"/>
    <cellStyle name="Calculation 18 3 5" xfId="10371" xr:uid="{00000000-0005-0000-0000-00001A260000}"/>
    <cellStyle name="Calculation 18 3 6" xfId="10372" xr:uid="{00000000-0005-0000-0000-00001B260000}"/>
    <cellStyle name="Calculation 18 3 7" xfId="10373" xr:uid="{00000000-0005-0000-0000-00001C260000}"/>
    <cellStyle name="Calculation 18 3 8" xfId="10374" xr:uid="{00000000-0005-0000-0000-00001D260000}"/>
    <cellStyle name="Calculation 18 3 9" xfId="10375" xr:uid="{00000000-0005-0000-0000-00001E260000}"/>
    <cellStyle name="Calculation 19" xfId="10376" xr:uid="{00000000-0005-0000-0000-00001F260000}"/>
    <cellStyle name="Calculation 19 2" xfId="10377" xr:uid="{00000000-0005-0000-0000-000020260000}"/>
    <cellStyle name="Calculation 19 2 2" xfId="10378" xr:uid="{00000000-0005-0000-0000-000021260000}"/>
    <cellStyle name="Calculation 19 2 3" xfId="10379" xr:uid="{00000000-0005-0000-0000-000022260000}"/>
    <cellStyle name="Calculation 19 2 4" xfId="10380" xr:uid="{00000000-0005-0000-0000-000023260000}"/>
    <cellStyle name="Calculation 19 2 5" xfId="10381" xr:uid="{00000000-0005-0000-0000-000024260000}"/>
    <cellStyle name="Calculation 19 2 6" xfId="10382" xr:uid="{00000000-0005-0000-0000-000025260000}"/>
    <cellStyle name="Calculation 19 2 7" xfId="10383" xr:uid="{00000000-0005-0000-0000-000026260000}"/>
    <cellStyle name="Calculation 19 2 8" xfId="10384" xr:uid="{00000000-0005-0000-0000-000027260000}"/>
    <cellStyle name="Calculation 19 2 9" xfId="10385" xr:uid="{00000000-0005-0000-0000-000028260000}"/>
    <cellStyle name="Calculation 19 3" xfId="10386" xr:uid="{00000000-0005-0000-0000-000029260000}"/>
    <cellStyle name="Calculation 19 3 2" xfId="10387" xr:uid="{00000000-0005-0000-0000-00002A260000}"/>
    <cellStyle name="Calculation 19 3 3" xfId="10388" xr:uid="{00000000-0005-0000-0000-00002B260000}"/>
    <cellStyle name="Calculation 19 3 4" xfId="10389" xr:uid="{00000000-0005-0000-0000-00002C260000}"/>
    <cellStyle name="Calculation 19 3 5" xfId="10390" xr:uid="{00000000-0005-0000-0000-00002D260000}"/>
    <cellStyle name="Calculation 19 3 6" xfId="10391" xr:uid="{00000000-0005-0000-0000-00002E260000}"/>
    <cellStyle name="Calculation 19 3 7" xfId="10392" xr:uid="{00000000-0005-0000-0000-00002F260000}"/>
    <cellStyle name="Calculation 19 3 8" xfId="10393" xr:uid="{00000000-0005-0000-0000-000030260000}"/>
    <cellStyle name="Calculation 19 3 9" xfId="10394" xr:uid="{00000000-0005-0000-0000-000031260000}"/>
    <cellStyle name="Calculation 2" xfId="814" xr:uid="{00000000-0005-0000-0000-000032260000}"/>
    <cellStyle name="Calculation 2 10" xfId="10395" xr:uid="{00000000-0005-0000-0000-000033260000}"/>
    <cellStyle name="Calculation 2 2" xfId="10396" xr:uid="{00000000-0005-0000-0000-000034260000}"/>
    <cellStyle name="Calculation 2 2 2" xfId="10397" xr:uid="{00000000-0005-0000-0000-000035260000}"/>
    <cellStyle name="Calculation 2 2 2 2" xfId="10398" xr:uid="{00000000-0005-0000-0000-000036260000}"/>
    <cellStyle name="Calculation 2 2 2 3" xfId="10399" xr:uid="{00000000-0005-0000-0000-000037260000}"/>
    <cellStyle name="Calculation 2 2 3" xfId="10400" xr:uid="{00000000-0005-0000-0000-000038260000}"/>
    <cellStyle name="Calculation 2 2 3 2" xfId="10401" xr:uid="{00000000-0005-0000-0000-000039260000}"/>
    <cellStyle name="Calculation 2 2 3 3" xfId="10402" xr:uid="{00000000-0005-0000-0000-00003A260000}"/>
    <cellStyle name="Calculation 2 2 4" xfId="10403" xr:uid="{00000000-0005-0000-0000-00003B260000}"/>
    <cellStyle name="Calculation 2 2 5" xfId="10404" xr:uid="{00000000-0005-0000-0000-00003C260000}"/>
    <cellStyle name="Calculation 2 2 6" xfId="10405" xr:uid="{00000000-0005-0000-0000-00003D260000}"/>
    <cellStyle name="Calculation 2 2 7" xfId="10406" xr:uid="{00000000-0005-0000-0000-00003E260000}"/>
    <cellStyle name="Calculation 2 2 8" xfId="10407" xr:uid="{00000000-0005-0000-0000-00003F260000}"/>
    <cellStyle name="Calculation 2 2 9" xfId="10408" xr:uid="{00000000-0005-0000-0000-000040260000}"/>
    <cellStyle name="Calculation 2 3" xfId="10409" xr:uid="{00000000-0005-0000-0000-000041260000}"/>
    <cellStyle name="Calculation 2 3 2" xfId="10410" xr:uid="{00000000-0005-0000-0000-000042260000}"/>
    <cellStyle name="Calculation 2 3 3" xfId="10411" xr:uid="{00000000-0005-0000-0000-000043260000}"/>
    <cellStyle name="Calculation 2 3 4" xfId="10412" xr:uid="{00000000-0005-0000-0000-000044260000}"/>
    <cellStyle name="Calculation 2 3 5" xfId="10413" xr:uid="{00000000-0005-0000-0000-000045260000}"/>
    <cellStyle name="Calculation 2 3 6" xfId="10414" xr:uid="{00000000-0005-0000-0000-000046260000}"/>
    <cellStyle name="Calculation 2 3 7" xfId="10415" xr:uid="{00000000-0005-0000-0000-000047260000}"/>
    <cellStyle name="Calculation 2 3 8" xfId="10416" xr:uid="{00000000-0005-0000-0000-000048260000}"/>
    <cellStyle name="Calculation 2 3 9" xfId="10417" xr:uid="{00000000-0005-0000-0000-000049260000}"/>
    <cellStyle name="Calculation 2 4" xfId="10418" xr:uid="{00000000-0005-0000-0000-00004A260000}"/>
    <cellStyle name="Calculation 2 4 2" xfId="10419" xr:uid="{00000000-0005-0000-0000-00004B260000}"/>
    <cellStyle name="Calculation 2 4 3" xfId="10420" xr:uid="{00000000-0005-0000-0000-00004C260000}"/>
    <cellStyle name="Calculation 2 4 4" xfId="10421" xr:uid="{00000000-0005-0000-0000-00004D260000}"/>
    <cellStyle name="Calculation 2 4 5" xfId="10422" xr:uid="{00000000-0005-0000-0000-00004E260000}"/>
    <cellStyle name="Calculation 2 4 6" xfId="10423" xr:uid="{00000000-0005-0000-0000-00004F260000}"/>
    <cellStyle name="Calculation 2 5" xfId="10424" xr:uid="{00000000-0005-0000-0000-000050260000}"/>
    <cellStyle name="Calculation 2 6" xfId="10425" xr:uid="{00000000-0005-0000-0000-000051260000}"/>
    <cellStyle name="Calculation 2 7" xfId="10426" xr:uid="{00000000-0005-0000-0000-000052260000}"/>
    <cellStyle name="Calculation 2 8" xfId="10427" xr:uid="{00000000-0005-0000-0000-000053260000}"/>
    <cellStyle name="Calculation 2 9" xfId="10428" xr:uid="{00000000-0005-0000-0000-000054260000}"/>
    <cellStyle name="Calculation 20" xfId="10429" xr:uid="{00000000-0005-0000-0000-000055260000}"/>
    <cellStyle name="Calculation 20 2" xfId="10430" xr:uid="{00000000-0005-0000-0000-000056260000}"/>
    <cellStyle name="Calculation 20 2 2" xfId="10431" xr:uid="{00000000-0005-0000-0000-000057260000}"/>
    <cellStyle name="Calculation 20 2 3" xfId="10432" xr:uid="{00000000-0005-0000-0000-000058260000}"/>
    <cellStyle name="Calculation 20 2 4" xfId="10433" xr:uid="{00000000-0005-0000-0000-000059260000}"/>
    <cellStyle name="Calculation 20 2 5" xfId="10434" xr:uid="{00000000-0005-0000-0000-00005A260000}"/>
    <cellStyle name="Calculation 20 2 6" xfId="10435" xr:uid="{00000000-0005-0000-0000-00005B260000}"/>
    <cellStyle name="Calculation 20 2 7" xfId="10436" xr:uid="{00000000-0005-0000-0000-00005C260000}"/>
    <cellStyle name="Calculation 20 2 8" xfId="10437" xr:uid="{00000000-0005-0000-0000-00005D260000}"/>
    <cellStyle name="Calculation 20 2 9" xfId="10438" xr:uid="{00000000-0005-0000-0000-00005E260000}"/>
    <cellStyle name="Calculation 20 3" xfId="10439" xr:uid="{00000000-0005-0000-0000-00005F260000}"/>
    <cellStyle name="Calculation 20 3 2" xfId="10440" xr:uid="{00000000-0005-0000-0000-000060260000}"/>
    <cellStyle name="Calculation 20 3 3" xfId="10441" xr:uid="{00000000-0005-0000-0000-000061260000}"/>
    <cellStyle name="Calculation 20 3 4" xfId="10442" xr:uid="{00000000-0005-0000-0000-000062260000}"/>
    <cellStyle name="Calculation 20 3 5" xfId="10443" xr:uid="{00000000-0005-0000-0000-000063260000}"/>
    <cellStyle name="Calculation 20 3 6" xfId="10444" xr:uid="{00000000-0005-0000-0000-000064260000}"/>
    <cellStyle name="Calculation 20 3 7" xfId="10445" xr:uid="{00000000-0005-0000-0000-000065260000}"/>
    <cellStyle name="Calculation 20 3 8" xfId="10446" xr:uid="{00000000-0005-0000-0000-000066260000}"/>
    <cellStyle name="Calculation 20 3 9" xfId="10447" xr:uid="{00000000-0005-0000-0000-000067260000}"/>
    <cellStyle name="Calculation 21" xfId="10448" xr:uid="{00000000-0005-0000-0000-000068260000}"/>
    <cellStyle name="Calculation 21 2" xfId="10449" xr:uid="{00000000-0005-0000-0000-000069260000}"/>
    <cellStyle name="Calculation 21 2 2" xfId="10450" xr:uid="{00000000-0005-0000-0000-00006A260000}"/>
    <cellStyle name="Calculation 21 2 3" xfId="10451" xr:uid="{00000000-0005-0000-0000-00006B260000}"/>
    <cellStyle name="Calculation 21 2 4" xfId="10452" xr:uid="{00000000-0005-0000-0000-00006C260000}"/>
    <cellStyle name="Calculation 21 2 5" xfId="10453" xr:uid="{00000000-0005-0000-0000-00006D260000}"/>
    <cellStyle name="Calculation 21 2 6" xfId="10454" xr:uid="{00000000-0005-0000-0000-00006E260000}"/>
    <cellStyle name="Calculation 21 2 7" xfId="10455" xr:uid="{00000000-0005-0000-0000-00006F260000}"/>
    <cellStyle name="Calculation 21 2 8" xfId="10456" xr:uid="{00000000-0005-0000-0000-000070260000}"/>
    <cellStyle name="Calculation 21 2 9" xfId="10457" xr:uid="{00000000-0005-0000-0000-000071260000}"/>
    <cellStyle name="Calculation 21 3" xfId="10458" xr:uid="{00000000-0005-0000-0000-000072260000}"/>
    <cellStyle name="Calculation 21 3 2" xfId="10459" xr:uid="{00000000-0005-0000-0000-000073260000}"/>
    <cellStyle name="Calculation 21 3 3" xfId="10460" xr:uid="{00000000-0005-0000-0000-000074260000}"/>
    <cellStyle name="Calculation 21 3 4" xfId="10461" xr:uid="{00000000-0005-0000-0000-000075260000}"/>
    <cellStyle name="Calculation 21 3 5" xfId="10462" xr:uid="{00000000-0005-0000-0000-000076260000}"/>
    <cellStyle name="Calculation 21 3 6" xfId="10463" xr:uid="{00000000-0005-0000-0000-000077260000}"/>
    <cellStyle name="Calculation 21 3 7" xfId="10464" xr:uid="{00000000-0005-0000-0000-000078260000}"/>
    <cellStyle name="Calculation 21 3 8" xfId="10465" xr:uid="{00000000-0005-0000-0000-000079260000}"/>
    <cellStyle name="Calculation 21 3 9" xfId="10466" xr:uid="{00000000-0005-0000-0000-00007A260000}"/>
    <cellStyle name="Calculation 22" xfId="10467" xr:uid="{00000000-0005-0000-0000-00007B260000}"/>
    <cellStyle name="Calculation 23" xfId="10468" xr:uid="{00000000-0005-0000-0000-00007C260000}"/>
    <cellStyle name="Calculation 3" xfId="815" xr:uid="{00000000-0005-0000-0000-00007D260000}"/>
    <cellStyle name="Calculation 3 10" xfId="10469" xr:uid="{00000000-0005-0000-0000-00007E260000}"/>
    <cellStyle name="Calculation 3 2" xfId="10470" xr:uid="{00000000-0005-0000-0000-00007F260000}"/>
    <cellStyle name="Calculation 3 2 2" xfId="10471" xr:uid="{00000000-0005-0000-0000-000080260000}"/>
    <cellStyle name="Calculation 3 2 2 2" xfId="10472" xr:uid="{00000000-0005-0000-0000-000081260000}"/>
    <cellStyle name="Calculation 3 2 2 3" xfId="10473" xr:uid="{00000000-0005-0000-0000-000082260000}"/>
    <cellStyle name="Calculation 3 2 3" xfId="10474" xr:uid="{00000000-0005-0000-0000-000083260000}"/>
    <cellStyle name="Calculation 3 2 3 2" xfId="10475" xr:uid="{00000000-0005-0000-0000-000084260000}"/>
    <cellStyle name="Calculation 3 2 3 3" xfId="10476" xr:uid="{00000000-0005-0000-0000-000085260000}"/>
    <cellStyle name="Calculation 3 2 4" xfId="10477" xr:uid="{00000000-0005-0000-0000-000086260000}"/>
    <cellStyle name="Calculation 3 2 5" xfId="10478" xr:uid="{00000000-0005-0000-0000-000087260000}"/>
    <cellStyle name="Calculation 3 2 6" xfId="10479" xr:uid="{00000000-0005-0000-0000-000088260000}"/>
    <cellStyle name="Calculation 3 2 7" xfId="10480" xr:uid="{00000000-0005-0000-0000-000089260000}"/>
    <cellStyle name="Calculation 3 2 8" xfId="10481" xr:uid="{00000000-0005-0000-0000-00008A260000}"/>
    <cellStyle name="Calculation 3 2 9" xfId="10482" xr:uid="{00000000-0005-0000-0000-00008B260000}"/>
    <cellStyle name="Calculation 3 3" xfId="10483" xr:uid="{00000000-0005-0000-0000-00008C260000}"/>
    <cellStyle name="Calculation 3 3 2" xfId="10484" xr:uid="{00000000-0005-0000-0000-00008D260000}"/>
    <cellStyle name="Calculation 3 3 3" xfId="10485" xr:uid="{00000000-0005-0000-0000-00008E260000}"/>
    <cellStyle name="Calculation 3 3 4" xfId="10486" xr:uid="{00000000-0005-0000-0000-00008F260000}"/>
    <cellStyle name="Calculation 3 3 5" xfId="10487" xr:uid="{00000000-0005-0000-0000-000090260000}"/>
    <cellStyle name="Calculation 3 3 6" xfId="10488" xr:uid="{00000000-0005-0000-0000-000091260000}"/>
    <cellStyle name="Calculation 3 3 7" xfId="10489" xr:uid="{00000000-0005-0000-0000-000092260000}"/>
    <cellStyle name="Calculation 3 3 8" xfId="10490" xr:uid="{00000000-0005-0000-0000-000093260000}"/>
    <cellStyle name="Calculation 3 3 9" xfId="10491" xr:uid="{00000000-0005-0000-0000-000094260000}"/>
    <cellStyle name="Calculation 3 4" xfId="10492" xr:uid="{00000000-0005-0000-0000-000095260000}"/>
    <cellStyle name="Calculation 3 4 2" xfId="10493" xr:uid="{00000000-0005-0000-0000-000096260000}"/>
    <cellStyle name="Calculation 3 4 3" xfId="10494" xr:uid="{00000000-0005-0000-0000-000097260000}"/>
    <cellStyle name="Calculation 3 4 4" xfId="10495" xr:uid="{00000000-0005-0000-0000-000098260000}"/>
    <cellStyle name="Calculation 3 4 5" xfId="10496" xr:uid="{00000000-0005-0000-0000-000099260000}"/>
    <cellStyle name="Calculation 3 4 6" xfId="10497" xr:uid="{00000000-0005-0000-0000-00009A260000}"/>
    <cellStyle name="Calculation 3 5" xfId="10498" xr:uid="{00000000-0005-0000-0000-00009B260000}"/>
    <cellStyle name="Calculation 3 6" xfId="10499" xr:uid="{00000000-0005-0000-0000-00009C260000}"/>
    <cellStyle name="Calculation 3 7" xfId="10500" xr:uid="{00000000-0005-0000-0000-00009D260000}"/>
    <cellStyle name="Calculation 3 8" xfId="10501" xr:uid="{00000000-0005-0000-0000-00009E260000}"/>
    <cellStyle name="Calculation 3 9" xfId="10502" xr:uid="{00000000-0005-0000-0000-00009F260000}"/>
    <cellStyle name="Calculation 4" xfId="816" xr:uid="{00000000-0005-0000-0000-0000A0260000}"/>
    <cellStyle name="Calculation 4 2" xfId="10503" xr:uid="{00000000-0005-0000-0000-0000A1260000}"/>
    <cellStyle name="Calculation 4 2 2" xfId="10504" xr:uid="{00000000-0005-0000-0000-0000A2260000}"/>
    <cellStyle name="Calculation 4 2 3" xfId="10505" xr:uid="{00000000-0005-0000-0000-0000A3260000}"/>
    <cellStyle name="Calculation 4 2 4" xfId="10506" xr:uid="{00000000-0005-0000-0000-0000A4260000}"/>
    <cellStyle name="Calculation 4 2 5" xfId="10507" xr:uid="{00000000-0005-0000-0000-0000A5260000}"/>
    <cellStyle name="Calculation 4 2 6" xfId="10508" xr:uid="{00000000-0005-0000-0000-0000A6260000}"/>
    <cellStyle name="Calculation 4 2 7" xfId="10509" xr:uid="{00000000-0005-0000-0000-0000A7260000}"/>
    <cellStyle name="Calculation 4 2 8" xfId="10510" xr:uid="{00000000-0005-0000-0000-0000A8260000}"/>
    <cellStyle name="Calculation 4 2 9" xfId="10511" xr:uid="{00000000-0005-0000-0000-0000A9260000}"/>
    <cellStyle name="Calculation 4 3" xfId="10512" xr:uid="{00000000-0005-0000-0000-0000AA260000}"/>
    <cellStyle name="Calculation 4 3 2" xfId="10513" xr:uid="{00000000-0005-0000-0000-0000AB260000}"/>
    <cellStyle name="Calculation 4 3 3" xfId="10514" xr:uid="{00000000-0005-0000-0000-0000AC260000}"/>
    <cellStyle name="Calculation 4 3 4" xfId="10515" xr:uid="{00000000-0005-0000-0000-0000AD260000}"/>
    <cellStyle name="Calculation 4 3 5" xfId="10516" xr:uid="{00000000-0005-0000-0000-0000AE260000}"/>
    <cellStyle name="Calculation 4 3 6" xfId="10517" xr:uid="{00000000-0005-0000-0000-0000AF260000}"/>
    <cellStyle name="Calculation 4 3 7" xfId="10518" xr:uid="{00000000-0005-0000-0000-0000B0260000}"/>
    <cellStyle name="Calculation 4 3 8" xfId="10519" xr:uid="{00000000-0005-0000-0000-0000B1260000}"/>
    <cellStyle name="Calculation 4 3 9" xfId="10520" xr:uid="{00000000-0005-0000-0000-0000B2260000}"/>
    <cellStyle name="Calculation 4 4" xfId="10521" xr:uid="{00000000-0005-0000-0000-0000B3260000}"/>
    <cellStyle name="Calculation 4 5" xfId="10522" xr:uid="{00000000-0005-0000-0000-0000B4260000}"/>
    <cellStyle name="Calculation 4 6" xfId="10523" xr:uid="{00000000-0005-0000-0000-0000B5260000}"/>
    <cellStyle name="Calculation 4 7" xfId="10524" xr:uid="{00000000-0005-0000-0000-0000B6260000}"/>
    <cellStyle name="Calculation 4 8" xfId="10525" xr:uid="{00000000-0005-0000-0000-0000B7260000}"/>
    <cellStyle name="Calculation 4 9" xfId="10526" xr:uid="{00000000-0005-0000-0000-0000B8260000}"/>
    <cellStyle name="Calculation 5" xfId="817" xr:uid="{00000000-0005-0000-0000-0000B9260000}"/>
    <cellStyle name="Calculation 5 2" xfId="10527" xr:uid="{00000000-0005-0000-0000-0000BA260000}"/>
    <cellStyle name="Calculation 5 2 2" xfId="10528" xr:uid="{00000000-0005-0000-0000-0000BB260000}"/>
    <cellStyle name="Calculation 5 2 3" xfId="10529" xr:uid="{00000000-0005-0000-0000-0000BC260000}"/>
    <cellStyle name="Calculation 5 2 4" xfId="10530" xr:uid="{00000000-0005-0000-0000-0000BD260000}"/>
    <cellStyle name="Calculation 5 2 5" xfId="10531" xr:uid="{00000000-0005-0000-0000-0000BE260000}"/>
    <cellStyle name="Calculation 5 2 6" xfId="10532" xr:uid="{00000000-0005-0000-0000-0000BF260000}"/>
    <cellStyle name="Calculation 5 2 7" xfId="10533" xr:uid="{00000000-0005-0000-0000-0000C0260000}"/>
    <cellStyle name="Calculation 5 2 8" xfId="10534" xr:uid="{00000000-0005-0000-0000-0000C1260000}"/>
    <cellStyle name="Calculation 5 2 9" xfId="10535" xr:uid="{00000000-0005-0000-0000-0000C2260000}"/>
    <cellStyle name="Calculation 5 3" xfId="10536" xr:uid="{00000000-0005-0000-0000-0000C3260000}"/>
    <cellStyle name="Calculation 5 3 2" xfId="10537" xr:uid="{00000000-0005-0000-0000-0000C4260000}"/>
    <cellStyle name="Calculation 5 3 3" xfId="10538" xr:uid="{00000000-0005-0000-0000-0000C5260000}"/>
    <cellStyle name="Calculation 5 3 4" xfId="10539" xr:uid="{00000000-0005-0000-0000-0000C6260000}"/>
    <cellStyle name="Calculation 5 3 5" xfId="10540" xr:uid="{00000000-0005-0000-0000-0000C7260000}"/>
    <cellStyle name="Calculation 5 3 6" xfId="10541" xr:uid="{00000000-0005-0000-0000-0000C8260000}"/>
    <cellStyle name="Calculation 5 3 7" xfId="10542" xr:uid="{00000000-0005-0000-0000-0000C9260000}"/>
    <cellStyle name="Calculation 5 3 8" xfId="10543" xr:uid="{00000000-0005-0000-0000-0000CA260000}"/>
    <cellStyle name="Calculation 5 3 9" xfId="10544" xr:uid="{00000000-0005-0000-0000-0000CB260000}"/>
    <cellStyle name="Calculation 5 4" xfId="10545" xr:uid="{00000000-0005-0000-0000-0000CC260000}"/>
    <cellStyle name="Calculation 5 5" xfId="10546" xr:uid="{00000000-0005-0000-0000-0000CD260000}"/>
    <cellStyle name="Calculation 5 6" xfId="10547" xr:uid="{00000000-0005-0000-0000-0000CE260000}"/>
    <cellStyle name="Calculation 5 7" xfId="10548" xr:uid="{00000000-0005-0000-0000-0000CF260000}"/>
    <cellStyle name="Calculation 5 8" xfId="10549" xr:uid="{00000000-0005-0000-0000-0000D0260000}"/>
    <cellStyle name="Calculation 5 9" xfId="10550" xr:uid="{00000000-0005-0000-0000-0000D1260000}"/>
    <cellStyle name="Calculation 6" xfId="818" xr:uid="{00000000-0005-0000-0000-0000D2260000}"/>
    <cellStyle name="Calculation 6 2" xfId="10551" xr:uid="{00000000-0005-0000-0000-0000D3260000}"/>
    <cellStyle name="Calculation 6 2 2" xfId="10552" xr:uid="{00000000-0005-0000-0000-0000D4260000}"/>
    <cellStyle name="Calculation 6 2 3" xfId="10553" xr:uid="{00000000-0005-0000-0000-0000D5260000}"/>
    <cellStyle name="Calculation 6 2 4" xfId="10554" xr:uid="{00000000-0005-0000-0000-0000D6260000}"/>
    <cellStyle name="Calculation 6 2 5" xfId="10555" xr:uid="{00000000-0005-0000-0000-0000D7260000}"/>
    <cellStyle name="Calculation 6 2 6" xfId="10556" xr:uid="{00000000-0005-0000-0000-0000D8260000}"/>
    <cellStyle name="Calculation 6 2 7" xfId="10557" xr:uid="{00000000-0005-0000-0000-0000D9260000}"/>
    <cellStyle name="Calculation 6 2 8" xfId="10558" xr:uid="{00000000-0005-0000-0000-0000DA260000}"/>
    <cellStyle name="Calculation 6 2 9" xfId="10559" xr:uid="{00000000-0005-0000-0000-0000DB260000}"/>
    <cellStyle name="Calculation 6 3" xfId="10560" xr:uid="{00000000-0005-0000-0000-0000DC260000}"/>
    <cellStyle name="Calculation 6 3 2" xfId="10561" xr:uid="{00000000-0005-0000-0000-0000DD260000}"/>
    <cellStyle name="Calculation 6 3 3" xfId="10562" xr:uid="{00000000-0005-0000-0000-0000DE260000}"/>
    <cellStyle name="Calculation 6 3 4" xfId="10563" xr:uid="{00000000-0005-0000-0000-0000DF260000}"/>
    <cellStyle name="Calculation 6 3 5" xfId="10564" xr:uid="{00000000-0005-0000-0000-0000E0260000}"/>
    <cellStyle name="Calculation 6 3 6" xfId="10565" xr:uid="{00000000-0005-0000-0000-0000E1260000}"/>
    <cellStyle name="Calculation 6 3 7" xfId="10566" xr:uid="{00000000-0005-0000-0000-0000E2260000}"/>
    <cellStyle name="Calculation 6 3 8" xfId="10567" xr:uid="{00000000-0005-0000-0000-0000E3260000}"/>
    <cellStyle name="Calculation 6 3 9" xfId="10568" xr:uid="{00000000-0005-0000-0000-0000E4260000}"/>
    <cellStyle name="Calculation 6 4" xfId="10569" xr:uid="{00000000-0005-0000-0000-0000E5260000}"/>
    <cellStyle name="Calculation 6 5" xfId="10570" xr:uid="{00000000-0005-0000-0000-0000E6260000}"/>
    <cellStyle name="Calculation 6 6" xfId="10571" xr:uid="{00000000-0005-0000-0000-0000E7260000}"/>
    <cellStyle name="Calculation 6 7" xfId="10572" xr:uid="{00000000-0005-0000-0000-0000E8260000}"/>
    <cellStyle name="Calculation 6 8" xfId="10573" xr:uid="{00000000-0005-0000-0000-0000E9260000}"/>
    <cellStyle name="Calculation 6 9" xfId="10574" xr:uid="{00000000-0005-0000-0000-0000EA260000}"/>
    <cellStyle name="Calculation 7" xfId="819" xr:uid="{00000000-0005-0000-0000-0000EB260000}"/>
    <cellStyle name="Calculation 7 2" xfId="10575" xr:uid="{00000000-0005-0000-0000-0000EC260000}"/>
    <cellStyle name="Calculation 7 2 2" xfId="10576" xr:uid="{00000000-0005-0000-0000-0000ED260000}"/>
    <cellStyle name="Calculation 7 2 3" xfId="10577" xr:uid="{00000000-0005-0000-0000-0000EE260000}"/>
    <cellStyle name="Calculation 7 2 4" xfId="10578" xr:uid="{00000000-0005-0000-0000-0000EF260000}"/>
    <cellStyle name="Calculation 7 2 5" xfId="10579" xr:uid="{00000000-0005-0000-0000-0000F0260000}"/>
    <cellStyle name="Calculation 7 2 6" xfId="10580" xr:uid="{00000000-0005-0000-0000-0000F1260000}"/>
    <cellStyle name="Calculation 7 2 7" xfId="10581" xr:uid="{00000000-0005-0000-0000-0000F2260000}"/>
    <cellStyle name="Calculation 7 2 8" xfId="10582" xr:uid="{00000000-0005-0000-0000-0000F3260000}"/>
    <cellStyle name="Calculation 7 2 9" xfId="10583" xr:uid="{00000000-0005-0000-0000-0000F4260000}"/>
    <cellStyle name="Calculation 7 3" xfId="10584" xr:uid="{00000000-0005-0000-0000-0000F5260000}"/>
    <cellStyle name="Calculation 7 3 2" xfId="10585" xr:uid="{00000000-0005-0000-0000-0000F6260000}"/>
    <cellStyle name="Calculation 7 3 3" xfId="10586" xr:uid="{00000000-0005-0000-0000-0000F7260000}"/>
    <cellStyle name="Calculation 7 3 4" xfId="10587" xr:uid="{00000000-0005-0000-0000-0000F8260000}"/>
    <cellStyle name="Calculation 7 3 5" xfId="10588" xr:uid="{00000000-0005-0000-0000-0000F9260000}"/>
    <cellStyle name="Calculation 7 3 6" xfId="10589" xr:uid="{00000000-0005-0000-0000-0000FA260000}"/>
    <cellStyle name="Calculation 7 3 7" xfId="10590" xr:uid="{00000000-0005-0000-0000-0000FB260000}"/>
    <cellStyle name="Calculation 7 3 8" xfId="10591" xr:uid="{00000000-0005-0000-0000-0000FC260000}"/>
    <cellStyle name="Calculation 7 3 9" xfId="10592" xr:uid="{00000000-0005-0000-0000-0000FD260000}"/>
    <cellStyle name="Calculation 7 4" xfId="10593" xr:uid="{00000000-0005-0000-0000-0000FE260000}"/>
    <cellStyle name="Calculation 7 5" xfId="10594" xr:uid="{00000000-0005-0000-0000-0000FF260000}"/>
    <cellStyle name="Calculation 7 6" xfId="10595" xr:uid="{00000000-0005-0000-0000-000000270000}"/>
    <cellStyle name="Calculation 7 7" xfId="10596" xr:uid="{00000000-0005-0000-0000-000001270000}"/>
    <cellStyle name="Calculation 7 8" xfId="10597" xr:uid="{00000000-0005-0000-0000-000002270000}"/>
    <cellStyle name="Calculation 7 9" xfId="10598" xr:uid="{00000000-0005-0000-0000-000003270000}"/>
    <cellStyle name="Calculation 8" xfId="820" xr:uid="{00000000-0005-0000-0000-000004270000}"/>
    <cellStyle name="Calculation 8 2" xfId="10599" xr:uid="{00000000-0005-0000-0000-000005270000}"/>
    <cellStyle name="Calculation 8 2 2" xfId="10600" xr:uid="{00000000-0005-0000-0000-000006270000}"/>
    <cellStyle name="Calculation 8 2 3" xfId="10601" xr:uid="{00000000-0005-0000-0000-000007270000}"/>
    <cellStyle name="Calculation 8 2 4" xfId="10602" xr:uid="{00000000-0005-0000-0000-000008270000}"/>
    <cellStyle name="Calculation 8 2 5" xfId="10603" xr:uid="{00000000-0005-0000-0000-000009270000}"/>
    <cellStyle name="Calculation 8 2 6" xfId="10604" xr:uid="{00000000-0005-0000-0000-00000A270000}"/>
    <cellStyle name="Calculation 8 2 7" xfId="10605" xr:uid="{00000000-0005-0000-0000-00000B270000}"/>
    <cellStyle name="Calculation 8 2 8" xfId="10606" xr:uid="{00000000-0005-0000-0000-00000C270000}"/>
    <cellStyle name="Calculation 8 2 9" xfId="10607" xr:uid="{00000000-0005-0000-0000-00000D270000}"/>
    <cellStyle name="Calculation 8 3" xfId="10608" xr:uid="{00000000-0005-0000-0000-00000E270000}"/>
    <cellStyle name="Calculation 8 3 2" xfId="10609" xr:uid="{00000000-0005-0000-0000-00000F270000}"/>
    <cellStyle name="Calculation 8 3 3" xfId="10610" xr:uid="{00000000-0005-0000-0000-000010270000}"/>
    <cellStyle name="Calculation 8 3 4" xfId="10611" xr:uid="{00000000-0005-0000-0000-000011270000}"/>
    <cellStyle name="Calculation 8 3 5" xfId="10612" xr:uid="{00000000-0005-0000-0000-000012270000}"/>
    <cellStyle name="Calculation 8 3 6" xfId="10613" xr:uid="{00000000-0005-0000-0000-000013270000}"/>
    <cellStyle name="Calculation 8 3 7" xfId="10614" xr:uid="{00000000-0005-0000-0000-000014270000}"/>
    <cellStyle name="Calculation 8 3 8" xfId="10615" xr:uid="{00000000-0005-0000-0000-000015270000}"/>
    <cellStyle name="Calculation 8 3 9" xfId="10616" xr:uid="{00000000-0005-0000-0000-000016270000}"/>
    <cellStyle name="Calculation 8 4" xfId="10617" xr:uid="{00000000-0005-0000-0000-000017270000}"/>
    <cellStyle name="Calculation 8 5" xfId="10618" xr:uid="{00000000-0005-0000-0000-000018270000}"/>
    <cellStyle name="Calculation 8 6" xfId="10619" xr:uid="{00000000-0005-0000-0000-000019270000}"/>
    <cellStyle name="Calculation 8 7" xfId="10620" xr:uid="{00000000-0005-0000-0000-00001A270000}"/>
    <cellStyle name="Calculation 8 8" xfId="10621" xr:uid="{00000000-0005-0000-0000-00001B270000}"/>
    <cellStyle name="Calculation 8 9" xfId="10622" xr:uid="{00000000-0005-0000-0000-00001C270000}"/>
    <cellStyle name="Calculation 9" xfId="10623" xr:uid="{00000000-0005-0000-0000-00001D270000}"/>
    <cellStyle name="Calculation 9 2" xfId="10624" xr:uid="{00000000-0005-0000-0000-00001E270000}"/>
    <cellStyle name="Calculation 9 2 2" xfId="10625" xr:uid="{00000000-0005-0000-0000-00001F270000}"/>
    <cellStyle name="Calculation 9 2 3" xfId="10626" xr:uid="{00000000-0005-0000-0000-000020270000}"/>
    <cellStyle name="Calculation 9 2 4" xfId="10627" xr:uid="{00000000-0005-0000-0000-000021270000}"/>
    <cellStyle name="Calculation 9 2 5" xfId="10628" xr:uid="{00000000-0005-0000-0000-000022270000}"/>
    <cellStyle name="Calculation 9 2 6" xfId="10629" xr:uid="{00000000-0005-0000-0000-000023270000}"/>
    <cellStyle name="Calculation 9 2 7" xfId="10630" xr:uid="{00000000-0005-0000-0000-000024270000}"/>
    <cellStyle name="Calculation 9 2 8" xfId="10631" xr:uid="{00000000-0005-0000-0000-000025270000}"/>
    <cellStyle name="Calculation 9 2 9" xfId="10632" xr:uid="{00000000-0005-0000-0000-000026270000}"/>
    <cellStyle name="Calculation 9 3" xfId="10633" xr:uid="{00000000-0005-0000-0000-000027270000}"/>
    <cellStyle name="Calculation 9 3 2" xfId="10634" xr:uid="{00000000-0005-0000-0000-000028270000}"/>
    <cellStyle name="Calculation 9 3 3" xfId="10635" xr:uid="{00000000-0005-0000-0000-000029270000}"/>
    <cellStyle name="Calculation 9 3 4" xfId="10636" xr:uid="{00000000-0005-0000-0000-00002A270000}"/>
    <cellStyle name="Calculation 9 3 5" xfId="10637" xr:uid="{00000000-0005-0000-0000-00002B270000}"/>
    <cellStyle name="Calculation 9 3 6" xfId="10638" xr:uid="{00000000-0005-0000-0000-00002C270000}"/>
    <cellStyle name="Calculation 9 3 7" xfId="10639" xr:uid="{00000000-0005-0000-0000-00002D270000}"/>
    <cellStyle name="Calculation 9 3 8" xfId="10640" xr:uid="{00000000-0005-0000-0000-00002E270000}"/>
    <cellStyle name="Calculation 9 3 9" xfId="10641" xr:uid="{00000000-0005-0000-0000-00002F270000}"/>
    <cellStyle name="Calculation 9 4" xfId="10642" xr:uid="{00000000-0005-0000-0000-000030270000}"/>
    <cellStyle name="Calculation 9 5" xfId="10643" xr:uid="{00000000-0005-0000-0000-000031270000}"/>
    <cellStyle name="category" xfId="821" xr:uid="{00000000-0005-0000-0000-000032270000}"/>
    <cellStyle name="category 2" xfId="822" xr:uid="{00000000-0005-0000-0000-000033270000}"/>
    <cellStyle name="category 2 2" xfId="10644" xr:uid="{00000000-0005-0000-0000-000034270000}"/>
    <cellStyle name="category 2 3" xfId="10645" xr:uid="{00000000-0005-0000-0000-000035270000}"/>
    <cellStyle name="category 2 4" xfId="10646" xr:uid="{00000000-0005-0000-0000-000036270000}"/>
    <cellStyle name="category 2 5" xfId="10647" xr:uid="{00000000-0005-0000-0000-000037270000}"/>
    <cellStyle name="category 2 6" xfId="10648" xr:uid="{00000000-0005-0000-0000-000038270000}"/>
    <cellStyle name="category 3" xfId="10649" xr:uid="{00000000-0005-0000-0000-000039270000}"/>
    <cellStyle name="category 4" xfId="10650" xr:uid="{00000000-0005-0000-0000-00003A270000}"/>
    <cellStyle name="category 5" xfId="10651" xr:uid="{00000000-0005-0000-0000-00003B270000}"/>
    <cellStyle name="category 6" xfId="10652" xr:uid="{00000000-0005-0000-0000-00003C270000}"/>
    <cellStyle name="category 7" xfId="10653" xr:uid="{00000000-0005-0000-0000-00003D270000}"/>
    <cellStyle name="Check Cell 10" xfId="10654" xr:uid="{00000000-0005-0000-0000-00003E270000}"/>
    <cellStyle name="Check Cell 10 2" xfId="10655" xr:uid="{00000000-0005-0000-0000-00003F270000}"/>
    <cellStyle name="Check Cell 10 2 2" xfId="10656" xr:uid="{00000000-0005-0000-0000-000040270000}"/>
    <cellStyle name="Check Cell 10 2 3" xfId="10657" xr:uid="{00000000-0005-0000-0000-000041270000}"/>
    <cellStyle name="Check Cell 10 2 4" xfId="10658" xr:uid="{00000000-0005-0000-0000-000042270000}"/>
    <cellStyle name="Check Cell 10 2 5" xfId="10659" xr:uid="{00000000-0005-0000-0000-000043270000}"/>
    <cellStyle name="Check Cell 10 2 6" xfId="10660" xr:uid="{00000000-0005-0000-0000-000044270000}"/>
    <cellStyle name="Check Cell 10 2 7" xfId="10661" xr:uid="{00000000-0005-0000-0000-000045270000}"/>
    <cellStyle name="Check Cell 10 2 8" xfId="10662" xr:uid="{00000000-0005-0000-0000-000046270000}"/>
    <cellStyle name="Check Cell 10 2 9" xfId="10663" xr:uid="{00000000-0005-0000-0000-000047270000}"/>
    <cellStyle name="Check Cell 10 3" xfId="10664" xr:uid="{00000000-0005-0000-0000-000048270000}"/>
    <cellStyle name="Check Cell 10 3 2" xfId="10665" xr:uid="{00000000-0005-0000-0000-000049270000}"/>
    <cellStyle name="Check Cell 10 3 3" xfId="10666" xr:uid="{00000000-0005-0000-0000-00004A270000}"/>
    <cellStyle name="Check Cell 10 3 4" xfId="10667" xr:uid="{00000000-0005-0000-0000-00004B270000}"/>
    <cellStyle name="Check Cell 10 3 5" xfId="10668" xr:uid="{00000000-0005-0000-0000-00004C270000}"/>
    <cellStyle name="Check Cell 10 3 6" xfId="10669" xr:uid="{00000000-0005-0000-0000-00004D270000}"/>
    <cellStyle name="Check Cell 10 3 7" xfId="10670" xr:uid="{00000000-0005-0000-0000-00004E270000}"/>
    <cellStyle name="Check Cell 10 3 8" xfId="10671" xr:uid="{00000000-0005-0000-0000-00004F270000}"/>
    <cellStyle name="Check Cell 10 3 9" xfId="10672" xr:uid="{00000000-0005-0000-0000-000050270000}"/>
    <cellStyle name="Check Cell 11" xfId="10673" xr:uid="{00000000-0005-0000-0000-000051270000}"/>
    <cellStyle name="Check Cell 11 2" xfId="10674" xr:uid="{00000000-0005-0000-0000-000052270000}"/>
    <cellStyle name="Check Cell 11 2 2" xfId="10675" xr:uid="{00000000-0005-0000-0000-000053270000}"/>
    <cellStyle name="Check Cell 11 2 3" xfId="10676" xr:uid="{00000000-0005-0000-0000-000054270000}"/>
    <cellStyle name="Check Cell 11 2 4" xfId="10677" xr:uid="{00000000-0005-0000-0000-000055270000}"/>
    <cellStyle name="Check Cell 11 2 5" xfId="10678" xr:uid="{00000000-0005-0000-0000-000056270000}"/>
    <cellStyle name="Check Cell 11 2 6" xfId="10679" xr:uid="{00000000-0005-0000-0000-000057270000}"/>
    <cellStyle name="Check Cell 11 2 7" xfId="10680" xr:uid="{00000000-0005-0000-0000-000058270000}"/>
    <cellStyle name="Check Cell 11 2 8" xfId="10681" xr:uid="{00000000-0005-0000-0000-000059270000}"/>
    <cellStyle name="Check Cell 11 2 9" xfId="10682" xr:uid="{00000000-0005-0000-0000-00005A270000}"/>
    <cellStyle name="Check Cell 11 3" xfId="10683" xr:uid="{00000000-0005-0000-0000-00005B270000}"/>
    <cellStyle name="Check Cell 11 3 2" xfId="10684" xr:uid="{00000000-0005-0000-0000-00005C270000}"/>
    <cellStyle name="Check Cell 11 3 3" xfId="10685" xr:uid="{00000000-0005-0000-0000-00005D270000}"/>
    <cellStyle name="Check Cell 11 3 4" xfId="10686" xr:uid="{00000000-0005-0000-0000-00005E270000}"/>
    <cellStyle name="Check Cell 11 3 5" xfId="10687" xr:uid="{00000000-0005-0000-0000-00005F270000}"/>
    <cellStyle name="Check Cell 11 3 6" xfId="10688" xr:uid="{00000000-0005-0000-0000-000060270000}"/>
    <cellStyle name="Check Cell 11 3 7" xfId="10689" xr:uid="{00000000-0005-0000-0000-000061270000}"/>
    <cellStyle name="Check Cell 11 3 8" xfId="10690" xr:uid="{00000000-0005-0000-0000-000062270000}"/>
    <cellStyle name="Check Cell 11 3 9" xfId="10691" xr:uid="{00000000-0005-0000-0000-000063270000}"/>
    <cellStyle name="Check Cell 12" xfId="10692" xr:uid="{00000000-0005-0000-0000-000064270000}"/>
    <cellStyle name="Check Cell 12 2" xfId="10693" xr:uid="{00000000-0005-0000-0000-000065270000}"/>
    <cellStyle name="Check Cell 12 2 2" xfId="10694" xr:uid="{00000000-0005-0000-0000-000066270000}"/>
    <cellStyle name="Check Cell 12 2 3" xfId="10695" xr:uid="{00000000-0005-0000-0000-000067270000}"/>
    <cellStyle name="Check Cell 12 2 4" xfId="10696" xr:uid="{00000000-0005-0000-0000-000068270000}"/>
    <cellStyle name="Check Cell 12 2 5" xfId="10697" xr:uid="{00000000-0005-0000-0000-000069270000}"/>
    <cellStyle name="Check Cell 12 2 6" xfId="10698" xr:uid="{00000000-0005-0000-0000-00006A270000}"/>
    <cellStyle name="Check Cell 12 2 7" xfId="10699" xr:uid="{00000000-0005-0000-0000-00006B270000}"/>
    <cellStyle name="Check Cell 12 2 8" xfId="10700" xr:uid="{00000000-0005-0000-0000-00006C270000}"/>
    <cellStyle name="Check Cell 12 2 9" xfId="10701" xr:uid="{00000000-0005-0000-0000-00006D270000}"/>
    <cellStyle name="Check Cell 12 3" xfId="10702" xr:uid="{00000000-0005-0000-0000-00006E270000}"/>
    <cellStyle name="Check Cell 12 3 2" xfId="10703" xr:uid="{00000000-0005-0000-0000-00006F270000}"/>
    <cellStyle name="Check Cell 12 3 3" xfId="10704" xr:uid="{00000000-0005-0000-0000-000070270000}"/>
    <cellStyle name="Check Cell 12 3 4" xfId="10705" xr:uid="{00000000-0005-0000-0000-000071270000}"/>
    <cellStyle name="Check Cell 12 3 5" xfId="10706" xr:uid="{00000000-0005-0000-0000-000072270000}"/>
    <cellStyle name="Check Cell 12 3 6" xfId="10707" xr:uid="{00000000-0005-0000-0000-000073270000}"/>
    <cellStyle name="Check Cell 12 3 7" xfId="10708" xr:uid="{00000000-0005-0000-0000-000074270000}"/>
    <cellStyle name="Check Cell 12 3 8" xfId="10709" xr:uid="{00000000-0005-0000-0000-000075270000}"/>
    <cellStyle name="Check Cell 12 3 9" xfId="10710" xr:uid="{00000000-0005-0000-0000-000076270000}"/>
    <cellStyle name="Check Cell 13" xfId="10711" xr:uid="{00000000-0005-0000-0000-000077270000}"/>
    <cellStyle name="Check Cell 13 2" xfId="10712" xr:uid="{00000000-0005-0000-0000-000078270000}"/>
    <cellStyle name="Check Cell 13 2 2" xfId="10713" xr:uid="{00000000-0005-0000-0000-000079270000}"/>
    <cellStyle name="Check Cell 13 2 3" xfId="10714" xr:uid="{00000000-0005-0000-0000-00007A270000}"/>
    <cellStyle name="Check Cell 13 2 4" xfId="10715" xr:uid="{00000000-0005-0000-0000-00007B270000}"/>
    <cellStyle name="Check Cell 13 2 5" xfId="10716" xr:uid="{00000000-0005-0000-0000-00007C270000}"/>
    <cellStyle name="Check Cell 13 2 6" xfId="10717" xr:uid="{00000000-0005-0000-0000-00007D270000}"/>
    <cellStyle name="Check Cell 13 2 7" xfId="10718" xr:uid="{00000000-0005-0000-0000-00007E270000}"/>
    <cellStyle name="Check Cell 13 2 8" xfId="10719" xr:uid="{00000000-0005-0000-0000-00007F270000}"/>
    <cellStyle name="Check Cell 13 2 9" xfId="10720" xr:uid="{00000000-0005-0000-0000-000080270000}"/>
    <cellStyle name="Check Cell 13 3" xfId="10721" xr:uid="{00000000-0005-0000-0000-000081270000}"/>
    <cellStyle name="Check Cell 13 3 2" xfId="10722" xr:uid="{00000000-0005-0000-0000-000082270000}"/>
    <cellStyle name="Check Cell 13 3 3" xfId="10723" xr:uid="{00000000-0005-0000-0000-000083270000}"/>
    <cellStyle name="Check Cell 13 3 4" xfId="10724" xr:uid="{00000000-0005-0000-0000-000084270000}"/>
    <cellStyle name="Check Cell 13 3 5" xfId="10725" xr:uid="{00000000-0005-0000-0000-000085270000}"/>
    <cellStyle name="Check Cell 13 3 6" xfId="10726" xr:uid="{00000000-0005-0000-0000-000086270000}"/>
    <cellStyle name="Check Cell 13 3 7" xfId="10727" xr:uid="{00000000-0005-0000-0000-000087270000}"/>
    <cellStyle name="Check Cell 13 3 8" xfId="10728" xr:uid="{00000000-0005-0000-0000-000088270000}"/>
    <cellStyle name="Check Cell 13 3 9" xfId="10729" xr:uid="{00000000-0005-0000-0000-000089270000}"/>
    <cellStyle name="Check Cell 14" xfId="10730" xr:uid="{00000000-0005-0000-0000-00008A270000}"/>
    <cellStyle name="Check Cell 14 2" xfId="10731" xr:uid="{00000000-0005-0000-0000-00008B270000}"/>
    <cellStyle name="Check Cell 14 2 2" xfId="10732" xr:uid="{00000000-0005-0000-0000-00008C270000}"/>
    <cellStyle name="Check Cell 14 2 3" xfId="10733" xr:uid="{00000000-0005-0000-0000-00008D270000}"/>
    <cellStyle name="Check Cell 14 2 4" xfId="10734" xr:uid="{00000000-0005-0000-0000-00008E270000}"/>
    <cellStyle name="Check Cell 14 2 5" xfId="10735" xr:uid="{00000000-0005-0000-0000-00008F270000}"/>
    <cellStyle name="Check Cell 14 2 6" xfId="10736" xr:uid="{00000000-0005-0000-0000-000090270000}"/>
    <cellStyle name="Check Cell 14 2 7" xfId="10737" xr:uid="{00000000-0005-0000-0000-000091270000}"/>
    <cellStyle name="Check Cell 14 2 8" xfId="10738" xr:uid="{00000000-0005-0000-0000-000092270000}"/>
    <cellStyle name="Check Cell 14 2 9" xfId="10739" xr:uid="{00000000-0005-0000-0000-000093270000}"/>
    <cellStyle name="Check Cell 14 3" xfId="10740" xr:uid="{00000000-0005-0000-0000-000094270000}"/>
    <cellStyle name="Check Cell 14 3 2" xfId="10741" xr:uid="{00000000-0005-0000-0000-000095270000}"/>
    <cellStyle name="Check Cell 14 3 3" xfId="10742" xr:uid="{00000000-0005-0000-0000-000096270000}"/>
    <cellStyle name="Check Cell 14 3 4" xfId="10743" xr:uid="{00000000-0005-0000-0000-000097270000}"/>
    <cellStyle name="Check Cell 14 3 5" xfId="10744" xr:uid="{00000000-0005-0000-0000-000098270000}"/>
    <cellStyle name="Check Cell 14 3 6" xfId="10745" xr:uid="{00000000-0005-0000-0000-000099270000}"/>
    <cellStyle name="Check Cell 14 3 7" xfId="10746" xr:uid="{00000000-0005-0000-0000-00009A270000}"/>
    <cellStyle name="Check Cell 14 3 8" xfId="10747" xr:uid="{00000000-0005-0000-0000-00009B270000}"/>
    <cellStyle name="Check Cell 14 3 9" xfId="10748" xr:uid="{00000000-0005-0000-0000-00009C270000}"/>
    <cellStyle name="Check Cell 15" xfId="10749" xr:uid="{00000000-0005-0000-0000-00009D270000}"/>
    <cellStyle name="Check Cell 15 2" xfId="10750" xr:uid="{00000000-0005-0000-0000-00009E270000}"/>
    <cellStyle name="Check Cell 15 2 2" xfId="10751" xr:uid="{00000000-0005-0000-0000-00009F270000}"/>
    <cellStyle name="Check Cell 15 2 3" xfId="10752" xr:uid="{00000000-0005-0000-0000-0000A0270000}"/>
    <cellStyle name="Check Cell 15 2 4" xfId="10753" xr:uid="{00000000-0005-0000-0000-0000A1270000}"/>
    <cellStyle name="Check Cell 15 2 5" xfId="10754" xr:uid="{00000000-0005-0000-0000-0000A2270000}"/>
    <cellStyle name="Check Cell 15 2 6" xfId="10755" xr:uid="{00000000-0005-0000-0000-0000A3270000}"/>
    <cellStyle name="Check Cell 15 2 7" xfId="10756" xr:uid="{00000000-0005-0000-0000-0000A4270000}"/>
    <cellStyle name="Check Cell 15 2 8" xfId="10757" xr:uid="{00000000-0005-0000-0000-0000A5270000}"/>
    <cellStyle name="Check Cell 15 2 9" xfId="10758" xr:uid="{00000000-0005-0000-0000-0000A6270000}"/>
    <cellStyle name="Check Cell 15 3" xfId="10759" xr:uid="{00000000-0005-0000-0000-0000A7270000}"/>
    <cellStyle name="Check Cell 15 3 2" xfId="10760" xr:uid="{00000000-0005-0000-0000-0000A8270000}"/>
    <cellStyle name="Check Cell 15 3 3" xfId="10761" xr:uid="{00000000-0005-0000-0000-0000A9270000}"/>
    <cellStyle name="Check Cell 15 3 4" xfId="10762" xr:uid="{00000000-0005-0000-0000-0000AA270000}"/>
    <cellStyle name="Check Cell 15 3 5" xfId="10763" xr:uid="{00000000-0005-0000-0000-0000AB270000}"/>
    <cellStyle name="Check Cell 15 3 6" xfId="10764" xr:uid="{00000000-0005-0000-0000-0000AC270000}"/>
    <cellStyle name="Check Cell 15 3 7" xfId="10765" xr:uid="{00000000-0005-0000-0000-0000AD270000}"/>
    <cellStyle name="Check Cell 15 3 8" xfId="10766" xr:uid="{00000000-0005-0000-0000-0000AE270000}"/>
    <cellStyle name="Check Cell 15 3 9" xfId="10767" xr:uid="{00000000-0005-0000-0000-0000AF270000}"/>
    <cellStyle name="Check Cell 16" xfId="10768" xr:uid="{00000000-0005-0000-0000-0000B0270000}"/>
    <cellStyle name="Check Cell 16 2" xfId="10769" xr:uid="{00000000-0005-0000-0000-0000B1270000}"/>
    <cellStyle name="Check Cell 16 2 2" xfId="10770" xr:uid="{00000000-0005-0000-0000-0000B2270000}"/>
    <cellStyle name="Check Cell 16 2 3" xfId="10771" xr:uid="{00000000-0005-0000-0000-0000B3270000}"/>
    <cellStyle name="Check Cell 16 2 4" xfId="10772" xr:uid="{00000000-0005-0000-0000-0000B4270000}"/>
    <cellStyle name="Check Cell 16 2 5" xfId="10773" xr:uid="{00000000-0005-0000-0000-0000B5270000}"/>
    <cellStyle name="Check Cell 16 2 6" xfId="10774" xr:uid="{00000000-0005-0000-0000-0000B6270000}"/>
    <cellStyle name="Check Cell 16 2 7" xfId="10775" xr:uid="{00000000-0005-0000-0000-0000B7270000}"/>
    <cellStyle name="Check Cell 16 2 8" xfId="10776" xr:uid="{00000000-0005-0000-0000-0000B8270000}"/>
    <cellStyle name="Check Cell 16 2 9" xfId="10777" xr:uid="{00000000-0005-0000-0000-0000B9270000}"/>
    <cellStyle name="Check Cell 16 3" xfId="10778" xr:uid="{00000000-0005-0000-0000-0000BA270000}"/>
    <cellStyle name="Check Cell 16 3 2" xfId="10779" xr:uid="{00000000-0005-0000-0000-0000BB270000}"/>
    <cellStyle name="Check Cell 16 3 3" xfId="10780" xr:uid="{00000000-0005-0000-0000-0000BC270000}"/>
    <cellStyle name="Check Cell 16 3 4" xfId="10781" xr:uid="{00000000-0005-0000-0000-0000BD270000}"/>
    <cellStyle name="Check Cell 16 3 5" xfId="10782" xr:uid="{00000000-0005-0000-0000-0000BE270000}"/>
    <cellStyle name="Check Cell 16 3 6" xfId="10783" xr:uid="{00000000-0005-0000-0000-0000BF270000}"/>
    <cellStyle name="Check Cell 16 3 7" xfId="10784" xr:uid="{00000000-0005-0000-0000-0000C0270000}"/>
    <cellStyle name="Check Cell 16 3 8" xfId="10785" xr:uid="{00000000-0005-0000-0000-0000C1270000}"/>
    <cellStyle name="Check Cell 16 3 9" xfId="10786" xr:uid="{00000000-0005-0000-0000-0000C2270000}"/>
    <cellStyle name="Check Cell 17" xfId="10787" xr:uid="{00000000-0005-0000-0000-0000C3270000}"/>
    <cellStyle name="Check Cell 17 2" xfId="10788" xr:uid="{00000000-0005-0000-0000-0000C4270000}"/>
    <cellStyle name="Check Cell 17 2 2" xfId="10789" xr:uid="{00000000-0005-0000-0000-0000C5270000}"/>
    <cellStyle name="Check Cell 17 2 3" xfId="10790" xr:uid="{00000000-0005-0000-0000-0000C6270000}"/>
    <cellStyle name="Check Cell 17 2 4" xfId="10791" xr:uid="{00000000-0005-0000-0000-0000C7270000}"/>
    <cellStyle name="Check Cell 17 2 5" xfId="10792" xr:uid="{00000000-0005-0000-0000-0000C8270000}"/>
    <cellStyle name="Check Cell 17 2 6" xfId="10793" xr:uid="{00000000-0005-0000-0000-0000C9270000}"/>
    <cellStyle name="Check Cell 17 2 7" xfId="10794" xr:uid="{00000000-0005-0000-0000-0000CA270000}"/>
    <cellStyle name="Check Cell 17 2 8" xfId="10795" xr:uid="{00000000-0005-0000-0000-0000CB270000}"/>
    <cellStyle name="Check Cell 17 2 9" xfId="10796" xr:uid="{00000000-0005-0000-0000-0000CC270000}"/>
    <cellStyle name="Check Cell 17 3" xfId="10797" xr:uid="{00000000-0005-0000-0000-0000CD270000}"/>
    <cellStyle name="Check Cell 17 3 2" xfId="10798" xr:uid="{00000000-0005-0000-0000-0000CE270000}"/>
    <cellStyle name="Check Cell 17 3 3" xfId="10799" xr:uid="{00000000-0005-0000-0000-0000CF270000}"/>
    <cellStyle name="Check Cell 17 3 4" xfId="10800" xr:uid="{00000000-0005-0000-0000-0000D0270000}"/>
    <cellStyle name="Check Cell 17 3 5" xfId="10801" xr:uid="{00000000-0005-0000-0000-0000D1270000}"/>
    <cellStyle name="Check Cell 17 3 6" xfId="10802" xr:uid="{00000000-0005-0000-0000-0000D2270000}"/>
    <cellStyle name="Check Cell 17 3 7" xfId="10803" xr:uid="{00000000-0005-0000-0000-0000D3270000}"/>
    <cellStyle name="Check Cell 17 3 8" xfId="10804" xr:uid="{00000000-0005-0000-0000-0000D4270000}"/>
    <cellStyle name="Check Cell 17 3 9" xfId="10805" xr:uid="{00000000-0005-0000-0000-0000D5270000}"/>
    <cellStyle name="Check Cell 18" xfId="10806" xr:uid="{00000000-0005-0000-0000-0000D6270000}"/>
    <cellStyle name="Check Cell 18 2" xfId="10807" xr:uid="{00000000-0005-0000-0000-0000D7270000}"/>
    <cellStyle name="Check Cell 18 2 2" xfId="10808" xr:uid="{00000000-0005-0000-0000-0000D8270000}"/>
    <cellStyle name="Check Cell 18 2 3" xfId="10809" xr:uid="{00000000-0005-0000-0000-0000D9270000}"/>
    <cellStyle name="Check Cell 18 2 4" xfId="10810" xr:uid="{00000000-0005-0000-0000-0000DA270000}"/>
    <cellStyle name="Check Cell 18 2 5" xfId="10811" xr:uid="{00000000-0005-0000-0000-0000DB270000}"/>
    <cellStyle name="Check Cell 18 2 6" xfId="10812" xr:uid="{00000000-0005-0000-0000-0000DC270000}"/>
    <cellStyle name="Check Cell 18 2 7" xfId="10813" xr:uid="{00000000-0005-0000-0000-0000DD270000}"/>
    <cellStyle name="Check Cell 18 2 8" xfId="10814" xr:uid="{00000000-0005-0000-0000-0000DE270000}"/>
    <cellStyle name="Check Cell 18 2 9" xfId="10815" xr:uid="{00000000-0005-0000-0000-0000DF270000}"/>
    <cellStyle name="Check Cell 18 3" xfId="10816" xr:uid="{00000000-0005-0000-0000-0000E0270000}"/>
    <cellStyle name="Check Cell 18 3 2" xfId="10817" xr:uid="{00000000-0005-0000-0000-0000E1270000}"/>
    <cellStyle name="Check Cell 18 3 3" xfId="10818" xr:uid="{00000000-0005-0000-0000-0000E2270000}"/>
    <cellStyle name="Check Cell 18 3 4" xfId="10819" xr:uid="{00000000-0005-0000-0000-0000E3270000}"/>
    <cellStyle name="Check Cell 18 3 5" xfId="10820" xr:uid="{00000000-0005-0000-0000-0000E4270000}"/>
    <cellStyle name="Check Cell 18 3 6" xfId="10821" xr:uid="{00000000-0005-0000-0000-0000E5270000}"/>
    <cellStyle name="Check Cell 18 3 7" xfId="10822" xr:uid="{00000000-0005-0000-0000-0000E6270000}"/>
    <cellStyle name="Check Cell 18 3 8" xfId="10823" xr:uid="{00000000-0005-0000-0000-0000E7270000}"/>
    <cellStyle name="Check Cell 18 3 9" xfId="10824" xr:uid="{00000000-0005-0000-0000-0000E8270000}"/>
    <cellStyle name="Check Cell 19" xfId="10825" xr:uid="{00000000-0005-0000-0000-0000E9270000}"/>
    <cellStyle name="Check Cell 19 2" xfId="10826" xr:uid="{00000000-0005-0000-0000-0000EA270000}"/>
    <cellStyle name="Check Cell 19 2 2" xfId="10827" xr:uid="{00000000-0005-0000-0000-0000EB270000}"/>
    <cellStyle name="Check Cell 19 2 3" xfId="10828" xr:uid="{00000000-0005-0000-0000-0000EC270000}"/>
    <cellStyle name="Check Cell 19 2 4" xfId="10829" xr:uid="{00000000-0005-0000-0000-0000ED270000}"/>
    <cellStyle name="Check Cell 19 2 5" xfId="10830" xr:uid="{00000000-0005-0000-0000-0000EE270000}"/>
    <cellStyle name="Check Cell 19 2 6" xfId="10831" xr:uid="{00000000-0005-0000-0000-0000EF270000}"/>
    <cellStyle name="Check Cell 19 2 7" xfId="10832" xr:uid="{00000000-0005-0000-0000-0000F0270000}"/>
    <cellStyle name="Check Cell 19 2 8" xfId="10833" xr:uid="{00000000-0005-0000-0000-0000F1270000}"/>
    <cellStyle name="Check Cell 19 2 9" xfId="10834" xr:uid="{00000000-0005-0000-0000-0000F2270000}"/>
    <cellStyle name="Check Cell 19 3" xfId="10835" xr:uid="{00000000-0005-0000-0000-0000F3270000}"/>
    <cellStyle name="Check Cell 19 3 2" xfId="10836" xr:uid="{00000000-0005-0000-0000-0000F4270000}"/>
    <cellStyle name="Check Cell 19 3 3" xfId="10837" xr:uid="{00000000-0005-0000-0000-0000F5270000}"/>
    <cellStyle name="Check Cell 19 3 4" xfId="10838" xr:uid="{00000000-0005-0000-0000-0000F6270000}"/>
    <cellStyle name="Check Cell 19 3 5" xfId="10839" xr:uid="{00000000-0005-0000-0000-0000F7270000}"/>
    <cellStyle name="Check Cell 19 3 6" xfId="10840" xr:uid="{00000000-0005-0000-0000-0000F8270000}"/>
    <cellStyle name="Check Cell 19 3 7" xfId="10841" xr:uid="{00000000-0005-0000-0000-0000F9270000}"/>
    <cellStyle name="Check Cell 19 3 8" xfId="10842" xr:uid="{00000000-0005-0000-0000-0000FA270000}"/>
    <cellStyle name="Check Cell 19 3 9" xfId="10843" xr:uid="{00000000-0005-0000-0000-0000FB270000}"/>
    <cellStyle name="Check Cell 2" xfId="823" xr:uid="{00000000-0005-0000-0000-0000FC270000}"/>
    <cellStyle name="Check Cell 2 10" xfId="10844" xr:uid="{00000000-0005-0000-0000-0000FD270000}"/>
    <cellStyle name="Check Cell 2 2" xfId="10845" xr:uid="{00000000-0005-0000-0000-0000FE270000}"/>
    <cellStyle name="Check Cell 2 2 2" xfId="10846" xr:uid="{00000000-0005-0000-0000-0000FF270000}"/>
    <cellStyle name="Check Cell 2 2 2 2" xfId="10847" xr:uid="{00000000-0005-0000-0000-000000280000}"/>
    <cellStyle name="Check Cell 2 2 2 3" xfId="10848" xr:uid="{00000000-0005-0000-0000-000001280000}"/>
    <cellStyle name="Check Cell 2 2 3" xfId="10849" xr:uid="{00000000-0005-0000-0000-000002280000}"/>
    <cellStyle name="Check Cell 2 2 3 2" xfId="10850" xr:uid="{00000000-0005-0000-0000-000003280000}"/>
    <cellStyle name="Check Cell 2 2 3 3" xfId="10851" xr:uid="{00000000-0005-0000-0000-000004280000}"/>
    <cellStyle name="Check Cell 2 2 4" xfId="10852" xr:uid="{00000000-0005-0000-0000-000005280000}"/>
    <cellStyle name="Check Cell 2 2 5" xfId="10853" xr:uid="{00000000-0005-0000-0000-000006280000}"/>
    <cellStyle name="Check Cell 2 2 6" xfId="10854" xr:uid="{00000000-0005-0000-0000-000007280000}"/>
    <cellStyle name="Check Cell 2 2 7" xfId="10855" xr:uid="{00000000-0005-0000-0000-000008280000}"/>
    <cellStyle name="Check Cell 2 2 8" xfId="10856" xr:uid="{00000000-0005-0000-0000-000009280000}"/>
    <cellStyle name="Check Cell 2 2 9" xfId="10857" xr:uid="{00000000-0005-0000-0000-00000A280000}"/>
    <cellStyle name="Check Cell 2 3" xfId="10858" xr:uid="{00000000-0005-0000-0000-00000B280000}"/>
    <cellStyle name="Check Cell 2 3 2" xfId="10859" xr:uid="{00000000-0005-0000-0000-00000C280000}"/>
    <cellStyle name="Check Cell 2 3 3" xfId="10860" xr:uid="{00000000-0005-0000-0000-00000D280000}"/>
    <cellStyle name="Check Cell 2 3 4" xfId="10861" xr:uid="{00000000-0005-0000-0000-00000E280000}"/>
    <cellStyle name="Check Cell 2 3 5" xfId="10862" xr:uid="{00000000-0005-0000-0000-00000F280000}"/>
    <cellStyle name="Check Cell 2 3 6" xfId="10863" xr:uid="{00000000-0005-0000-0000-000010280000}"/>
    <cellStyle name="Check Cell 2 3 7" xfId="10864" xr:uid="{00000000-0005-0000-0000-000011280000}"/>
    <cellStyle name="Check Cell 2 3 8" xfId="10865" xr:uid="{00000000-0005-0000-0000-000012280000}"/>
    <cellStyle name="Check Cell 2 3 9" xfId="10866" xr:uid="{00000000-0005-0000-0000-000013280000}"/>
    <cellStyle name="Check Cell 2 4" xfId="10867" xr:uid="{00000000-0005-0000-0000-000014280000}"/>
    <cellStyle name="Check Cell 2 4 2" xfId="10868" xr:uid="{00000000-0005-0000-0000-000015280000}"/>
    <cellStyle name="Check Cell 2 4 3" xfId="10869" xr:uid="{00000000-0005-0000-0000-000016280000}"/>
    <cellStyle name="Check Cell 2 4 4" xfId="10870" xr:uid="{00000000-0005-0000-0000-000017280000}"/>
    <cellStyle name="Check Cell 2 4 5" xfId="10871" xr:uid="{00000000-0005-0000-0000-000018280000}"/>
    <cellStyle name="Check Cell 2 4 6" xfId="10872" xr:uid="{00000000-0005-0000-0000-000019280000}"/>
    <cellStyle name="Check Cell 2 5" xfId="10873" xr:uid="{00000000-0005-0000-0000-00001A280000}"/>
    <cellStyle name="Check Cell 2 6" xfId="10874" xr:uid="{00000000-0005-0000-0000-00001B280000}"/>
    <cellStyle name="Check Cell 2 7" xfId="10875" xr:uid="{00000000-0005-0000-0000-00001C280000}"/>
    <cellStyle name="Check Cell 2 8" xfId="10876" xr:uid="{00000000-0005-0000-0000-00001D280000}"/>
    <cellStyle name="Check Cell 2 9" xfId="10877" xr:uid="{00000000-0005-0000-0000-00001E280000}"/>
    <cellStyle name="Check Cell 20" xfId="10878" xr:uid="{00000000-0005-0000-0000-00001F280000}"/>
    <cellStyle name="Check Cell 20 2" xfId="10879" xr:uid="{00000000-0005-0000-0000-000020280000}"/>
    <cellStyle name="Check Cell 20 2 2" xfId="10880" xr:uid="{00000000-0005-0000-0000-000021280000}"/>
    <cellStyle name="Check Cell 20 2 3" xfId="10881" xr:uid="{00000000-0005-0000-0000-000022280000}"/>
    <cellStyle name="Check Cell 20 2 4" xfId="10882" xr:uid="{00000000-0005-0000-0000-000023280000}"/>
    <cellStyle name="Check Cell 20 2 5" xfId="10883" xr:uid="{00000000-0005-0000-0000-000024280000}"/>
    <cellStyle name="Check Cell 20 2 6" xfId="10884" xr:uid="{00000000-0005-0000-0000-000025280000}"/>
    <cellStyle name="Check Cell 20 2 7" xfId="10885" xr:uid="{00000000-0005-0000-0000-000026280000}"/>
    <cellStyle name="Check Cell 20 2 8" xfId="10886" xr:uid="{00000000-0005-0000-0000-000027280000}"/>
    <cellStyle name="Check Cell 20 2 9" xfId="10887" xr:uid="{00000000-0005-0000-0000-000028280000}"/>
    <cellStyle name="Check Cell 20 3" xfId="10888" xr:uid="{00000000-0005-0000-0000-000029280000}"/>
    <cellStyle name="Check Cell 20 3 2" xfId="10889" xr:uid="{00000000-0005-0000-0000-00002A280000}"/>
    <cellStyle name="Check Cell 20 3 3" xfId="10890" xr:uid="{00000000-0005-0000-0000-00002B280000}"/>
    <cellStyle name="Check Cell 20 3 4" xfId="10891" xr:uid="{00000000-0005-0000-0000-00002C280000}"/>
    <cellStyle name="Check Cell 20 3 5" xfId="10892" xr:uid="{00000000-0005-0000-0000-00002D280000}"/>
    <cellStyle name="Check Cell 20 3 6" xfId="10893" xr:uid="{00000000-0005-0000-0000-00002E280000}"/>
    <cellStyle name="Check Cell 20 3 7" xfId="10894" xr:uid="{00000000-0005-0000-0000-00002F280000}"/>
    <cellStyle name="Check Cell 20 3 8" xfId="10895" xr:uid="{00000000-0005-0000-0000-000030280000}"/>
    <cellStyle name="Check Cell 20 3 9" xfId="10896" xr:uid="{00000000-0005-0000-0000-000031280000}"/>
    <cellStyle name="Check Cell 21" xfId="10897" xr:uid="{00000000-0005-0000-0000-000032280000}"/>
    <cellStyle name="Check Cell 21 2" xfId="10898" xr:uid="{00000000-0005-0000-0000-000033280000}"/>
    <cellStyle name="Check Cell 21 2 2" xfId="10899" xr:uid="{00000000-0005-0000-0000-000034280000}"/>
    <cellStyle name="Check Cell 21 2 3" xfId="10900" xr:uid="{00000000-0005-0000-0000-000035280000}"/>
    <cellStyle name="Check Cell 21 2 4" xfId="10901" xr:uid="{00000000-0005-0000-0000-000036280000}"/>
    <cellStyle name="Check Cell 21 2 5" xfId="10902" xr:uid="{00000000-0005-0000-0000-000037280000}"/>
    <cellStyle name="Check Cell 21 2 6" xfId="10903" xr:uid="{00000000-0005-0000-0000-000038280000}"/>
    <cellStyle name="Check Cell 21 2 7" xfId="10904" xr:uid="{00000000-0005-0000-0000-000039280000}"/>
    <cellStyle name="Check Cell 21 2 8" xfId="10905" xr:uid="{00000000-0005-0000-0000-00003A280000}"/>
    <cellStyle name="Check Cell 21 2 9" xfId="10906" xr:uid="{00000000-0005-0000-0000-00003B280000}"/>
    <cellStyle name="Check Cell 21 3" xfId="10907" xr:uid="{00000000-0005-0000-0000-00003C280000}"/>
    <cellStyle name="Check Cell 21 3 2" xfId="10908" xr:uid="{00000000-0005-0000-0000-00003D280000}"/>
    <cellStyle name="Check Cell 21 3 3" xfId="10909" xr:uid="{00000000-0005-0000-0000-00003E280000}"/>
    <cellStyle name="Check Cell 21 3 4" xfId="10910" xr:uid="{00000000-0005-0000-0000-00003F280000}"/>
    <cellStyle name="Check Cell 21 3 5" xfId="10911" xr:uid="{00000000-0005-0000-0000-000040280000}"/>
    <cellStyle name="Check Cell 21 3 6" xfId="10912" xr:uid="{00000000-0005-0000-0000-000041280000}"/>
    <cellStyle name="Check Cell 21 3 7" xfId="10913" xr:uid="{00000000-0005-0000-0000-000042280000}"/>
    <cellStyle name="Check Cell 21 3 8" xfId="10914" xr:uid="{00000000-0005-0000-0000-000043280000}"/>
    <cellStyle name="Check Cell 21 3 9" xfId="10915" xr:uid="{00000000-0005-0000-0000-000044280000}"/>
    <cellStyle name="Check Cell 22" xfId="10916" xr:uid="{00000000-0005-0000-0000-000045280000}"/>
    <cellStyle name="Check Cell 23" xfId="10917" xr:uid="{00000000-0005-0000-0000-000046280000}"/>
    <cellStyle name="Check Cell 3" xfId="824" xr:uid="{00000000-0005-0000-0000-000047280000}"/>
    <cellStyle name="Check Cell 3 10" xfId="10918" xr:uid="{00000000-0005-0000-0000-000048280000}"/>
    <cellStyle name="Check Cell 3 2" xfId="10919" xr:uid="{00000000-0005-0000-0000-000049280000}"/>
    <cellStyle name="Check Cell 3 2 2" xfId="10920" xr:uid="{00000000-0005-0000-0000-00004A280000}"/>
    <cellStyle name="Check Cell 3 2 2 2" xfId="10921" xr:uid="{00000000-0005-0000-0000-00004B280000}"/>
    <cellStyle name="Check Cell 3 2 2 3" xfId="10922" xr:uid="{00000000-0005-0000-0000-00004C280000}"/>
    <cellStyle name="Check Cell 3 2 3" xfId="10923" xr:uid="{00000000-0005-0000-0000-00004D280000}"/>
    <cellStyle name="Check Cell 3 2 3 2" xfId="10924" xr:uid="{00000000-0005-0000-0000-00004E280000}"/>
    <cellStyle name="Check Cell 3 2 3 3" xfId="10925" xr:uid="{00000000-0005-0000-0000-00004F280000}"/>
    <cellStyle name="Check Cell 3 2 4" xfId="10926" xr:uid="{00000000-0005-0000-0000-000050280000}"/>
    <cellStyle name="Check Cell 3 2 5" xfId="10927" xr:uid="{00000000-0005-0000-0000-000051280000}"/>
    <cellStyle name="Check Cell 3 2 6" xfId="10928" xr:uid="{00000000-0005-0000-0000-000052280000}"/>
    <cellStyle name="Check Cell 3 2 7" xfId="10929" xr:uid="{00000000-0005-0000-0000-000053280000}"/>
    <cellStyle name="Check Cell 3 2 8" xfId="10930" xr:uid="{00000000-0005-0000-0000-000054280000}"/>
    <cellStyle name="Check Cell 3 2 9" xfId="10931" xr:uid="{00000000-0005-0000-0000-000055280000}"/>
    <cellStyle name="Check Cell 3 3" xfId="10932" xr:uid="{00000000-0005-0000-0000-000056280000}"/>
    <cellStyle name="Check Cell 3 3 2" xfId="10933" xr:uid="{00000000-0005-0000-0000-000057280000}"/>
    <cellStyle name="Check Cell 3 3 3" xfId="10934" xr:uid="{00000000-0005-0000-0000-000058280000}"/>
    <cellStyle name="Check Cell 3 3 4" xfId="10935" xr:uid="{00000000-0005-0000-0000-000059280000}"/>
    <cellStyle name="Check Cell 3 3 5" xfId="10936" xr:uid="{00000000-0005-0000-0000-00005A280000}"/>
    <cellStyle name="Check Cell 3 3 6" xfId="10937" xr:uid="{00000000-0005-0000-0000-00005B280000}"/>
    <cellStyle name="Check Cell 3 3 7" xfId="10938" xr:uid="{00000000-0005-0000-0000-00005C280000}"/>
    <cellStyle name="Check Cell 3 3 8" xfId="10939" xr:uid="{00000000-0005-0000-0000-00005D280000}"/>
    <cellStyle name="Check Cell 3 3 9" xfId="10940" xr:uid="{00000000-0005-0000-0000-00005E280000}"/>
    <cellStyle name="Check Cell 3 4" xfId="10941" xr:uid="{00000000-0005-0000-0000-00005F280000}"/>
    <cellStyle name="Check Cell 3 4 2" xfId="10942" xr:uid="{00000000-0005-0000-0000-000060280000}"/>
    <cellStyle name="Check Cell 3 4 3" xfId="10943" xr:uid="{00000000-0005-0000-0000-000061280000}"/>
    <cellStyle name="Check Cell 3 4 4" xfId="10944" xr:uid="{00000000-0005-0000-0000-000062280000}"/>
    <cellStyle name="Check Cell 3 4 5" xfId="10945" xr:uid="{00000000-0005-0000-0000-000063280000}"/>
    <cellStyle name="Check Cell 3 4 6" xfId="10946" xr:uid="{00000000-0005-0000-0000-000064280000}"/>
    <cellStyle name="Check Cell 3 5" xfId="10947" xr:uid="{00000000-0005-0000-0000-000065280000}"/>
    <cellStyle name="Check Cell 3 6" xfId="10948" xr:uid="{00000000-0005-0000-0000-000066280000}"/>
    <cellStyle name="Check Cell 3 7" xfId="10949" xr:uid="{00000000-0005-0000-0000-000067280000}"/>
    <cellStyle name="Check Cell 3 8" xfId="10950" xr:uid="{00000000-0005-0000-0000-000068280000}"/>
    <cellStyle name="Check Cell 3 9" xfId="10951" xr:uid="{00000000-0005-0000-0000-000069280000}"/>
    <cellStyle name="Check Cell 4" xfId="825" xr:uid="{00000000-0005-0000-0000-00006A280000}"/>
    <cellStyle name="Check Cell 4 2" xfId="10952" xr:uid="{00000000-0005-0000-0000-00006B280000}"/>
    <cellStyle name="Check Cell 4 2 2" xfId="10953" xr:uid="{00000000-0005-0000-0000-00006C280000}"/>
    <cellStyle name="Check Cell 4 2 3" xfId="10954" xr:uid="{00000000-0005-0000-0000-00006D280000}"/>
    <cellStyle name="Check Cell 4 2 4" xfId="10955" xr:uid="{00000000-0005-0000-0000-00006E280000}"/>
    <cellStyle name="Check Cell 4 2 5" xfId="10956" xr:uid="{00000000-0005-0000-0000-00006F280000}"/>
    <cellStyle name="Check Cell 4 2 6" xfId="10957" xr:uid="{00000000-0005-0000-0000-000070280000}"/>
    <cellStyle name="Check Cell 4 2 7" xfId="10958" xr:uid="{00000000-0005-0000-0000-000071280000}"/>
    <cellStyle name="Check Cell 4 2 8" xfId="10959" xr:uid="{00000000-0005-0000-0000-000072280000}"/>
    <cellStyle name="Check Cell 4 2 9" xfId="10960" xr:uid="{00000000-0005-0000-0000-000073280000}"/>
    <cellStyle name="Check Cell 4 3" xfId="10961" xr:uid="{00000000-0005-0000-0000-000074280000}"/>
    <cellStyle name="Check Cell 4 3 2" xfId="10962" xr:uid="{00000000-0005-0000-0000-000075280000}"/>
    <cellStyle name="Check Cell 4 3 3" xfId="10963" xr:uid="{00000000-0005-0000-0000-000076280000}"/>
    <cellStyle name="Check Cell 4 3 4" xfId="10964" xr:uid="{00000000-0005-0000-0000-000077280000}"/>
    <cellStyle name="Check Cell 4 3 5" xfId="10965" xr:uid="{00000000-0005-0000-0000-000078280000}"/>
    <cellStyle name="Check Cell 4 3 6" xfId="10966" xr:uid="{00000000-0005-0000-0000-000079280000}"/>
    <cellStyle name="Check Cell 4 3 7" xfId="10967" xr:uid="{00000000-0005-0000-0000-00007A280000}"/>
    <cellStyle name="Check Cell 4 3 8" xfId="10968" xr:uid="{00000000-0005-0000-0000-00007B280000}"/>
    <cellStyle name="Check Cell 4 3 9" xfId="10969" xr:uid="{00000000-0005-0000-0000-00007C280000}"/>
    <cellStyle name="Check Cell 4 4" xfId="10970" xr:uid="{00000000-0005-0000-0000-00007D280000}"/>
    <cellStyle name="Check Cell 4 5" xfId="10971" xr:uid="{00000000-0005-0000-0000-00007E280000}"/>
    <cellStyle name="Check Cell 4 6" xfId="10972" xr:uid="{00000000-0005-0000-0000-00007F280000}"/>
    <cellStyle name="Check Cell 4 7" xfId="10973" xr:uid="{00000000-0005-0000-0000-000080280000}"/>
    <cellStyle name="Check Cell 4 8" xfId="10974" xr:uid="{00000000-0005-0000-0000-000081280000}"/>
    <cellStyle name="Check Cell 4 9" xfId="10975" xr:uid="{00000000-0005-0000-0000-000082280000}"/>
    <cellStyle name="Check Cell 5" xfId="826" xr:uid="{00000000-0005-0000-0000-000083280000}"/>
    <cellStyle name="Check Cell 5 2" xfId="10976" xr:uid="{00000000-0005-0000-0000-000084280000}"/>
    <cellStyle name="Check Cell 5 2 2" xfId="10977" xr:uid="{00000000-0005-0000-0000-000085280000}"/>
    <cellStyle name="Check Cell 5 2 3" xfId="10978" xr:uid="{00000000-0005-0000-0000-000086280000}"/>
    <cellStyle name="Check Cell 5 2 4" xfId="10979" xr:uid="{00000000-0005-0000-0000-000087280000}"/>
    <cellStyle name="Check Cell 5 2 5" xfId="10980" xr:uid="{00000000-0005-0000-0000-000088280000}"/>
    <cellStyle name="Check Cell 5 2 6" xfId="10981" xr:uid="{00000000-0005-0000-0000-000089280000}"/>
    <cellStyle name="Check Cell 5 2 7" xfId="10982" xr:uid="{00000000-0005-0000-0000-00008A280000}"/>
    <cellStyle name="Check Cell 5 2 8" xfId="10983" xr:uid="{00000000-0005-0000-0000-00008B280000}"/>
    <cellStyle name="Check Cell 5 2 9" xfId="10984" xr:uid="{00000000-0005-0000-0000-00008C280000}"/>
    <cellStyle name="Check Cell 5 3" xfId="10985" xr:uid="{00000000-0005-0000-0000-00008D280000}"/>
    <cellStyle name="Check Cell 5 3 2" xfId="10986" xr:uid="{00000000-0005-0000-0000-00008E280000}"/>
    <cellStyle name="Check Cell 5 3 3" xfId="10987" xr:uid="{00000000-0005-0000-0000-00008F280000}"/>
    <cellStyle name="Check Cell 5 3 4" xfId="10988" xr:uid="{00000000-0005-0000-0000-000090280000}"/>
    <cellStyle name="Check Cell 5 3 5" xfId="10989" xr:uid="{00000000-0005-0000-0000-000091280000}"/>
    <cellStyle name="Check Cell 5 3 6" xfId="10990" xr:uid="{00000000-0005-0000-0000-000092280000}"/>
    <cellStyle name="Check Cell 5 3 7" xfId="10991" xr:uid="{00000000-0005-0000-0000-000093280000}"/>
    <cellStyle name="Check Cell 5 3 8" xfId="10992" xr:uid="{00000000-0005-0000-0000-000094280000}"/>
    <cellStyle name="Check Cell 5 3 9" xfId="10993" xr:uid="{00000000-0005-0000-0000-000095280000}"/>
    <cellStyle name="Check Cell 5 4" xfId="10994" xr:uid="{00000000-0005-0000-0000-000096280000}"/>
    <cellStyle name="Check Cell 5 5" xfId="10995" xr:uid="{00000000-0005-0000-0000-000097280000}"/>
    <cellStyle name="Check Cell 5 6" xfId="10996" xr:uid="{00000000-0005-0000-0000-000098280000}"/>
    <cellStyle name="Check Cell 5 7" xfId="10997" xr:uid="{00000000-0005-0000-0000-000099280000}"/>
    <cellStyle name="Check Cell 5 8" xfId="10998" xr:uid="{00000000-0005-0000-0000-00009A280000}"/>
    <cellStyle name="Check Cell 5 9" xfId="10999" xr:uid="{00000000-0005-0000-0000-00009B280000}"/>
    <cellStyle name="Check Cell 6" xfId="827" xr:uid="{00000000-0005-0000-0000-00009C280000}"/>
    <cellStyle name="Check Cell 6 2" xfId="11000" xr:uid="{00000000-0005-0000-0000-00009D280000}"/>
    <cellStyle name="Check Cell 6 2 2" xfId="11001" xr:uid="{00000000-0005-0000-0000-00009E280000}"/>
    <cellStyle name="Check Cell 6 2 3" xfId="11002" xr:uid="{00000000-0005-0000-0000-00009F280000}"/>
    <cellStyle name="Check Cell 6 2 4" xfId="11003" xr:uid="{00000000-0005-0000-0000-0000A0280000}"/>
    <cellStyle name="Check Cell 6 2 5" xfId="11004" xr:uid="{00000000-0005-0000-0000-0000A1280000}"/>
    <cellStyle name="Check Cell 6 2 6" xfId="11005" xr:uid="{00000000-0005-0000-0000-0000A2280000}"/>
    <cellStyle name="Check Cell 6 2 7" xfId="11006" xr:uid="{00000000-0005-0000-0000-0000A3280000}"/>
    <cellStyle name="Check Cell 6 2 8" xfId="11007" xr:uid="{00000000-0005-0000-0000-0000A4280000}"/>
    <cellStyle name="Check Cell 6 2 9" xfId="11008" xr:uid="{00000000-0005-0000-0000-0000A5280000}"/>
    <cellStyle name="Check Cell 6 3" xfId="11009" xr:uid="{00000000-0005-0000-0000-0000A6280000}"/>
    <cellStyle name="Check Cell 6 3 2" xfId="11010" xr:uid="{00000000-0005-0000-0000-0000A7280000}"/>
    <cellStyle name="Check Cell 6 3 3" xfId="11011" xr:uid="{00000000-0005-0000-0000-0000A8280000}"/>
    <cellStyle name="Check Cell 6 3 4" xfId="11012" xr:uid="{00000000-0005-0000-0000-0000A9280000}"/>
    <cellStyle name="Check Cell 6 3 5" xfId="11013" xr:uid="{00000000-0005-0000-0000-0000AA280000}"/>
    <cellStyle name="Check Cell 6 3 6" xfId="11014" xr:uid="{00000000-0005-0000-0000-0000AB280000}"/>
    <cellStyle name="Check Cell 6 3 7" xfId="11015" xr:uid="{00000000-0005-0000-0000-0000AC280000}"/>
    <cellStyle name="Check Cell 6 3 8" xfId="11016" xr:uid="{00000000-0005-0000-0000-0000AD280000}"/>
    <cellStyle name="Check Cell 6 3 9" xfId="11017" xr:uid="{00000000-0005-0000-0000-0000AE280000}"/>
    <cellStyle name="Check Cell 6 4" xfId="11018" xr:uid="{00000000-0005-0000-0000-0000AF280000}"/>
    <cellStyle name="Check Cell 6 5" xfId="11019" xr:uid="{00000000-0005-0000-0000-0000B0280000}"/>
    <cellStyle name="Check Cell 6 6" xfId="11020" xr:uid="{00000000-0005-0000-0000-0000B1280000}"/>
    <cellStyle name="Check Cell 6 7" xfId="11021" xr:uid="{00000000-0005-0000-0000-0000B2280000}"/>
    <cellStyle name="Check Cell 6 8" xfId="11022" xr:uid="{00000000-0005-0000-0000-0000B3280000}"/>
    <cellStyle name="Check Cell 6 9" xfId="11023" xr:uid="{00000000-0005-0000-0000-0000B4280000}"/>
    <cellStyle name="Check Cell 7" xfId="828" xr:uid="{00000000-0005-0000-0000-0000B5280000}"/>
    <cellStyle name="Check Cell 7 2" xfId="11024" xr:uid="{00000000-0005-0000-0000-0000B6280000}"/>
    <cellStyle name="Check Cell 7 2 2" xfId="11025" xr:uid="{00000000-0005-0000-0000-0000B7280000}"/>
    <cellStyle name="Check Cell 7 2 3" xfId="11026" xr:uid="{00000000-0005-0000-0000-0000B8280000}"/>
    <cellStyle name="Check Cell 7 2 4" xfId="11027" xr:uid="{00000000-0005-0000-0000-0000B9280000}"/>
    <cellStyle name="Check Cell 7 2 5" xfId="11028" xr:uid="{00000000-0005-0000-0000-0000BA280000}"/>
    <cellStyle name="Check Cell 7 2 6" xfId="11029" xr:uid="{00000000-0005-0000-0000-0000BB280000}"/>
    <cellStyle name="Check Cell 7 2 7" xfId="11030" xr:uid="{00000000-0005-0000-0000-0000BC280000}"/>
    <cellStyle name="Check Cell 7 2 8" xfId="11031" xr:uid="{00000000-0005-0000-0000-0000BD280000}"/>
    <cellStyle name="Check Cell 7 2 9" xfId="11032" xr:uid="{00000000-0005-0000-0000-0000BE280000}"/>
    <cellStyle name="Check Cell 7 3" xfId="11033" xr:uid="{00000000-0005-0000-0000-0000BF280000}"/>
    <cellStyle name="Check Cell 7 3 2" xfId="11034" xr:uid="{00000000-0005-0000-0000-0000C0280000}"/>
    <cellStyle name="Check Cell 7 3 3" xfId="11035" xr:uid="{00000000-0005-0000-0000-0000C1280000}"/>
    <cellStyle name="Check Cell 7 3 4" xfId="11036" xr:uid="{00000000-0005-0000-0000-0000C2280000}"/>
    <cellStyle name="Check Cell 7 3 5" xfId="11037" xr:uid="{00000000-0005-0000-0000-0000C3280000}"/>
    <cellStyle name="Check Cell 7 3 6" xfId="11038" xr:uid="{00000000-0005-0000-0000-0000C4280000}"/>
    <cellStyle name="Check Cell 7 3 7" xfId="11039" xr:uid="{00000000-0005-0000-0000-0000C5280000}"/>
    <cellStyle name="Check Cell 7 3 8" xfId="11040" xr:uid="{00000000-0005-0000-0000-0000C6280000}"/>
    <cellStyle name="Check Cell 7 3 9" xfId="11041" xr:uid="{00000000-0005-0000-0000-0000C7280000}"/>
    <cellStyle name="Check Cell 7 4" xfId="11042" xr:uid="{00000000-0005-0000-0000-0000C8280000}"/>
    <cellStyle name="Check Cell 7 5" xfId="11043" xr:uid="{00000000-0005-0000-0000-0000C9280000}"/>
    <cellStyle name="Check Cell 7 6" xfId="11044" xr:uid="{00000000-0005-0000-0000-0000CA280000}"/>
    <cellStyle name="Check Cell 7 7" xfId="11045" xr:uid="{00000000-0005-0000-0000-0000CB280000}"/>
    <cellStyle name="Check Cell 7 8" xfId="11046" xr:uid="{00000000-0005-0000-0000-0000CC280000}"/>
    <cellStyle name="Check Cell 7 9" xfId="11047" xr:uid="{00000000-0005-0000-0000-0000CD280000}"/>
    <cellStyle name="Check Cell 8" xfId="829" xr:uid="{00000000-0005-0000-0000-0000CE280000}"/>
    <cellStyle name="Check Cell 8 2" xfId="11048" xr:uid="{00000000-0005-0000-0000-0000CF280000}"/>
    <cellStyle name="Check Cell 8 2 2" xfId="11049" xr:uid="{00000000-0005-0000-0000-0000D0280000}"/>
    <cellStyle name="Check Cell 8 2 3" xfId="11050" xr:uid="{00000000-0005-0000-0000-0000D1280000}"/>
    <cellStyle name="Check Cell 8 2 4" xfId="11051" xr:uid="{00000000-0005-0000-0000-0000D2280000}"/>
    <cellStyle name="Check Cell 8 2 5" xfId="11052" xr:uid="{00000000-0005-0000-0000-0000D3280000}"/>
    <cellStyle name="Check Cell 8 2 6" xfId="11053" xr:uid="{00000000-0005-0000-0000-0000D4280000}"/>
    <cellStyle name="Check Cell 8 2 7" xfId="11054" xr:uid="{00000000-0005-0000-0000-0000D5280000}"/>
    <cellStyle name="Check Cell 8 2 8" xfId="11055" xr:uid="{00000000-0005-0000-0000-0000D6280000}"/>
    <cellStyle name="Check Cell 8 2 9" xfId="11056" xr:uid="{00000000-0005-0000-0000-0000D7280000}"/>
    <cellStyle name="Check Cell 8 3" xfId="11057" xr:uid="{00000000-0005-0000-0000-0000D8280000}"/>
    <cellStyle name="Check Cell 8 3 2" xfId="11058" xr:uid="{00000000-0005-0000-0000-0000D9280000}"/>
    <cellStyle name="Check Cell 8 3 3" xfId="11059" xr:uid="{00000000-0005-0000-0000-0000DA280000}"/>
    <cellStyle name="Check Cell 8 3 4" xfId="11060" xr:uid="{00000000-0005-0000-0000-0000DB280000}"/>
    <cellStyle name="Check Cell 8 3 5" xfId="11061" xr:uid="{00000000-0005-0000-0000-0000DC280000}"/>
    <cellStyle name="Check Cell 8 3 6" xfId="11062" xr:uid="{00000000-0005-0000-0000-0000DD280000}"/>
    <cellStyle name="Check Cell 8 3 7" xfId="11063" xr:uid="{00000000-0005-0000-0000-0000DE280000}"/>
    <cellStyle name="Check Cell 8 3 8" xfId="11064" xr:uid="{00000000-0005-0000-0000-0000DF280000}"/>
    <cellStyle name="Check Cell 8 3 9" xfId="11065" xr:uid="{00000000-0005-0000-0000-0000E0280000}"/>
    <cellStyle name="Check Cell 8 4" xfId="11066" xr:uid="{00000000-0005-0000-0000-0000E1280000}"/>
    <cellStyle name="Check Cell 8 5" xfId="11067" xr:uid="{00000000-0005-0000-0000-0000E2280000}"/>
    <cellStyle name="Check Cell 8 6" xfId="11068" xr:uid="{00000000-0005-0000-0000-0000E3280000}"/>
    <cellStyle name="Check Cell 8 7" xfId="11069" xr:uid="{00000000-0005-0000-0000-0000E4280000}"/>
    <cellStyle name="Check Cell 8 8" xfId="11070" xr:uid="{00000000-0005-0000-0000-0000E5280000}"/>
    <cellStyle name="Check Cell 8 9" xfId="11071" xr:uid="{00000000-0005-0000-0000-0000E6280000}"/>
    <cellStyle name="Check Cell 9" xfId="11072" xr:uid="{00000000-0005-0000-0000-0000E7280000}"/>
    <cellStyle name="Check Cell 9 2" xfId="11073" xr:uid="{00000000-0005-0000-0000-0000E8280000}"/>
    <cellStyle name="Check Cell 9 2 2" xfId="11074" xr:uid="{00000000-0005-0000-0000-0000E9280000}"/>
    <cellStyle name="Check Cell 9 2 3" xfId="11075" xr:uid="{00000000-0005-0000-0000-0000EA280000}"/>
    <cellStyle name="Check Cell 9 2 4" xfId="11076" xr:uid="{00000000-0005-0000-0000-0000EB280000}"/>
    <cellStyle name="Check Cell 9 2 5" xfId="11077" xr:uid="{00000000-0005-0000-0000-0000EC280000}"/>
    <cellStyle name="Check Cell 9 2 6" xfId="11078" xr:uid="{00000000-0005-0000-0000-0000ED280000}"/>
    <cellStyle name="Check Cell 9 2 7" xfId="11079" xr:uid="{00000000-0005-0000-0000-0000EE280000}"/>
    <cellStyle name="Check Cell 9 2 8" xfId="11080" xr:uid="{00000000-0005-0000-0000-0000EF280000}"/>
    <cellStyle name="Check Cell 9 2 9" xfId="11081" xr:uid="{00000000-0005-0000-0000-0000F0280000}"/>
    <cellStyle name="Check Cell 9 3" xfId="11082" xr:uid="{00000000-0005-0000-0000-0000F1280000}"/>
    <cellStyle name="Check Cell 9 3 2" xfId="11083" xr:uid="{00000000-0005-0000-0000-0000F2280000}"/>
    <cellStyle name="Check Cell 9 3 3" xfId="11084" xr:uid="{00000000-0005-0000-0000-0000F3280000}"/>
    <cellStyle name="Check Cell 9 3 4" xfId="11085" xr:uid="{00000000-0005-0000-0000-0000F4280000}"/>
    <cellStyle name="Check Cell 9 3 5" xfId="11086" xr:uid="{00000000-0005-0000-0000-0000F5280000}"/>
    <cellStyle name="Check Cell 9 3 6" xfId="11087" xr:uid="{00000000-0005-0000-0000-0000F6280000}"/>
    <cellStyle name="Check Cell 9 3 7" xfId="11088" xr:uid="{00000000-0005-0000-0000-0000F7280000}"/>
    <cellStyle name="Check Cell 9 3 8" xfId="11089" xr:uid="{00000000-0005-0000-0000-0000F8280000}"/>
    <cellStyle name="Check Cell 9 3 9" xfId="11090" xr:uid="{00000000-0005-0000-0000-0000F9280000}"/>
    <cellStyle name="Check Cell 9 4" xfId="11091" xr:uid="{00000000-0005-0000-0000-0000FA280000}"/>
    <cellStyle name="Check Cell 9 5" xfId="11092" xr:uid="{00000000-0005-0000-0000-0000FB280000}"/>
    <cellStyle name="Comma" xfId="830" builtinId="3"/>
    <cellStyle name="Comma [0] 2" xfId="831" xr:uid="{00000000-0005-0000-0000-0000FD280000}"/>
    <cellStyle name="Comma [0] 2 2" xfId="11093" xr:uid="{00000000-0005-0000-0000-0000FE280000}"/>
    <cellStyle name="Comma [0] 2 3" xfId="11094" xr:uid="{00000000-0005-0000-0000-0000FF280000}"/>
    <cellStyle name="Comma [0] 2 4" xfId="11095" xr:uid="{00000000-0005-0000-0000-000000290000}"/>
    <cellStyle name="Comma [0] 2 5" xfId="11096" xr:uid="{00000000-0005-0000-0000-000001290000}"/>
    <cellStyle name="Comma [0] 2 6" xfId="11097" xr:uid="{00000000-0005-0000-0000-000002290000}"/>
    <cellStyle name="Comma 10" xfId="832" xr:uid="{00000000-0005-0000-0000-000003290000}"/>
    <cellStyle name="Comma 10 10" xfId="1425" xr:uid="{00000000-0005-0000-0000-000004290000}"/>
    <cellStyle name="Comma 10 10 2" xfId="53613" xr:uid="{00000000-0005-0000-0000-000005290000}"/>
    <cellStyle name="Comma 10 11" xfId="11098" xr:uid="{00000000-0005-0000-0000-000006290000}"/>
    <cellStyle name="Comma 10 12" xfId="11099" xr:uid="{00000000-0005-0000-0000-000007290000}"/>
    <cellStyle name="Comma 10 13" xfId="11100" xr:uid="{00000000-0005-0000-0000-000008290000}"/>
    <cellStyle name="Comma 10 14" xfId="11101" xr:uid="{00000000-0005-0000-0000-000009290000}"/>
    <cellStyle name="Comma 10 15" xfId="11102" xr:uid="{00000000-0005-0000-0000-00000A290000}"/>
    <cellStyle name="Comma 10 16" xfId="11103" xr:uid="{00000000-0005-0000-0000-00000B290000}"/>
    <cellStyle name="Comma 10 17" xfId="11104" xr:uid="{00000000-0005-0000-0000-00000C290000}"/>
    <cellStyle name="Comma 10 18" xfId="11105" xr:uid="{00000000-0005-0000-0000-00000D290000}"/>
    <cellStyle name="Comma 10 19" xfId="11106" xr:uid="{00000000-0005-0000-0000-00000E290000}"/>
    <cellStyle name="Comma 10 2" xfId="833" xr:uid="{00000000-0005-0000-0000-00000F290000}"/>
    <cellStyle name="Comma 10 2 2" xfId="11107" xr:uid="{00000000-0005-0000-0000-000010290000}"/>
    <cellStyle name="Comma 10 2 3" xfId="11108" xr:uid="{00000000-0005-0000-0000-000011290000}"/>
    <cellStyle name="Comma 10 2 4" xfId="11109" xr:uid="{00000000-0005-0000-0000-000012290000}"/>
    <cellStyle name="Comma 10 2 5" xfId="11110" xr:uid="{00000000-0005-0000-0000-000013290000}"/>
    <cellStyle name="Comma 10 2 6" xfId="11111" xr:uid="{00000000-0005-0000-0000-000014290000}"/>
    <cellStyle name="Comma 10 2 7" xfId="11112" xr:uid="{00000000-0005-0000-0000-000015290000}"/>
    <cellStyle name="Comma 10 2 8" xfId="11113" xr:uid="{00000000-0005-0000-0000-000016290000}"/>
    <cellStyle name="Comma 10 2 9" xfId="11114" xr:uid="{00000000-0005-0000-0000-000017290000}"/>
    <cellStyle name="Comma 10 20" xfId="11115" xr:uid="{00000000-0005-0000-0000-000018290000}"/>
    <cellStyle name="Comma 10 3" xfId="11116" xr:uid="{00000000-0005-0000-0000-000019290000}"/>
    <cellStyle name="Comma 10 4" xfId="11117" xr:uid="{00000000-0005-0000-0000-00001A290000}"/>
    <cellStyle name="Comma 10 5" xfId="11118" xr:uid="{00000000-0005-0000-0000-00001B290000}"/>
    <cellStyle name="Comma 10 6" xfId="11119" xr:uid="{00000000-0005-0000-0000-00001C290000}"/>
    <cellStyle name="Comma 10 7" xfId="11120" xr:uid="{00000000-0005-0000-0000-00001D290000}"/>
    <cellStyle name="Comma 10 8" xfId="11121" xr:uid="{00000000-0005-0000-0000-00001E290000}"/>
    <cellStyle name="Comma 10 9" xfId="11122" xr:uid="{00000000-0005-0000-0000-00001F290000}"/>
    <cellStyle name="Comma 11" xfId="834" xr:uid="{00000000-0005-0000-0000-000020290000}"/>
    <cellStyle name="Comma 11 2" xfId="11123" xr:uid="{00000000-0005-0000-0000-000021290000}"/>
    <cellStyle name="Comma 11 3" xfId="11124" xr:uid="{00000000-0005-0000-0000-000022290000}"/>
    <cellStyle name="Comma 11 4" xfId="11125" xr:uid="{00000000-0005-0000-0000-000023290000}"/>
    <cellStyle name="Comma 11 5" xfId="11126" xr:uid="{00000000-0005-0000-0000-000024290000}"/>
    <cellStyle name="Comma 11 6" xfId="11127" xr:uid="{00000000-0005-0000-0000-000025290000}"/>
    <cellStyle name="Comma 11 7" xfId="11128" xr:uid="{00000000-0005-0000-0000-000026290000}"/>
    <cellStyle name="Comma 11 8" xfId="11129" xr:uid="{00000000-0005-0000-0000-000027290000}"/>
    <cellStyle name="Comma 12" xfId="835" xr:uid="{00000000-0005-0000-0000-000028290000}"/>
    <cellStyle name="Comma 12 2" xfId="11130" xr:uid="{00000000-0005-0000-0000-000029290000}"/>
    <cellStyle name="Comma 12 3" xfId="11131" xr:uid="{00000000-0005-0000-0000-00002A290000}"/>
    <cellStyle name="Comma 12 4" xfId="11132" xr:uid="{00000000-0005-0000-0000-00002B290000}"/>
    <cellStyle name="Comma 12 5" xfId="11133" xr:uid="{00000000-0005-0000-0000-00002C290000}"/>
    <cellStyle name="Comma 12 6" xfId="11134" xr:uid="{00000000-0005-0000-0000-00002D290000}"/>
    <cellStyle name="Comma 13" xfId="836" xr:uid="{00000000-0005-0000-0000-00002E290000}"/>
    <cellStyle name="Comma 13 10" xfId="11135" xr:uid="{00000000-0005-0000-0000-00002F290000}"/>
    <cellStyle name="Comma 13 11" xfId="11136" xr:uid="{00000000-0005-0000-0000-000030290000}"/>
    <cellStyle name="Comma 13 2" xfId="837" xr:uid="{00000000-0005-0000-0000-000031290000}"/>
    <cellStyle name="Comma 13 2 2" xfId="11137" xr:uid="{00000000-0005-0000-0000-000032290000}"/>
    <cellStyle name="Comma 13 2 3" xfId="11138" xr:uid="{00000000-0005-0000-0000-000033290000}"/>
    <cellStyle name="Comma 13 2 4" xfId="11139" xr:uid="{00000000-0005-0000-0000-000034290000}"/>
    <cellStyle name="Comma 13 2 5" xfId="11140" xr:uid="{00000000-0005-0000-0000-000035290000}"/>
    <cellStyle name="Comma 13 2 6" xfId="11141" xr:uid="{00000000-0005-0000-0000-000036290000}"/>
    <cellStyle name="Comma 13 3" xfId="11142" xr:uid="{00000000-0005-0000-0000-000037290000}"/>
    <cellStyle name="Comma 13 4" xfId="11143" xr:uid="{00000000-0005-0000-0000-000038290000}"/>
    <cellStyle name="Comma 13 5" xfId="11144" xr:uid="{00000000-0005-0000-0000-000039290000}"/>
    <cellStyle name="Comma 13 6" xfId="11145" xr:uid="{00000000-0005-0000-0000-00003A290000}"/>
    <cellStyle name="Comma 13 7" xfId="11146" xr:uid="{00000000-0005-0000-0000-00003B290000}"/>
    <cellStyle name="Comma 13 8" xfId="11147" xr:uid="{00000000-0005-0000-0000-00003C290000}"/>
    <cellStyle name="Comma 13 9" xfId="11148" xr:uid="{00000000-0005-0000-0000-00003D290000}"/>
    <cellStyle name="Comma 14" xfId="838" xr:uid="{00000000-0005-0000-0000-00003E290000}"/>
    <cellStyle name="Comma 14 10" xfId="11149" xr:uid="{00000000-0005-0000-0000-00003F290000}"/>
    <cellStyle name="Comma 14 2" xfId="11150" xr:uid="{00000000-0005-0000-0000-000040290000}"/>
    <cellStyle name="Comma 14 3" xfId="11151" xr:uid="{00000000-0005-0000-0000-000041290000}"/>
    <cellStyle name="Comma 14 4" xfId="11152" xr:uid="{00000000-0005-0000-0000-000042290000}"/>
    <cellStyle name="Comma 14 5" xfId="11153" xr:uid="{00000000-0005-0000-0000-000043290000}"/>
    <cellStyle name="Comma 14 6" xfId="11154" xr:uid="{00000000-0005-0000-0000-000044290000}"/>
    <cellStyle name="Comma 14 7" xfId="11155" xr:uid="{00000000-0005-0000-0000-000045290000}"/>
    <cellStyle name="Comma 14 8" xfId="11156" xr:uid="{00000000-0005-0000-0000-000046290000}"/>
    <cellStyle name="Comma 14 9" xfId="11157" xr:uid="{00000000-0005-0000-0000-000047290000}"/>
    <cellStyle name="Comma 15" xfId="839" xr:uid="{00000000-0005-0000-0000-000048290000}"/>
    <cellStyle name="Comma 15 2" xfId="11158" xr:uid="{00000000-0005-0000-0000-000049290000}"/>
    <cellStyle name="Comma 15 3" xfId="11159" xr:uid="{00000000-0005-0000-0000-00004A290000}"/>
    <cellStyle name="Comma 15 4" xfId="11160" xr:uid="{00000000-0005-0000-0000-00004B290000}"/>
    <cellStyle name="Comma 15 5" xfId="11161" xr:uid="{00000000-0005-0000-0000-00004C290000}"/>
    <cellStyle name="Comma 15 6" xfId="11162" xr:uid="{00000000-0005-0000-0000-00004D290000}"/>
    <cellStyle name="Comma 16" xfId="840" xr:uid="{00000000-0005-0000-0000-00004E290000}"/>
    <cellStyle name="Comma 16 2" xfId="841" xr:uid="{00000000-0005-0000-0000-00004F290000}"/>
    <cellStyle name="Comma 16 2 2" xfId="11163" xr:uid="{00000000-0005-0000-0000-000050290000}"/>
    <cellStyle name="Comma 16 2 3" xfId="11164" xr:uid="{00000000-0005-0000-0000-000051290000}"/>
    <cellStyle name="Comma 16 2 4" xfId="11165" xr:uid="{00000000-0005-0000-0000-000052290000}"/>
    <cellStyle name="Comma 16 2 5" xfId="11166" xr:uid="{00000000-0005-0000-0000-000053290000}"/>
    <cellStyle name="Comma 16 2 6" xfId="11167" xr:uid="{00000000-0005-0000-0000-000054290000}"/>
    <cellStyle name="Comma 16 3" xfId="11168" xr:uid="{00000000-0005-0000-0000-000055290000}"/>
    <cellStyle name="Comma 16 4" xfId="11169" xr:uid="{00000000-0005-0000-0000-000056290000}"/>
    <cellStyle name="Comma 16 5" xfId="11170" xr:uid="{00000000-0005-0000-0000-000057290000}"/>
    <cellStyle name="Comma 16 6" xfId="11171" xr:uid="{00000000-0005-0000-0000-000058290000}"/>
    <cellStyle name="Comma 16 7" xfId="11172" xr:uid="{00000000-0005-0000-0000-000059290000}"/>
    <cellStyle name="Comma 17" xfId="842" xr:uid="{00000000-0005-0000-0000-00005A290000}"/>
    <cellStyle name="Comma 17 2" xfId="843" xr:uid="{00000000-0005-0000-0000-00005B290000}"/>
    <cellStyle name="Comma 17 2 2" xfId="11173" xr:uid="{00000000-0005-0000-0000-00005C290000}"/>
    <cellStyle name="Comma 17 2 3" xfId="11174" xr:uid="{00000000-0005-0000-0000-00005D290000}"/>
    <cellStyle name="Comma 17 2 4" xfId="11175" xr:uid="{00000000-0005-0000-0000-00005E290000}"/>
    <cellStyle name="Comma 17 2 5" xfId="11176" xr:uid="{00000000-0005-0000-0000-00005F290000}"/>
    <cellStyle name="Comma 17 2 6" xfId="11177" xr:uid="{00000000-0005-0000-0000-000060290000}"/>
    <cellStyle name="Comma 17 3" xfId="11178" xr:uid="{00000000-0005-0000-0000-000061290000}"/>
    <cellStyle name="Comma 17 4" xfId="11179" xr:uid="{00000000-0005-0000-0000-000062290000}"/>
    <cellStyle name="Comma 17 5" xfId="11180" xr:uid="{00000000-0005-0000-0000-000063290000}"/>
    <cellStyle name="Comma 17 6" xfId="11181" xr:uid="{00000000-0005-0000-0000-000064290000}"/>
    <cellStyle name="Comma 17 7" xfId="11182" xr:uid="{00000000-0005-0000-0000-000065290000}"/>
    <cellStyle name="Comma 18" xfId="844" xr:uid="{00000000-0005-0000-0000-000066290000}"/>
    <cellStyle name="Comma 18 2" xfId="845" xr:uid="{00000000-0005-0000-0000-000067290000}"/>
    <cellStyle name="Comma 18 2 2" xfId="11183" xr:uid="{00000000-0005-0000-0000-000068290000}"/>
    <cellStyle name="Comma 18 2 3" xfId="11184" xr:uid="{00000000-0005-0000-0000-000069290000}"/>
    <cellStyle name="Comma 18 2 4" xfId="11185" xr:uid="{00000000-0005-0000-0000-00006A290000}"/>
    <cellStyle name="Comma 18 2 5" xfId="11186" xr:uid="{00000000-0005-0000-0000-00006B290000}"/>
    <cellStyle name="Comma 18 2 6" xfId="11187" xr:uid="{00000000-0005-0000-0000-00006C290000}"/>
    <cellStyle name="Comma 18 3" xfId="11188" xr:uid="{00000000-0005-0000-0000-00006D290000}"/>
    <cellStyle name="Comma 18 4" xfId="11189" xr:uid="{00000000-0005-0000-0000-00006E290000}"/>
    <cellStyle name="Comma 18 5" xfId="11190" xr:uid="{00000000-0005-0000-0000-00006F290000}"/>
    <cellStyle name="Comma 18 6" xfId="11191" xr:uid="{00000000-0005-0000-0000-000070290000}"/>
    <cellStyle name="Comma 18 7" xfId="11192" xr:uid="{00000000-0005-0000-0000-000071290000}"/>
    <cellStyle name="Comma 19" xfId="846" xr:uid="{00000000-0005-0000-0000-000072290000}"/>
    <cellStyle name="Comma 19 10" xfId="11193" xr:uid="{00000000-0005-0000-0000-000073290000}"/>
    <cellStyle name="Comma 19 2" xfId="847" xr:uid="{00000000-0005-0000-0000-000074290000}"/>
    <cellStyle name="Comma 19 2 2" xfId="11194" xr:uid="{00000000-0005-0000-0000-000075290000}"/>
    <cellStyle name="Comma 19 2 3" xfId="11195" xr:uid="{00000000-0005-0000-0000-000076290000}"/>
    <cellStyle name="Comma 19 2 4" xfId="11196" xr:uid="{00000000-0005-0000-0000-000077290000}"/>
    <cellStyle name="Comma 19 2 5" xfId="11197" xr:uid="{00000000-0005-0000-0000-000078290000}"/>
    <cellStyle name="Comma 19 2 6" xfId="11198" xr:uid="{00000000-0005-0000-0000-000079290000}"/>
    <cellStyle name="Comma 19 2 7" xfId="11199" xr:uid="{00000000-0005-0000-0000-00007A290000}"/>
    <cellStyle name="Comma 19 2 8" xfId="11200" xr:uid="{00000000-0005-0000-0000-00007B290000}"/>
    <cellStyle name="Comma 19 2 9" xfId="11201" xr:uid="{00000000-0005-0000-0000-00007C290000}"/>
    <cellStyle name="Comma 19 3" xfId="11202" xr:uid="{00000000-0005-0000-0000-00007D290000}"/>
    <cellStyle name="Comma 19 4" xfId="11203" xr:uid="{00000000-0005-0000-0000-00007E290000}"/>
    <cellStyle name="Comma 19 5" xfId="11204" xr:uid="{00000000-0005-0000-0000-00007F290000}"/>
    <cellStyle name="Comma 19 6" xfId="11205" xr:uid="{00000000-0005-0000-0000-000080290000}"/>
    <cellStyle name="Comma 19 7" xfId="11206" xr:uid="{00000000-0005-0000-0000-000081290000}"/>
    <cellStyle name="Comma 19 8" xfId="11207" xr:uid="{00000000-0005-0000-0000-000082290000}"/>
    <cellStyle name="Comma 19 9" xfId="11208" xr:uid="{00000000-0005-0000-0000-000083290000}"/>
    <cellStyle name="Comma 2" xfId="848" xr:uid="{00000000-0005-0000-0000-000084290000}"/>
    <cellStyle name="Comma 2 10" xfId="11209" xr:uid="{00000000-0005-0000-0000-000085290000}"/>
    <cellStyle name="Comma 2 10 10" xfId="11210" xr:uid="{00000000-0005-0000-0000-000086290000}"/>
    <cellStyle name="Comma 2 10 10 10" xfId="11211" xr:uid="{00000000-0005-0000-0000-000087290000}"/>
    <cellStyle name="Comma 2 10 10 11" xfId="11212" xr:uid="{00000000-0005-0000-0000-000088290000}"/>
    <cellStyle name="Comma 2 10 10 12" xfId="11213" xr:uid="{00000000-0005-0000-0000-000089290000}"/>
    <cellStyle name="Comma 2 10 10 13" xfId="11214" xr:uid="{00000000-0005-0000-0000-00008A290000}"/>
    <cellStyle name="Comma 2 10 10 14" xfId="11215" xr:uid="{00000000-0005-0000-0000-00008B290000}"/>
    <cellStyle name="Comma 2 10 10 15" xfId="11216" xr:uid="{00000000-0005-0000-0000-00008C290000}"/>
    <cellStyle name="Comma 2 10 10 2" xfId="11217" xr:uid="{00000000-0005-0000-0000-00008D290000}"/>
    <cellStyle name="Comma 2 10 10 3" xfId="11218" xr:uid="{00000000-0005-0000-0000-00008E290000}"/>
    <cellStyle name="Comma 2 10 10 4" xfId="11219" xr:uid="{00000000-0005-0000-0000-00008F290000}"/>
    <cellStyle name="Comma 2 10 10 5" xfId="11220" xr:uid="{00000000-0005-0000-0000-000090290000}"/>
    <cellStyle name="Comma 2 10 10 6" xfId="11221" xr:uid="{00000000-0005-0000-0000-000091290000}"/>
    <cellStyle name="Comma 2 10 10 7" xfId="11222" xr:uid="{00000000-0005-0000-0000-000092290000}"/>
    <cellStyle name="Comma 2 10 10 8" xfId="11223" xr:uid="{00000000-0005-0000-0000-000093290000}"/>
    <cellStyle name="Comma 2 10 10 9" xfId="11224" xr:uid="{00000000-0005-0000-0000-000094290000}"/>
    <cellStyle name="Comma 2 10 11" xfId="11225" xr:uid="{00000000-0005-0000-0000-000095290000}"/>
    <cellStyle name="Comma 2 10 12" xfId="11226" xr:uid="{00000000-0005-0000-0000-000096290000}"/>
    <cellStyle name="Comma 2 10 13" xfId="11227" xr:uid="{00000000-0005-0000-0000-000097290000}"/>
    <cellStyle name="Comma 2 10 14" xfId="11228" xr:uid="{00000000-0005-0000-0000-000098290000}"/>
    <cellStyle name="Comma 2 10 15" xfId="11229" xr:uid="{00000000-0005-0000-0000-000099290000}"/>
    <cellStyle name="Comma 2 10 16" xfId="11230" xr:uid="{00000000-0005-0000-0000-00009A290000}"/>
    <cellStyle name="Comma 2 10 17" xfId="11231" xr:uid="{00000000-0005-0000-0000-00009B290000}"/>
    <cellStyle name="Comma 2 10 18" xfId="11232" xr:uid="{00000000-0005-0000-0000-00009C290000}"/>
    <cellStyle name="Comma 2 10 19" xfId="11233" xr:uid="{00000000-0005-0000-0000-00009D290000}"/>
    <cellStyle name="Comma 2 10 2" xfId="11234" xr:uid="{00000000-0005-0000-0000-00009E290000}"/>
    <cellStyle name="Comma 2 10 2 10" xfId="11235" xr:uid="{00000000-0005-0000-0000-00009F290000}"/>
    <cellStyle name="Comma 2 10 2 11" xfId="11236" xr:uid="{00000000-0005-0000-0000-0000A0290000}"/>
    <cellStyle name="Comma 2 10 2 12" xfId="11237" xr:uid="{00000000-0005-0000-0000-0000A1290000}"/>
    <cellStyle name="Comma 2 10 2 13" xfId="11238" xr:uid="{00000000-0005-0000-0000-0000A2290000}"/>
    <cellStyle name="Comma 2 10 2 14" xfId="11239" xr:uid="{00000000-0005-0000-0000-0000A3290000}"/>
    <cellStyle name="Comma 2 10 2 15" xfId="11240" xr:uid="{00000000-0005-0000-0000-0000A4290000}"/>
    <cellStyle name="Comma 2 10 2 2" xfId="11241" xr:uid="{00000000-0005-0000-0000-0000A5290000}"/>
    <cellStyle name="Comma 2 10 2 3" xfId="11242" xr:uid="{00000000-0005-0000-0000-0000A6290000}"/>
    <cellStyle name="Comma 2 10 2 4" xfId="11243" xr:uid="{00000000-0005-0000-0000-0000A7290000}"/>
    <cellStyle name="Comma 2 10 2 5" xfId="11244" xr:uid="{00000000-0005-0000-0000-0000A8290000}"/>
    <cellStyle name="Comma 2 10 2 6" xfId="11245" xr:uid="{00000000-0005-0000-0000-0000A9290000}"/>
    <cellStyle name="Comma 2 10 2 7" xfId="11246" xr:uid="{00000000-0005-0000-0000-0000AA290000}"/>
    <cellStyle name="Comma 2 10 2 8" xfId="11247" xr:uid="{00000000-0005-0000-0000-0000AB290000}"/>
    <cellStyle name="Comma 2 10 2 9" xfId="11248" xr:uid="{00000000-0005-0000-0000-0000AC290000}"/>
    <cellStyle name="Comma 2 10 20" xfId="11249" xr:uid="{00000000-0005-0000-0000-0000AD290000}"/>
    <cellStyle name="Comma 2 10 21" xfId="11250" xr:uid="{00000000-0005-0000-0000-0000AE290000}"/>
    <cellStyle name="Comma 2 10 22" xfId="11251" xr:uid="{00000000-0005-0000-0000-0000AF290000}"/>
    <cellStyle name="Comma 2 10 23" xfId="11252" xr:uid="{00000000-0005-0000-0000-0000B0290000}"/>
    <cellStyle name="Comma 2 10 24" xfId="11253" xr:uid="{00000000-0005-0000-0000-0000B1290000}"/>
    <cellStyle name="Comma 2 10 3" xfId="11254" xr:uid="{00000000-0005-0000-0000-0000B2290000}"/>
    <cellStyle name="Comma 2 10 3 10" xfId="11255" xr:uid="{00000000-0005-0000-0000-0000B3290000}"/>
    <cellStyle name="Comma 2 10 3 11" xfId="11256" xr:uid="{00000000-0005-0000-0000-0000B4290000}"/>
    <cellStyle name="Comma 2 10 3 12" xfId="11257" xr:uid="{00000000-0005-0000-0000-0000B5290000}"/>
    <cellStyle name="Comma 2 10 3 13" xfId="11258" xr:uid="{00000000-0005-0000-0000-0000B6290000}"/>
    <cellStyle name="Comma 2 10 3 14" xfId="11259" xr:uid="{00000000-0005-0000-0000-0000B7290000}"/>
    <cellStyle name="Comma 2 10 3 15" xfId="11260" xr:uid="{00000000-0005-0000-0000-0000B8290000}"/>
    <cellStyle name="Comma 2 10 3 2" xfId="11261" xr:uid="{00000000-0005-0000-0000-0000B9290000}"/>
    <cellStyle name="Comma 2 10 3 3" xfId="11262" xr:uid="{00000000-0005-0000-0000-0000BA290000}"/>
    <cellStyle name="Comma 2 10 3 4" xfId="11263" xr:uid="{00000000-0005-0000-0000-0000BB290000}"/>
    <cellStyle name="Comma 2 10 3 5" xfId="11264" xr:uid="{00000000-0005-0000-0000-0000BC290000}"/>
    <cellStyle name="Comma 2 10 3 6" xfId="11265" xr:uid="{00000000-0005-0000-0000-0000BD290000}"/>
    <cellStyle name="Comma 2 10 3 7" xfId="11266" xr:uid="{00000000-0005-0000-0000-0000BE290000}"/>
    <cellStyle name="Comma 2 10 3 8" xfId="11267" xr:uid="{00000000-0005-0000-0000-0000BF290000}"/>
    <cellStyle name="Comma 2 10 3 9" xfId="11268" xr:uid="{00000000-0005-0000-0000-0000C0290000}"/>
    <cellStyle name="Comma 2 10 4" xfId="11269" xr:uid="{00000000-0005-0000-0000-0000C1290000}"/>
    <cellStyle name="Comma 2 10 4 10" xfId="11270" xr:uid="{00000000-0005-0000-0000-0000C2290000}"/>
    <cellStyle name="Comma 2 10 4 11" xfId="11271" xr:uid="{00000000-0005-0000-0000-0000C3290000}"/>
    <cellStyle name="Comma 2 10 4 12" xfId="11272" xr:uid="{00000000-0005-0000-0000-0000C4290000}"/>
    <cellStyle name="Comma 2 10 4 13" xfId="11273" xr:uid="{00000000-0005-0000-0000-0000C5290000}"/>
    <cellStyle name="Comma 2 10 4 14" xfId="11274" xr:uid="{00000000-0005-0000-0000-0000C6290000}"/>
    <cellStyle name="Comma 2 10 4 15" xfId="11275" xr:uid="{00000000-0005-0000-0000-0000C7290000}"/>
    <cellStyle name="Comma 2 10 4 2" xfId="11276" xr:uid="{00000000-0005-0000-0000-0000C8290000}"/>
    <cellStyle name="Comma 2 10 4 3" xfId="11277" xr:uid="{00000000-0005-0000-0000-0000C9290000}"/>
    <cellStyle name="Comma 2 10 4 4" xfId="11278" xr:uid="{00000000-0005-0000-0000-0000CA290000}"/>
    <cellStyle name="Comma 2 10 4 5" xfId="11279" xr:uid="{00000000-0005-0000-0000-0000CB290000}"/>
    <cellStyle name="Comma 2 10 4 6" xfId="11280" xr:uid="{00000000-0005-0000-0000-0000CC290000}"/>
    <cellStyle name="Comma 2 10 4 7" xfId="11281" xr:uid="{00000000-0005-0000-0000-0000CD290000}"/>
    <cellStyle name="Comma 2 10 4 8" xfId="11282" xr:uid="{00000000-0005-0000-0000-0000CE290000}"/>
    <cellStyle name="Comma 2 10 4 9" xfId="11283" xr:uid="{00000000-0005-0000-0000-0000CF290000}"/>
    <cellStyle name="Comma 2 10 5" xfId="11284" xr:uid="{00000000-0005-0000-0000-0000D0290000}"/>
    <cellStyle name="Comma 2 10 5 10" xfId="11285" xr:uid="{00000000-0005-0000-0000-0000D1290000}"/>
    <cellStyle name="Comma 2 10 5 11" xfId="11286" xr:uid="{00000000-0005-0000-0000-0000D2290000}"/>
    <cellStyle name="Comma 2 10 5 12" xfId="11287" xr:uid="{00000000-0005-0000-0000-0000D3290000}"/>
    <cellStyle name="Comma 2 10 5 13" xfId="11288" xr:uid="{00000000-0005-0000-0000-0000D4290000}"/>
    <cellStyle name="Comma 2 10 5 14" xfId="11289" xr:uid="{00000000-0005-0000-0000-0000D5290000}"/>
    <cellStyle name="Comma 2 10 5 15" xfId="11290" xr:uid="{00000000-0005-0000-0000-0000D6290000}"/>
    <cellStyle name="Comma 2 10 5 2" xfId="11291" xr:uid="{00000000-0005-0000-0000-0000D7290000}"/>
    <cellStyle name="Comma 2 10 5 3" xfId="11292" xr:uid="{00000000-0005-0000-0000-0000D8290000}"/>
    <cellStyle name="Comma 2 10 5 4" xfId="11293" xr:uid="{00000000-0005-0000-0000-0000D9290000}"/>
    <cellStyle name="Comma 2 10 5 5" xfId="11294" xr:uid="{00000000-0005-0000-0000-0000DA290000}"/>
    <cellStyle name="Comma 2 10 5 6" xfId="11295" xr:uid="{00000000-0005-0000-0000-0000DB290000}"/>
    <cellStyle name="Comma 2 10 5 7" xfId="11296" xr:uid="{00000000-0005-0000-0000-0000DC290000}"/>
    <cellStyle name="Comma 2 10 5 8" xfId="11297" xr:uid="{00000000-0005-0000-0000-0000DD290000}"/>
    <cellStyle name="Comma 2 10 5 9" xfId="11298" xr:uid="{00000000-0005-0000-0000-0000DE290000}"/>
    <cellStyle name="Comma 2 10 6" xfId="11299" xr:uid="{00000000-0005-0000-0000-0000DF290000}"/>
    <cellStyle name="Comma 2 10 6 10" xfId="11300" xr:uid="{00000000-0005-0000-0000-0000E0290000}"/>
    <cellStyle name="Comma 2 10 6 11" xfId="11301" xr:uid="{00000000-0005-0000-0000-0000E1290000}"/>
    <cellStyle name="Comma 2 10 6 12" xfId="11302" xr:uid="{00000000-0005-0000-0000-0000E2290000}"/>
    <cellStyle name="Comma 2 10 6 13" xfId="11303" xr:uid="{00000000-0005-0000-0000-0000E3290000}"/>
    <cellStyle name="Comma 2 10 6 14" xfId="11304" xr:uid="{00000000-0005-0000-0000-0000E4290000}"/>
    <cellStyle name="Comma 2 10 6 15" xfId="11305" xr:uid="{00000000-0005-0000-0000-0000E5290000}"/>
    <cellStyle name="Comma 2 10 6 2" xfId="11306" xr:uid="{00000000-0005-0000-0000-0000E6290000}"/>
    <cellStyle name="Comma 2 10 6 3" xfId="11307" xr:uid="{00000000-0005-0000-0000-0000E7290000}"/>
    <cellStyle name="Comma 2 10 6 4" xfId="11308" xr:uid="{00000000-0005-0000-0000-0000E8290000}"/>
    <cellStyle name="Comma 2 10 6 5" xfId="11309" xr:uid="{00000000-0005-0000-0000-0000E9290000}"/>
    <cellStyle name="Comma 2 10 6 6" xfId="11310" xr:uid="{00000000-0005-0000-0000-0000EA290000}"/>
    <cellStyle name="Comma 2 10 6 7" xfId="11311" xr:uid="{00000000-0005-0000-0000-0000EB290000}"/>
    <cellStyle name="Comma 2 10 6 8" xfId="11312" xr:uid="{00000000-0005-0000-0000-0000EC290000}"/>
    <cellStyle name="Comma 2 10 6 9" xfId="11313" xr:uid="{00000000-0005-0000-0000-0000ED290000}"/>
    <cellStyle name="Comma 2 10 7" xfId="11314" xr:uid="{00000000-0005-0000-0000-0000EE290000}"/>
    <cellStyle name="Comma 2 10 7 10" xfId="11315" xr:uid="{00000000-0005-0000-0000-0000EF290000}"/>
    <cellStyle name="Comma 2 10 7 11" xfId="11316" xr:uid="{00000000-0005-0000-0000-0000F0290000}"/>
    <cellStyle name="Comma 2 10 7 12" xfId="11317" xr:uid="{00000000-0005-0000-0000-0000F1290000}"/>
    <cellStyle name="Comma 2 10 7 13" xfId="11318" xr:uid="{00000000-0005-0000-0000-0000F2290000}"/>
    <cellStyle name="Comma 2 10 7 14" xfId="11319" xr:uid="{00000000-0005-0000-0000-0000F3290000}"/>
    <cellStyle name="Comma 2 10 7 15" xfId="11320" xr:uid="{00000000-0005-0000-0000-0000F4290000}"/>
    <cellStyle name="Comma 2 10 7 2" xfId="11321" xr:uid="{00000000-0005-0000-0000-0000F5290000}"/>
    <cellStyle name="Comma 2 10 7 3" xfId="11322" xr:uid="{00000000-0005-0000-0000-0000F6290000}"/>
    <cellStyle name="Comma 2 10 7 4" xfId="11323" xr:uid="{00000000-0005-0000-0000-0000F7290000}"/>
    <cellStyle name="Comma 2 10 7 5" xfId="11324" xr:uid="{00000000-0005-0000-0000-0000F8290000}"/>
    <cellStyle name="Comma 2 10 7 6" xfId="11325" xr:uid="{00000000-0005-0000-0000-0000F9290000}"/>
    <cellStyle name="Comma 2 10 7 7" xfId="11326" xr:uid="{00000000-0005-0000-0000-0000FA290000}"/>
    <cellStyle name="Comma 2 10 7 8" xfId="11327" xr:uid="{00000000-0005-0000-0000-0000FB290000}"/>
    <cellStyle name="Comma 2 10 7 9" xfId="11328" xr:uid="{00000000-0005-0000-0000-0000FC290000}"/>
    <cellStyle name="Comma 2 10 8" xfId="11329" xr:uid="{00000000-0005-0000-0000-0000FD290000}"/>
    <cellStyle name="Comma 2 10 8 10" xfId="11330" xr:uid="{00000000-0005-0000-0000-0000FE290000}"/>
    <cellStyle name="Comma 2 10 8 11" xfId="11331" xr:uid="{00000000-0005-0000-0000-0000FF290000}"/>
    <cellStyle name="Comma 2 10 8 12" xfId="11332" xr:uid="{00000000-0005-0000-0000-0000002A0000}"/>
    <cellStyle name="Comma 2 10 8 13" xfId="11333" xr:uid="{00000000-0005-0000-0000-0000012A0000}"/>
    <cellStyle name="Comma 2 10 8 14" xfId="11334" xr:uid="{00000000-0005-0000-0000-0000022A0000}"/>
    <cellStyle name="Comma 2 10 8 15" xfId="11335" xr:uid="{00000000-0005-0000-0000-0000032A0000}"/>
    <cellStyle name="Comma 2 10 8 2" xfId="11336" xr:uid="{00000000-0005-0000-0000-0000042A0000}"/>
    <cellStyle name="Comma 2 10 8 3" xfId="11337" xr:uid="{00000000-0005-0000-0000-0000052A0000}"/>
    <cellStyle name="Comma 2 10 8 4" xfId="11338" xr:uid="{00000000-0005-0000-0000-0000062A0000}"/>
    <cellStyle name="Comma 2 10 8 5" xfId="11339" xr:uid="{00000000-0005-0000-0000-0000072A0000}"/>
    <cellStyle name="Comma 2 10 8 6" xfId="11340" xr:uid="{00000000-0005-0000-0000-0000082A0000}"/>
    <cellStyle name="Comma 2 10 8 7" xfId="11341" xr:uid="{00000000-0005-0000-0000-0000092A0000}"/>
    <cellStyle name="Comma 2 10 8 8" xfId="11342" xr:uid="{00000000-0005-0000-0000-00000A2A0000}"/>
    <cellStyle name="Comma 2 10 8 9" xfId="11343" xr:uid="{00000000-0005-0000-0000-00000B2A0000}"/>
    <cellStyle name="Comma 2 10 9" xfId="11344" xr:uid="{00000000-0005-0000-0000-00000C2A0000}"/>
    <cellStyle name="Comma 2 10 9 10" xfId="11345" xr:uid="{00000000-0005-0000-0000-00000D2A0000}"/>
    <cellStyle name="Comma 2 10 9 11" xfId="11346" xr:uid="{00000000-0005-0000-0000-00000E2A0000}"/>
    <cellStyle name="Comma 2 10 9 12" xfId="11347" xr:uid="{00000000-0005-0000-0000-00000F2A0000}"/>
    <cellStyle name="Comma 2 10 9 13" xfId="11348" xr:uid="{00000000-0005-0000-0000-0000102A0000}"/>
    <cellStyle name="Comma 2 10 9 14" xfId="11349" xr:uid="{00000000-0005-0000-0000-0000112A0000}"/>
    <cellStyle name="Comma 2 10 9 15" xfId="11350" xr:uid="{00000000-0005-0000-0000-0000122A0000}"/>
    <cellStyle name="Comma 2 10 9 2" xfId="11351" xr:uid="{00000000-0005-0000-0000-0000132A0000}"/>
    <cellStyle name="Comma 2 10 9 3" xfId="11352" xr:uid="{00000000-0005-0000-0000-0000142A0000}"/>
    <cellStyle name="Comma 2 10 9 4" xfId="11353" xr:uid="{00000000-0005-0000-0000-0000152A0000}"/>
    <cellStyle name="Comma 2 10 9 5" xfId="11354" xr:uid="{00000000-0005-0000-0000-0000162A0000}"/>
    <cellStyle name="Comma 2 10 9 6" xfId="11355" xr:uid="{00000000-0005-0000-0000-0000172A0000}"/>
    <cellStyle name="Comma 2 10 9 7" xfId="11356" xr:uid="{00000000-0005-0000-0000-0000182A0000}"/>
    <cellStyle name="Comma 2 10 9 8" xfId="11357" xr:uid="{00000000-0005-0000-0000-0000192A0000}"/>
    <cellStyle name="Comma 2 10 9 9" xfId="11358" xr:uid="{00000000-0005-0000-0000-00001A2A0000}"/>
    <cellStyle name="Comma 2 11" xfId="11359" xr:uid="{00000000-0005-0000-0000-00001B2A0000}"/>
    <cellStyle name="Comma 2 11 10" xfId="11360" xr:uid="{00000000-0005-0000-0000-00001C2A0000}"/>
    <cellStyle name="Comma 2 11 10 10" xfId="11361" xr:uid="{00000000-0005-0000-0000-00001D2A0000}"/>
    <cellStyle name="Comma 2 11 10 11" xfId="11362" xr:uid="{00000000-0005-0000-0000-00001E2A0000}"/>
    <cellStyle name="Comma 2 11 10 12" xfId="11363" xr:uid="{00000000-0005-0000-0000-00001F2A0000}"/>
    <cellStyle name="Comma 2 11 10 13" xfId="11364" xr:uid="{00000000-0005-0000-0000-0000202A0000}"/>
    <cellStyle name="Comma 2 11 10 14" xfId="11365" xr:uid="{00000000-0005-0000-0000-0000212A0000}"/>
    <cellStyle name="Comma 2 11 10 15" xfId="11366" xr:uid="{00000000-0005-0000-0000-0000222A0000}"/>
    <cellStyle name="Comma 2 11 10 2" xfId="11367" xr:uid="{00000000-0005-0000-0000-0000232A0000}"/>
    <cellStyle name="Comma 2 11 10 3" xfId="11368" xr:uid="{00000000-0005-0000-0000-0000242A0000}"/>
    <cellStyle name="Comma 2 11 10 4" xfId="11369" xr:uid="{00000000-0005-0000-0000-0000252A0000}"/>
    <cellStyle name="Comma 2 11 10 5" xfId="11370" xr:uid="{00000000-0005-0000-0000-0000262A0000}"/>
    <cellStyle name="Comma 2 11 10 6" xfId="11371" xr:uid="{00000000-0005-0000-0000-0000272A0000}"/>
    <cellStyle name="Comma 2 11 10 7" xfId="11372" xr:uid="{00000000-0005-0000-0000-0000282A0000}"/>
    <cellStyle name="Comma 2 11 10 8" xfId="11373" xr:uid="{00000000-0005-0000-0000-0000292A0000}"/>
    <cellStyle name="Comma 2 11 10 9" xfId="11374" xr:uid="{00000000-0005-0000-0000-00002A2A0000}"/>
    <cellStyle name="Comma 2 11 11" xfId="11375" xr:uid="{00000000-0005-0000-0000-00002B2A0000}"/>
    <cellStyle name="Comma 2 11 12" xfId="11376" xr:uid="{00000000-0005-0000-0000-00002C2A0000}"/>
    <cellStyle name="Comma 2 11 13" xfId="11377" xr:uid="{00000000-0005-0000-0000-00002D2A0000}"/>
    <cellStyle name="Comma 2 11 14" xfId="11378" xr:uid="{00000000-0005-0000-0000-00002E2A0000}"/>
    <cellStyle name="Comma 2 11 15" xfId="11379" xr:uid="{00000000-0005-0000-0000-00002F2A0000}"/>
    <cellStyle name="Comma 2 11 16" xfId="11380" xr:uid="{00000000-0005-0000-0000-0000302A0000}"/>
    <cellStyle name="Comma 2 11 17" xfId="11381" xr:uid="{00000000-0005-0000-0000-0000312A0000}"/>
    <cellStyle name="Comma 2 11 18" xfId="11382" xr:uid="{00000000-0005-0000-0000-0000322A0000}"/>
    <cellStyle name="Comma 2 11 19" xfId="11383" xr:uid="{00000000-0005-0000-0000-0000332A0000}"/>
    <cellStyle name="Comma 2 11 2" xfId="11384" xr:uid="{00000000-0005-0000-0000-0000342A0000}"/>
    <cellStyle name="Comma 2 11 2 10" xfId="11385" xr:uid="{00000000-0005-0000-0000-0000352A0000}"/>
    <cellStyle name="Comma 2 11 2 11" xfId="11386" xr:uid="{00000000-0005-0000-0000-0000362A0000}"/>
    <cellStyle name="Comma 2 11 2 12" xfId="11387" xr:uid="{00000000-0005-0000-0000-0000372A0000}"/>
    <cellStyle name="Comma 2 11 2 13" xfId="11388" xr:uid="{00000000-0005-0000-0000-0000382A0000}"/>
    <cellStyle name="Comma 2 11 2 14" xfId="11389" xr:uid="{00000000-0005-0000-0000-0000392A0000}"/>
    <cellStyle name="Comma 2 11 2 15" xfId="11390" xr:uid="{00000000-0005-0000-0000-00003A2A0000}"/>
    <cellStyle name="Comma 2 11 2 2" xfId="11391" xr:uid="{00000000-0005-0000-0000-00003B2A0000}"/>
    <cellStyle name="Comma 2 11 2 3" xfId="11392" xr:uid="{00000000-0005-0000-0000-00003C2A0000}"/>
    <cellStyle name="Comma 2 11 2 4" xfId="11393" xr:uid="{00000000-0005-0000-0000-00003D2A0000}"/>
    <cellStyle name="Comma 2 11 2 5" xfId="11394" xr:uid="{00000000-0005-0000-0000-00003E2A0000}"/>
    <cellStyle name="Comma 2 11 2 6" xfId="11395" xr:uid="{00000000-0005-0000-0000-00003F2A0000}"/>
    <cellStyle name="Comma 2 11 2 7" xfId="11396" xr:uid="{00000000-0005-0000-0000-0000402A0000}"/>
    <cellStyle name="Comma 2 11 2 8" xfId="11397" xr:uid="{00000000-0005-0000-0000-0000412A0000}"/>
    <cellStyle name="Comma 2 11 2 9" xfId="11398" xr:uid="{00000000-0005-0000-0000-0000422A0000}"/>
    <cellStyle name="Comma 2 11 20" xfId="11399" xr:uid="{00000000-0005-0000-0000-0000432A0000}"/>
    <cellStyle name="Comma 2 11 21" xfId="11400" xr:uid="{00000000-0005-0000-0000-0000442A0000}"/>
    <cellStyle name="Comma 2 11 22" xfId="11401" xr:uid="{00000000-0005-0000-0000-0000452A0000}"/>
    <cellStyle name="Comma 2 11 23" xfId="11402" xr:uid="{00000000-0005-0000-0000-0000462A0000}"/>
    <cellStyle name="Comma 2 11 24" xfId="11403" xr:uid="{00000000-0005-0000-0000-0000472A0000}"/>
    <cellStyle name="Comma 2 11 3" xfId="11404" xr:uid="{00000000-0005-0000-0000-0000482A0000}"/>
    <cellStyle name="Comma 2 11 3 10" xfId="11405" xr:uid="{00000000-0005-0000-0000-0000492A0000}"/>
    <cellStyle name="Comma 2 11 3 11" xfId="11406" xr:uid="{00000000-0005-0000-0000-00004A2A0000}"/>
    <cellStyle name="Comma 2 11 3 12" xfId="11407" xr:uid="{00000000-0005-0000-0000-00004B2A0000}"/>
    <cellStyle name="Comma 2 11 3 13" xfId="11408" xr:uid="{00000000-0005-0000-0000-00004C2A0000}"/>
    <cellStyle name="Comma 2 11 3 14" xfId="11409" xr:uid="{00000000-0005-0000-0000-00004D2A0000}"/>
    <cellStyle name="Comma 2 11 3 15" xfId="11410" xr:uid="{00000000-0005-0000-0000-00004E2A0000}"/>
    <cellStyle name="Comma 2 11 3 2" xfId="11411" xr:uid="{00000000-0005-0000-0000-00004F2A0000}"/>
    <cellStyle name="Comma 2 11 3 3" xfId="11412" xr:uid="{00000000-0005-0000-0000-0000502A0000}"/>
    <cellStyle name="Comma 2 11 3 4" xfId="11413" xr:uid="{00000000-0005-0000-0000-0000512A0000}"/>
    <cellStyle name="Comma 2 11 3 5" xfId="11414" xr:uid="{00000000-0005-0000-0000-0000522A0000}"/>
    <cellStyle name="Comma 2 11 3 6" xfId="11415" xr:uid="{00000000-0005-0000-0000-0000532A0000}"/>
    <cellStyle name="Comma 2 11 3 7" xfId="11416" xr:uid="{00000000-0005-0000-0000-0000542A0000}"/>
    <cellStyle name="Comma 2 11 3 8" xfId="11417" xr:uid="{00000000-0005-0000-0000-0000552A0000}"/>
    <cellStyle name="Comma 2 11 3 9" xfId="11418" xr:uid="{00000000-0005-0000-0000-0000562A0000}"/>
    <cellStyle name="Comma 2 11 4" xfId="11419" xr:uid="{00000000-0005-0000-0000-0000572A0000}"/>
    <cellStyle name="Comma 2 11 4 10" xfId="11420" xr:uid="{00000000-0005-0000-0000-0000582A0000}"/>
    <cellStyle name="Comma 2 11 4 11" xfId="11421" xr:uid="{00000000-0005-0000-0000-0000592A0000}"/>
    <cellStyle name="Comma 2 11 4 12" xfId="11422" xr:uid="{00000000-0005-0000-0000-00005A2A0000}"/>
    <cellStyle name="Comma 2 11 4 13" xfId="11423" xr:uid="{00000000-0005-0000-0000-00005B2A0000}"/>
    <cellStyle name="Comma 2 11 4 14" xfId="11424" xr:uid="{00000000-0005-0000-0000-00005C2A0000}"/>
    <cellStyle name="Comma 2 11 4 15" xfId="11425" xr:uid="{00000000-0005-0000-0000-00005D2A0000}"/>
    <cellStyle name="Comma 2 11 4 2" xfId="11426" xr:uid="{00000000-0005-0000-0000-00005E2A0000}"/>
    <cellStyle name="Comma 2 11 4 3" xfId="11427" xr:uid="{00000000-0005-0000-0000-00005F2A0000}"/>
    <cellStyle name="Comma 2 11 4 4" xfId="11428" xr:uid="{00000000-0005-0000-0000-0000602A0000}"/>
    <cellStyle name="Comma 2 11 4 5" xfId="11429" xr:uid="{00000000-0005-0000-0000-0000612A0000}"/>
    <cellStyle name="Comma 2 11 4 6" xfId="11430" xr:uid="{00000000-0005-0000-0000-0000622A0000}"/>
    <cellStyle name="Comma 2 11 4 7" xfId="11431" xr:uid="{00000000-0005-0000-0000-0000632A0000}"/>
    <cellStyle name="Comma 2 11 4 8" xfId="11432" xr:uid="{00000000-0005-0000-0000-0000642A0000}"/>
    <cellStyle name="Comma 2 11 4 9" xfId="11433" xr:uid="{00000000-0005-0000-0000-0000652A0000}"/>
    <cellStyle name="Comma 2 11 5" xfId="11434" xr:uid="{00000000-0005-0000-0000-0000662A0000}"/>
    <cellStyle name="Comma 2 11 5 10" xfId="11435" xr:uid="{00000000-0005-0000-0000-0000672A0000}"/>
    <cellStyle name="Comma 2 11 5 11" xfId="11436" xr:uid="{00000000-0005-0000-0000-0000682A0000}"/>
    <cellStyle name="Comma 2 11 5 12" xfId="11437" xr:uid="{00000000-0005-0000-0000-0000692A0000}"/>
    <cellStyle name="Comma 2 11 5 13" xfId="11438" xr:uid="{00000000-0005-0000-0000-00006A2A0000}"/>
    <cellStyle name="Comma 2 11 5 14" xfId="11439" xr:uid="{00000000-0005-0000-0000-00006B2A0000}"/>
    <cellStyle name="Comma 2 11 5 15" xfId="11440" xr:uid="{00000000-0005-0000-0000-00006C2A0000}"/>
    <cellStyle name="Comma 2 11 5 2" xfId="11441" xr:uid="{00000000-0005-0000-0000-00006D2A0000}"/>
    <cellStyle name="Comma 2 11 5 3" xfId="11442" xr:uid="{00000000-0005-0000-0000-00006E2A0000}"/>
    <cellStyle name="Comma 2 11 5 4" xfId="11443" xr:uid="{00000000-0005-0000-0000-00006F2A0000}"/>
    <cellStyle name="Comma 2 11 5 5" xfId="11444" xr:uid="{00000000-0005-0000-0000-0000702A0000}"/>
    <cellStyle name="Comma 2 11 5 6" xfId="11445" xr:uid="{00000000-0005-0000-0000-0000712A0000}"/>
    <cellStyle name="Comma 2 11 5 7" xfId="11446" xr:uid="{00000000-0005-0000-0000-0000722A0000}"/>
    <cellStyle name="Comma 2 11 5 8" xfId="11447" xr:uid="{00000000-0005-0000-0000-0000732A0000}"/>
    <cellStyle name="Comma 2 11 5 9" xfId="11448" xr:uid="{00000000-0005-0000-0000-0000742A0000}"/>
    <cellStyle name="Comma 2 11 6" xfId="11449" xr:uid="{00000000-0005-0000-0000-0000752A0000}"/>
    <cellStyle name="Comma 2 11 6 10" xfId="11450" xr:uid="{00000000-0005-0000-0000-0000762A0000}"/>
    <cellStyle name="Comma 2 11 6 11" xfId="11451" xr:uid="{00000000-0005-0000-0000-0000772A0000}"/>
    <cellStyle name="Comma 2 11 6 12" xfId="11452" xr:uid="{00000000-0005-0000-0000-0000782A0000}"/>
    <cellStyle name="Comma 2 11 6 13" xfId="11453" xr:uid="{00000000-0005-0000-0000-0000792A0000}"/>
    <cellStyle name="Comma 2 11 6 14" xfId="11454" xr:uid="{00000000-0005-0000-0000-00007A2A0000}"/>
    <cellStyle name="Comma 2 11 6 15" xfId="11455" xr:uid="{00000000-0005-0000-0000-00007B2A0000}"/>
    <cellStyle name="Comma 2 11 6 2" xfId="11456" xr:uid="{00000000-0005-0000-0000-00007C2A0000}"/>
    <cellStyle name="Comma 2 11 6 3" xfId="11457" xr:uid="{00000000-0005-0000-0000-00007D2A0000}"/>
    <cellStyle name="Comma 2 11 6 4" xfId="11458" xr:uid="{00000000-0005-0000-0000-00007E2A0000}"/>
    <cellStyle name="Comma 2 11 6 5" xfId="11459" xr:uid="{00000000-0005-0000-0000-00007F2A0000}"/>
    <cellStyle name="Comma 2 11 6 6" xfId="11460" xr:uid="{00000000-0005-0000-0000-0000802A0000}"/>
    <cellStyle name="Comma 2 11 6 7" xfId="11461" xr:uid="{00000000-0005-0000-0000-0000812A0000}"/>
    <cellStyle name="Comma 2 11 6 8" xfId="11462" xr:uid="{00000000-0005-0000-0000-0000822A0000}"/>
    <cellStyle name="Comma 2 11 6 9" xfId="11463" xr:uid="{00000000-0005-0000-0000-0000832A0000}"/>
    <cellStyle name="Comma 2 11 7" xfId="11464" xr:uid="{00000000-0005-0000-0000-0000842A0000}"/>
    <cellStyle name="Comma 2 11 7 10" xfId="11465" xr:uid="{00000000-0005-0000-0000-0000852A0000}"/>
    <cellStyle name="Comma 2 11 7 11" xfId="11466" xr:uid="{00000000-0005-0000-0000-0000862A0000}"/>
    <cellStyle name="Comma 2 11 7 12" xfId="11467" xr:uid="{00000000-0005-0000-0000-0000872A0000}"/>
    <cellStyle name="Comma 2 11 7 13" xfId="11468" xr:uid="{00000000-0005-0000-0000-0000882A0000}"/>
    <cellStyle name="Comma 2 11 7 14" xfId="11469" xr:uid="{00000000-0005-0000-0000-0000892A0000}"/>
    <cellStyle name="Comma 2 11 7 15" xfId="11470" xr:uid="{00000000-0005-0000-0000-00008A2A0000}"/>
    <cellStyle name="Comma 2 11 7 2" xfId="11471" xr:uid="{00000000-0005-0000-0000-00008B2A0000}"/>
    <cellStyle name="Comma 2 11 7 3" xfId="11472" xr:uid="{00000000-0005-0000-0000-00008C2A0000}"/>
    <cellStyle name="Comma 2 11 7 4" xfId="11473" xr:uid="{00000000-0005-0000-0000-00008D2A0000}"/>
    <cellStyle name="Comma 2 11 7 5" xfId="11474" xr:uid="{00000000-0005-0000-0000-00008E2A0000}"/>
    <cellStyle name="Comma 2 11 7 6" xfId="11475" xr:uid="{00000000-0005-0000-0000-00008F2A0000}"/>
    <cellStyle name="Comma 2 11 7 7" xfId="11476" xr:uid="{00000000-0005-0000-0000-0000902A0000}"/>
    <cellStyle name="Comma 2 11 7 8" xfId="11477" xr:uid="{00000000-0005-0000-0000-0000912A0000}"/>
    <cellStyle name="Comma 2 11 7 9" xfId="11478" xr:uid="{00000000-0005-0000-0000-0000922A0000}"/>
    <cellStyle name="Comma 2 11 8" xfId="11479" xr:uid="{00000000-0005-0000-0000-0000932A0000}"/>
    <cellStyle name="Comma 2 11 8 10" xfId="11480" xr:uid="{00000000-0005-0000-0000-0000942A0000}"/>
    <cellStyle name="Comma 2 11 8 11" xfId="11481" xr:uid="{00000000-0005-0000-0000-0000952A0000}"/>
    <cellStyle name="Comma 2 11 8 12" xfId="11482" xr:uid="{00000000-0005-0000-0000-0000962A0000}"/>
    <cellStyle name="Comma 2 11 8 13" xfId="11483" xr:uid="{00000000-0005-0000-0000-0000972A0000}"/>
    <cellStyle name="Comma 2 11 8 14" xfId="11484" xr:uid="{00000000-0005-0000-0000-0000982A0000}"/>
    <cellStyle name="Comma 2 11 8 15" xfId="11485" xr:uid="{00000000-0005-0000-0000-0000992A0000}"/>
    <cellStyle name="Comma 2 11 8 2" xfId="11486" xr:uid="{00000000-0005-0000-0000-00009A2A0000}"/>
    <cellStyle name="Comma 2 11 8 3" xfId="11487" xr:uid="{00000000-0005-0000-0000-00009B2A0000}"/>
    <cellStyle name="Comma 2 11 8 4" xfId="11488" xr:uid="{00000000-0005-0000-0000-00009C2A0000}"/>
    <cellStyle name="Comma 2 11 8 5" xfId="11489" xr:uid="{00000000-0005-0000-0000-00009D2A0000}"/>
    <cellStyle name="Comma 2 11 8 6" xfId="11490" xr:uid="{00000000-0005-0000-0000-00009E2A0000}"/>
    <cellStyle name="Comma 2 11 8 7" xfId="11491" xr:uid="{00000000-0005-0000-0000-00009F2A0000}"/>
    <cellStyle name="Comma 2 11 8 8" xfId="11492" xr:uid="{00000000-0005-0000-0000-0000A02A0000}"/>
    <cellStyle name="Comma 2 11 8 9" xfId="11493" xr:uid="{00000000-0005-0000-0000-0000A12A0000}"/>
    <cellStyle name="Comma 2 11 9" xfId="11494" xr:uid="{00000000-0005-0000-0000-0000A22A0000}"/>
    <cellStyle name="Comma 2 11 9 10" xfId="11495" xr:uid="{00000000-0005-0000-0000-0000A32A0000}"/>
    <cellStyle name="Comma 2 11 9 11" xfId="11496" xr:uid="{00000000-0005-0000-0000-0000A42A0000}"/>
    <cellStyle name="Comma 2 11 9 12" xfId="11497" xr:uid="{00000000-0005-0000-0000-0000A52A0000}"/>
    <cellStyle name="Comma 2 11 9 13" xfId="11498" xr:uid="{00000000-0005-0000-0000-0000A62A0000}"/>
    <cellStyle name="Comma 2 11 9 14" xfId="11499" xr:uid="{00000000-0005-0000-0000-0000A72A0000}"/>
    <cellStyle name="Comma 2 11 9 15" xfId="11500" xr:uid="{00000000-0005-0000-0000-0000A82A0000}"/>
    <cellStyle name="Comma 2 11 9 2" xfId="11501" xr:uid="{00000000-0005-0000-0000-0000A92A0000}"/>
    <cellStyle name="Comma 2 11 9 3" xfId="11502" xr:uid="{00000000-0005-0000-0000-0000AA2A0000}"/>
    <cellStyle name="Comma 2 11 9 4" xfId="11503" xr:uid="{00000000-0005-0000-0000-0000AB2A0000}"/>
    <cellStyle name="Comma 2 11 9 5" xfId="11504" xr:uid="{00000000-0005-0000-0000-0000AC2A0000}"/>
    <cellStyle name="Comma 2 11 9 6" xfId="11505" xr:uid="{00000000-0005-0000-0000-0000AD2A0000}"/>
    <cellStyle name="Comma 2 11 9 7" xfId="11506" xr:uid="{00000000-0005-0000-0000-0000AE2A0000}"/>
    <cellStyle name="Comma 2 11 9 8" xfId="11507" xr:uid="{00000000-0005-0000-0000-0000AF2A0000}"/>
    <cellStyle name="Comma 2 11 9 9" xfId="11508" xr:uid="{00000000-0005-0000-0000-0000B02A0000}"/>
    <cellStyle name="Comma 2 12" xfId="11509" xr:uid="{00000000-0005-0000-0000-0000B12A0000}"/>
    <cellStyle name="Comma 2 12 10" xfId="11510" xr:uid="{00000000-0005-0000-0000-0000B22A0000}"/>
    <cellStyle name="Comma 2 12 10 10" xfId="11511" xr:uid="{00000000-0005-0000-0000-0000B32A0000}"/>
    <cellStyle name="Comma 2 12 10 11" xfId="11512" xr:uid="{00000000-0005-0000-0000-0000B42A0000}"/>
    <cellStyle name="Comma 2 12 10 12" xfId="11513" xr:uid="{00000000-0005-0000-0000-0000B52A0000}"/>
    <cellStyle name="Comma 2 12 10 13" xfId="11514" xr:uid="{00000000-0005-0000-0000-0000B62A0000}"/>
    <cellStyle name="Comma 2 12 10 14" xfId="11515" xr:uid="{00000000-0005-0000-0000-0000B72A0000}"/>
    <cellStyle name="Comma 2 12 10 15" xfId="11516" xr:uid="{00000000-0005-0000-0000-0000B82A0000}"/>
    <cellStyle name="Comma 2 12 10 2" xfId="11517" xr:uid="{00000000-0005-0000-0000-0000B92A0000}"/>
    <cellStyle name="Comma 2 12 10 3" xfId="11518" xr:uid="{00000000-0005-0000-0000-0000BA2A0000}"/>
    <cellStyle name="Comma 2 12 10 4" xfId="11519" xr:uid="{00000000-0005-0000-0000-0000BB2A0000}"/>
    <cellStyle name="Comma 2 12 10 5" xfId="11520" xr:uid="{00000000-0005-0000-0000-0000BC2A0000}"/>
    <cellStyle name="Comma 2 12 10 6" xfId="11521" xr:uid="{00000000-0005-0000-0000-0000BD2A0000}"/>
    <cellStyle name="Comma 2 12 10 7" xfId="11522" xr:uid="{00000000-0005-0000-0000-0000BE2A0000}"/>
    <cellStyle name="Comma 2 12 10 8" xfId="11523" xr:uid="{00000000-0005-0000-0000-0000BF2A0000}"/>
    <cellStyle name="Comma 2 12 10 9" xfId="11524" xr:uid="{00000000-0005-0000-0000-0000C02A0000}"/>
    <cellStyle name="Comma 2 12 11" xfId="11525" xr:uid="{00000000-0005-0000-0000-0000C12A0000}"/>
    <cellStyle name="Comma 2 12 12" xfId="11526" xr:uid="{00000000-0005-0000-0000-0000C22A0000}"/>
    <cellStyle name="Comma 2 12 13" xfId="11527" xr:uid="{00000000-0005-0000-0000-0000C32A0000}"/>
    <cellStyle name="Comma 2 12 14" xfId="11528" xr:uid="{00000000-0005-0000-0000-0000C42A0000}"/>
    <cellStyle name="Comma 2 12 15" xfId="11529" xr:uid="{00000000-0005-0000-0000-0000C52A0000}"/>
    <cellStyle name="Comma 2 12 16" xfId="11530" xr:uid="{00000000-0005-0000-0000-0000C62A0000}"/>
    <cellStyle name="Comma 2 12 17" xfId="11531" xr:uid="{00000000-0005-0000-0000-0000C72A0000}"/>
    <cellStyle name="Comma 2 12 18" xfId="11532" xr:uid="{00000000-0005-0000-0000-0000C82A0000}"/>
    <cellStyle name="Comma 2 12 19" xfId="11533" xr:uid="{00000000-0005-0000-0000-0000C92A0000}"/>
    <cellStyle name="Comma 2 12 2" xfId="11534" xr:uid="{00000000-0005-0000-0000-0000CA2A0000}"/>
    <cellStyle name="Comma 2 12 2 10" xfId="11535" xr:uid="{00000000-0005-0000-0000-0000CB2A0000}"/>
    <cellStyle name="Comma 2 12 2 11" xfId="11536" xr:uid="{00000000-0005-0000-0000-0000CC2A0000}"/>
    <cellStyle name="Comma 2 12 2 12" xfId="11537" xr:uid="{00000000-0005-0000-0000-0000CD2A0000}"/>
    <cellStyle name="Comma 2 12 2 13" xfId="11538" xr:uid="{00000000-0005-0000-0000-0000CE2A0000}"/>
    <cellStyle name="Comma 2 12 2 14" xfId="11539" xr:uid="{00000000-0005-0000-0000-0000CF2A0000}"/>
    <cellStyle name="Comma 2 12 2 15" xfId="11540" xr:uid="{00000000-0005-0000-0000-0000D02A0000}"/>
    <cellStyle name="Comma 2 12 2 2" xfId="11541" xr:uid="{00000000-0005-0000-0000-0000D12A0000}"/>
    <cellStyle name="Comma 2 12 2 3" xfId="11542" xr:uid="{00000000-0005-0000-0000-0000D22A0000}"/>
    <cellStyle name="Comma 2 12 2 4" xfId="11543" xr:uid="{00000000-0005-0000-0000-0000D32A0000}"/>
    <cellStyle name="Comma 2 12 2 5" xfId="11544" xr:uid="{00000000-0005-0000-0000-0000D42A0000}"/>
    <cellStyle name="Comma 2 12 2 6" xfId="11545" xr:uid="{00000000-0005-0000-0000-0000D52A0000}"/>
    <cellStyle name="Comma 2 12 2 7" xfId="11546" xr:uid="{00000000-0005-0000-0000-0000D62A0000}"/>
    <cellStyle name="Comma 2 12 2 8" xfId="11547" xr:uid="{00000000-0005-0000-0000-0000D72A0000}"/>
    <cellStyle name="Comma 2 12 2 9" xfId="11548" xr:uid="{00000000-0005-0000-0000-0000D82A0000}"/>
    <cellStyle name="Comma 2 12 20" xfId="11549" xr:uid="{00000000-0005-0000-0000-0000D92A0000}"/>
    <cellStyle name="Comma 2 12 21" xfId="11550" xr:uid="{00000000-0005-0000-0000-0000DA2A0000}"/>
    <cellStyle name="Comma 2 12 22" xfId="11551" xr:uid="{00000000-0005-0000-0000-0000DB2A0000}"/>
    <cellStyle name="Comma 2 12 23" xfId="11552" xr:uid="{00000000-0005-0000-0000-0000DC2A0000}"/>
    <cellStyle name="Comma 2 12 24" xfId="11553" xr:uid="{00000000-0005-0000-0000-0000DD2A0000}"/>
    <cellStyle name="Comma 2 12 3" xfId="11554" xr:uid="{00000000-0005-0000-0000-0000DE2A0000}"/>
    <cellStyle name="Comma 2 12 3 10" xfId="11555" xr:uid="{00000000-0005-0000-0000-0000DF2A0000}"/>
    <cellStyle name="Comma 2 12 3 11" xfId="11556" xr:uid="{00000000-0005-0000-0000-0000E02A0000}"/>
    <cellStyle name="Comma 2 12 3 12" xfId="11557" xr:uid="{00000000-0005-0000-0000-0000E12A0000}"/>
    <cellStyle name="Comma 2 12 3 13" xfId="11558" xr:uid="{00000000-0005-0000-0000-0000E22A0000}"/>
    <cellStyle name="Comma 2 12 3 14" xfId="11559" xr:uid="{00000000-0005-0000-0000-0000E32A0000}"/>
    <cellStyle name="Comma 2 12 3 15" xfId="11560" xr:uid="{00000000-0005-0000-0000-0000E42A0000}"/>
    <cellStyle name="Comma 2 12 3 2" xfId="11561" xr:uid="{00000000-0005-0000-0000-0000E52A0000}"/>
    <cellStyle name="Comma 2 12 3 3" xfId="11562" xr:uid="{00000000-0005-0000-0000-0000E62A0000}"/>
    <cellStyle name="Comma 2 12 3 4" xfId="11563" xr:uid="{00000000-0005-0000-0000-0000E72A0000}"/>
    <cellStyle name="Comma 2 12 3 5" xfId="11564" xr:uid="{00000000-0005-0000-0000-0000E82A0000}"/>
    <cellStyle name="Comma 2 12 3 6" xfId="11565" xr:uid="{00000000-0005-0000-0000-0000E92A0000}"/>
    <cellStyle name="Comma 2 12 3 7" xfId="11566" xr:uid="{00000000-0005-0000-0000-0000EA2A0000}"/>
    <cellStyle name="Comma 2 12 3 8" xfId="11567" xr:uid="{00000000-0005-0000-0000-0000EB2A0000}"/>
    <cellStyle name="Comma 2 12 3 9" xfId="11568" xr:uid="{00000000-0005-0000-0000-0000EC2A0000}"/>
    <cellStyle name="Comma 2 12 4" xfId="11569" xr:uid="{00000000-0005-0000-0000-0000ED2A0000}"/>
    <cellStyle name="Comma 2 12 4 10" xfId="11570" xr:uid="{00000000-0005-0000-0000-0000EE2A0000}"/>
    <cellStyle name="Comma 2 12 4 11" xfId="11571" xr:uid="{00000000-0005-0000-0000-0000EF2A0000}"/>
    <cellStyle name="Comma 2 12 4 12" xfId="11572" xr:uid="{00000000-0005-0000-0000-0000F02A0000}"/>
    <cellStyle name="Comma 2 12 4 13" xfId="11573" xr:uid="{00000000-0005-0000-0000-0000F12A0000}"/>
    <cellStyle name="Comma 2 12 4 14" xfId="11574" xr:uid="{00000000-0005-0000-0000-0000F22A0000}"/>
    <cellStyle name="Comma 2 12 4 15" xfId="11575" xr:uid="{00000000-0005-0000-0000-0000F32A0000}"/>
    <cellStyle name="Comma 2 12 4 2" xfId="11576" xr:uid="{00000000-0005-0000-0000-0000F42A0000}"/>
    <cellStyle name="Comma 2 12 4 3" xfId="11577" xr:uid="{00000000-0005-0000-0000-0000F52A0000}"/>
    <cellStyle name="Comma 2 12 4 4" xfId="11578" xr:uid="{00000000-0005-0000-0000-0000F62A0000}"/>
    <cellStyle name="Comma 2 12 4 5" xfId="11579" xr:uid="{00000000-0005-0000-0000-0000F72A0000}"/>
    <cellStyle name="Comma 2 12 4 6" xfId="11580" xr:uid="{00000000-0005-0000-0000-0000F82A0000}"/>
    <cellStyle name="Comma 2 12 4 7" xfId="11581" xr:uid="{00000000-0005-0000-0000-0000F92A0000}"/>
    <cellStyle name="Comma 2 12 4 8" xfId="11582" xr:uid="{00000000-0005-0000-0000-0000FA2A0000}"/>
    <cellStyle name="Comma 2 12 4 9" xfId="11583" xr:uid="{00000000-0005-0000-0000-0000FB2A0000}"/>
    <cellStyle name="Comma 2 12 5" xfId="11584" xr:uid="{00000000-0005-0000-0000-0000FC2A0000}"/>
    <cellStyle name="Comma 2 12 5 10" xfId="11585" xr:uid="{00000000-0005-0000-0000-0000FD2A0000}"/>
    <cellStyle name="Comma 2 12 5 11" xfId="11586" xr:uid="{00000000-0005-0000-0000-0000FE2A0000}"/>
    <cellStyle name="Comma 2 12 5 12" xfId="11587" xr:uid="{00000000-0005-0000-0000-0000FF2A0000}"/>
    <cellStyle name="Comma 2 12 5 13" xfId="11588" xr:uid="{00000000-0005-0000-0000-0000002B0000}"/>
    <cellStyle name="Comma 2 12 5 14" xfId="11589" xr:uid="{00000000-0005-0000-0000-0000012B0000}"/>
    <cellStyle name="Comma 2 12 5 15" xfId="11590" xr:uid="{00000000-0005-0000-0000-0000022B0000}"/>
    <cellStyle name="Comma 2 12 5 2" xfId="11591" xr:uid="{00000000-0005-0000-0000-0000032B0000}"/>
    <cellStyle name="Comma 2 12 5 3" xfId="11592" xr:uid="{00000000-0005-0000-0000-0000042B0000}"/>
    <cellStyle name="Comma 2 12 5 4" xfId="11593" xr:uid="{00000000-0005-0000-0000-0000052B0000}"/>
    <cellStyle name="Comma 2 12 5 5" xfId="11594" xr:uid="{00000000-0005-0000-0000-0000062B0000}"/>
    <cellStyle name="Comma 2 12 5 6" xfId="11595" xr:uid="{00000000-0005-0000-0000-0000072B0000}"/>
    <cellStyle name="Comma 2 12 5 7" xfId="11596" xr:uid="{00000000-0005-0000-0000-0000082B0000}"/>
    <cellStyle name="Comma 2 12 5 8" xfId="11597" xr:uid="{00000000-0005-0000-0000-0000092B0000}"/>
    <cellStyle name="Comma 2 12 5 9" xfId="11598" xr:uid="{00000000-0005-0000-0000-00000A2B0000}"/>
    <cellStyle name="Comma 2 12 6" xfId="11599" xr:uid="{00000000-0005-0000-0000-00000B2B0000}"/>
    <cellStyle name="Comma 2 12 6 10" xfId="11600" xr:uid="{00000000-0005-0000-0000-00000C2B0000}"/>
    <cellStyle name="Comma 2 12 6 11" xfId="11601" xr:uid="{00000000-0005-0000-0000-00000D2B0000}"/>
    <cellStyle name="Comma 2 12 6 12" xfId="11602" xr:uid="{00000000-0005-0000-0000-00000E2B0000}"/>
    <cellStyle name="Comma 2 12 6 13" xfId="11603" xr:uid="{00000000-0005-0000-0000-00000F2B0000}"/>
    <cellStyle name="Comma 2 12 6 14" xfId="11604" xr:uid="{00000000-0005-0000-0000-0000102B0000}"/>
    <cellStyle name="Comma 2 12 6 15" xfId="11605" xr:uid="{00000000-0005-0000-0000-0000112B0000}"/>
    <cellStyle name="Comma 2 12 6 2" xfId="11606" xr:uid="{00000000-0005-0000-0000-0000122B0000}"/>
    <cellStyle name="Comma 2 12 6 3" xfId="11607" xr:uid="{00000000-0005-0000-0000-0000132B0000}"/>
    <cellStyle name="Comma 2 12 6 4" xfId="11608" xr:uid="{00000000-0005-0000-0000-0000142B0000}"/>
    <cellStyle name="Comma 2 12 6 5" xfId="11609" xr:uid="{00000000-0005-0000-0000-0000152B0000}"/>
    <cellStyle name="Comma 2 12 6 6" xfId="11610" xr:uid="{00000000-0005-0000-0000-0000162B0000}"/>
    <cellStyle name="Comma 2 12 6 7" xfId="11611" xr:uid="{00000000-0005-0000-0000-0000172B0000}"/>
    <cellStyle name="Comma 2 12 6 8" xfId="11612" xr:uid="{00000000-0005-0000-0000-0000182B0000}"/>
    <cellStyle name="Comma 2 12 6 9" xfId="11613" xr:uid="{00000000-0005-0000-0000-0000192B0000}"/>
    <cellStyle name="Comma 2 12 7" xfId="11614" xr:uid="{00000000-0005-0000-0000-00001A2B0000}"/>
    <cellStyle name="Comma 2 12 7 10" xfId="11615" xr:uid="{00000000-0005-0000-0000-00001B2B0000}"/>
    <cellStyle name="Comma 2 12 7 11" xfId="11616" xr:uid="{00000000-0005-0000-0000-00001C2B0000}"/>
    <cellStyle name="Comma 2 12 7 12" xfId="11617" xr:uid="{00000000-0005-0000-0000-00001D2B0000}"/>
    <cellStyle name="Comma 2 12 7 13" xfId="11618" xr:uid="{00000000-0005-0000-0000-00001E2B0000}"/>
    <cellStyle name="Comma 2 12 7 14" xfId="11619" xr:uid="{00000000-0005-0000-0000-00001F2B0000}"/>
    <cellStyle name="Comma 2 12 7 15" xfId="11620" xr:uid="{00000000-0005-0000-0000-0000202B0000}"/>
    <cellStyle name="Comma 2 12 7 2" xfId="11621" xr:uid="{00000000-0005-0000-0000-0000212B0000}"/>
    <cellStyle name="Comma 2 12 7 3" xfId="11622" xr:uid="{00000000-0005-0000-0000-0000222B0000}"/>
    <cellStyle name="Comma 2 12 7 4" xfId="11623" xr:uid="{00000000-0005-0000-0000-0000232B0000}"/>
    <cellStyle name="Comma 2 12 7 5" xfId="11624" xr:uid="{00000000-0005-0000-0000-0000242B0000}"/>
    <cellStyle name="Comma 2 12 7 6" xfId="11625" xr:uid="{00000000-0005-0000-0000-0000252B0000}"/>
    <cellStyle name="Comma 2 12 7 7" xfId="11626" xr:uid="{00000000-0005-0000-0000-0000262B0000}"/>
    <cellStyle name="Comma 2 12 7 8" xfId="11627" xr:uid="{00000000-0005-0000-0000-0000272B0000}"/>
    <cellStyle name="Comma 2 12 7 9" xfId="11628" xr:uid="{00000000-0005-0000-0000-0000282B0000}"/>
    <cellStyle name="Comma 2 12 8" xfId="11629" xr:uid="{00000000-0005-0000-0000-0000292B0000}"/>
    <cellStyle name="Comma 2 12 8 10" xfId="11630" xr:uid="{00000000-0005-0000-0000-00002A2B0000}"/>
    <cellStyle name="Comma 2 12 8 11" xfId="11631" xr:uid="{00000000-0005-0000-0000-00002B2B0000}"/>
    <cellStyle name="Comma 2 12 8 12" xfId="11632" xr:uid="{00000000-0005-0000-0000-00002C2B0000}"/>
    <cellStyle name="Comma 2 12 8 13" xfId="11633" xr:uid="{00000000-0005-0000-0000-00002D2B0000}"/>
    <cellStyle name="Comma 2 12 8 14" xfId="11634" xr:uid="{00000000-0005-0000-0000-00002E2B0000}"/>
    <cellStyle name="Comma 2 12 8 15" xfId="11635" xr:uid="{00000000-0005-0000-0000-00002F2B0000}"/>
    <cellStyle name="Comma 2 12 8 2" xfId="11636" xr:uid="{00000000-0005-0000-0000-0000302B0000}"/>
    <cellStyle name="Comma 2 12 8 3" xfId="11637" xr:uid="{00000000-0005-0000-0000-0000312B0000}"/>
    <cellStyle name="Comma 2 12 8 4" xfId="11638" xr:uid="{00000000-0005-0000-0000-0000322B0000}"/>
    <cellStyle name="Comma 2 12 8 5" xfId="11639" xr:uid="{00000000-0005-0000-0000-0000332B0000}"/>
    <cellStyle name="Comma 2 12 8 6" xfId="11640" xr:uid="{00000000-0005-0000-0000-0000342B0000}"/>
    <cellStyle name="Comma 2 12 8 7" xfId="11641" xr:uid="{00000000-0005-0000-0000-0000352B0000}"/>
    <cellStyle name="Comma 2 12 8 8" xfId="11642" xr:uid="{00000000-0005-0000-0000-0000362B0000}"/>
    <cellStyle name="Comma 2 12 8 9" xfId="11643" xr:uid="{00000000-0005-0000-0000-0000372B0000}"/>
    <cellStyle name="Comma 2 12 9" xfId="11644" xr:uid="{00000000-0005-0000-0000-0000382B0000}"/>
    <cellStyle name="Comma 2 12 9 10" xfId="11645" xr:uid="{00000000-0005-0000-0000-0000392B0000}"/>
    <cellStyle name="Comma 2 12 9 11" xfId="11646" xr:uid="{00000000-0005-0000-0000-00003A2B0000}"/>
    <cellStyle name="Comma 2 12 9 12" xfId="11647" xr:uid="{00000000-0005-0000-0000-00003B2B0000}"/>
    <cellStyle name="Comma 2 12 9 13" xfId="11648" xr:uid="{00000000-0005-0000-0000-00003C2B0000}"/>
    <cellStyle name="Comma 2 12 9 14" xfId="11649" xr:uid="{00000000-0005-0000-0000-00003D2B0000}"/>
    <cellStyle name="Comma 2 12 9 15" xfId="11650" xr:uid="{00000000-0005-0000-0000-00003E2B0000}"/>
    <cellStyle name="Comma 2 12 9 2" xfId="11651" xr:uid="{00000000-0005-0000-0000-00003F2B0000}"/>
    <cellStyle name="Comma 2 12 9 3" xfId="11652" xr:uid="{00000000-0005-0000-0000-0000402B0000}"/>
    <cellStyle name="Comma 2 12 9 4" xfId="11653" xr:uid="{00000000-0005-0000-0000-0000412B0000}"/>
    <cellStyle name="Comma 2 12 9 5" xfId="11654" xr:uid="{00000000-0005-0000-0000-0000422B0000}"/>
    <cellStyle name="Comma 2 12 9 6" xfId="11655" xr:uid="{00000000-0005-0000-0000-0000432B0000}"/>
    <cellStyle name="Comma 2 12 9 7" xfId="11656" xr:uid="{00000000-0005-0000-0000-0000442B0000}"/>
    <cellStyle name="Comma 2 12 9 8" xfId="11657" xr:uid="{00000000-0005-0000-0000-0000452B0000}"/>
    <cellStyle name="Comma 2 12 9 9" xfId="11658" xr:uid="{00000000-0005-0000-0000-0000462B0000}"/>
    <cellStyle name="Comma 2 13" xfId="11659" xr:uid="{00000000-0005-0000-0000-0000472B0000}"/>
    <cellStyle name="Comma 2 13 10" xfId="11660" xr:uid="{00000000-0005-0000-0000-0000482B0000}"/>
    <cellStyle name="Comma 2 13 10 10" xfId="11661" xr:uid="{00000000-0005-0000-0000-0000492B0000}"/>
    <cellStyle name="Comma 2 13 10 11" xfId="11662" xr:uid="{00000000-0005-0000-0000-00004A2B0000}"/>
    <cellStyle name="Comma 2 13 10 12" xfId="11663" xr:uid="{00000000-0005-0000-0000-00004B2B0000}"/>
    <cellStyle name="Comma 2 13 10 13" xfId="11664" xr:uid="{00000000-0005-0000-0000-00004C2B0000}"/>
    <cellStyle name="Comma 2 13 10 14" xfId="11665" xr:uid="{00000000-0005-0000-0000-00004D2B0000}"/>
    <cellStyle name="Comma 2 13 10 15" xfId="11666" xr:uid="{00000000-0005-0000-0000-00004E2B0000}"/>
    <cellStyle name="Comma 2 13 10 2" xfId="11667" xr:uid="{00000000-0005-0000-0000-00004F2B0000}"/>
    <cellStyle name="Comma 2 13 10 3" xfId="11668" xr:uid="{00000000-0005-0000-0000-0000502B0000}"/>
    <cellStyle name="Comma 2 13 10 4" xfId="11669" xr:uid="{00000000-0005-0000-0000-0000512B0000}"/>
    <cellStyle name="Comma 2 13 10 5" xfId="11670" xr:uid="{00000000-0005-0000-0000-0000522B0000}"/>
    <cellStyle name="Comma 2 13 10 6" xfId="11671" xr:uid="{00000000-0005-0000-0000-0000532B0000}"/>
    <cellStyle name="Comma 2 13 10 7" xfId="11672" xr:uid="{00000000-0005-0000-0000-0000542B0000}"/>
    <cellStyle name="Comma 2 13 10 8" xfId="11673" xr:uid="{00000000-0005-0000-0000-0000552B0000}"/>
    <cellStyle name="Comma 2 13 10 9" xfId="11674" xr:uid="{00000000-0005-0000-0000-0000562B0000}"/>
    <cellStyle name="Comma 2 13 11" xfId="11675" xr:uid="{00000000-0005-0000-0000-0000572B0000}"/>
    <cellStyle name="Comma 2 13 12" xfId="11676" xr:uid="{00000000-0005-0000-0000-0000582B0000}"/>
    <cellStyle name="Comma 2 13 13" xfId="11677" xr:uid="{00000000-0005-0000-0000-0000592B0000}"/>
    <cellStyle name="Comma 2 13 14" xfId="11678" xr:uid="{00000000-0005-0000-0000-00005A2B0000}"/>
    <cellStyle name="Comma 2 13 15" xfId="11679" xr:uid="{00000000-0005-0000-0000-00005B2B0000}"/>
    <cellStyle name="Comma 2 13 16" xfId="11680" xr:uid="{00000000-0005-0000-0000-00005C2B0000}"/>
    <cellStyle name="Comma 2 13 17" xfId="11681" xr:uid="{00000000-0005-0000-0000-00005D2B0000}"/>
    <cellStyle name="Comma 2 13 18" xfId="11682" xr:uid="{00000000-0005-0000-0000-00005E2B0000}"/>
    <cellStyle name="Comma 2 13 19" xfId="11683" xr:uid="{00000000-0005-0000-0000-00005F2B0000}"/>
    <cellStyle name="Comma 2 13 2" xfId="11684" xr:uid="{00000000-0005-0000-0000-0000602B0000}"/>
    <cellStyle name="Comma 2 13 2 10" xfId="11685" xr:uid="{00000000-0005-0000-0000-0000612B0000}"/>
    <cellStyle name="Comma 2 13 2 11" xfId="11686" xr:uid="{00000000-0005-0000-0000-0000622B0000}"/>
    <cellStyle name="Comma 2 13 2 12" xfId="11687" xr:uid="{00000000-0005-0000-0000-0000632B0000}"/>
    <cellStyle name="Comma 2 13 2 13" xfId="11688" xr:uid="{00000000-0005-0000-0000-0000642B0000}"/>
    <cellStyle name="Comma 2 13 2 14" xfId="11689" xr:uid="{00000000-0005-0000-0000-0000652B0000}"/>
    <cellStyle name="Comma 2 13 2 15" xfId="11690" xr:uid="{00000000-0005-0000-0000-0000662B0000}"/>
    <cellStyle name="Comma 2 13 2 2" xfId="11691" xr:uid="{00000000-0005-0000-0000-0000672B0000}"/>
    <cellStyle name="Comma 2 13 2 3" xfId="11692" xr:uid="{00000000-0005-0000-0000-0000682B0000}"/>
    <cellStyle name="Comma 2 13 2 4" xfId="11693" xr:uid="{00000000-0005-0000-0000-0000692B0000}"/>
    <cellStyle name="Comma 2 13 2 5" xfId="11694" xr:uid="{00000000-0005-0000-0000-00006A2B0000}"/>
    <cellStyle name="Comma 2 13 2 6" xfId="11695" xr:uid="{00000000-0005-0000-0000-00006B2B0000}"/>
    <cellStyle name="Comma 2 13 2 7" xfId="11696" xr:uid="{00000000-0005-0000-0000-00006C2B0000}"/>
    <cellStyle name="Comma 2 13 2 8" xfId="11697" xr:uid="{00000000-0005-0000-0000-00006D2B0000}"/>
    <cellStyle name="Comma 2 13 2 9" xfId="11698" xr:uid="{00000000-0005-0000-0000-00006E2B0000}"/>
    <cellStyle name="Comma 2 13 20" xfId="11699" xr:uid="{00000000-0005-0000-0000-00006F2B0000}"/>
    <cellStyle name="Comma 2 13 21" xfId="11700" xr:uid="{00000000-0005-0000-0000-0000702B0000}"/>
    <cellStyle name="Comma 2 13 22" xfId="11701" xr:uid="{00000000-0005-0000-0000-0000712B0000}"/>
    <cellStyle name="Comma 2 13 23" xfId="11702" xr:uid="{00000000-0005-0000-0000-0000722B0000}"/>
    <cellStyle name="Comma 2 13 24" xfId="11703" xr:uid="{00000000-0005-0000-0000-0000732B0000}"/>
    <cellStyle name="Comma 2 13 3" xfId="11704" xr:uid="{00000000-0005-0000-0000-0000742B0000}"/>
    <cellStyle name="Comma 2 13 3 10" xfId="11705" xr:uid="{00000000-0005-0000-0000-0000752B0000}"/>
    <cellStyle name="Comma 2 13 3 11" xfId="11706" xr:uid="{00000000-0005-0000-0000-0000762B0000}"/>
    <cellStyle name="Comma 2 13 3 12" xfId="11707" xr:uid="{00000000-0005-0000-0000-0000772B0000}"/>
    <cellStyle name="Comma 2 13 3 13" xfId="11708" xr:uid="{00000000-0005-0000-0000-0000782B0000}"/>
    <cellStyle name="Comma 2 13 3 14" xfId="11709" xr:uid="{00000000-0005-0000-0000-0000792B0000}"/>
    <cellStyle name="Comma 2 13 3 15" xfId="11710" xr:uid="{00000000-0005-0000-0000-00007A2B0000}"/>
    <cellStyle name="Comma 2 13 3 2" xfId="11711" xr:uid="{00000000-0005-0000-0000-00007B2B0000}"/>
    <cellStyle name="Comma 2 13 3 3" xfId="11712" xr:uid="{00000000-0005-0000-0000-00007C2B0000}"/>
    <cellStyle name="Comma 2 13 3 4" xfId="11713" xr:uid="{00000000-0005-0000-0000-00007D2B0000}"/>
    <cellStyle name="Comma 2 13 3 5" xfId="11714" xr:uid="{00000000-0005-0000-0000-00007E2B0000}"/>
    <cellStyle name="Comma 2 13 3 6" xfId="11715" xr:uid="{00000000-0005-0000-0000-00007F2B0000}"/>
    <cellStyle name="Comma 2 13 3 7" xfId="11716" xr:uid="{00000000-0005-0000-0000-0000802B0000}"/>
    <cellStyle name="Comma 2 13 3 8" xfId="11717" xr:uid="{00000000-0005-0000-0000-0000812B0000}"/>
    <cellStyle name="Comma 2 13 3 9" xfId="11718" xr:uid="{00000000-0005-0000-0000-0000822B0000}"/>
    <cellStyle name="Comma 2 13 4" xfId="11719" xr:uid="{00000000-0005-0000-0000-0000832B0000}"/>
    <cellStyle name="Comma 2 13 4 10" xfId="11720" xr:uid="{00000000-0005-0000-0000-0000842B0000}"/>
    <cellStyle name="Comma 2 13 4 11" xfId="11721" xr:uid="{00000000-0005-0000-0000-0000852B0000}"/>
    <cellStyle name="Comma 2 13 4 12" xfId="11722" xr:uid="{00000000-0005-0000-0000-0000862B0000}"/>
    <cellStyle name="Comma 2 13 4 13" xfId="11723" xr:uid="{00000000-0005-0000-0000-0000872B0000}"/>
    <cellStyle name="Comma 2 13 4 14" xfId="11724" xr:uid="{00000000-0005-0000-0000-0000882B0000}"/>
    <cellStyle name="Comma 2 13 4 15" xfId="11725" xr:uid="{00000000-0005-0000-0000-0000892B0000}"/>
    <cellStyle name="Comma 2 13 4 2" xfId="11726" xr:uid="{00000000-0005-0000-0000-00008A2B0000}"/>
    <cellStyle name="Comma 2 13 4 3" xfId="11727" xr:uid="{00000000-0005-0000-0000-00008B2B0000}"/>
    <cellStyle name="Comma 2 13 4 4" xfId="11728" xr:uid="{00000000-0005-0000-0000-00008C2B0000}"/>
    <cellStyle name="Comma 2 13 4 5" xfId="11729" xr:uid="{00000000-0005-0000-0000-00008D2B0000}"/>
    <cellStyle name="Comma 2 13 4 6" xfId="11730" xr:uid="{00000000-0005-0000-0000-00008E2B0000}"/>
    <cellStyle name="Comma 2 13 4 7" xfId="11731" xr:uid="{00000000-0005-0000-0000-00008F2B0000}"/>
    <cellStyle name="Comma 2 13 4 8" xfId="11732" xr:uid="{00000000-0005-0000-0000-0000902B0000}"/>
    <cellStyle name="Comma 2 13 4 9" xfId="11733" xr:uid="{00000000-0005-0000-0000-0000912B0000}"/>
    <cellStyle name="Comma 2 13 5" xfId="11734" xr:uid="{00000000-0005-0000-0000-0000922B0000}"/>
    <cellStyle name="Comma 2 13 5 10" xfId="11735" xr:uid="{00000000-0005-0000-0000-0000932B0000}"/>
    <cellStyle name="Comma 2 13 5 11" xfId="11736" xr:uid="{00000000-0005-0000-0000-0000942B0000}"/>
    <cellStyle name="Comma 2 13 5 12" xfId="11737" xr:uid="{00000000-0005-0000-0000-0000952B0000}"/>
    <cellStyle name="Comma 2 13 5 13" xfId="11738" xr:uid="{00000000-0005-0000-0000-0000962B0000}"/>
    <cellStyle name="Comma 2 13 5 14" xfId="11739" xr:uid="{00000000-0005-0000-0000-0000972B0000}"/>
    <cellStyle name="Comma 2 13 5 15" xfId="11740" xr:uid="{00000000-0005-0000-0000-0000982B0000}"/>
    <cellStyle name="Comma 2 13 5 2" xfId="11741" xr:uid="{00000000-0005-0000-0000-0000992B0000}"/>
    <cellStyle name="Comma 2 13 5 3" xfId="11742" xr:uid="{00000000-0005-0000-0000-00009A2B0000}"/>
    <cellStyle name="Comma 2 13 5 4" xfId="11743" xr:uid="{00000000-0005-0000-0000-00009B2B0000}"/>
    <cellStyle name="Comma 2 13 5 5" xfId="11744" xr:uid="{00000000-0005-0000-0000-00009C2B0000}"/>
    <cellStyle name="Comma 2 13 5 6" xfId="11745" xr:uid="{00000000-0005-0000-0000-00009D2B0000}"/>
    <cellStyle name="Comma 2 13 5 7" xfId="11746" xr:uid="{00000000-0005-0000-0000-00009E2B0000}"/>
    <cellStyle name="Comma 2 13 5 8" xfId="11747" xr:uid="{00000000-0005-0000-0000-00009F2B0000}"/>
    <cellStyle name="Comma 2 13 5 9" xfId="11748" xr:uid="{00000000-0005-0000-0000-0000A02B0000}"/>
    <cellStyle name="Comma 2 13 6" xfId="11749" xr:uid="{00000000-0005-0000-0000-0000A12B0000}"/>
    <cellStyle name="Comma 2 13 6 10" xfId="11750" xr:uid="{00000000-0005-0000-0000-0000A22B0000}"/>
    <cellStyle name="Comma 2 13 6 11" xfId="11751" xr:uid="{00000000-0005-0000-0000-0000A32B0000}"/>
    <cellStyle name="Comma 2 13 6 12" xfId="11752" xr:uid="{00000000-0005-0000-0000-0000A42B0000}"/>
    <cellStyle name="Comma 2 13 6 13" xfId="11753" xr:uid="{00000000-0005-0000-0000-0000A52B0000}"/>
    <cellStyle name="Comma 2 13 6 14" xfId="11754" xr:uid="{00000000-0005-0000-0000-0000A62B0000}"/>
    <cellStyle name="Comma 2 13 6 15" xfId="11755" xr:uid="{00000000-0005-0000-0000-0000A72B0000}"/>
    <cellStyle name="Comma 2 13 6 2" xfId="11756" xr:uid="{00000000-0005-0000-0000-0000A82B0000}"/>
    <cellStyle name="Comma 2 13 6 3" xfId="11757" xr:uid="{00000000-0005-0000-0000-0000A92B0000}"/>
    <cellStyle name="Comma 2 13 6 4" xfId="11758" xr:uid="{00000000-0005-0000-0000-0000AA2B0000}"/>
    <cellStyle name="Comma 2 13 6 5" xfId="11759" xr:uid="{00000000-0005-0000-0000-0000AB2B0000}"/>
    <cellStyle name="Comma 2 13 6 6" xfId="11760" xr:uid="{00000000-0005-0000-0000-0000AC2B0000}"/>
    <cellStyle name="Comma 2 13 6 7" xfId="11761" xr:uid="{00000000-0005-0000-0000-0000AD2B0000}"/>
    <cellStyle name="Comma 2 13 6 8" xfId="11762" xr:uid="{00000000-0005-0000-0000-0000AE2B0000}"/>
    <cellStyle name="Comma 2 13 6 9" xfId="11763" xr:uid="{00000000-0005-0000-0000-0000AF2B0000}"/>
    <cellStyle name="Comma 2 13 7" xfId="11764" xr:uid="{00000000-0005-0000-0000-0000B02B0000}"/>
    <cellStyle name="Comma 2 13 7 10" xfId="11765" xr:uid="{00000000-0005-0000-0000-0000B12B0000}"/>
    <cellStyle name="Comma 2 13 7 11" xfId="11766" xr:uid="{00000000-0005-0000-0000-0000B22B0000}"/>
    <cellStyle name="Comma 2 13 7 12" xfId="11767" xr:uid="{00000000-0005-0000-0000-0000B32B0000}"/>
    <cellStyle name="Comma 2 13 7 13" xfId="11768" xr:uid="{00000000-0005-0000-0000-0000B42B0000}"/>
    <cellStyle name="Comma 2 13 7 14" xfId="11769" xr:uid="{00000000-0005-0000-0000-0000B52B0000}"/>
    <cellStyle name="Comma 2 13 7 15" xfId="11770" xr:uid="{00000000-0005-0000-0000-0000B62B0000}"/>
    <cellStyle name="Comma 2 13 7 2" xfId="11771" xr:uid="{00000000-0005-0000-0000-0000B72B0000}"/>
    <cellStyle name="Comma 2 13 7 3" xfId="11772" xr:uid="{00000000-0005-0000-0000-0000B82B0000}"/>
    <cellStyle name="Comma 2 13 7 4" xfId="11773" xr:uid="{00000000-0005-0000-0000-0000B92B0000}"/>
    <cellStyle name="Comma 2 13 7 5" xfId="11774" xr:uid="{00000000-0005-0000-0000-0000BA2B0000}"/>
    <cellStyle name="Comma 2 13 7 6" xfId="11775" xr:uid="{00000000-0005-0000-0000-0000BB2B0000}"/>
    <cellStyle name="Comma 2 13 7 7" xfId="11776" xr:uid="{00000000-0005-0000-0000-0000BC2B0000}"/>
    <cellStyle name="Comma 2 13 7 8" xfId="11777" xr:uid="{00000000-0005-0000-0000-0000BD2B0000}"/>
    <cellStyle name="Comma 2 13 7 9" xfId="11778" xr:uid="{00000000-0005-0000-0000-0000BE2B0000}"/>
    <cellStyle name="Comma 2 13 8" xfId="11779" xr:uid="{00000000-0005-0000-0000-0000BF2B0000}"/>
    <cellStyle name="Comma 2 13 8 10" xfId="11780" xr:uid="{00000000-0005-0000-0000-0000C02B0000}"/>
    <cellStyle name="Comma 2 13 8 11" xfId="11781" xr:uid="{00000000-0005-0000-0000-0000C12B0000}"/>
    <cellStyle name="Comma 2 13 8 12" xfId="11782" xr:uid="{00000000-0005-0000-0000-0000C22B0000}"/>
    <cellStyle name="Comma 2 13 8 13" xfId="11783" xr:uid="{00000000-0005-0000-0000-0000C32B0000}"/>
    <cellStyle name="Comma 2 13 8 14" xfId="11784" xr:uid="{00000000-0005-0000-0000-0000C42B0000}"/>
    <cellStyle name="Comma 2 13 8 15" xfId="11785" xr:uid="{00000000-0005-0000-0000-0000C52B0000}"/>
    <cellStyle name="Comma 2 13 8 2" xfId="11786" xr:uid="{00000000-0005-0000-0000-0000C62B0000}"/>
    <cellStyle name="Comma 2 13 8 3" xfId="11787" xr:uid="{00000000-0005-0000-0000-0000C72B0000}"/>
    <cellStyle name="Comma 2 13 8 4" xfId="11788" xr:uid="{00000000-0005-0000-0000-0000C82B0000}"/>
    <cellStyle name="Comma 2 13 8 5" xfId="11789" xr:uid="{00000000-0005-0000-0000-0000C92B0000}"/>
    <cellStyle name="Comma 2 13 8 6" xfId="11790" xr:uid="{00000000-0005-0000-0000-0000CA2B0000}"/>
    <cellStyle name="Comma 2 13 8 7" xfId="11791" xr:uid="{00000000-0005-0000-0000-0000CB2B0000}"/>
    <cellStyle name="Comma 2 13 8 8" xfId="11792" xr:uid="{00000000-0005-0000-0000-0000CC2B0000}"/>
    <cellStyle name="Comma 2 13 8 9" xfId="11793" xr:uid="{00000000-0005-0000-0000-0000CD2B0000}"/>
    <cellStyle name="Comma 2 13 9" xfId="11794" xr:uid="{00000000-0005-0000-0000-0000CE2B0000}"/>
    <cellStyle name="Comma 2 13 9 10" xfId="11795" xr:uid="{00000000-0005-0000-0000-0000CF2B0000}"/>
    <cellStyle name="Comma 2 13 9 11" xfId="11796" xr:uid="{00000000-0005-0000-0000-0000D02B0000}"/>
    <cellStyle name="Comma 2 13 9 12" xfId="11797" xr:uid="{00000000-0005-0000-0000-0000D12B0000}"/>
    <cellStyle name="Comma 2 13 9 13" xfId="11798" xr:uid="{00000000-0005-0000-0000-0000D22B0000}"/>
    <cellStyle name="Comma 2 13 9 14" xfId="11799" xr:uid="{00000000-0005-0000-0000-0000D32B0000}"/>
    <cellStyle name="Comma 2 13 9 15" xfId="11800" xr:uid="{00000000-0005-0000-0000-0000D42B0000}"/>
    <cellStyle name="Comma 2 13 9 2" xfId="11801" xr:uid="{00000000-0005-0000-0000-0000D52B0000}"/>
    <cellStyle name="Comma 2 13 9 3" xfId="11802" xr:uid="{00000000-0005-0000-0000-0000D62B0000}"/>
    <cellStyle name="Comma 2 13 9 4" xfId="11803" xr:uid="{00000000-0005-0000-0000-0000D72B0000}"/>
    <cellStyle name="Comma 2 13 9 5" xfId="11804" xr:uid="{00000000-0005-0000-0000-0000D82B0000}"/>
    <cellStyle name="Comma 2 13 9 6" xfId="11805" xr:uid="{00000000-0005-0000-0000-0000D92B0000}"/>
    <cellStyle name="Comma 2 13 9 7" xfId="11806" xr:uid="{00000000-0005-0000-0000-0000DA2B0000}"/>
    <cellStyle name="Comma 2 13 9 8" xfId="11807" xr:uid="{00000000-0005-0000-0000-0000DB2B0000}"/>
    <cellStyle name="Comma 2 13 9 9" xfId="11808" xr:uid="{00000000-0005-0000-0000-0000DC2B0000}"/>
    <cellStyle name="Comma 2 14" xfId="11809" xr:uid="{00000000-0005-0000-0000-0000DD2B0000}"/>
    <cellStyle name="Comma 2 14 10" xfId="11810" xr:uid="{00000000-0005-0000-0000-0000DE2B0000}"/>
    <cellStyle name="Comma 2 14 10 10" xfId="11811" xr:uid="{00000000-0005-0000-0000-0000DF2B0000}"/>
    <cellStyle name="Comma 2 14 10 11" xfId="11812" xr:uid="{00000000-0005-0000-0000-0000E02B0000}"/>
    <cellStyle name="Comma 2 14 10 12" xfId="11813" xr:uid="{00000000-0005-0000-0000-0000E12B0000}"/>
    <cellStyle name="Comma 2 14 10 13" xfId="11814" xr:uid="{00000000-0005-0000-0000-0000E22B0000}"/>
    <cellStyle name="Comma 2 14 10 14" xfId="11815" xr:uid="{00000000-0005-0000-0000-0000E32B0000}"/>
    <cellStyle name="Comma 2 14 10 15" xfId="11816" xr:uid="{00000000-0005-0000-0000-0000E42B0000}"/>
    <cellStyle name="Comma 2 14 10 2" xfId="11817" xr:uid="{00000000-0005-0000-0000-0000E52B0000}"/>
    <cellStyle name="Comma 2 14 10 3" xfId="11818" xr:uid="{00000000-0005-0000-0000-0000E62B0000}"/>
    <cellStyle name="Comma 2 14 10 4" xfId="11819" xr:uid="{00000000-0005-0000-0000-0000E72B0000}"/>
    <cellStyle name="Comma 2 14 10 5" xfId="11820" xr:uid="{00000000-0005-0000-0000-0000E82B0000}"/>
    <cellStyle name="Comma 2 14 10 6" xfId="11821" xr:uid="{00000000-0005-0000-0000-0000E92B0000}"/>
    <cellStyle name="Comma 2 14 10 7" xfId="11822" xr:uid="{00000000-0005-0000-0000-0000EA2B0000}"/>
    <cellStyle name="Comma 2 14 10 8" xfId="11823" xr:uid="{00000000-0005-0000-0000-0000EB2B0000}"/>
    <cellStyle name="Comma 2 14 10 9" xfId="11824" xr:uid="{00000000-0005-0000-0000-0000EC2B0000}"/>
    <cellStyle name="Comma 2 14 11" xfId="11825" xr:uid="{00000000-0005-0000-0000-0000ED2B0000}"/>
    <cellStyle name="Comma 2 14 12" xfId="11826" xr:uid="{00000000-0005-0000-0000-0000EE2B0000}"/>
    <cellStyle name="Comma 2 14 13" xfId="11827" xr:uid="{00000000-0005-0000-0000-0000EF2B0000}"/>
    <cellStyle name="Comma 2 14 14" xfId="11828" xr:uid="{00000000-0005-0000-0000-0000F02B0000}"/>
    <cellStyle name="Comma 2 14 15" xfId="11829" xr:uid="{00000000-0005-0000-0000-0000F12B0000}"/>
    <cellStyle name="Comma 2 14 16" xfId="11830" xr:uid="{00000000-0005-0000-0000-0000F22B0000}"/>
    <cellStyle name="Comma 2 14 17" xfId="11831" xr:uid="{00000000-0005-0000-0000-0000F32B0000}"/>
    <cellStyle name="Comma 2 14 18" xfId="11832" xr:uid="{00000000-0005-0000-0000-0000F42B0000}"/>
    <cellStyle name="Comma 2 14 19" xfId="11833" xr:uid="{00000000-0005-0000-0000-0000F52B0000}"/>
    <cellStyle name="Comma 2 14 2" xfId="11834" xr:uid="{00000000-0005-0000-0000-0000F62B0000}"/>
    <cellStyle name="Comma 2 14 2 10" xfId="11835" xr:uid="{00000000-0005-0000-0000-0000F72B0000}"/>
    <cellStyle name="Comma 2 14 2 11" xfId="11836" xr:uid="{00000000-0005-0000-0000-0000F82B0000}"/>
    <cellStyle name="Comma 2 14 2 12" xfId="11837" xr:uid="{00000000-0005-0000-0000-0000F92B0000}"/>
    <cellStyle name="Comma 2 14 2 13" xfId="11838" xr:uid="{00000000-0005-0000-0000-0000FA2B0000}"/>
    <cellStyle name="Comma 2 14 2 14" xfId="11839" xr:uid="{00000000-0005-0000-0000-0000FB2B0000}"/>
    <cellStyle name="Comma 2 14 2 15" xfId="11840" xr:uid="{00000000-0005-0000-0000-0000FC2B0000}"/>
    <cellStyle name="Comma 2 14 2 2" xfId="11841" xr:uid="{00000000-0005-0000-0000-0000FD2B0000}"/>
    <cellStyle name="Comma 2 14 2 3" xfId="11842" xr:uid="{00000000-0005-0000-0000-0000FE2B0000}"/>
    <cellStyle name="Comma 2 14 2 4" xfId="11843" xr:uid="{00000000-0005-0000-0000-0000FF2B0000}"/>
    <cellStyle name="Comma 2 14 2 5" xfId="11844" xr:uid="{00000000-0005-0000-0000-0000002C0000}"/>
    <cellStyle name="Comma 2 14 2 6" xfId="11845" xr:uid="{00000000-0005-0000-0000-0000012C0000}"/>
    <cellStyle name="Comma 2 14 2 7" xfId="11846" xr:uid="{00000000-0005-0000-0000-0000022C0000}"/>
    <cellStyle name="Comma 2 14 2 8" xfId="11847" xr:uid="{00000000-0005-0000-0000-0000032C0000}"/>
    <cellStyle name="Comma 2 14 2 9" xfId="11848" xr:uid="{00000000-0005-0000-0000-0000042C0000}"/>
    <cellStyle name="Comma 2 14 20" xfId="11849" xr:uid="{00000000-0005-0000-0000-0000052C0000}"/>
    <cellStyle name="Comma 2 14 21" xfId="11850" xr:uid="{00000000-0005-0000-0000-0000062C0000}"/>
    <cellStyle name="Comma 2 14 22" xfId="11851" xr:uid="{00000000-0005-0000-0000-0000072C0000}"/>
    <cellStyle name="Comma 2 14 23" xfId="11852" xr:uid="{00000000-0005-0000-0000-0000082C0000}"/>
    <cellStyle name="Comma 2 14 24" xfId="11853" xr:uid="{00000000-0005-0000-0000-0000092C0000}"/>
    <cellStyle name="Comma 2 14 3" xfId="11854" xr:uid="{00000000-0005-0000-0000-00000A2C0000}"/>
    <cellStyle name="Comma 2 14 3 10" xfId="11855" xr:uid="{00000000-0005-0000-0000-00000B2C0000}"/>
    <cellStyle name="Comma 2 14 3 11" xfId="11856" xr:uid="{00000000-0005-0000-0000-00000C2C0000}"/>
    <cellStyle name="Comma 2 14 3 12" xfId="11857" xr:uid="{00000000-0005-0000-0000-00000D2C0000}"/>
    <cellStyle name="Comma 2 14 3 13" xfId="11858" xr:uid="{00000000-0005-0000-0000-00000E2C0000}"/>
    <cellStyle name="Comma 2 14 3 14" xfId="11859" xr:uid="{00000000-0005-0000-0000-00000F2C0000}"/>
    <cellStyle name="Comma 2 14 3 15" xfId="11860" xr:uid="{00000000-0005-0000-0000-0000102C0000}"/>
    <cellStyle name="Comma 2 14 3 2" xfId="11861" xr:uid="{00000000-0005-0000-0000-0000112C0000}"/>
    <cellStyle name="Comma 2 14 3 3" xfId="11862" xr:uid="{00000000-0005-0000-0000-0000122C0000}"/>
    <cellStyle name="Comma 2 14 3 4" xfId="11863" xr:uid="{00000000-0005-0000-0000-0000132C0000}"/>
    <cellStyle name="Comma 2 14 3 5" xfId="11864" xr:uid="{00000000-0005-0000-0000-0000142C0000}"/>
    <cellStyle name="Comma 2 14 3 6" xfId="11865" xr:uid="{00000000-0005-0000-0000-0000152C0000}"/>
    <cellStyle name="Comma 2 14 3 7" xfId="11866" xr:uid="{00000000-0005-0000-0000-0000162C0000}"/>
    <cellStyle name="Comma 2 14 3 8" xfId="11867" xr:uid="{00000000-0005-0000-0000-0000172C0000}"/>
    <cellStyle name="Comma 2 14 3 9" xfId="11868" xr:uid="{00000000-0005-0000-0000-0000182C0000}"/>
    <cellStyle name="Comma 2 14 4" xfId="11869" xr:uid="{00000000-0005-0000-0000-0000192C0000}"/>
    <cellStyle name="Comma 2 14 4 10" xfId="11870" xr:uid="{00000000-0005-0000-0000-00001A2C0000}"/>
    <cellStyle name="Comma 2 14 4 11" xfId="11871" xr:uid="{00000000-0005-0000-0000-00001B2C0000}"/>
    <cellStyle name="Comma 2 14 4 12" xfId="11872" xr:uid="{00000000-0005-0000-0000-00001C2C0000}"/>
    <cellStyle name="Comma 2 14 4 13" xfId="11873" xr:uid="{00000000-0005-0000-0000-00001D2C0000}"/>
    <cellStyle name="Comma 2 14 4 14" xfId="11874" xr:uid="{00000000-0005-0000-0000-00001E2C0000}"/>
    <cellStyle name="Comma 2 14 4 15" xfId="11875" xr:uid="{00000000-0005-0000-0000-00001F2C0000}"/>
    <cellStyle name="Comma 2 14 4 2" xfId="11876" xr:uid="{00000000-0005-0000-0000-0000202C0000}"/>
    <cellStyle name="Comma 2 14 4 3" xfId="11877" xr:uid="{00000000-0005-0000-0000-0000212C0000}"/>
    <cellStyle name="Comma 2 14 4 4" xfId="11878" xr:uid="{00000000-0005-0000-0000-0000222C0000}"/>
    <cellStyle name="Comma 2 14 4 5" xfId="11879" xr:uid="{00000000-0005-0000-0000-0000232C0000}"/>
    <cellStyle name="Comma 2 14 4 6" xfId="11880" xr:uid="{00000000-0005-0000-0000-0000242C0000}"/>
    <cellStyle name="Comma 2 14 4 7" xfId="11881" xr:uid="{00000000-0005-0000-0000-0000252C0000}"/>
    <cellStyle name="Comma 2 14 4 8" xfId="11882" xr:uid="{00000000-0005-0000-0000-0000262C0000}"/>
    <cellStyle name="Comma 2 14 4 9" xfId="11883" xr:uid="{00000000-0005-0000-0000-0000272C0000}"/>
    <cellStyle name="Comma 2 14 5" xfId="11884" xr:uid="{00000000-0005-0000-0000-0000282C0000}"/>
    <cellStyle name="Comma 2 14 5 10" xfId="11885" xr:uid="{00000000-0005-0000-0000-0000292C0000}"/>
    <cellStyle name="Comma 2 14 5 11" xfId="11886" xr:uid="{00000000-0005-0000-0000-00002A2C0000}"/>
    <cellStyle name="Comma 2 14 5 12" xfId="11887" xr:uid="{00000000-0005-0000-0000-00002B2C0000}"/>
    <cellStyle name="Comma 2 14 5 13" xfId="11888" xr:uid="{00000000-0005-0000-0000-00002C2C0000}"/>
    <cellStyle name="Comma 2 14 5 14" xfId="11889" xr:uid="{00000000-0005-0000-0000-00002D2C0000}"/>
    <cellStyle name="Comma 2 14 5 15" xfId="11890" xr:uid="{00000000-0005-0000-0000-00002E2C0000}"/>
    <cellStyle name="Comma 2 14 5 2" xfId="11891" xr:uid="{00000000-0005-0000-0000-00002F2C0000}"/>
    <cellStyle name="Comma 2 14 5 3" xfId="11892" xr:uid="{00000000-0005-0000-0000-0000302C0000}"/>
    <cellStyle name="Comma 2 14 5 4" xfId="11893" xr:uid="{00000000-0005-0000-0000-0000312C0000}"/>
    <cellStyle name="Comma 2 14 5 5" xfId="11894" xr:uid="{00000000-0005-0000-0000-0000322C0000}"/>
    <cellStyle name="Comma 2 14 5 6" xfId="11895" xr:uid="{00000000-0005-0000-0000-0000332C0000}"/>
    <cellStyle name="Comma 2 14 5 7" xfId="11896" xr:uid="{00000000-0005-0000-0000-0000342C0000}"/>
    <cellStyle name="Comma 2 14 5 8" xfId="11897" xr:uid="{00000000-0005-0000-0000-0000352C0000}"/>
    <cellStyle name="Comma 2 14 5 9" xfId="11898" xr:uid="{00000000-0005-0000-0000-0000362C0000}"/>
    <cellStyle name="Comma 2 14 6" xfId="11899" xr:uid="{00000000-0005-0000-0000-0000372C0000}"/>
    <cellStyle name="Comma 2 14 6 10" xfId="11900" xr:uid="{00000000-0005-0000-0000-0000382C0000}"/>
    <cellStyle name="Comma 2 14 6 11" xfId="11901" xr:uid="{00000000-0005-0000-0000-0000392C0000}"/>
    <cellStyle name="Comma 2 14 6 12" xfId="11902" xr:uid="{00000000-0005-0000-0000-00003A2C0000}"/>
    <cellStyle name="Comma 2 14 6 13" xfId="11903" xr:uid="{00000000-0005-0000-0000-00003B2C0000}"/>
    <cellStyle name="Comma 2 14 6 14" xfId="11904" xr:uid="{00000000-0005-0000-0000-00003C2C0000}"/>
    <cellStyle name="Comma 2 14 6 15" xfId="11905" xr:uid="{00000000-0005-0000-0000-00003D2C0000}"/>
    <cellStyle name="Comma 2 14 6 2" xfId="11906" xr:uid="{00000000-0005-0000-0000-00003E2C0000}"/>
    <cellStyle name="Comma 2 14 6 3" xfId="11907" xr:uid="{00000000-0005-0000-0000-00003F2C0000}"/>
    <cellStyle name="Comma 2 14 6 4" xfId="11908" xr:uid="{00000000-0005-0000-0000-0000402C0000}"/>
    <cellStyle name="Comma 2 14 6 5" xfId="11909" xr:uid="{00000000-0005-0000-0000-0000412C0000}"/>
    <cellStyle name="Comma 2 14 6 6" xfId="11910" xr:uid="{00000000-0005-0000-0000-0000422C0000}"/>
    <cellStyle name="Comma 2 14 6 7" xfId="11911" xr:uid="{00000000-0005-0000-0000-0000432C0000}"/>
    <cellStyle name="Comma 2 14 6 8" xfId="11912" xr:uid="{00000000-0005-0000-0000-0000442C0000}"/>
    <cellStyle name="Comma 2 14 6 9" xfId="11913" xr:uid="{00000000-0005-0000-0000-0000452C0000}"/>
    <cellStyle name="Comma 2 14 7" xfId="11914" xr:uid="{00000000-0005-0000-0000-0000462C0000}"/>
    <cellStyle name="Comma 2 14 7 10" xfId="11915" xr:uid="{00000000-0005-0000-0000-0000472C0000}"/>
    <cellStyle name="Comma 2 14 7 11" xfId="11916" xr:uid="{00000000-0005-0000-0000-0000482C0000}"/>
    <cellStyle name="Comma 2 14 7 12" xfId="11917" xr:uid="{00000000-0005-0000-0000-0000492C0000}"/>
    <cellStyle name="Comma 2 14 7 13" xfId="11918" xr:uid="{00000000-0005-0000-0000-00004A2C0000}"/>
    <cellStyle name="Comma 2 14 7 14" xfId="11919" xr:uid="{00000000-0005-0000-0000-00004B2C0000}"/>
    <cellStyle name="Comma 2 14 7 15" xfId="11920" xr:uid="{00000000-0005-0000-0000-00004C2C0000}"/>
    <cellStyle name="Comma 2 14 7 2" xfId="11921" xr:uid="{00000000-0005-0000-0000-00004D2C0000}"/>
    <cellStyle name="Comma 2 14 7 3" xfId="11922" xr:uid="{00000000-0005-0000-0000-00004E2C0000}"/>
    <cellStyle name="Comma 2 14 7 4" xfId="11923" xr:uid="{00000000-0005-0000-0000-00004F2C0000}"/>
    <cellStyle name="Comma 2 14 7 5" xfId="11924" xr:uid="{00000000-0005-0000-0000-0000502C0000}"/>
    <cellStyle name="Comma 2 14 7 6" xfId="11925" xr:uid="{00000000-0005-0000-0000-0000512C0000}"/>
    <cellStyle name="Comma 2 14 7 7" xfId="11926" xr:uid="{00000000-0005-0000-0000-0000522C0000}"/>
    <cellStyle name="Comma 2 14 7 8" xfId="11927" xr:uid="{00000000-0005-0000-0000-0000532C0000}"/>
    <cellStyle name="Comma 2 14 7 9" xfId="11928" xr:uid="{00000000-0005-0000-0000-0000542C0000}"/>
    <cellStyle name="Comma 2 14 8" xfId="11929" xr:uid="{00000000-0005-0000-0000-0000552C0000}"/>
    <cellStyle name="Comma 2 14 8 10" xfId="11930" xr:uid="{00000000-0005-0000-0000-0000562C0000}"/>
    <cellStyle name="Comma 2 14 8 11" xfId="11931" xr:uid="{00000000-0005-0000-0000-0000572C0000}"/>
    <cellStyle name="Comma 2 14 8 12" xfId="11932" xr:uid="{00000000-0005-0000-0000-0000582C0000}"/>
    <cellStyle name="Comma 2 14 8 13" xfId="11933" xr:uid="{00000000-0005-0000-0000-0000592C0000}"/>
    <cellStyle name="Comma 2 14 8 14" xfId="11934" xr:uid="{00000000-0005-0000-0000-00005A2C0000}"/>
    <cellStyle name="Comma 2 14 8 15" xfId="11935" xr:uid="{00000000-0005-0000-0000-00005B2C0000}"/>
    <cellStyle name="Comma 2 14 8 2" xfId="11936" xr:uid="{00000000-0005-0000-0000-00005C2C0000}"/>
    <cellStyle name="Comma 2 14 8 3" xfId="11937" xr:uid="{00000000-0005-0000-0000-00005D2C0000}"/>
    <cellStyle name="Comma 2 14 8 4" xfId="11938" xr:uid="{00000000-0005-0000-0000-00005E2C0000}"/>
    <cellStyle name="Comma 2 14 8 5" xfId="11939" xr:uid="{00000000-0005-0000-0000-00005F2C0000}"/>
    <cellStyle name="Comma 2 14 8 6" xfId="11940" xr:uid="{00000000-0005-0000-0000-0000602C0000}"/>
    <cellStyle name="Comma 2 14 8 7" xfId="11941" xr:uid="{00000000-0005-0000-0000-0000612C0000}"/>
    <cellStyle name="Comma 2 14 8 8" xfId="11942" xr:uid="{00000000-0005-0000-0000-0000622C0000}"/>
    <cellStyle name="Comma 2 14 8 9" xfId="11943" xr:uid="{00000000-0005-0000-0000-0000632C0000}"/>
    <cellStyle name="Comma 2 14 9" xfId="11944" xr:uid="{00000000-0005-0000-0000-0000642C0000}"/>
    <cellStyle name="Comma 2 14 9 10" xfId="11945" xr:uid="{00000000-0005-0000-0000-0000652C0000}"/>
    <cellStyle name="Comma 2 14 9 11" xfId="11946" xr:uid="{00000000-0005-0000-0000-0000662C0000}"/>
    <cellStyle name="Comma 2 14 9 12" xfId="11947" xr:uid="{00000000-0005-0000-0000-0000672C0000}"/>
    <cellStyle name="Comma 2 14 9 13" xfId="11948" xr:uid="{00000000-0005-0000-0000-0000682C0000}"/>
    <cellStyle name="Comma 2 14 9 14" xfId="11949" xr:uid="{00000000-0005-0000-0000-0000692C0000}"/>
    <cellStyle name="Comma 2 14 9 15" xfId="11950" xr:uid="{00000000-0005-0000-0000-00006A2C0000}"/>
    <cellStyle name="Comma 2 14 9 2" xfId="11951" xr:uid="{00000000-0005-0000-0000-00006B2C0000}"/>
    <cellStyle name="Comma 2 14 9 3" xfId="11952" xr:uid="{00000000-0005-0000-0000-00006C2C0000}"/>
    <cellStyle name="Comma 2 14 9 4" xfId="11953" xr:uid="{00000000-0005-0000-0000-00006D2C0000}"/>
    <cellStyle name="Comma 2 14 9 5" xfId="11954" xr:uid="{00000000-0005-0000-0000-00006E2C0000}"/>
    <cellStyle name="Comma 2 14 9 6" xfId="11955" xr:uid="{00000000-0005-0000-0000-00006F2C0000}"/>
    <cellStyle name="Comma 2 14 9 7" xfId="11956" xr:uid="{00000000-0005-0000-0000-0000702C0000}"/>
    <cellStyle name="Comma 2 14 9 8" xfId="11957" xr:uid="{00000000-0005-0000-0000-0000712C0000}"/>
    <cellStyle name="Comma 2 14 9 9" xfId="11958" xr:uid="{00000000-0005-0000-0000-0000722C0000}"/>
    <cellStyle name="Comma 2 15" xfId="11959" xr:uid="{00000000-0005-0000-0000-0000732C0000}"/>
    <cellStyle name="Comma 2 15 10" xfId="11960" xr:uid="{00000000-0005-0000-0000-0000742C0000}"/>
    <cellStyle name="Comma 2 15 10 10" xfId="11961" xr:uid="{00000000-0005-0000-0000-0000752C0000}"/>
    <cellStyle name="Comma 2 15 10 11" xfId="11962" xr:uid="{00000000-0005-0000-0000-0000762C0000}"/>
    <cellStyle name="Comma 2 15 10 12" xfId="11963" xr:uid="{00000000-0005-0000-0000-0000772C0000}"/>
    <cellStyle name="Comma 2 15 10 13" xfId="11964" xr:uid="{00000000-0005-0000-0000-0000782C0000}"/>
    <cellStyle name="Comma 2 15 10 14" xfId="11965" xr:uid="{00000000-0005-0000-0000-0000792C0000}"/>
    <cellStyle name="Comma 2 15 10 15" xfId="11966" xr:uid="{00000000-0005-0000-0000-00007A2C0000}"/>
    <cellStyle name="Comma 2 15 10 2" xfId="11967" xr:uid="{00000000-0005-0000-0000-00007B2C0000}"/>
    <cellStyle name="Comma 2 15 10 3" xfId="11968" xr:uid="{00000000-0005-0000-0000-00007C2C0000}"/>
    <cellStyle name="Comma 2 15 10 4" xfId="11969" xr:uid="{00000000-0005-0000-0000-00007D2C0000}"/>
    <cellStyle name="Comma 2 15 10 5" xfId="11970" xr:uid="{00000000-0005-0000-0000-00007E2C0000}"/>
    <cellStyle name="Comma 2 15 10 6" xfId="11971" xr:uid="{00000000-0005-0000-0000-00007F2C0000}"/>
    <cellStyle name="Comma 2 15 10 7" xfId="11972" xr:uid="{00000000-0005-0000-0000-0000802C0000}"/>
    <cellStyle name="Comma 2 15 10 8" xfId="11973" xr:uid="{00000000-0005-0000-0000-0000812C0000}"/>
    <cellStyle name="Comma 2 15 10 9" xfId="11974" xr:uid="{00000000-0005-0000-0000-0000822C0000}"/>
    <cellStyle name="Comma 2 15 11" xfId="11975" xr:uid="{00000000-0005-0000-0000-0000832C0000}"/>
    <cellStyle name="Comma 2 15 12" xfId="11976" xr:uid="{00000000-0005-0000-0000-0000842C0000}"/>
    <cellStyle name="Comma 2 15 13" xfId="11977" xr:uid="{00000000-0005-0000-0000-0000852C0000}"/>
    <cellStyle name="Comma 2 15 14" xfId="11978" xr:uid="{00000000-0005-0000-0000-0000862C0000}"/>
    <cellStyle name="Comma 2 15 15" xfId="11979" xr:uid="{00000000-0005-0000-0000-0000872C0000}"/>
    <cellStyle name="Comma 2 15 16" xfId="11980" xr:uid="{00000000-0005-0000-0000-0000882C0000}"/>
    <cellStyle name="Comma 2 15 17" xfId="11981" xr:uid="{00000000-0005-0000-0000-0000892C0000}"/>
    <cellStyle name="Comma 2 15 18" xfId="11982" xr:uid="{00000000-0005-0000-0000-00008A2C0000}"/>
    <cellStyle name="Comma 2 15 19" xfId="11983" xr:uid="{00000000-0005-0000-0000-00008B2C0000}"/>
    <cellStyle name="Comma 2 15 2" xfId="11984" xr:uid="{00000000-0005-0000-0000-00008C2C0000}"/>
    <cellStyle name="Comma 2 15 2 10" xfId="11985" xr:uid="{00000000-0005-0000-0000-00008D2C0000}"/>
    <cellStyle name="Comma 2 15 2 11" xfId="11986" xr:uid="{00000000-0005-0000-0000-00008E2C0000}"/>
    <cellStyle name="Comma 2 15 2 12" xfId="11987" xr:uid="{00000000-0005-0000-0000-00008F2C0000}"/>
    <cellStyle name="Comma 2 15 2 13" xfId="11988" xr:uid="{00000000-0005-0000-0000-0000902C0000}"/>
    <cellStyle name="Comma 2 15 2 14" xfId="11989" xr:uid="{00000000-0005-0000-0000-0000912C0000}"/>
    <cellStyle name="Comma 2 15 2 15" xfId="11990" xr:uid="{00000000-0005-0000-0000-0000922C0000}"/>
    <cellStyle name="Comma 2 15 2 2" xfId="11991" xr:uid="{00000000-0005-0000-0000-0000932C0000}"/>
    <cellStyle name="Comma 2 15 2 3" xfId="11992" xr:uid="{00000000-0005-0000-0000-0000942C0000}"/>
    <cellStyle name="Comma 2 15 2 4" xfId="11993" xr:uid="{00000000-0005-0000-0000-0000952C0000}"/>
    <cellStyle name="Comma 2 15 2 5" xfId="11994" xr:uid="{00000000-0005-0000-0000-0000962C0000}"/>
    <cellStyle name="Comma 2 15 2 6" xfId="11995" xr:uid="{00000000-0005-0000-0000-0000972C0000}"/>
    <cellStyle name="Comma 2 15 2 7" xfId="11996" xr:uid="{00000000-0005-0000-0000-0000982C0000}"/>
    <cellStyle name="Comma 2 15 2 8" xfId="11997" xr:uid="{00000000-0005-0000-0000-0000992C0000}"/>
    <cellStyle name="Comma 2 15 2 9" xfId="11998" xr:uid="{00000000-0005-0000-0000-00009A2C0000}"/>
    <cellStyle name="Comma 2 15 20" xfId="11999" xr:uid="{00000000-0005-0000-0000-00009B2C0000}"/>
    <cellStyle name="Comma 2 15 21" xfId="12000" xr:uid="{00000000-0005-0000-0000-00009C2C0000}"/>
    <cellStyle name="Comma 2 15 22" xfId="12001" xr:uid="{00000000-0005-0000-0000-00009D2C0000}"/>
    <cellStyle name="Comma 2 15 23" xfId="12002" xr:uid="{00000000-0005-0000-0000-00009E2C0000}"/>
    <cellStyle name="Comma 2 15 24" xfId="12003" xr:uid="{00000000-0005-0000-0000-00009F2C0000}"/>
    <cellStyle name="Comma 2 15 3" xfId="12004" xr:uid="{00000000-0005-0000-0000-0000A02C0000}"/>
    <cellStyle name="Comma 2 15 3 10" xfId="12005" xr:uid="{00000000-0005-0000-0000-0000A12C0000}"/>
    <cellStyle name="Comma 2 15 3 11" xfId="12006" xr:uid="{00000000-0005-0000-0000-0000A22C0000}"/>
    <cellStyle name="Comma 2 15 3 12" xfId="12007" xr:uid="{00000000-0005-0000-0000-0000A32C0000}"/>
    <cellStyle name="Comma 2 15 3 13" xfId="12008" xr:uid="{00000000-0005-0000-0000-0000A42C0000}"/>
    <cellStyle name="Comma 2 15 3 14" xfId="12009" xr:uid="{00000000-0005-0000-0000-0000A52C0000}"/>
    <cellStyle name="Comma 2 15 3 15" xfId="12010" xr:uid="{00000000-0005-0000-0000-0000A62C0000}"/>
    <cellStyle name="Comma 2 15 3 2" xfId="12011" xr:uid="{00000000-0005-0000-0000-0000A72C0000}"/>
    <cellStyle name="Comma 2 15 3 3" xfId="12012" xr:uid="{00000000-0005-0000-0000-0000A82C0000}"/>
    <cellStyle name="Comma 2 15 3 4" xfId="12013" xr:uid="{00000000-0005-0000-0000-0000A92C0000}"/>
    <cellStyle name="Comma 2 15 3 5" xfId="12014" xr:uid="{00000000-0005-0000-0000-0000AA2C0000}"/>
    <cellStyle name="Comma 2 15 3 6" xfId="12015" xr:uid="{00000000-0005-0000-0000-0000AB2C0000}"/>
    <cellStyle name="Comma 2 15 3 7" xfId="12016" xr:uid="{00000000-0005-0000-0000-0000AC2C0000}"/>
    <cellStyle name="Comma 2 15 3 8" xfId="12017" xr:uid="{00000000-0005-0000-0000-0000AD2C0000}"/>
    <cellStyle name="Comma 2 15 3 9" xfId="12018" xr:uid="{00000000-0005-0000-0000-0000AE2C0000}"/>
    <cellStyle name="Comma 2 15 4" xfId="12019" xr:uid="{00000000-0005-0000-0000-0000AF2C0000}"/>
    <cellStyle name="Comma 2 15 4 10" xfId="12020" xr:uid="{00000000-0005-0000-0000-0000B02C0000}"/>
    <cellStyle name="Comma 2 15 4 11" xfId="12021" xr:uid="{00000000-0005-0000-0000-0000B12C0000}"/>
    <cellStyle name="Comma 2 15 4 12" xfId="12022" xr:uid="{00000000-0005-0000-0000-0000B22C0000}"/>
    <cellStyle name="Comma 2 15 4 13" xfId="12023" xr:uid="{00000000-0005-0000-0000-0000B32C0000}"/>
    <cellStyle name="Comma 2 15 4 14" xfId="12024" xr:uid="{00000000-0005-0000-0000-0000B42C0000}"/>
    <cellStyle name="Comma 2 15 4 15" xfId="12025" xr:uid="{00000000-0005-0000-0000-0000B52C0000}"/>
    <cellStyle name="Comma 2 15 4 2" xfId="12026" xr:uid="{00000000-0005-0000-0000-0000B62C0000}"/>
    <cellStyle name="Comma 2 15 4 3" xfId="12027" xr:uid="{00000000-0005-0000-0000-0000B72C0000}"/>
    <cellStyle name="Comma 2 15 4 4" xfId="12028" xr:uid="{00000000-0005-0000-0000-0000B82C0000}"/>
    <cellStyle name="Comma 2 15 4 5" xfId="12029" xr:uid="{00000000-0005-0000-0000-0000B92C0000}"/>
    <cellStyle name="Comma 2 15 4 6" xfId="12030" xr:uid="{00000000-0005-0000-0000-0000BA2C0000}"/>
    <cellStyle name="Comma 2 15 4 7" xfId="12031" xr:uid="{00000000-0005-0000-0000-0000BB2C0000}"/>
    <cellStyle name="Comma 2 15 4 8" xfId="12032" xr:uid="{00000000-0005-0000-0000-0000BC2C0000}"/>
    <cellStyle name="Comma 2 15 4 9" xfId="12033" xr:uid="{00000000-0005-0000-0000-0000BD2C0000}"/>
    <cellStyle name="Comma 2 15 5" xfId="12034" xr:uid="{00000000-0005-0000-0000-0000BE2C0000}"/>
    <cellStyle name="Comma 2 15 5 10" xfId="12035" xr:uid="{00000000-0005-0000-0000-0000BF2C0000}"/>
    <cellStyle name="Comma 2 15 5 11" xfId="12036" xr:uid="{00000000-0005-0000-0000-0000C02C0000}"/>
    <cellStyle name="Comma 2 15 5 12" xfId="12037" xr:uid="{00000000-0005-0000-0000-0000C12C0000}"/>
    <cellStyle name="Comma 2 15 5 13" xfId="12038" xr:uid="{00000000-0005-0000-0000-0000C22C0000}"/>
    <cellStyle name="Comma 2 15 5 14" xfId="12039" xr:uid="{00000000-0005-0000-0000-0000C32C0000}"/>
    <cellStyle name="Comma 2 15 5 15" xfId="12040" xr:uid="{00000000-0005-0000-0000-0000C42C0000}"/>
    <cellStyle name="Comma 2 15 5 2" xfId="12041" xr:uid="{00000000-0005-0000-0000-0000C52C0000}"/>
    <cellStyle name="Comma 2 15 5 3" xfId="12042" xr:uid="{00000000-0005-0000-0000-0000C62C0000}"/>
    <cellStyle name="Comma 2 15 5 4" xfId="12043" xr:uid="{00000000-0005-0000-0000-0000C72C0000}"/>
    <cellStyle name="Comma 2 15 5 5" xfId="12044" xr:uid="{00000000-0005-0000-0000-0000C82C0000}"/>
    <cellStyle name="Comma 2 15 5 6" xfId="12045" xr:uid="{00000000-0005-0000-0000-0000C92C0000}"/>
    <cellStyle name="Comma 2 15 5 7" xfId="12046" xr:uid="{00000000-0005-0000-0000-0000CA2C0000}"/>
    <cellStyle name="Comma 2 15 5 8" xfId="12047" xr:uid="{00000000-0005-0000-0000-0000CB2C0000}"/>
    <cellStyle name="Comma 2 15 5 9" xfId="12048" xr:uid="{00000000-0005-0000-0000-0000CC2C0000}"/>
    <cellStyle name="Comma 2 15 6" xfId="12049" xr:uid="{00000000-0005-0000-0000-0000CD2C0000}"/>
    <cellStyle name="Comma 2 15 6 10" xfId="12050" xr:uid="{00000000-0005-0000-0000-0000CE2C0000}"/>
    <cellStyle name="Comma 2 15 6 11" xfId="12051" xr:uid="{00000000-0005-0000-0000-0000CF2C0000}"/>
    <cellStyle name="Comma 2 15 6 12" xfId="12052" xr:uid="{00000000-0005-0000-0000-0000D02C0000}"/>
    <cellStyle name="Comma 2 15 6 13" xfId="12053" xr:uid="{00000000-0005-0000-0000-0000D12C0000}"/>
    <cellStyle name="Comma 2 15 6 14" xfId="12054" xr:uid="{00000000-0005-0000-0000-0000D22C0000}"/>
    <cellStyle name="Comma 2 15 6 15" xfId="12055" xr:uid="{00000000-0005-0000-0000-0000D32C0000}"/>
    <cellStyle name="Comma 2 15 6 2" xfId="12056" xr:uid="{00000000-0005-0000-0000-0000D42C0000}"/>
    <cellStyle name="Comma 2 15 6 3" xfId="12057" xr:uid="{00000000-0005-0000-0000-0000D52C0000}"/>
    <cellStyle name="Comma 2 15 6 4" xfId="12058" xr:uid="{00000000-0005-0000-0000-0000D62C0000}"/>
    <cellStyle name="Comma 2 15 6 5" xfId="12059" xr:uid="{00000000-0005-0000-0000-0000D72C0000}"/>
    <cellStyle name="Comma 2 15 6 6" xfId="12060" xr:uid="{00000000-0005-0000-0000-0000D82C0000}"/>
    <cellStyle name="Comma 2 15 6 7" xfId="12061" xr:uid="{00000000-0005-0000-0000-0000D92C0000}"/>
    <cellStyle name="Comma 2 15 6 8" xfId="12062" xr:uid="{00000000-0005-0000-0000-0000DA2C0000}"/>
    <cellStyle name="Comma 2 15 6 9" xfId="12063" xr:uid="{00000000-0005-0000-0000-0000DB2C0000}"/>
    <cellStyle name="Comma 2 15 7" xfId="12064" xr:uid="{00000000-0005-0000-0000-0000DC2C0000}"/>
    <cellStyle name="Comma 2 15 7 10" xfId="12065" xr:uid="{00000000-0005-0000-0000-0000DD2C0000}"/>
    <cellStyle name="Comma 2 15 7 11" xfId="12066" xr:uid="{00000000-0005-0000-0000-0000DE2C0000}"/>
    <cellStyle name="Comma 2 15 7 12" xfId="12067" xr:uid="{00000000-0005-0000-0000-0000DF2C0000}"/>
    <cellStyle name="Comma 2 15 7 13" xfId="12068" xr:uid="{00000000-0005-0000-0000-0000E02C0000}"/>
    <cellStyle name="Comma 2 15 7 14" xfId="12069" xr:uid="{00000000-0005-0000-0000-0000E12C0000}"/>
    <cellStyle name="Comma 2 15 7 15" xfId="12070" xr:uid="{00000000-0005-0000-0000-0000E22C0000}"/>
    <cellStyle name="Comma 2 15 7 2" xfId="12071" xr:uid="{00000000-0005-0000-0000-0000E32C0000}"/>
    <cellStyle name="Comma 2 15 7 3" xfId="12072" xr:uid="{00000000-0005-0000-0000-0000E42C0000}"/>
    <cellStyle name="Comma 2 15 7 4" xfId="12073" xr:uid="{00000000-0005-0000-0000-0000E52C0000}"/>
    <cellStyle name="Comma 2 15 7 5" xfId="12074" xr:uid="{00000000-0005-0000-0000-0000E62C0000}"/>
    <cellStyle name="Comma 2 15 7 6" xfId="12075" xr:uid="{00000000-0005-0000-0000-0000E72C0000}"/>
    <cellStyle name="Comma 2 15 7 7" xfId="12076" xr:uid="{00000000-0005-0000-0000-0000E82C0000}"/>
    <cellStyle name="Comma 2 15 7 8" xfId="12077" xr:uid="{00000000-0005-0000-0000-0000E92C0000}"/>
    <cellStyle name="Comma 2 15 7 9" xfId="12078" xr:uid="{00000000-0005-0000-0000-0000EA2C0000}"/>
    <cellStyle name="Comma 2 15 8" xfId="12079" xr:uid="{00000000-0005-0000-0000-0000EB2C0000}"/>
    <cellStyle name="Comma 2 15 8 10" xfId="12080" xr:uid="{00000000-0005-0000-0000-0000EC2C0000}"/>
    <cellStyle name="Comma 2 15 8 11" xfId="12081" xr:uid="{00000000-0005-0000-0000-0000ED2C0000}"/>
    <cellStyle name="Comma 2 15 8 12" xfId="12082" xr:uid="{00000000-0005-0000-0000-0000EE2C0000}"/>
    <cellStyle name="Comma 2 15 8 13" xfId="12083" xr:uid="{00000000-0005-0000-0000-0000EF2C0000}"/>
    <cellStyle name="Comma 2 15 8 14" xfId="12084" xr:uid="{00000000-0005-0000-0000-0000F02C0000}"/>
    <cellStyle name="Comma 2 15 8 15" xfId="12085" xr:uid="{00000000-0005-0000-0000-0000F12C0000}"/>
    <cellStyle name="Comma 2 15 8 2" xfId="12086" xr:uid="{00000000-0005-0000-0000-0000F22C0000}"/>
    <cellStyle name="Comma 2 15 8 3" xfId="12087" xr:uid="{00000000-0005-0000-0000-0000F32C0000}"/>
    <cellStyle name="Comma 2 15 8 4" xfId="12088" xr:uid="{00000000-0005-0000-0000-0000F42C0000}"/>
    <cellStyle name="Comma 2 15 8 5" xfId="12089" xr:uid="{00000000-0005-0000-0000-0000F52C0000}"/>
    <cellStyle name="Comma 2 15 8 6" xfId="12090" xr:uid="{00000000-0005-0000-0000-0000F62C0000}"/>
    <cellStyle name="Comma 2 15 8 7" xfId="12091" xr:uid="{00000000-0005-0000-0000-0000F72C0000}"/>
    <cellStyle name="Comma 2 15 8 8" xfId="12092" xr:uid="{00000000-0005-0000-0000-0000F82C0000}"/>
    <cellStyle name="Comma 2 15 8 9" xfId="12093" xr:uid="{00000000-0005-0000-0000-0000F92C0000}"/>
    <cellStyle name="Comma 2 15 9" xfId="12094" xr:uid="{00000000-0005-0000-0000-0000FA2C0000}"/>
    <cellStyle name="Comma 2 15 9 10" xfId="12095" xr:uid="{00000000-0005-0000-0000-0000FB2C0000}"/>
    <cellStyle name="Comma 2 15 9 11" xfId="12096" xr:uid="{00000000-0005-0000-0000-0000FC2C0000}"/>
    <cellStyle name="Comma 2 15 9 12" xfId="12097" xr:uid="{00000000-0005-0000-0000-0000FD2C0000}"/>
    <cellStyle name="Comma 2 15 9 13" xfId="12098" xr:uid="{00000000-0005-0000-0000-0000FE2C0000}"/>
    <cellStyle name="Comma 2 15 9 14" xfId="12099" xr:uid="{00000000-0005-0000-0000-0000FF2C0000}"/>
    <cellStyle name="Comma 2 15 9 15" xfId="12100" xr:uid="{00000000-0005-0000-0000-0000002D0000}"/>
    <cellStyle name="Comma 2 15 9 2" xfId="12101" xr:uid="{00000000-0005-0000-0000-0000012D0000}"/>
    <cellStyle name="Comma 2 15 9 3" xfId="12102" xr:uid="{00000000-0005-0000-0000-0000022D0000}"/>
    <cellStyle name="Comma 2 15 9 4" xfId="12103" xr:uid="{00000000-0005-0000-0000-0000032D0000}"/>
    <cellStyle name="Comma 2 15 9 5" xfId="12104" xr:uid="{00000000-0005-0000-0000-0000042D0000}"/>
    <cellStyle name="Comma 2 15 9 6" xfId="12105" xr:uid="{00000000-0005-0000-0000-0000052D0000}"/>
    <cellStyle name="Comma 2 15 9 7" xfId="12106" xr:uid="{00000000-0005-0000-0000-0000062D0000}"/>
    <cellStyle name="Comma 2 15 9 8" xfId="12107" xr:uid="{00000000-0005-0000-0000-0000072D0000}"/>
    <cellStyle name="Comma 2 15 9 9" xfId="12108" xr:uid="{00000000-0005-0000-0000-0000082D0000}"/>
    <cellStyle name="Comma 2 16" xfId="12109" xr:uid="{00000000-0005-0000-0000-0000092D0000}"/>
    <cellStyle name="Comma 2 16 10" xfId="12110" xr:uid="{00000000-0005-0000-0000-00000A2D0000}"/>
    <cellStyle name="Comma 2 16 10 10" xfId="12111" xr:uid="{00000000-0005-0000-0000-00000B2D0000}"/>
    <cellStyle name="Comma 2 16 10 11" xfId="12112" xr:uid="{00000000-0005-0000-0000-00000C2D0000}"/>
    <cellStyle name="Comma 2 16 10 12" xfId="12113" xr:uid="{00000000-0005-0000-0000-00000D2D0000}"/>
    <cellStyle name="Comma 2 16 10 13" xfId="12114" xr:uid="{00000000-0005-0000-0000-00000E2D0000}"/>
    <cellStyle name="Comma 2 16 10 14" xfId="12115" xr:uid="{00000000-0005-0000-0000-00000F2D0000}"/>
    <cellStyle name="Comma 2 16 10 15" xfId="12116" xr:uid="{00000000-0005-0000-0000-0000102D0000}"/>
    <cellStyle name="Comma 2 16 10 2" xfId="12117" xr:uid="{00000000-0005-0000-0000-0000112D0000}"/>
    <cellStyle name="Comma 2 16 10 3" xfId="12118" xr:uid="{00000000-0005-0000-0000-0000122D0000}"/>
    <cellStyle name="Comma 2 16 10 4" xfId="12119" xr:uid="{00000000-0005-0000-0000-0000132D0000}"/>
    <cellStyle name="Comma 2 16 10 5" xfId="12120" xr:uid="{00000000-0005-0000-0000-0000142D0000}"/>
    <cellStyle name="Comma 2 16 10 6" xfId="12121" xr:uid="{00000000-0005-0000-0000-0000152D0000}"/>
    <cellStyle name="Comma 2 16 10 7" xfId="12122" xr:uid="{00000000-0005-0000-0000-0000162D0000}"/>
    <cellStyle name="Comma 2 16 10 8" xfId="12123" xr:uid="{00000000-0005-0000-0000-0000172D0000}"/>
    <cellStyle name="Comma 2 16 10 9" xfId="12124" xr:uid="{00000000-0005-0000-0000-0000182D0000}"/>
    <cellStyle name="Comma 2 16 11" xfId="12125" xr:uid="{00000000-0005-0000-0000-0000192D0000}"/>
    <cellStyle name="Comma 2 16 12" xfId="12126" xr:uid="{00000000-0005-0000-0000-00001A2D0000}"/>
    <cellStyle name="Comma 2 16 13" xfId="12127" xr:uid="{00000000-0005-0000-0000-00001B2D0000}"/>
    <cellStyle name="Comma 2 16 14" xfId="12128" xr:uid="{00000000-0005-0000-0000-00001C2D0000}"/>
    <cellStyle name="Comma 2 16 15" xfId="12129" xr:uid="{00000000-0005-0000-0000-00001D2D0000}"/>
    <cellStyle name="Comma 2 16 16" xfId="12130" xr:uid="{00000000-0005-0000-0000-00001E2D0000}"/>
    <cellStyle name="Comma 2 16 17" xfId="12131" xr:uid="{00000000-0005-0000-0000-00001F2D0000}"/>
    <cellStyle name="Comma 2 16 18" xfId="12132" xr:uid="{00000000-0005-0000-0000-0000202D0000}"/>
    <cellStyle name="Comma 2 16 19" xfId="12133" xr:uid="{00000000-0005-0000-0000-0000212D0000}"/>
    <cellStyle name="Comma 2 16 2" xfId="12134" xr:uid="{00000000-0005-0000-0000-0000222D0000}"/>
    <cellStyle name="Comma 2 16 2 10" xfId="12135" xr:uid="{00000000-0005-0000-0000-0000232D0000}"/>
    <cellStyle name="Comma 2 16 2 11" xfId="12136" xr:uid="{00000000-0005-0000-0000-0000242D0000}"/>
    <cellStyle name="Comma 2 16 2 12" xfId="12137" xr:uid="{00000000-0005-0000-0000-0000252D0000}"/>
    <cellStyle name="Comma 2 16 2 13" xfId="12138" xr:uid="{00000000-0005-0000-0000-0000262D0000}"/>
    <cellStyle name="Comma 2 16 2 14" xfId="12139" xr:uid="{00000000-0005-0000-0000-0000272D0000}"/>
    <cellStyle name="Comma 2 16 2 15" xfId="12140" xr:uid="{00000000-0005-0000-0000-0000282D0000}"/>
    <cellStyle name="Comma 2 16 2 2" xfId="12141" xr:uid="{00000000-0005-0000-0000-0000292D0000}"/>
    <cellStyle name="Comma 2 16 2 3" xfId="12142" xr:uid="{00000000-0005-0000-0000-00002A2D0000}"/>
    <cellStyle name="Comma 2 16 2 4" xfId="12143" xr:uid="{00000000-0005-0000-0000-00002B2D0000}"/>
    <cellStyle name="Comma 2 16 2 5" xfId="12144" xr:uid="{00000000-0005-0000-0000-00002C2D0000}"/>
    <cellStyle name="Comma 2 16 2 6" xfId="12145" xr:uid="{00000000-0005-0000-0000-00002D2D0000}"/>
    <cellStyle name="Comma 2 16 2 7" xfId="12146" xr:uid="{00000000-0005-0000-0000-00002E2D0000}"/>
    <cellStyle name="Comma 2 16 2 8" xfId="12147" xr:uid="{00000000-0005-0000-0000-00002F2D0000}"/>
    <cellStyle name="Comma 2 16 2 9" xfId="12148" xr:uid="{00000000-0005-0000-0000-0000302D0000}"/>
    <cellStyle name="Comma 2 16 20" xfId="12149" xr:uid="{00000000-0005-0000-0000-0000312D0000}"/>
    <cellStyle name="Comma 2 16 21" xfId="12150" xr:uid="{00000000-0005-0000-0000-0000322D0000}"/>
    <cellStyle name="Comma 2 16 22" xfId="12151" xr:uid="{00000000-0005-0000-0000-0000332D0000}"/>
    <cellStyle name="Comma 2 16 23" xfId="12152" xr:uid="{00000000-0005-0000-0000-0000342D0000}"/>
    <cellStyle name="Comma 2 16 24" xfId="12153" xr:uid="{00000000-0005-0000-0000-0000352D0000}"/>
    <cellStyle name="Comma 2 16 3" xfId="12154" xr:uid="{00000000-0005-0000-0000-0000362D0000}"/>
    <cellStyle name="Comma 2 16 3 10" xfId="12155" xr:uid="{00000000-0005-0000-0000-0000372D0000}"/>
    <cellStyle name="Comma 2 16 3 11" xfId="12156" xr:uid="{00000000-0005-0000-0000-0000382D0000}"/>
    <cellStyle name="Comma 2 16 3 12" xfId="12157" xr:uid="{00000000-0005-0000-0000-0000392D0000}"/>
    <cellStyle name="Comma 2 16 3 13" xfId="12158" xr:uid="{00000000-0005-0000-0000-00003A2D0000}"/>
    <cellStyle name="Comma 2 16 3 14" xfId="12159" xr:uid="{00000000-0005-0000-0000-00003B2D0000}"/>
    <cellStyle name="Comma 2 16 3 15" xfId="12160" xr:uid="{00000000-0005-0000-0000-00003C2D0000}"/>
    <cellStyle name="Comma 2 16 3 2" xfId="12161" xr:uid="{00000000-0005-0000-0000-00003D2D0000}"/>
    <cellStyle name="Comma 2 16 3 3" xfId="12162" xr:uid="{00000000-0005-0000-0000-00003E2D0000}"/>
    <cellStyle name="Comma 2 16 3 4" xfId="12163" xr:uid="{00000000-0005-0000-0000-00003F2D0000}"/>
    <cellStyle name="Comma 2 16 3 5" xfId="12164" xr:uid="{00000000-0005-0000-0000-0000402D0000}"/>
    <cellStyle name="Comma 2 16 3 6" xfId="12165" xr:uid="{00000000-0005-0000-0000-0000412D0000}"/>
    <cellStyle name="Comma 2 16 3 7" xfId="12166" xr:uid="{00000000-0005-0000-0000-0000422D0000}"/>
    <cellStyle name="Comma 2 16 3 8" xfId="12167" xr:uid="{00000000-0005-0000-0000-0000432D0000}"/>
    <cellStyle name="Comma 2 16 3 9" xfId="12168" xr:uid="{00000000-0005-0000-0000-0000442D0000}"/>
    <cellStyle name="Comma 2 16 4" xfId="12169" xr:uid="{00000000-0005-0000-0000-0000452D0000}"/>
    <cellStyle name="Comma 2 16 4 10" xfId="12170" xr:uid="{00000000-0005-0000-0000-0000462D0000}"/>
    <cellStyle name="Comma 2 16 4 11" xfId="12171" xr:uid="{00000000-0005-0000-0000-0000472D0000}"/>
    <cellStyle name="Comma 2 16 4 12" xfId="12172" xr:uid="{00000000-0005-0000-0000-0000482D0000}"/>
    <cellStyle name="Comma 2 16 4 13" xfId="12173" xr:uid="{00000000-0005-0000-0000-0000492D0000}"/>
    <cellStyle name="Comma 2 16 4 14" xfId="12174" xr:uid="{00000000-0005-0000-0000-00004A2D0000}"/>
    <cellStyle name="Comma 2 16 4 15" xfId="12175" xr:uid="{00000000-0005-0000-0000-00004B2D0000}"/>
    <cellStyle name="Comma 2 16 4 2" xfId="12176" xr:uid="{00000000-0005-0000-0000-00004C2D0000}"/>
    <cellStyle name="Comma 2 16 4 3" xfId="12177" xr:uid="{00000000-0005-0000-0000-00004D2D0000}"/>
    <cellStyle name="Comma 2 16 4 4" xfId="12178" xr:uid="{00000000-0005-0000-0000-00004E2D0000}"/>
    <cellStyle name="Comma 2 16 4 5" xfId="12179" xr:uid="{00000000-0005-0000-0000-00004F2D0000}"/>
    <cellStyle name="Comma 2 16 4 6" xfId="12180" xr:uid="{00000000-0005-0000-0000-0000502D0000}"/>
    <cellStyle name="Comma 2 16 4 7" xfId="12181" xr:uid="{00000000-0005-0000-0000-0000512D0000}"/>
    <cellStyle name="Comma 2 16 4 8" xfId="12182" xr:uid="{00000000-0005-0000-0000-0000522D0000}"/>
    <cellStyle name="Comma 2 16 4 9" xfId="12183" xr:uid="{00000000-0005-0000-0000-0000532D0000}"/>
    <cellStyle name="Comma 2 16 5" xfId="12184" xr:uid="{00000000-0005-0000-0000-0000542D0000}"/>
    <cellStyle name="Comma 2 16 5 10" xfId="12185" xr:uid="{00000000-0005-0000-0000-0000552D0000}"/>
    <cellStyle name="Comma 2 16 5 11" xfId="12186" xr:uid="{00000000-0005-0000-0000-0000562D0000}"/>
    <cellStyle name="Comma 2 16 5 12" xfId="12187" xr:uid="{00000000-0005-0000-0000-0000572D0000}"/>
    <cellStyle name="Comma 2 16 5 13" xfId="12188" xr:uid="{00000000-0005-0000-0000-0000582D0000}"/>
    <cellStyle name="Comma 2 16 5 14" xfId="12189" xr:uid="{00000000-0005-0000-0000-0000592D0000}"/>
    <cellStyle name="Comma 2 16 5 15" xfId="12190" xr:uid="{00000000-0005-0000-0000-00005A2D0000}"/>
    <cellStyle name="Comma 2 16 5 2" xfId="12191" xr:uid="{00000000-0005-0000-0000-00005B2D0000}"/>
    <cellStyle name="Comma 2 16 5 3" xfId="12192" xr:uid="{00000000-0005-0000-0000-00005C2D0000}"/>
    <cellStyle name="Comma 2 16 5 4" xfId="12193" xr:uid="{00000000-0005-0000-0000-00005D2D0000}"/>
    <cellStyle name="Comma 2 16 5 5" xfId="12194" xr:uid="{00000000-0005-0000-0000-00005E2D0000}"/>
    <cellStyle name="Comma 2 16 5 6" xfId="12195" xr:uid="{00000000-0005-0000-0000-00005F2D0000}"/>
    <cellStyle name="Comma 2 16 5 7" xfId="12196" xr:uid="{00000000-0005-0000-0000-0000602D0000}"/>
    <cellStyle name="Comma 2 16 5 8" xfId="12197" xr:uid="{00000000-0005-0000-0000-0000612D0000}"/>
    <cellStyle name="Comma 2 16 5 9" xfId="12198" xr:uid="{00000000-0005-0000-0000-0000622D0000}"/>
    <cellStyle name="Comma 2 16 6" xfId="12199" xr:uid="{00000000-0005-0000-0000-0000632D0000}"/>
    <cellStyle name="Comma 2 16 6 10" xfId="12200" xr:uid="{00000000-0005-0000-0000-0000642D0000}"/>
    <cellStyle name="Comma 2 16 6 11" xfId="12201" xr:uid="{00000000-0005-0000-0000-0000652D0000}"/>
    <cellStyle name="Comma 2 16 6 12" xfId="12202" xr:uid="{00000000-0005-0000-0000-0000662D0000}"/>
    <cellStyle name="Comma 2 16 6 13" xfId="12203" xr:uid="{00000000-0005-0000-0000-0000672D0000}"/>
    <cellStyle name="Comma 2 16 6 14" xfId="12204" xr:uid="{00000000-0005-0000-0000-0000682D0000}"/>
    <cellStyle name="Comma 2 16 6 15" xfId="12205" xr:uid="{00000000-0005-0000-0000-0000692D0000}"/>
    <cellStyle name="Comma 2 16 6 2" xfId="12206" xr:uid="{00000000-0005-0000-0000-00006A2D0000}"/>
    <cellStyle name="Comma 2 16 6 3" xfId="12207" xr:uid="{00000000-0005-0000-0000-00006B2D0000}"/>
    <cellStyle name="Comma 2 16 6 4" xfId="12208" xr:uid="{00000000-0005-0000-0000-00006C2D0000}"/>
    <cellStyle name="Comma 2 16 6 5" xfId="12209" xr:uid="{00000000-0005-0000-0000-00006D2D0000}"/>
    <cellStyle name="Comma 2 16 6 6" xfId="12210" xr:uid="{00000000-0005-0000-0000-00006E2D0000}"/>
    <cellStyle name="Comma 2 16 6 7" xfId="12211" xr:uid="{00000000-0005-0000-0000-00006F2D0000}"/>
    <cellStyle name="Comma 2 16 6 8" xfId="12212" xr:uid="{00000000-0005-0000-0000-0000702D0000}"/>
    <cellStyle name="Comma 2 16 6 9" xfId="12213" xr:uid="{00000000-0005-0000-0000-0000712D0000}"/>
    <cellStyle name="Comma 2 16 7" xfId="12214" xr:uid="{00000000-0005-0000-0000-0000722D0000}"/>
    <cellStyle name="Comma 2 16 7 10" xfId="12215" xr:uid="{00000000-0005-0000-0000-0000732D0000}"/>
    <cellStyle name="Comma 2 16 7 11" xfId="12216" xr:uid="{00000000-0005-0000-0000-0000742D0000}"/>
    <cellStyle name="Comma 2 16 7 12" xfId="12217" xr:uid="{00000000-0005-0000-0000-0000752D0000}"/>
    <cellStyle name="Comma 2 16 7 13" xfId="12218" xr:uid="{00000000-0005-0000-0000-0000762D0000}"/>
    <cellStyle name="Comma 2 16 7 14" xfId="12219" xr:uid="{00000000-0005-0000-0000-0000772D0000}"/>
    <cellStyle name="Comma 2 16 7 15" xfId="12220" xr:uid="{00000000-0005-0000-0000-0000782D0000}"/>
    <cellStyle name="Comma 2 16 7 2" xfId="12221" xr:uid="{00000000-0005-0000-0000-0000792D0000}"/>
    <cellStyle name="Comma 2 16 7 3" xfId="12222" xr:uid="{00000000-0005-0000-0000-00007A2D0000}"/>
    <cellStyle name="Comma 2 16 7 4" xfId="12223" xr:uid="{00000000-0005-0000-0000-00007B2D0000}"/>
    <cellStyle name="Comma 2 16 7 5" xfId="12224" xr:uid="{00000000-0005-0000-0000-00007C2D0000}"/>
    <cellStyle name="Comma 2 16 7 6" xfId="12225" xr:uid="{00000000-0005-0000-0000-00007D2D0000}"/>
    <cellStyle name="Comma 2 16 7 7" xfId="12226" xr:uid="{00000000-0005-0000-0000-00007E2D0000}"/>
    <cellStyle name="Comma 2 16 7 8" xfId="12227" xr:uid="{00000000-0005-0000-0000-00007F2D0000}"/>
    <cellStyle name="Comma 2 16 7 9" xfId="12228" xr:uid="{00000000-0005-0000-0000-0000802D0000}"/>
    <cellStyle name="Comma 2 16 8" xfId="12229" xr:uid="{00000000-0005-0000-0000-0000812D0000}"/>
    <cellStyle name="Comma 2 16 8 10" xfId="12230" xr:uid="{00000000-0005-0000-0000-0000822D0000}"/>
    <cellStyle name="Comma 2 16 8 11" xfId="12231" xr:uid="{00000000-0005-0000-0000-0000832D0000}"/>
    <cellStyle name="Comma 2 16 8 12" xfId="12232" xr:uid="{00000000-0005-0000-0000-0000842D0000}"/>
    <cellStyle name="Comma 2 16 8 13" xfId="12233" xr:uid="{00000000-0005-0000-0000-0000852D0000}"/>
    <cellStyle name="Comma 2 16 8 14" xfId="12234" xr:uid="{00000000-0005-0000-0000-0000862D0000}"/>
    <cellStyle name="Comma 2 16 8 15" xfId="12235" xr:uid="{00000000-0005-0000-0000-0000872D0000}"/>
    <cellStyle name="Comma 2 16 8 2" xfId="12236" xr:uid="{00000000-0005-0000-0000-0000882D0000}"/>
    <cellStyle name="Comma 2 16 8 3" xfId="12237" xr:uid="{00000000-0005-0000-0000-0000892D0000}"/>
    <cellStyle name="Comma 2 16 8 4" xfId="12238" xr:uid="{00000000-0005-0000-0000-00008A2D0000}"/>
    <cellStyle name="Comma 2 16 8 5" xfId="12239" xr:uid="{00000000-0005-0000-0000-00008B2D0000}"/>
    <cellStyle name="Comma 2 16 8 6" xfId="12240" xr:uid="{00000000-0005-0000-0000-00008C2D0000}"/>
    <cellStyle name="Comma 2 16 8 7" xfId="12241" xr:uid="{00000000-0005-0000-0000-00008D2D0000}"/>
    <cellStyle name="Comma 2 16 8 8" xfId="12242" xr:uid="{00000000-0005-0000-0000-00008E2D0000}"/>
    <cellStyle name="Comma 2 16 8 9" xfId="12243" xr:uid="{00000000-0005-0000-0000-00008F2D0000}"/>
    <cellStyle name="Comma 2 16 9" xfId="12244" xr:uid="{00000000-0005-0000-0000-0000902D0000}"/>
    <cellStyle name="Comma 2 16 9 10" xfId="12245" xr:uid="{00000000-0005-0000-0000-0000912D0000}"/>
    <cellStyle name="Comma 2 16 9 11" xfId="12246" xr:uid="{00000000-0005-0000-0000-0000922D0000}"/>
    <cellStyle name="Comma 2 16 9 12" xfId="12247" xr:uid="{00000000-0005-0000-0000-0000932D0000}"/>
    <cellStyle name="Comma 2 16 9 13" xfId="12248" xr:uid="{00000000-0005-0000-0000-0000942D0000}"/>
    <cellStyle name="Comma 2 16 9 14" xfId="12249" xr:uid="{00000000-0005-0000-0000-0000952D0000}"/>
    <cellStyle name="Comma 2 16 9 15" xfId="12250" xr:uid="{00000000-0005-0000-0000-0000962D0000}"/>
    <cellStyle name="Comma 2 16 9 2" xfId="12251" xr:uid="{00000000-0005-0000-0000-0000972D0000}"/>
    <cellStyle name="Comma 2 16 9 3" xfId="12252" xr:uid="{00000000-0005-0000-0000-0000982D0000}"/>
    <cellStyle name="Comma 2 16 9 4" xfId="12253" xr:uid="{00000000-0005-0000-0000-0000992D0000}"/>
    <cellStyle name="Comma 2 16 9 5" xfId="12254" xr:uid="{00000000-0005-0000-0000-00009A2D0000}"/>
    <cellStyle name="Comma 2 16 9 6" xfId="12255" xr:uid="{00000000-0005-0000-0000-00009B2D0000}"/>
    <cellStyle name="Comma 2 16 9 7" xfId="12256" xr:uid="{00000000-0005-0000-0000-00009C2D0000}"/>
    <cellStyle name="Comma 2 16 9 8" xfId="12257" xr:uid="{00000000-0005-0000-0000-00009D2D0000}"/>
    <cellStyle name="Comma 2 16 9 9" xfId="12258" xr:uid="{00000000-0005-0000-0000-00009E2D0000}"/>
    <cellStyle name="Comma 2 17" xfId="12259" xr:uid="{00000000-0005-0000-0000-00009F2D0000}"/>
    <cellStyle name="Comma 2 17 10" xfId="12260" xr:uid="{00000000-0005-0000-0000-0000A02D0000}"/>
    <cellStyle name="Comma 2 17 10 10" xfId="12261" xr:uid="{00000000-0005-0000-0000-0000A12D0000}"/>
    <cellStyle name="Comma 2 17 10 11" xfId="12262" xr:uid="{00000000-0005-0000-0000-0000A22D0000}"/>
    <cellStyle name="Comma 2 17 10 12" xfId="12263" xr:uid="{00000000-0005-0000-0000-0000A32D0000}"/>
    <cellStyle name="Comma 2 17 10 13" xfId="12264" xr:uid="{00000000-0005-0000-0000-0000A42D0000}"/>
    <cellStyle name="Comma 2 17 10 14" xfId="12265" xr:uid="{00000000-0005-0000-0000-0000A52D0000}"/>
    <cellStyle name="Comma 2 17 10 15" xfId="12266" xr:uid="{00000000-0005-0000-0000-0000A62D0000}"/>
    <cellStyle name="Comma 2 17 10 2" xfId="12267" xr:uid="{00000000-0005-0000-0000-0000A72D0000}"/>
    <cellStyle name="Comma 2 17 10 3" xfId="12268" xr:uid="{00000000-0005-0000-0000-0000A82D0000}"/>
    <cellStyle name="Comma 2 17 10 4" xfId="12269" xr:uid="{00000000-0005-0000-0000-0000A92D0000}"/>
    <cellStyle name="Comma 2 17 10 5" xfId="12270" xr:uid="{00000000-0005-0000-0000-0000AA2D0000}"/>
    <cellStyle name="Comma 2 17 10 6" xfId="12271" xr:uid="{00000000-0005-0000-0000-0000AB2D0000}"/>
    <cellStyle name="Comma 2 17 10 7" xfId="12272" xr:uid="{00000000-0005-0000-0000-0000AC2D0000}"/>
    <cellStyle name="Comma 2 17 10 8" xfId="12273" xr:uid="{00000000-0005-0000-0000-0000AD2D0000}"/>
    <cellStyle name="Comma 2 17 10 9" xfId="12274" xr:uid="{00000000-0005-0000-0000-0000AE2D0000}"/>
    <cellStyle name="Comma 2 17 11" xfId="12275" xr:uid="{00000000-0005-0000-0000-0000AF2D0000}"/>
    <cellStyle name="Comma 2 17 12" xfId="12276" xr:uid="{00000000-0005-0000-0000-0000B02D0000}"/>
    <cellStyle name="Comma 2 17 13" xfId="12277" xr:uid="{00000000-0005-0000-0000-0000B12D0000}"/>
    <cellStyle name="Comma 2 17 14" xfId="12278" xr:uid="{00000000-0005-0000-0000-0000B22D0000}"/>
    <cellStyle name="Comma 2 17 15" xfId="12279" xr:uid="{00000000-0005-0000-0000-0000B32D0000}"/>
    <cellStyle name="Comma 2 17 16" xfId="12280" xr:uid="{00000000-0005-0000-0000-0000B42D0000}"/>
    <cellStyle name="Comma 2 17 17" xfId="12281" xr:uid="{00000000-0005-0000-0000-0000B52D0000}"/>
    <cellStyle name="Comma 2 17 18" xfId="12282" xr:uid="{00000000-0005-0000-0000-0000B62D0000}"/>
    <cellStyle name="Comma 2 17 19" xfId="12283" xr:uid="{00000000-0005-0000-0000-0000B72D0000}"/>
    <cellStyle name="Comma 2 17 2" xfId="12284" xr:uid="{00000000-0005-0000-0000-0000B82D0000}"/>
    <cellStyle name="Comma 2 17 2 10" xfId="12285" xr:uid="{00000000-0005-0000-0000-0000B92D0000}"/>
    <cellStyle name="Comma 2 17 2 11" xfId="12286" xr:uid="{00000000-0005-0000-0000-0000BA2D0000}"/>
    <cellStyle name="Comma 2 17 2 12" xfId="12287" xr:uid="{00000000-0005-0000-0000-0000BB2D0000}"/>
    <cellStyle name="Comma 2 17 2 13" xfId="12288" xr:uid="{00000000-0005-0000-0000-0000BC2D0000}"/>
    <cellStyle name="Comma 2 17 2 14" xfId="12289" xr:uid="{00000000-0005-0000-0000-0000BD2D0000}"/>
    <cellStyle name="Comma 2 17 2 15" xfId="12290" xr:uid="{00000000-0005-0000-0000-0000BE2D0000}"/>
    <cellStyle name="Comma 2 17 2 2" xfId="12291" xr:uid="{00000000-0005-0000-0000-0000BF2D0000}"/>
    <cellStyle name="Comma 2 17 2 3" xfId="12292" xr:uid="{00000000-0005-0000-0000-0000C02D0000}"/>
    <cellStyle name="Comma 2 17 2 4" xfId="12293" xr:uid="{00000000-0005-0000-0000-0000C12D0000}"/>
    <cellStyle name="Comma 2 17 2 5" xfId="12294" xr:uid="{00000000-0005-0000-0000-0000C22D0000}"/>
    <cellStyle name="Comma 2 17 2 6" xfId="12295" xr:uid="{00000000-0005-0000-0000-0000C32D0000}"/>
    <cellStyle name="Comma 2 17 2 7" xfId="12296" xr:uid="{00000000-0005-0000-0000-0000C42D0000}"/>
    <cellStyle name="Comma 2 17 2 8" xfId="12297" xr:uid="{00000000-0005-0000-0000-0000C52D0000}"/>
    <cellStyle name="Comma 2 17 2 9" xfId="12298" xr:uid="{00000000-0005-0000-0000-0000C62D0000}"/>
    <cellStyle name="Comma 2 17 20" xfId="12299" xr:uid="{00000000-0005-0000-0000-0000C72D0000}"/>
    <cellStyle name="Comma 2 17 21" xfId="12300" xr:uid="{00000000-0005-0000-0000-0000C82D0000}"/>
    <cellStyle name="Comma 2 17 22" xfId="12301" xr:uid="{00000000-0005-0000-0000-0000C92D0000}"/>
    <cellStyle name="Comma 2 17 23" xfId="12302" xr:uid="{00000000-0005-0000-0000-0000CA2D0000}"/>
    <cellStyle name="Comma 2 17 24" xfId="12303" xr:uid="{00000000-0005-0000-0000-0000CB2D0000}"/>
    <cellStyle name="Comma 2 17 3" xfId="12304" xr:uid="{00000000-0005-0000-0000-0000CC2D0000}"/>
    <cellStyle name="Comma 2 17 3 10" xfId="12305" xr:uid="{00000000-0005-0000-0000-0000CD2D0000}"/>
    <cellStyle name="Comma 2 17 3 11" xfId="12306" xr:uid="{00000000-0005-0000-0000-0000CE2D0000}"/>
    <cellStyle name="Comma 2 17 3 12" xfId="12307" xr:uid="{00000000-0005-0000-0000-0000CF2D0000}"/>
    <cellStyle name="Comma 2 17 3 13" xfId="12308" xr:uid="{00000000-0005-0000-0000-0000D02D0000}"/>
    <cellStyle name="Comma 2 17 3 14" xfId="12309" xr:uid="{00000000-0005-0000-0000-0000D12D0000}"/>
    <cellStyle name="Comma 2 17 3 15" xfId="12310" xr:uid="{00000000-0005-0000-0000-0000D22D0000}"/>
    <cellStyle name="Comma 2 17 3 2" xfId="12311" xr:uid="{00000000-0005-0000-0000-0000D32D0000}"/>
    <cellStyle name="Comma 2 17 3 3" xfId="12312" xr:uid="{00000000-0005-0000-0000-0000D42D0000}"/>
    <cellStyle name="Comma 2 17 3 4" xfId="12313" xr:uid="{00000000-0005-0000-0000-0000D52D0000}"/>
    <cellStyle name="Comma 2 17 3 5" xfId="12314" xr:uid="{00000000-0005-0000-0000-0000D62D0000}"/>
    <cellStyle name="Comma 2 17 3 6" xfId="12315" xr:uid="{00000000-0005-0000-0000-0000D72D0000}"/>
    <cellStyle name="Comma 2 17 3 7" xfId="12316" xr:uid="{00000000-0005-0000-0000-0000D82D0000}"/>
    <cellStyle name="Comma 2 17 3 8" xfId="12317" xr:uid="{00000000-0005-0000-0000-0000D92D0000}"/>
    <cellStyle name="Comma 2 17 3 9" xfId="12318" xr:uid="{00000000-0005-0000-0000-0000DA2D0000}"/>
    <cellStyle name="Comma 2 17 4" xfId="12319" xr:uid="{00000000-0005-0000-0000-0000DB2D0000}"/>
    <cellStyle name="Comma 2 17 4 10" xfId="12320" xr:uid="{00000000-0005-0000-0000-0000DC2D0000}"/>
    <cellStyle name="Comma 2 17 4 11" xfId="12321" xr:uid="{00000000-0005-0000-0000-0000DD2D0000}"/>
    <cellStyle name="Comma 2 17 4 12" xfId="12322" xr:uid="{00000000-0005-0000-0000-0000DE2D0000}"/>
    <cellStyle name="Comma 2 17 4 13" xfId="12323" xr:uid="{00000000-0005-0000-0000-0000DF2D0000}"/>
    <cellStyle name="Comma 2 17 4 14" xfId="12324" xr:uid="{00000000-0005-0000-0000-0000E02D0000}"/>
    <cellStyle name="Comma 2 17 4 15" xfId="12325" xr:uid="{00000000-0005-0000-0000-0000E12D0000}"/>
    <cellStyle name="Comma 2 17 4 2" xfId="12326" xr:uid="{00000000-0005-0000-0000-0000E22D0000}"/>
    <cellStyle name="Comma 2 17 4 3" xfId="12327" xr:uid="{00000000-0005-0000-0000-0000E32D0000}"/>
    <cellStyle name="Comma 2 17 4 4" xfId="12328" xr:uid="{00000000-0005-0000-0000-0000E42D0000}"/>
    <cellStyle name="Comma 2 17 4 5" xfId="12329" xr:uid="{00000000-0005-0000-0000-0000E52D0000}"/>
    <cellStyle name="Comma 2 17 4 6" xfId="12330" xr:uid="{00000000-0005-0000-0000-0000E62D0000}"/>
    <cellStyle name="Comma 2 17 4 7" xfId="12331" xr:uid="{00000000-0005-0000-0000-0000E72D0000}"/>
    <cellStyle name="Comma 2 17 4 8" xfId="12332" xr:uid="{00000000-0005-0000-0000-0000E82D0000}"/>
    <cellStyle name="Comma 2 17 4 9" xfId="12333" xr:uid="{00000000-0005-0000-0000-0000E92D0000}"/>
    <cellStyle name="Comma 2 17 5" xfId="12334" xr:uid="{00000000-0005-0000-0000-0000EA2D0000}"/>
    <cellStyle name="Comma 2 17 5 10" xfId="12335" xr:uid="{00000000-0005-0000-0000-0000EB2D0000}"/>
    <cellStyle name="Comma 2 17 5 11" xfId="12336" xr:uid="{00000000-0005-0000-0000-0000EC2D0000}"/>
    <cellStyle name="Comma 2 17 5 12" xfId="12337" xr:uid="{00000000-0005-0000-0000-0000ED2D0000}"/>
    <cellStyle name="Comma 2 17 5 13" xfId="12338" xr:uid="{00000000-0005-0000-0000-0000EE2D0000}"/>
    <cellStyle name="Comma 2 17 5 14" xfId="12339" xr:uid="{00000000-0005-0000-0000-0000EF2D0000}"/>
    <cellStyle name="Comma 2 17 5 15" xfId="12340" xr:uid="{00000000-0005-0000-0000-0000F02D0000}"/>
    <cellStyle name="Comma 2 17 5 2" xfId="12341" xr:uid="{00000000-0005-0000-0000-0000F12D0000}"/>
    <cellStyle name="Comma 2 17 5 3" xfId="12342" xr:uid="{00000000-0005-0000-0000-0000F22D0000}"/>
    <cellStyle name="Comma 2 17 5 4" xfId="12343" xr:uid="{00000000-0005-0000-0000-0000F32D0000}"/>
    <cellStyle name="Comma 2 17 5 5" xfId="12344" xr:uid="{00000000-0005-0000-0000-0000F42D0000}"/>
    <cellStyle name="Comma 2 17 5 6" xfId="12345" xr:uid="{00000000-0005-0000-0000-0000F52D0000}"/>
    <cellStyle name="Comma 2 17 5 7" xfId="12346" xr:uid="{00000000-0005-0000-0000-0000F62D0000}"/>
    <cellStyle name="Comma 2 17 5 8" xfId="12347" xr:uid="{00000000-0005-0000-0000-0000F72D0000}"/>
    <cellStyle name="Comma 2 17 5 9" xfId="12348" xr:uid="{00000000-0005-0000-0000-0000F82D0000}"/>
    <cellStyle name="Comma 2 17 6" xfId="12349" xr:uid="{00000000-0005-0000-0000-0000F92D0000}"/>
    <cellStyle name="Comma 2 17 6 10" xfId="12350" xr:uid="{00000000-0005-0000-0000-0000FA2D0000}"/>
    <cellStyle name="Comma 2 17 6 11" xfId="12351" xr:uid="{00000000-0005-0000-0000-0000FB2D0000}"/>
    <cellStyle name="Comma 2 17 6 12" xfId="12352" xr:uid="{00000000-0005-0000-0000-0000FC2D0000}"/>
    <cellStyle name="Comma 2 17 6 13" xfId="12353" xr:uid="{00000000-0005-0000-0000-0000FD2D0000}"/>
    <cellStyle name="Comma 2 17 6 14" xfId="12354" xr:uid="{00000000-0005-0000-0000-0000FE2D0000}"/>
    <cellStyle name="Comma 2 17 6 15" xfId="12355" xr:uid="{00000000-0005-0000-0000-0000FF2D0000}"/>
    <cellStyle name="Comma 2 17 6 2" xfId="12356" xr:uid="{00000000-0005-0000-0000-0000002E0000}"/>
    <cellStyle name="Comma 2 17 6 3" xfId="12357" xr:uid="{00000000-0005-0000-0000-0000012E0000}"/>
    <cellStyle name="Comma 2 17 6 4" xfId="12358" xr:uid="{00000000-0005-0000-0000-0000022E0000}"/>
    <cellStyle name="Comma 2 17 6 5" xfId="12359" xr:uid="{00000000-0005-0000-0000-0000032E0000}"/>
    <cellStyle name="Comma 2 17 6 6" xfId="12360" xr:uid="{00000000-0005-0000-0000-0000042E0000}"/>
    <cellStyle name="Comma 2 17 6 7" xfId="12361" xr:uid="{00000000-0005-0000-0000-0000052E0000}"/>
    <cellStyle name="Comma 2 17 6 8" xfId="12362" xr:uid="{00000000-0005-0000-0000-0000062E0000}"/>
    <cellStyle name="Comma 2 17 6 9" xfId="12363" xr:uid="{00000000-0005-0000-0000-0000072E0000}"/>
    <cellStyle name="Comma 2 17 7" xfId="12364" xr:uid="{00000000-0005-0000-0000-0000082E0000}"/>
    <cellStyle name="Comma 2 17 7 10" xfId="12365" xr:uid="{00000000-0005-0000-0000-0000092E0000}"/>
    <cellStyle name="Comma 2 17 7 11" xfId="12366" xr:uid="{00000000-0005-0000-0000-00000A2E0000}"/>
    <cellStyle name="Comma 2 17 7 12" xfId="12367" xr:uid="{00000000-0005-0000-0000-00000B2E0000}"/>
    <cellStyle name="Comma 2 17 7 13" xfId="12368" xr:uid="{00000000-0005-0000-0000-00000C2E0000}"/>
    <cellStyle name="Comma 2 17 7 14" xfId="12369" xr:uid="{00000000-0005-0000-0000-00000D2E0000}"/>
    <cellStyle name="Comma 2 17 7 15" xfId="12370" xr:uid="{00000000-0005-0000-0000-00000E2E0000}"/>
    <cellStyle name="Comma 2 17 7 2" xfId="12371" xr:uid="{00000000-0005-0000-0000-00000F2E0000}"/>
    <cellStyle name="Comma 2 17 7 3" xfId="12372" xr:uid="{00000000-0005-0000-0000-0000102E0000}"/>
    <cellStyle name="Comma 2 17 7 4" xfId="12373" xr:uid="{00000000-0005-0000-0000-0000112E0000}"/>
    <cellStyle name="Comma 2 17 7 5" xfId="12374" xr:uid="{00000000-0005-0000-0000-0000122E0000}"/>
    <cellStyle name="Comma 2 17 7 6" xfId="12375" xr:uid="{00000000-0005-0000-0000-0000132E0000}"/>
    <cellStyle name="Comma 2 17 7 7" xfId="12376" xr:uid="{00000000-0005-0000-0000-0000142E0000}"/>
    <cellStyle name="Comma 2 17 7 8" xfId="12377" xr:uid="{00000000-0005-0000-0000-0000152E0000}"/>
    <cellStyle name="Comma 2 17 7 9" xfId="12378" xr:uid="{00000000-0005-0000-0000-0000162E0000}"/>
    <cellStyle name="Comma 2 17 8" xfId="12379" xr:uid="{00000000-0005-0000-0000-0000172E0000}"/>
    <cellStyle name="Comma 2 17 8 10" xfId="12380" xr:uid="{00000000-0005-0000-0000-0000182E0000}"/>
    <cellStyle name="Comma 2 17 8 11" xfId="12381" xr:uid="{00000000-0005-0000-0000-0000192E0000}"/>
    <cellStyle name="Comma 2 17 8 12" xfId="12382" xr:uid="{00000000-0005-0000-0000-00001A2E0000}"/>
    <cellStyle name="Comma 2 17 8 13" xfId="12383" xr:uid="{00000000-0005-0000-0000-00001B2E0000}"/>
    <cellStyle name="Comma 2 17 8 14" xfId="12384" xr:uid="{00000000-0005-0000-0000-00001C2E0000}"/>
    <cellStyle name="Comma 2 17 8 15" xfId="12385" xr:uid="{00000000-0005-0000-0000-00001D2E0000}"/>
    <cellStyle name="Comma 2 17 8 2" xfId="12386" xr:uid="{00000000-0005-0000-0000-00001E2E0000}"/>
    <cellStyle name="Comma 2 17 8 3" xfId="12387" xr:uid="{00000000-0005-0000-0000-00001F2E0000}"/>
    <cellStyle name="Comma 2 17 8 4" xfId="12388" xr:uid="{00000000-0005-0000-0000-0000202E0000}"/>
    <cellStyle name="Comma 2 17 8 5" xfId="12389" xr:uid="{00000000-0005-0000-0000-0000212E0000}"/>
    <cellStyle name="Comma 2 17 8 6" xfId="12390" xr:uid="{00000000-0005-0000-0000-0000222E0000}"/>
    <cellStyle name="Comma 2 17 8 7" xfId="12391" xr:uid="{00000000-0005-0000-0000-0000232E0000}"/>
    <cellStyle name="Comma 2 17 8 8" xfId="12392" xr:uid="{00000000-0005-0000-0000-0000242E0000}"/>
    <cellStyle name="Comma 2 17 8 9" xfId="12393" xr:uid="{00000000-0005-0000-0000-0000252E0000}"/>
    <cellStyle name="Comma 2 17 9" xfId="12394" xr:uid="{00000000-0005-0000-0000-0000262E0000}"/>
    <cellStyle name="Comma 2 17 9 10" xfId="12395" xr:uid="{00000000-0005-0000-0000-0000272E0000}"/>
    <cellStyle name="Comma 2 17 9 11" xfId="12396" xr:uid="{00000000-0005-0000-0000-0000282E0000}"/>
    <cellStyle name="Comma 2 17 9 12" xfId="12397" xr:uid="{00000000-0005-0000-0000-0000292E0000}"/>
    <cellStyle name="Comma 2 17 9 13" xfId="12398" xr:uid="{00000000-0005-0000-0000-00002A2E0000}"/>
    <cellStyle name="Comma 2 17 9 14" xfId="12399" xr:uid="{00000000-0005-0000-0000-00002B2E0000}"/>
    <cellStyle name="Comma 2 17 9 15" xfId="12400" xr:uid="{00000000-0005-0000-0000-00002C2E0000}"/>
    <cellStyle name="Comma 2 17 9 2" xfId="12401" xr:uid="{00000000-0005-0000-0000-00002D2E0000}"/>
    <cellStyle name="Comma 2 17 9 3" xfId="12402" xr:uid="{00000000-0005-0000-0000-00002E2E0000}"/>
    <cellStyle name="Comma 2 17 9 4" xfId="12403" xr:uid="{00000000-0005-0000-0000-00002F2E0000}"/>
    <cellStyle name="Comma 2 17 9 5" xfId="12404" xr:uid="{00000000-0005-0000-0000-0000302E0000}"/>
    <cellStyle name="Comma 2 17 9 6" xfId="12405" xr:uid="{00000000-0005-0000-0000-0000312E0000}"/>
    <cellStyle name="Comma 2 17 9 7" xfId="12406" xr:uid="{00000000-0005-0000-0000-0000322E0000}"/>
    <cellStyle name="Comma 2 17 9 8" xfId="12407" xr:uid="{00000000-0005-0000-0000-0000332E0000}"/>
    <cellStyle name="Comma 2 17 9 9" xfId="12408" xr:uid="{00000000-0005-0000-0000-0000342E0000}"/>
    <cellStyle name="Comma 2 18" xfId="12409" xr:uid="{00000000-0005-0000-0000-0000352E0000}"/>
    <cellStyle name="Comma 2 18 10" xfId="12410" xr:uid="{00000000-0005-0000-0000-0000362E0000}"/>
    <cellStyle name="Comma 2 18 10 10" xfId="12411" xr:uid="{00000000-0005-0000-0000-0000372E0000}"/>
    <cellStyle name="Comma 2 18 10 11" xfId="12412" xr:uid="{00000000-0005-0000-0000-0000382E0000}"/>
    <cellStyle name="Comma 2 18 10 12" xfId="12413" xr:uid="{00000000-0005-0000-0000-0000392E0000}"/>
    <cellStyle name="Comma 2 18 10 13" xfId="12414" xr:uid="{00000000-0005-0000-0000-00003A2E0000}"/>
    <cellStyle name="Comma 2 18 10 14" xfId="12415" xr:uid="{00000000-0005-0000-0000-00003B2E0000}"/>
    <cellStyle name="Comma 2 18 10 15" xfId="12416" xr:uid="{00000000-0005-0000-0000-00003C2E0000}"/>
    <cellStyle name="Comma 2 18 10 2" xfId="12417" xr:uid="{00000000-0005-0000-0000-00003D2E0000}"/>
    <cellStyle name="Comma 2 18 10 3" xfId="12418" xr:uid="{00000000-0005-0000-0000-00003E2E0000}"/>
    <cellStyle name="Comma 2 18 10 4" xfId="12419" xr:uid="{00000000-0005-0000-0000-00003F2E0000}"/>
    <cellStyle name="Comma 2 18 10 5" xfId="12420" xr:uid="{00000000-0005-0000-0000-0000402E0000}"/>
    <cellStyle name="Comma 2 18 10 6" xfId="12421" xr:uid="{00000000-0005-0000-0000-0000412E0000}"/>
    <cellStyle name="Comma 2 18 10 7" xfId="12422" xr:uid="{00000000-0005-0000-0000-0000422E0000}"/>
    <cellStyle name="Comma 2 18 10 8" xfId="12423" xr:uid="{00000000-0005-0000-0000-0000432E0000}"/>
    <cellStyle name="Comma 2 18 10 9" xfId="12424" xr:uid="{00000000-0005-0000-0000-0000442E0000}"/>
    <cellStyle name="Comma 2 18 11" xfId="12425" xr:uid="{00000000-0005-0000-0000-0000452E0000}"/>
    <cellStyle name="Comma 2 18 12" xfId="12426" xr:uid="{00000000-0005-0000-0000-0000462E0000}"/>
    <cellStyle name="Comma 2 18 13" xfId="12427" xr:uid="{00000000-0005-0000-0000-0000472E0000}"/>
    <cellStyle name="Comma 2 18 14" xfId="12428" xr:uid="{00000000-0005-0000-0000-0000482E0000}"/>
    <cellStyle name="Comma 2 18 15" xfId="12429" xr:uid="{00000000-0005-0000-0000-0000492E0000}"/>
    <cellStyle name="Comma 2 18 16" xfId="12430" xr:uid="{00000000-0005-0000-0000-00004A2E0000}"/>
    <cellStyle name="Comma 2 18 17" xfId="12431" xr:uid="{00000000-0005-0000-0000-00004B2E0000}"/>
    <cellStyle name="Comma 2 18 18" xfId="12432" xr:uid="{00000000-0005-0000-0000-00004C2E0000}"/>
    <cellStyle name="Comma 2 18 19" xfId="12433" xr:uid="{00000000-0005-0000-0000-00004D2E0000}"/>
    <cellStyle name="Comma 2 18 2" xfId="12434" xr:uid="{00000000-0005-0000-0000-00004E2E0000}"/>
    <cellStyle name="Comma 2 18 2 10" xfId="12435" xr:uid="{00000000-0005-0000-0000-00004F2E0000}"/>
    <cellStyle name="Comma 2 18 2 11" xfId="12436" xr:uid="{00000000-0005-0000-0000-0000502E0000}"/>
    <cellStyle name="Comma 2 18 2 12" xfId="12437" xr:uid="{00000000-0005-0000-0000-0000512E0000}"/>
    <cellStyle name="Comma 2 18 2 13" xfId="12438" xr:uid="{00000000-0005-0000-0000-0000522E0000}"/>
    <cellStyle name="Comma 2 18 2 14" xfId="12439" xr:uid="{00000000-0005-0000-0000-0000532E0000}"/>
    <cellStyle name="Comma 2 18 2 15" xfId="12440" xr:uid="{00000000-0005-0000-0000-0000542E0000}"/>
    <cellStyle name="Comma 2 18 2 2" xfId="12441" xr:uid="{00000000-0005-0000-0000-0000552E0000}"/>
    <cellStyle name="Comma 2 18 2 3" xfId="12442" xr:uid="{00000000-0005-0000-0000-0000562E0000}"/>
    <cellStyle name="Comma 2 18 2 4" xfId="12443" xr:uid="{00000000-0005-0000-0000-0000572E0000}"/>
    <cellStyle name="Comma 2 18 2 5" xfId="12444" xr:uid="{00000000-0005-0000-0000-0000582E0000}"/>
    <cellStyle name="Comma 2 18 2 6" xfId="12445" xr:uid="{00000000-0005-0000-0000-0000592E0000}"/>
    <cellStyle name="Comma 2 18 2 7" xfId="12446" xr:uid="{00000000-0005-0000-0000-00005A2E0000}"/>
    <cellStyle name="Comma 2 18 2 8" xfId="12447" xr:uid="{00000000-0005-0000-0000-00005B2E0000}"/>
    <cellStyle name="Comma 2 18 2 9" xfId="12448" xr:uid="{00000000-0005-0000-0000-00005C2E0000}"/>
    <cellStyle name="Comma 2 18 20" xfId="12449" xr:uid="{00000000-0005-0000-0000-00005D2E0000}"/>
    <cellStyle name="Comma 2 18 21" xfId="12450" xr:uid="{00000000-0005-0000-0000-00005E2E0000}"/>
    <cellStyle name="Comma 2 18 22" xfId="12451" xr:uid="{00000000-0005-0000-0000-00005F2E0000}"/>
    <cellStyle name="Comma 2 18 23" xfId="12452" xr:uid="{00000000-0005-0000-0000-0000602E0000}"/>
    <cellStyle name="Comma 2 18 24" xfId="12453" xr:uid="{00000000-0005-0000-0000-0000612E0000}"/>
    <cellStyle name="Comma 2 18 3" xfId="12454" xr:uid="{00000000-0005-0000-0000-0000622E0000}"/>
    <cellStyle name="Comma 2 18 3 10" xfId="12455" xr:uid="{00000000-0005-0000-0000-0000632E0000}"/>
    <cellStyle name="Comma 2 18 3 11" xfId="12456" xr:uid="{00000000-0005-0000-0000-0000642E0000}"/>
    <cellStyle name="Comma 2 18 3 12" xfId="12457" xr:uid="{00000000-0005-0000-0000-0000652E0000}"/>
    <cellStyle name="Comma 2 18 3 13" xfId="12458" xr:uid="{00000000-0005-0000-0000-0000662E0000}"/>
    <cellStyle name="Comma 2 18 3 14" xfId="12459" xr:uid="{00000000-0005-0000-0000-0000672E0000}"/>
    <cellStyle name="Comma 2 18 3 15" xfId="12460" xr:uid="{00000000-0005-0000-0000-0000682E0000}"/>
    <cellStyle name="Comma 2 18 3 2" xfId="12461" xr:uid="{00000000-0005-0000-0000-0000692E0000}"/>
    <cellStyle name="Comma 2 18 3 3" xfId="12462" xr:uid="{00000000-0005-0000-0000-00006A2E0000}"/>
    <cellStyle name="Comma 2 18 3 4" xfId="12463" xr:uid="{00000000-0005-0000-0000-00006B2E0000}"/>
    <cellStyle name="Comma 2 18 3 5" xfId="12464" xr:uid="{00000000-0005-0000-0000-00006C2E0000}"/>
    <cellStyle name="Comma 2 18 3 6" xfId="12465" xr:uid="{00000000-0005-0000-0000-00006D2E0000}"/>
    <cellStyle name="Comma 2 18 3 7" xfId="12466" xr:uid="{00000000-0005-0000-0000-00006E2E0000}"/>
    <cellStyle name="Comma 2 18 3 8" xfId="12467" xr:uid="{00000000-0005-0000-0000-00006F2E0000}"/>
    <cellStyle name="Comma 2 18 3 9" xfId="12468" xr:uid="{00000000-0005-0000-0000-0000702E0000}"/>
    <cellStyle name="Comma 2 18 4" xfId="12469" xr:uid="{00000000-0005-0000-0000-0000712E0000}"/>
    <cellStyle name="Comma 2 18 4 10" xfId="12470" xr:uid="{00000000-0005-0000-0000-0000722E0000}"/>
    <cellStyle name="Comma 2 18 4 11" xfId="12471" xr:uid="{00000000-0005-0000-0000-0000732E0000}"/>
    <cellStyle name="Comma 2 18 4 12" xfId="12472" xr:uid="{00000000-0005-0000-0000-0000742E0000}"/>
    <cellStyle name="Comma 2 18 4 13" xfId="12473" xr:uid="{00000000-0005-0000-0000-0000752E0000}"/>
    <cellStyle name="Comma 2 18 4 14" xfId="12474" xr:uid="{00000000-0005-0000-0000-0000762E0000}"/>
    <cellStyle name="Comma 2 18 4 15" xfId="12475" xr:uid="{00000000-0005-0000-0000-0000772E0000}"/>
    <cellStyle name="Comma 2 18 4 2" xfId="12476" xr:uid="{00000000-0005-0000-0000-0000782E0000}"/>
    <cellStyle name="Comma 2 18 4 3" xfId="12477" xr:uid="{00000000-0005-0000-0000-0000792E0000}"/>
    <cellStyle name="Comma 2 18 4 4" xfId="12478" xr:uid="{00000000-0005-0000-0000-00007A2E0000}"/>
    <cellStyle name="Comma 2 18 4 5" xfId="12479" xr:uid="{00000000-0005-0000-0000-00007B2E0000}"/>
    <cellStyle name="Comma 2 18 4 6" xfId="12480" xr:uid="{00000000-0005-0000-0000-00007C2E0000}"/>
    <cellStyle name="Comma 2 18 4 7" xfId="12481" xr:uid="{00000000-0005-0000-0000-00007D2E0000}"/>
    <cellStyle name="Comma 2 18 4 8" xfId="12482" xr:uid="{00000000-0005-0000-0000-00007E2E0000}"/>
    <cellStyle name="Comma 2 18 4 9" xfId="12483" xr:uid="{00000000-0005-0000-0000-00007F2E0000}"/>
    <cellStyle name="Comma 2 18 5" xfId="12484" xr:uid="{00000000-0005-0000-0000-0000802E0000}"/>
    <cellStyle name="Comma 2 18 5 10" xfId="12485" xr:uid="{00000000-0005-0000-0000-0000812E0000}"/>
    <cellStyle name="Comma 2 18 5 11" xfId="12486" xr:uid="{00000000-0005-0000-0000-0000822E0000}"/>
    <cellStyle name="Comma 2 18 5 12" xfId="12487" xr:uid="{00000000-0005-0000-0000-0000832E0000}"/>
    <cellStyle name="Comma 2 18 5 13" xfId="12488" xr:uid="{00000000-0005-0000-0000-0000842E0000}"/>
    <cellStyle name="Comma 2 18 5 14" xfId="12489" xr:uid="{00000000-0005-0000-0000-0000852E0000}"/>
    <cellStyle name="Comma 2 18 5 15" xfId="12490" xr:uid="{00000000-0005-0000-0000-0000862E0000}"/>
    <cellStyle name="Comma 2 18 5 2" xfId="12491" xr:uid="{00000000-0005-0000-0000-0000872E0000}"/>
    <cellStyle name="Comma 2 18 5 3" xfId="12492" xr:uid="{00000000-0005-0000-0000-0000882E0000}"/>
    <cellStyle name="Comma 2 18 5 4" xfId="12493" xr:uid="{00000000-0005-0000-0000-0000892E0000}"/>
    <cellStyle name="Comma 2 18 5 5" xfId="12494" xr:uid="{00000000-0005-0000-0000-00008A2E0000}"/>
    <cellStyle name="Comma 2 18 5 6" xfId="12495" xr:uid="{00000000-0005-0000-0000-00008B2E0000}"/>
    <cellStyle name="Comma 2 18 5 7" xfId="12496" xr:uid="{00000000-0005-0000-0000-00008C2E0000}"/>
    <cellStyle name="Comma 2 18 5 8" xfId="12497" xr:uid="{00000000-0005-0000-0000-00008D2E0000}"/>
    <cellStyle name="Comma 2 18 5 9" xfId="12498" xr:uid="{00000000-0005-0000-0000-00008E2E0000}"/>
    <cellStyle name="Comma 2 18 6" xfId="12499" xr:uid="{00000000-0005-0000-0000-00008F2E0000}"/>
    <cellStyle name="Comma 2 18 6 10" xfId="12500" xr:uid="{00000000-0005-0000-0000-0000902E0000}"/>
    <cellStyle name="Comma 2 18 6 11" xfId="12501" xr:uid="{00000000-0005-0000-0000-0000912E0000}"/>
    <cellStyle name="Comma 2 18 6 12" xfId="12502" xr:uid="{00000000-0005-0000-0000-0000922E0000}"/>
    <cellStyle name="Comma 2 18 6 13" xfId="12503" xr:uid="{00000000-0005-0000-0000-0000932E0000}"/>
    <cellStyle name="Comma 2 18 6 14" xfId="12504" xr:uid="{00000000-0005-0000-0000-0000942E0000}"/>
    <cellStyle name="Comma 2 18 6 15" xfId="12505" xr:uid="{00000000-0005-0000-0000-0000952E0000}"/>
    <cellStyle name="Comma 2 18 6 2" xfId="12506" xr:uid="{00000000-0005-0000-0000-0000962E0000}"/>
    <cellStyle name="Comma 2 18 6 3" xfId="12507" xr:uid="{00000000-0005-0000-0000-0000972E0000}"/>
    <cellStyle name="Comma 2 18 6 4" xfId="12508" xr:uid="{00000000-0005-0000-0000-0000982E0000}"/>
    <cellStyle name="Comma 2 18 6 5" xfId="12509" xr:uid="{00000000-0005-0000-0000-0000992E0000}"/>
    <cellStyle name="Comma 2 18 6 6" xfId="12510" xr:uid="{00000000-0005-0000-0000-00009A2E0000}"/>
    <cellStyle name="Comma 2 18 6 7" xfId="12511" xr:uid="{00000000-0005-0000-0000-00009B2E0000}"/>
    <cellStyle name="Comma 2 18 6 8" xfId="12512" xr:uid="{00000000-0005-0000-0000-00009C2E0000}"/>
    <cellStyle name="Comma 2 18 6 9" xfId="12513" xr:uid="{00000000-0005-0000-0000-00009D2E0000}"/>
    <cellStyle name="Comma 2 18 7" xfId="12514" xr:uid="{00000000-0005-0000-0000-00009E2E0000}"/>
    <cellStyle name="Comma 2 18 7 10" xfId="12515" xr:uid="{00000000-0005-0000-0000-00009F2E0000}"/>
    <cellStyle name="Comma 2 18 7 11" xfId="12516" xr:uid="{00000000-0005-0000-0000-0000A02E0000}"/>
    <cellStyle name="Comma 2 18 7 12" xfId="12517" xr:uid="{00000000-0005-0000-0000-0000A12E0000}"/>
    <cellStyle name="Comma 2 18 7 13" xfId="12518" xr:uid="{00000000-0005-0000-0000-0000A22E0000}"/>
    <cellStyle name="Comma 2 18 7 14" xfId="12519" xr:uid="{00000000-0005-0000-0000-0000A32E0000}"/>
    <cellStyle name="Comma 2 18 7 15" xfId="12520" xr:uid="{00000000-0005-0000-0000-0000A42E0000}"/>
    <cellStyle name="Comma 2 18 7 2" xfId="12521" xr:uid="{00000000-0005-0000-0000-0000A52E0000}"/>
    <cellStyle name="Comma 2 18 7 3" xfId="12522" xr:uid="{00000000-0005-0000-0000-0000A62E0000}"/>
    <cellStyle name="Comma 2 18 7 4" xfId="12523" xr:uid="{00000000-0005-0000-0000-0000A72E0000}"/>
    <cellStyle name="Comma 2 18 7 5" xfId="12524" xr:uid="{00000000-0005-0000-0000-0000A82E0000}"/>
    <cellStyle name="Comma 2 18 7 6" xfId="12525" xr:uid="{00000000-0005-0000-0000-0000A92E0000}"/>
    <cellStyle name="Comma 2 18 7 7" xfId="12526" xr:uid="{00000000-0005-0000-0000-0000AA2E0000}"/>
    <cellStyle name="Comma 2 18 7 8" xfId="12527" xr:uid="{00000000-0005-0000-0000-0000AB2E0000}"/>
    <cellStyle name="Comma 2 18 7 9" xfId="12528" xr:uid="{00000000-0005-0000-0000-0000AC2E0000}"/>
    <cellStyle name="Comma 2 18 8" xfId="12529" xr:uid="{00000000-0005-0000-0000-0000AD2E0000}"/>
    <cellStyle name="Comma 2 18 8 10" xfId="12530" xr:uid="{00000000-0005-0000-0000-0000AE2E0000}"/>
    <cellStyle name="Comma 2 18 8 11" xfId="12531" xr:uid="{00000000-0005-0000-0000-0000AF2E0000}"/>
    <cellStyle name="Comma 2 18 8 12" xfId="12532" xr:uid="{00000000-0005-0000-0000-0000B02E0000}"/>
    <cellStyle name="Comma 2 18 8 13" xfId="12533" xr:uid="{00000000-0005-0000-0000-0000B12E0000}"/>
    <cellStyle name="Comma 2 18 8 14" xfId="12534" xr:uid="{00000000-0005-0000-0000-0000B22E0000}"/>
    <cellStyle name="Comma 2 18 8 15" xfId="12535" xr:uid="{00000000-0005-0000-0000-0000B32E0000}"/>
    <cellStyle name="Comma 2 18 8 2" xfId="12536" xr:uid="{00000000-0005-0000-0000-0000B42E0000}"/>
    <cellStyle name="Comma 2 18 8 3" xfId="12537" xr:uid="{00000000-0005-0000-0000-0000B52E0000}"/>
    <cellStyle name="Comma 2 18 8 4" xfId="12538" xr:uid="{00000000-0005-0000-0000-0000B62E0000}"/>
    <cellStyle name="Comma 2 18 8 5" xfId="12539" xr:uid="{00000000-0005-0000-0000-0000B72E0000}"/>
    <cellStyle name="Comma 2 18 8 6" xfId="12540" xr:uid="{00000000-0005-0000-0000-0000B82E0000}"/>
    <cellStyle name="Comma 2 18 8 7" xfId="12541" xr:uid="{00000000-0005-0000-0000-0000B92E0000}"/>
    <cellStyle name="Comma 2 18 8 8" xfId="12542" xr:uid="{00000000-0005-0000-0000-0000BA2E0000}"/>
    <cellStyle name="Comma 2 18 8 9" xfId="12543" xr:uid="{00000000-0005-0000-0000-0000BB2E0000}"/>
    <cellStyle name="Comma 2 18 9" xfId="12544" xr:uid="{00000000-0005-0000-0000-0000BC2E0000}"/>
    <cellStyle name="Comma 2 18 9 10" xfId="12545" xr:uid="{00000000-0005-0000-0000-0000BD2E0000}"/>
    <cellStyle name="Comma 2 18 9 11" xfId="12546" xr:uid="{00000000-0005-0000-0000-0000BE2E0000}"/>
    <cellStyle name="Comma 2 18 9 12" xfId="12547" xr:uid="{00000000-0005-0000-0000-0000BF2E0000}"/>
    <cellStyle name="Comma 2 18 9 13" xfId="12548" xr:uid="{00000000-0005-0000-0000-0000C02E0000}"/>
    <cellStyle name="Comma 2 18 9 14" xfId="12549" xr:uid="{00000000-0005-0000-0000-0000C12E0000}"/>
    <cellStyle name="Comma 2 18 9 15" xfId="12550" xr:uid="{00000000-0005-0000-0000-0000C22E0000}"/>
    <cellStyle name="Comma 2 18 9 2" xfId="12551" xr:uid="{00000000-0005-0000-0000-0000C32E0000}"/>
    <cellStyle name="Comma 2 18 9 3" xfId="12552" xr:uid="{00000000-0005-0000-0000-0000C42E0000}"/>
    <cellStyle name="Comma 2 18 9 4" xfId="12553" xr:uid="{00000000-0005-0000-0000-0000C52E0000}"/>
    <cellStyle name="Comma 2 18 9 5" xfId="12554" xr:uid="{00000000-0005-0000-0000-0000C62E0000}"/>
    <cellStyle name="Comma 2 18 9 6" xfId="12555" xr:uid="{00000000-0005-0000-0000-0000C72E0000}"/>
    <cellStyle name="Comma 2 18 9 7" xfId="12556" xr:uid="{00000000-0005-0000-0000-0000C82E0000}"/>
    <cellStyle name="Comma 2 18 9 8" xfId="12557" xr:uid="{00000000-0005-0000-0000-0000C92E0000}"/>
    <cellStyle name="Comma 2 18 9 9" xfId="12558" xr:uid="{00000000-0005-0000-0000-0000CA2E0000}"/>
    <cellStyle name="Comma 2 19" xfId="12559" xr:uid="{00000000-0005-0000-0000-0000CB2E0000}"/>
    <cellStyle name="Comma 2 19 10" xfId="12560" xr:uid="{00000000-0005-0000-0000-0000CC2E0000}"/>
    <cellStyle name="Comma 2 19 10 10" xfId="12561" xr:uid="{00000000-0005-0000-0000-0000CD2E0000}"/>
    <cellStyle name="Comma 2 19 10 11" xfId="12562" xr:uid="{00000000-0005-0000-0000-0000CE2E0000}"/>
    <cellStyle name="Comma 2 19 10 12" xfId="12563" xr:uid="{00000000-0005-0000-0000-0000CF2E0000}"/>
    <cellStyle name="Comma 2 19 10 13" xfId="12564" xr:uid="{00000000-0005-0000-0000-0000D02E0000}"/>
    <cellStyle name="Comma 2 19 10 14" xfId="12565" xr:uid="{00000000-0005-0000-0000-0000D12E0000}"/>
    <cellStyle name="Comma 2 19 10 15" xfId="12566" xr:uid="{00000000-0005-0000-0000-0000D22E0000}"/>
    <cellStyle name="Comma 2 19 10 2" xfId="12567" xr:uid="{00000000-0005-0000-0000-0000D32E0000}"/>
    <cellStyle name="Comma 2 19 10 3" xfId="12568" xr:uid="{00000000-0005-0000-0000-0000D42E0000}"/>
    <cellStyle name="Comma 2 19 10 4" xfId="12569" xr:uid="{00000000-0005-0000-0000-0000D52E0000}"/>
    <cellStyle name="Comma 2 19 10 5" xfId="12570" xr:uid="{00000000-0005-0000-0000-0000D62E0000}"/>
    <cellStyle name="Comma 2 19 10 6" xfId="12571" xr:uid="{00000000-0005-0000-0000-0000D72E0000}"/>
    <cellStyle name="Comma 2 19 10 7" xfId="12572" xr:uid="{00000000-0005-0000-0000-0000D82E0000}"/>
    <cellStyle name="Comma 2 19 10 8" xfId="12573" xr:uid="{00000000-0005-0000-0000-0000D92E0000}"/>
    <cellStyle name="Comma 2 19 10 9" xfId="12574" xr:uid="{00000000-0005-0000-0000-0000DA2E0000}"/>
    <cellStyle name="Comma 2 19 11" xfId="12575" xr:uid="{00000000-0005-0000-0000-0000DB2E0000}"/>
    <cellStyle name="Comma 2 19 12" xfId="12576" xr:uid="{00000000-0005-0000-0000-0000DC2E0000}"/>
    <cellStyle name="Comma 2 19 13" xfId="12577" xr:uid="{00000000-0005-0000-0000-0000DD2E0000}"/>
    <cellStyle name="Comma 2 19 14" xfId="12578" xr:uid="{00000000-0005-0000-0000-0000DE2E0000}"/>
    <cellStyle name="Comma 2 19 15" xfId="12579" xr:uid="{00000000-0005-0000-0000-0000DF2E0000}"/>
    <cellStyle name="Comma 2 19 16" xfId="12580" xr:uid="{00000000-0005-0000-0000-0000E02E0000}"/>
    <cellStyle name="Comma 2 19 17" xfId="12581" xr:uid="{00000000-0005-0000-0000-0000E12E0000}"/>
    <cellStyle name="Comma 2 19 18" xfId="12582" xr:uid="{00000000-0005-0000-0000-0000E22E0000}"/>
    <cellStyle name="Comma 2 19 19" xfId="12583" xr:uid="{00000000-0005-0000-0000-0000E32E0000}"/>
    <cellStyle name="Comma 2 19 2" xfId="12584" xr:uid="{00000000-0005-0000-0000-0000E42E0000}"/>
    <cellStyle name="Comma 2 19 2 10" xfId="12585" xr:uid="{00000000-0005-0000-0000-0000E52E0000}"/>
    <cellStyle name="Comma 2 19 2 11" xfId="12586" xr:uid="{00000000-0005-0000-0000-0000E62E0000}"/>
    <cellStyle name="Comma 2 19 2 12" xfId="12587" xr:uid="{00000000-0005-0000-0000-0000E72E0000}"/>
    <cellStyle name="Comma 2 19 2 13" xfId="12588" xr:uid="{00000000-0005-0000-0000-0000E82E0000}"/>
    <cellStyle name="Comma 2 19 2 14" xfId="12589" xr:uid="{00000000-0005-0000-0000-0000E92E0000}"/>
    <cellStyle name="Comma 2 19 2 15" xfId="12590" xr:uid="{00000000-0005-0000-0000-0000EA2E0000}"/>
    <cellStyle name="Comma 2 19 2 2" xfId="12591" xr:uid="{00000000-0005-0000-0000-0000EB2E0000}"/>
    <cellStyle name="Comma 2 19 2 3" xfId="12592" xr:uid="{00000000-0005-0000-0000-0000EC2E0000}"/>
    <cellStyle name="Comma 2 19 2 4" xfId="12593" xr:uid="{00000000-0005-0000-0000-0000ED2E0000}"/>
    <cellStyle name="Comma 2 19 2 5" xfId="12594" xr:uid="{00000000-0005-0000-0000-0000EE2E0000}"/>
    <cellStyle name="Comma 2 19 2 6" xfId="12595" xr:uid="{00000000-0005-0000-0000-0000EF2E0000}"/>
    <cellStyle name="Comma 2 19 2 7" xfId="12596" xr:uid="{00000000-0005-0000-0000-0000F02E0000}"/>
    <cellStyle name="Comma 2 19 2 8" xfId="12597" xr:uid="{00000000-0005-0000-0000-0000F12E0000}"/>
    <cellStyle name="Comma 2 19 2 9" xfId="12598" xr:uid="{00000000-0005-0000-0000-0000F22E0000}"/>
    <cellStyle name="Comma 2 19 20" xfId="12599" xr:uid="{00000000-0005-0000-0000-0000F32E0000}"/>
    <cellStyle name="Comma 2 19 21" xfId="12600" xr:uid="{00000000-0005-0000-0000-0000F42E0000}"/>
    <cellStyle name="Comma 2 19 22" xfId="12601" xr:uid="{00000000-0005-0000-0000-0000F52E0000}"/>
    <cellStyle name="Comma 2 19 23" xfId="12602" xr:uid="{00000000-0005-0000-0000-0000F62E0000}"/>
    <cellStyle name="Comma 2 19 24" xfId="12603" xr:uid="{00000000-0005-0000-0000-0000F72E0000}"/>
    <cellStyle name="Comma 2 19 3" xfId="12604" xr:uid="{00000000-0005-0000-0000-0000F82E0000}"/>
    <cellStyle name="Comma 2 19 3 10" xfId="12605" xr:uid="{00000000-0005-0000-0000-0000F92E0000}"/>
    <cellStyle name="Comma 2 19 3 11" xfId="12606" xr:uid="{00000000-0005-0000-0000-0000FA2E0000}"/>
    <cellStyle name="Comma 2 19 3 12" xfId="12607" xr:uid="{00000000-0005-0000-0000-0000FB2E0000}"/>
    <cellStyle name="Comma 2 19 3 13" xfId="12608" xr:uid="{00000000-0005-0000-0000-0000FC2E0000}"/>
    <cellStyle name="Comma 2 19 3 14" xfId="12609" xr:uid="{00000000-0005-0000-0000-0000FD2E0000}"/>
    <cellStyle name="Comma 2 19 3 15" xfId="12610" xr:uid="{00000000-0005-0000-0000-0000FE2E0000}"/>
    <cellStyle name="Comma 2 19 3 2" xfId="12611" xr:uid="{00000000-0005-0000-0000-0000FF2E0000}"/>
    <cellStyle name="Comma 2 19 3 3" xfId="12612" xr:uid="{00000000-0005-0000-0000-0000002F0000}"/>
    <cellStyle name="Comma 2 19 3 4" xfId="12613" xr:uid="{00000000-0005-0000-0000-0000012F0000}"/>
    <cellStyle name="Comma 2 19 3 5" xfId="12614" xr:uid="{00000000-0005-0000-0000-0000022F0000}"/>
    <cellStyle name="Comma 2 19 3 6" xfId="12615" xr:uid="{00000000-0005-0000-0000-0000032F0000}"/>
    <cellStyle name="Comma 2 19 3 7" xfId="12616" xr:uid="{00000000-0005-0000-0000-0000042F0000}"/>
    <cellStyle name="Comma 2 19 3 8" xfId="12617" xr:uid="{00000000-0005-0000-0000-0000052F0000}"/>
    <cellStyle name="Comma 2 19 3 9" xfId="12618" xr:uid="{00000000-0005-0000-0000-0000062F0000}"/>
    <cellStyle name="Comma 2 19 4" xfId="12619" xr:uid="{00000000-0005-0000-0000-0000072F0000}"/>
    <cellStyle name="Comma 2 19 4 10" xfId="12620" xr:uid="{00000000-0005-0000-0000-0000082F0000}"/>
    <cellStyle name="Comma 2 19 4 11" xfId="12621" xr:uid="{00000000-0005-0000-0000-0000092F0000}"/>
    <cellStyle name="Comma 2 19 4 12" xfId="12622" xr:uid="{00000000-0005-0000-0000-00000A2F0000}"/>
    <cellStyle name="Comma 2 19 4 13" xfId="12623" xr:uid="{00000000-0005-0000-0000-00000B2F0000}"/>
    <cellStyle name="Comma 2 19 4 14" xfId="12624" xr:uid="{00000000-0005-0000-0000-00000C2F0000}"/>
    <cellStyle name="Comma 2 19 4 15" xfId="12625" xr:uid="{00000000-0005-0000-0000-00000D2F0000}"/>
    <cellStyle name="Comma 2 19 4 2" xfId="12626" xr:uid="{00000000-0005-0000-0000-00000E2F0000}"/>
    <cellStyle name="Comma 2 19 4 3" xfId="12627" xr:uid="{00000000-0005-0000-0000-00000F2F0000}"/>
    <cellStyle name="Comma 2 19 4 4" xfId="12628" xr:uid="{00000000-0005-0000-0000-0000102F0000}"/>
    <cellStyle name="Comma 2 19 4 5" xfId="12629" xr:uid="{00000000-0005-0000-0000-0000112F0000}"/>
    <cellStyle name="Comma 2 19 4 6" xfId="12630" xr:uid="{00000000-0005-0000-0000-0000122F0000}"/>
    <cellStyle name="Comma 2 19 4 7" xfId="12631" xr:uid="{00000000-0005-0000-0000-0000132F0000}"/>
    <cellStyle name="Comma 2 19 4 8" xfId="12632" xr:uid="{00000000-0005-0000-0000-0000142F0000}"/>
    <cellStyle name="Comma 2 19 4 9" xfId="12633" xr:uid="{00000000-0005-0000-0000-0000152F0000}"/>
    <cellStyle name="Comma 2 19 5" xfId="12634" xr:uid="{00000000-0005-0000-0000-0000162F0000}"/>
    <cellStyle name="Comma 2 19 5 10" xfId="12635" xr:uid="{00000000-0005-0000-0000-0000172F0000}"/>
    <cellStyle name="Comma 2 19 5 11" xfId="12636" xr:uid="{00000000-0005-0000-0000-0000182F0000}"/>
    <cellStyle name="Comma 2 19 5 12" xfId="12637" xr:uid="{00000000-0005-0000-0000-0000192F0000}"/>
    <cellStyle name="Comma 2 19 5 13" xfId="12638" xr:uid="{00000000-0005-0000-0000-00001A2F0000}"/>
    <cellStyle name="Comma 2 19 5 14" xfId="12639" xr:uid="{00000000-0005-0000-0000-00001B2F0000}"/>
    <cellStyle name="Comma 2 19 5 15" xfId="12640" xr:uid="{00000000-0005-0000-0000-00001C2F0000}"/>
    <cellStyle name="Comma 2 19 5 2" xfId="12641" xr:uid="{00000000-0005-0000-0000-00001D2F0000}"/>
    <cellStyle name="Comma 2 19 5 3" xfId="12642" xr:uid="{00000000-0005-0000-0000-00001E2F0000}"/>
    <cellStyle name="Comma 2 19 5 4" xfId="12643" xr:uid="{00000000-0005-0000-0000-00001F2F0000}"/>
    <cellStyle name="Comma 2 19 5 5" xfId="12644" xr:uid="{00000000-0005-0000-0000-0000202F0000}"/>
    <cellStyle name="Comma 2 19 5 6" xfId="12645" xr:uid="{00000000-0005-0000-0000-0000212F0000}"/>
    <cellStyle name="Comma 2 19 5 7" xfId="12646" xr:uid="{00000000-0005-0000-0000-0000222F0000}"/>
    <cellStyle name="Comma 2 19 5 8" xfId="12647" xr:uid="{00000000-0005-0000-0000-0000232F0000}"/>
    <cellStyle name="Comma 2 19 5 9" xfId="12648" xr:uid="{00000000-0005-0000-0000-0000242F0000}"/>
    <cellStyle name="Comma 2 19 6" xfId="12649" xr:uid="{00000000-0005-0000-0000-0000252F0000}"/>
    <cellStyle name="Comma 2 19 6 10" xfId="12650" xr:uid="{00000000-0005-0000-0000-0000262F0000}"/>
    <cellStyle name="Comma 2 19 6 11" xfId="12651" xr:uid="{00000000-0005-0000-0000-0000272F0000}"/>
    <cellStyle name="Comma 2 19 6 12" xfId="12652" xr:uid="{00000000-0005-0000-0000-0000282F0000}"/>
    <cellStyle name="Comma 2 19 6 13" xfId="12653" xr:uid="{00000000-0005-0000-0000-0000292F0000}"/>
    <cellStyle name="Comma 2 19 6 14" xfId="12654" xr:uid="{00000000-0005-0000-0000-00002A2F0000}"/>
    <cellStyle name="Comma 2 19 6 15" xfId="12655" xr:uid="{00000000-0005-0000-0000-00002B2F0000}"/>
    <cellStyle name="Comma 2 19 6 2" xfId="12656" xr:uid="{00000000-0005-0000-0000-00002C2F0000}"/>
    <cellStyle name="Comma 2 19 6 3" xfId="12657" xr:uid="{00000000-0005-0000-0000-00002D2F0000}"/>
    <cellStyle name="Comma 2 19 6 4" xfId="12658" xr:uid="{00000000-0005-0000-0000-00002E2F0000}"/>
    <cellStyle name="Comma 2 19 6 5" xfId="12659" xr:uid="{00000000-0005-0000-0000-00002F2F0000}"/>
    <cellStyle name="Comma 2 19 6 6" xfId="12660" xr:uid="{00000000-0005-0000-0000-0000302F0000}"/>
    <cellStyle name="Comma 2 19 6 7" xfId="12661" xr:uid="{00000000-0005-0000-0000-0000312F0000}"/>
    <cellStyle name="Comma 2 19 6 8" xfId="12662" xr:uid="{00000000-0005-0000-0000-0000322F0000}"/>
    <cellStyle name="Comma 2 19 6 9" xfId="12663" xr:uid="{00000000-0005-0000-0000-0000332F0000}"/>
    <cellStyle name="Comma 2 19 7" xfId="12664" xr:uid="{00000000-0005-0000-0000-0000342F0000}"/>
    <cellStyle name="Comma 2 19 7 10" xfId="12665" xr:uid="{00000000-0005-0000-0000-0000352F0000}"/>
    <cellStyle name="Comma 2 19 7 11" xfId="12666" xr:uid="{00000000-0005-0000-0000-0000362F0000}"/>
    <cellStyle name="Comma 2 19 7 12" xfId="12667" xr:uid="{00000000-0005-0000-0000-0000372F0000}"/>
    <cellStyle name="Comma 2 19 7 13" xfId="12668" xr:uid="{00000000-0005-0000-0000-0000382F0000}"/>
    <cellStyle name="Comma 2 19 7 14" xfId="12669" xr:uid="{00000000-0005-0000-0000-0000392F0000}"/>
    <cellStyle name="Comma 2 19 7 15" xfId="12670" xr:uid="{00000000-0005-0000-0000-00003A2F0000}"/>
    <cellStyle name="Comma 2 19 7 2" xfId="12671" xr:uid="{00000000-0005-0000-0000-00003B2F0000}"/>
    <cellStyle name="Comma 2 19 7 3" xfId="12672" xr:uid="{00000000-0005-0000-0000-00003C2F0000}"/>
    <cellStyle name="Comma 2 19 7 4" xfId="12673" xr:uid="{00000000-0005-0000-0000-00003D2F0000}"/>
    <cellStyle name="Comma 2 19 7 5" xfId="12674" xr:uid="{00000000-0005-0000-0000-00003E2F0000}"/>
    <cellStyle name="Comma 2 19 7 6" xfId="12675" xr:uid="{00000000-0005-0000-0000-00003F2F0000}"/>
    <cellStyle name="Comma 2 19 7 7" xfId="12676" xr:uid="{00000000-0005-0000-0000-0000402F0000}"/>
    <cellStyle name="Comma 2 19 7 8" xfId="12677" xr:uid="{00000000-0005-0000-0000-0000412F0000}"/>
    <cellStyle name="Comma 2 19 7 9" xfId="12678" xr:uid="{00000000-0005-0000-0000-0000422F0000}"/>
    <cellStyle name="Comma 2 19 8" xfId="12679" xr:uid="{00000000-0005-0000-0000-0000432F0000}"/>
    <cellStyle name="Comma 2 19 8 10" xfId="12680" xr:uid="{00000000-0005-0000-0000-0000442F0000}"/>
    <cellStyle name="Comma 2 19 8 11" xfId="12681" xr:uid="{00000000-0005-0000-0000-0000452F0000}"/>
    <cellStyle name="Comma 2 19 8 12" xfId="12682" xr:uid="{00000000-0005-0000-0000-0000462F0000}"/>
    <cellStyle name="Comma 2 19 8 13" xfId="12683" xr:uid="{00000000-0005-0000-0000-0000472F0000}"/>
    <cellStyle name="Comma 2 19 8 14" xfId="12684" xr:uid="{00000000-0005-0000-0000-0000482F0000}"/>
    <cellStyle name="Comma 2 19 8 15" xfId="12685" xr:uid="{00000000-0005-0000-0000-0000492F0000}"/>
    <cellStyle name="Comma 2 19 8 2" xfId="12686" xr:uid="{00000000-0005-0000-0000-00004A2F0000}"/>
    <cellStyle name="Comma 2 19 8 3" xfId="12687" xr:uid="{00000000-0005-0000-0000-00004B2F0000}"/>
    <cellStyle name="Comma 2 19 8 4" xfId="12688" xr:uid="{00000000-0005-0000-0000-00004C2F0000}"/>
    <cellStyle name="Comma 2 19 8 5" xfId="12689" xr:uid="{00000000-0005-0000-0000-00004D2F0000}"/>
    <cellStyle name="Comma 2 19 8 6" xfId="12690" xr:uid="{00000000-0005-0000-0000-00004E2F0000}"/>
    <cellStyle name="Comma 2 19 8 7" xfId="12691" xr:uid="{00000000-0005-0000-0000-00004F2F0000}"/>
    <cellStyle name="Comma 2 19 8 8" xfId="12692" xr:uid="{00000000-0005-0000-0000-0000502F0000}"/>
    <cellStyle name="Comma 2 19 8 9" xfId="12693" xr:uid="{00000000-0005-0000-0000-0000512F0000}"/>
    <cellStyle name="Comma 2 19 9" xfId="12694" xr:uid="{00000000-0005-0000-0000-0000522F0000}"/>
    <cellStyle name="Comma 2 19 9 10" xfId="12695" xr:uid="{00000000-0005-0000-0000-0000532F0000}"/>
    <cellStyle name="Comma 2 19 9 11" xfId="12696" xr:uid="{00000000-0005-0000-0000-0000542F0000}"/>
    <cellStyle name="Comma 2 19 9 12" xfId="12697" xr:uid="{00000000-0005-0000-0000-0000552F0000}"/>
    <cellStyle name="Comma 2 19 9 13" xfId="12698" xr:uid="{00000000-0005-0000-0000-0000562F0000}"/>
    <cellStyle name="Comma 2 19 9 14" xfId="12699" xr:uid="{00000000-0005-0000-0000-0000572F0000}"/>
    <cellStyle name="Comma 2 19 9 15" xfId="12700" xr:uid="{00000000-0005-0000-0000-0000582F0000}"/>
    <cellStyle name="Comma 2 19 9 2" xfId="12701" xr:uid="{00000000-0005-0000-0000-0000592F0000}"/>
    <cellStyle name="Comma 2 19 9 3" xfId="12702" xr:uid="{00000000-0005-0000-0000-00005A2F0000}"/>
    <cellStyle name="Comma 2 19 9 4" xfId="12703" xr:uid="{00000000-0005-0000-0000-00005B2F0000}"/>
    <cellStyle name="Comma 2 19 9 5" xfId="12704" xr:uid="{00000000-0005-0000-0000-00005C2F0000}"/>
    <cellStyle name="Comma 2 19 9 6" xfId="12705" xr:uid="{00000000-0005-0000-0000-00005D2F0000}"/>
    <cellStyle name="Comma 2 19 9 7" xfId="12706" xr:uid="{00000000-0005-0000-0000-00005E2F0000}"/>
    <cellStyle name="Comma 2 19 9 8" xfId="12707" xr:uid="{00000000-0005-0000-0000-00005F2F0000}"/>
    <cellStyle name="Comma 2 19 9 9" xfId="12708" xr:uid="{00000000-0005-0000-0000-0000602F0000}"/>
    <cellStyle name="Comma 2 2" xfId="849" xr:uid="{00000000-0005-0000-0000-0000612F0000}"/>
    <cellStyle name="Comma 2 2 10" xfId="12709" xr:uid="{00000000-0005-0000-0000-0000622F0000}"/>
    <cellStyle name="Comma 2 2 10 10" xfId="12710" xr:uid="{00000000-0005-0000-0000-0000632F0000}"/>
    <cellStyle name="Comma 2 2 10 11" xfId="12711" xr:uid="{00000000-0005-0000-0000-0000642F0000}"/>
    <cellStyle name="Comma 2 2 10 12" xfId="12712" xr:uid="{00000000-0005-0000-0000-0000652F0000}"/>
    <cellStyle name="Comma 2 2 10 13" xfId="12713" xr:uid="{00000000-0005-0000-0000-0000662F0000}"/>
    <cellStyle name="Comma 2 2 10 14" xfId="12714" xr:uid="{00000000-0005-0000-0000-0000672F0000}"/>
    <cellStyle name="Comma 2 2 10 15" xfId="12715" xr:uid="{00000000-0005-0000-0000-0000682F0000}"/>
    <cellStyle name="Comma 2 2 10 2" xfId="12716" xr:uid="{00000000-0005-0000-0000-0000692F0000}"/>
    <cellStyle name="Comma 2 2 10 3" xfId="12717" xr:uid="{00000000-0005-0000-0000-00006A2F0000}"/>
    <cellStyle name="Comma 2 2 10 4" xfId="12718" xr:uid="{00000000-0005-0000-0000-00006B2F0000}"/>
    <cellStyle name="Comma 2 2 10 5" xfId="12719" xr:uid="{00000000-0005-0000-0000-00006C2F0000}"/>
    <cellStyle name="Comma 2 2 10 6" xfId="12720" xr:uid="{00000000-0005-0000-0000-00006D2F0000}"/>
    <cellStyle name="Comma 2 2 10 7" xfId="12721" xr:uid="{00000000-0005-0000-0000-00006E2F0000}"/>
    <cellStyle name="Comma 2 2 10 8" xfId="12722" xr:uid="{00000000-0005-0000-0000-00006F2F0000}"/>
    <cellStyle name="Comma 2 2 10 9" xfId="12723" xr:uid="{00000000-0005-0000-0000-0000702F0000}"/>
    <cellStyle name="Comma 2 2 11" xfId="12724" xr:uid="{00000000-0005-0000-0000-0000712F0000}"/>
    <cellStyle name="Comma 2 2 11 10" xfId="12725" xr:uid="{00000000-0005-0000-0000-0000722F0000}"/>
    <cellStyle name="Comma 2 2 11 11" xfId="12726" xr:uid="{00000000-0005-0000-0000-0000732F0000}"/>
    <cellStyle name="Comma 2 2 11 12" xfId="12727" xr:uid="{00000000-0005-0000-0000-0000742F0000}"/>
    <cellStyle name="Comma 2 2 11 13" xfId="12728" xr:uid="{00000000-0005-0000-0000-0000752F0000}"/>
    <cellStyle name="Comma 2 2 11 14" xfId="12729" xr:uid="{00000000-0005-0000-0000-0000762F0000}"/>
    <cellStyle name="Comma 2 2 11 15" xfId="12730" xr:uid="{00000000-0005-0000-0000-0000772F0000}"/>
    <cellStyle name="Comma 2 2 11 2" xfId="12731" xr:uid="{00000000-0005-0000-0000-0000782F0000}"/>
    <cellStyle name="Comma 2 2 11 3" xfId="12732" xr:uid="{00000000-0005-0000-0000-0000792F0000}"/>
    <cellStyle name="Comma 2 2 11 4" xfId="12733" xr:uid="{00000000-0005-0000-0000-00007A2F0000}"/>
    <cellStyle name="Comma 2 2 11 5" xfId="12734" xr:uid="{00000000-0005-0000-0000-00007B2F0000}"/>
    <cellStyle name="Comma 2 2 11 6" xfId="12735" xr:uid="{00000000-0005-0000-0000-00007C2F0000}"/>
    <cellStyle name="Comma 2 2 11 7" xfId="12736" xr:uid="{00000000-0005-0000-0000-00007D2F0000}"/>
    <cellStyle name="Comma 2 2 11 8" xfId="12737" xr:uid="{00000000-0005-0000-0000-00007E2F0000}"/>
    <cellStyle name="Comma 2 2 11 9" xfId="12738" xr:uid="{00000000-0005-0000-0000-00007F2F0000}"/>
    <cellStyle name="Comma 2 2 12" xfId="12739" xr:uid="{00000000-0005-0000-0000-0000802F0000}"/>
    <cellStyle name="Comma 2 2 12 10" xfId="12740" xr:uid="{00000000-0005-0000-0000-0000812F0000}"/>
    <cellStyle name="Comma 2 2 12 11" xfId="12741" xr:uid="{00000000-0005-0000-0000-0000822F0000}"/>
    <cellStyle name="Comma 2 2 12 12" xfId="12742" xr:uid="{00000000-0005-0000-0000-0000832F0000}"/>
    <cellStyle name="Comma 2 2 12 13" xfId="12743" xr:uid="{00000000-0005-0000-0000-0000842F0000}"/>
    <cellStyle name="Comma 2 2 12 14" xfId="12744" xr:uid="{00000000-0005-0000-0000-0000852F0000}"/>
    <cellStyle name="Comma 2 2 12 15" xfId="12745" xr:uid="{00000000-0005-0000-0000-0000862F0000}"/>
    <cellStyle name="Comma 2 2 12 2" xfId="12746" xr:uid="{00000000-0005-0000-0000-0000872F0000}"/>
    <cellStyle name="Comma 2 2 12 3" xfId="12747" xr:uid="{00000000-0005-0000-0000-0000882F0000}"/>
    <cellStyle name="Comma 2 2 12 4" xfId="12748" xr:uid="{00000000-0005-0000-0000-0000892F0000}"/>
    <cellStyle name="Comma 2 2 12 5" xfId="12749" xr:uid="{00000000-0005-0000-0000-00008A2F0000}"/>
    <cellStyle name="Comma 2 2 12 6" xfId="12750" xr:uid="{00000000-0005-0000-0000-00008B2F0000}"/>
    <cellStyle name="Comma 2 2 12 7" xfId="12751" xr:uid="{00000000-0005-0000-0000-00008C2F0000}"/>
    <cellStyle name="Comma 2 2 12 8" xfId="12752" xr:uid="{00000000-0005-0000-0000-00008D2F0000}"/>
    <cellStyle name="Comma 2 2 12 9" xfId="12753" xr:uid="{00000000-0005-0000-0000-00008E2F0000}"/>
    <cellStyle name="Comma 2 2 13" xfId="12754" xr:uid="{00000000-0005-0000-0000-00008F2F0000}"/>
    <cellStyle name="Comma 2 2 13 10" xfId="12755" xr:uid="{00000000-0005-0000-0000-0000902F0000}"/>
    <cellStyle name="Comma 2 2 13 11" xfId="12756" xr:uid="{00000000-0005-0000-0000-0000912F0000}"/>
    <cellStyle name="Comma 2 2 13 12" xfId="12757" xr:uid="{00000000-0005-0000-0000-0000922F0000}"/>
    <cellStyle name="Comma 2 2 13 13" xfId="12758" xr:uid="{00000000-0005-0000-0000-0000932F0000}"/>
    <cellStyle name="Comma 2 2 13 14" xfId="12759" xr:uid="{00000000-0005-0000-0000-0000942F0000}"/>
    <cellStyle name="Comma 2 2 13 15" xfId="12760" xr:uid="{00000000-0005-0000-0000-0000952F0000}"/>
    <cellStyle name="Comma 2 2 13 2" xfId="12761" xr:uid="{00000000-0005-0000-0000-0000962F0000}"/>
    <cellStyle name="Comma 2 2 13 3" xfId="12762" xr:uid="{00000000-0005-0000-0000-0000972F0000}"/>
    <cellStyle name="Comma 2 2 13 4" xfId="12763" xr:uid="{00000000-0005-0000-0000-0000982F0000}"/>
    <cellStyle name="Comma 2 2 13 5" xfId="12764" xr:uid="{00000000-0005-0000-0000-0000992F0000}"/>
    <cellStyle name="Comma 2 2 13 6" xfId="12765" xr:uid="{00000000-0005-0000-0000-00009A2F0000}"/>
    <cellStyle name="Comma 2 2 13 7" xfId="12766" xr:uid="{00000000-0005-0000-0000-00009B2F0000}"/>
    <cellStyle name="Comma 2 2 13 8" xfId="12767" xr:uid="{00000000-0005-0000-0000-00009C2F0000}"/>
    <cellStyle name="Comma 2 2 13 9" xfId="12768" xr:uid="{00000000-0005-0000-0000-00009D2F0000}"/>
    <cellStyle name="Comma 2 2 14" xfId="12769" xr:uid="{00000000-0005-0000-0000-00009E2F0000}"/>
    <cellStyle name="Comma 2 2 14 10" xfId="12770" xr:uid="{00000000-0005-0000-0000-00009F2F0000}"/>
    <cellStyle name="Comma 2 2 14 11" xfId="12771" xr:uid="{00000000-0005-0000-0000-0000A02F0000}"/>
    <cellStyle name="Comma 2 2 14 12" xfId="12772" xr:uid="{00000000-0005-0000-0000-0000A12F0000}"/>
    <cellStyle name="Comma 2 2 14 13" xfId="12773" xr:uid="{00000000-0005-0000-0000-0000A22F0000}"/>
    <cellStyle name="Comma 2 2 14 14" xfId="12774" xr:uid="{00000000-0005-0000-0000-0000A32F0000}"/>
    <cellStyle name="Comma 2 2 14 15" xfId="12775" xr:uid="{00000000-0005-0000-0000-0000A42F0000}"/>
    <cellStyle name="Comma 2 2 14 2" xfId="12776" xr:uid="{00000000-0005-0000-0000-0000A52F0000}"/>
    <cellStyle name="Comma 2 2 14 3" xfId="12777" xr:uid="{00000000-0005-0000-0000-0000A62F0000}"/>
    <cellStyle name="Comma 2 2 14 4" xfId="12778" xr:uid="{00000000-0005-0000-0000-0000A72F0000}"/>
    <cellStyle name="Comma 2 2 14 5" xfId="12779" xr:uid="{00000000-0005-0000-0000-0000A82F0000}"/>
    <cellStyle name="Comma 2 2 14 6" xfId="12780" xr:uid="{00000000-0005-0000-0000-0000A92F0000}"/>
    <cellStyle name="Comma 2 2 14 7" xfId="12781" xr:uid="{00000000-0005-0000-0000-0000AA2F0000}"/>
    <cellStyle name="Comma 2 2 14 8" xfId="12782" xr:uid="{00000000-0005-0000-0000-0000AB2F0000}"/>
    <cellStyle name="Comma 2 2 14 9" xfId="12783" xr:uid="{00000000-0005-0000-0000-0000AC2F0000}"/>
    <cellStyle name="Comma 2 2 15" xfId="12784" xr:uid="{00000000-0005-0000-0000-0000AD2F0000}"/>
    <cellStyle name="Comma 2 2 15 10" xfId="12785" xr:uid="{00000000-0005-0000-0000-0000AE2F0000}"/>
    <cellStyle name="Comma 2 2 15 11" xfId="12786" xr:uid="{00000000-0005-0000-0000-0000AF2F0000}"/>
    <cellStyle name="Comma 2 2 15 12" xfId="12787" xr:uid="{00000000-0005-0000-0000-0000B02F0000}"/>
    <cellStyle name="Comma 2 2 15 13" xfId="12788" xr:uid="{00000000-0005-0000-0000-0000B12F0000}"/>
    <cellStyle name="Comma 2 2 15 14" xfId="12789" xr:uid="{00000000-0005-0000-0000-0000B22F0000}"/>
    <cellStyle name="Comma 2 2 15 15" xfId="12790" xr:uid="{00000000-0005-0000-0000-0000B32F0000}"/>
    <cellStyle name="Comma 2 2 15 2" xfId="12791" xr:uid="{00000000-0005-0000-0000-0000B42F0000}"/>
    <cellStyle name="Comma 2 2 15 3" xfId="12792" xr:uid="{00000000-0005-0000-0000-0000B52F0000}"/>
    <cellStyle name="Comma 2 2 15 4" xfId="12793" xr:uid="{00000000-0005-0000-0000-0000B62F0000}"/>
    <cellStyle name="Comma 2 2 15 5" xfId="12794" xr:uid="{00000000-0005-0000-0000-0000B72F0000}"/>
    <cellStyle name="Comma 2 2 15 6" xfId="12795" xr:uid="{00000000-0005-0000-0000-0000B82F0000}"/>
    <cellStyle name="Comma 2 2 15 7" xfId="12796" xr:uid="{00000000-0005-0000-0000-0000B92F0000}"/>
    <cellStyle name="Comma 2 2 15 8" xfId="12797" xr:uid="{00000000-0005-0000-0000-0000BA2F0000}"/>
    <cellStyle name="Comma 2 2 15 9" xfId="12798" xr:uid="{00000000-0005-0000-0000-0000BB2F0000}"/>
    <cellStyle name="Comma 2 2 16" xfId="12799" xr:uid="{00000000-0005-0000-0000-0000BC2F0000}"/>
    <cellStyle name="Comma 2 2 16 10" xfId="12800" xr:uid="{00000000-0005-0000-0000-0000BD2F0000}"/>
    <cellStyle name="Comma 2 2 16 11" xfId="12801" xr:uid="{00000000-0005-0000-0000-0000BE2F0000}"/>
    <cellStyle name="Comma 2 2 16 12" xfId="12802" xr:uid="{00000000-0005-0000-0000-0000BF2F0000}"/>
    <cellStyle name="Comma 2 2 16 13" xfId="12803" xr:uid="{00000000-0005-0000-0000-0000C02F0000}"/>
    <cellStyle name="Comma 2 2 16 14" xfId="12804" xr:uid="{00000000-0005-0000-0000-0000C12F0000}"/>
    <cellStyle name="Comma 2 2 16 15" xfId="12805" xr:uid="{00000000-0005-0000-0000-0000C22F0000}"/>
    <cellStyle name="Comma 2 2 16 2" xfId="12806" xr:uid="{00000000-0005-0000-0000-0000C32F0000}"/>
    <cellStyle name="Comma 2 2 16 3" xfId="12807" xr:uid="{00000000-0005-0000-0000-0000C42F0000}"/>
    <cellStyle name="Comma 2 2 16 4" xfId="12808" xr:uid="{00000000-0005-0000-0000-0000C52F0000}"/>
    <cellStyle name="Comma 2 2 16 5" xfId="12809" xr:uid="{00000000-0005-0000-0000-0000C62F0000}"/>
    <cellStyle name="Comma 2 2 16 6" xfId="12810" xr:uid="{00000000-0005-0000-0000-0000C72F0000}"/>
    <cellStyle name="Comma 2 2 16 7" xfId="12811" xr:uid="{00000000-0005-0000-0000-0000C82F0000}"/>
    <cellStyle name="Comma 2 2 16 8" xfId="12812" xr:uid="{00000000-0005-0000-0000-0000C92F0000}"/>
    <cellStyle name="Comma 2 2 16 9" xfId="12813" xr:uid="{00000000-0005-0000-0000-0000CA2F0000}"/>
    <cellStyle name="Comma 2 2 17" xfId="12814" xr:uid="{00000000-0005-0000-0000-0000CB2F0000}"/>
    <cellStyle name="Comma 2 2 17 10" xfId="12815" xr:uid="{00000000-0005-0000-0000-0000CC2F0000}"/>
    <cellStyle name="Comma 2 2 17 11" xfId="12816" xr:uid="{00000000-0005-0000-0000-0000CD2F0000}"/>
    <cellStyle name="Comma 2 2 17 12" xfId="12817" xr:uid="{00000000-0005-0000-0000-0000CE2F0000}"/>
    <cellStyle name="Comma 2 2 17 13" xfId="12818" xr:uid="{00000000-0005-0000-0000-0000CF2F0000}"/>
    <cellStyle name="Comma 2 2 17 14" xfId="12819" xr:uid="{00000000-0005-0000-0000-0000D02F0000}"/>
    <cellStyle name="Comma 2 2 17 15" xfId="12820" xr:uid="{00000000-0005-0000-0000-0000D12F0000}"/>
    <cellStyle name="Comma 2 2 17 2" xfId="12821" xr:uid="{00000000-0005-0000-0000-0000D22F0000}"/>
    <cellStyle name="Comma 2 2 17 3" xfId="12822" xr:uid="{00000000-0005-0000-0000-0000D32F0000}"/>
    <cellStyle name="Comma 2 2 17 4" xfId="12823" xr:uid="{00000000-0005-0000-0000-0000D42F0000}"/>
    <cellStyle name="Comma 2 2 17 5" xfId="12824" xr:uid="{00000000-0005-0000-0000-0000D52F0000}"/>
    <cellStyle name="Comma 2 2 17 6" xfId="12825" xr:uid="{00000000-0005-0000-0000-0000D62F0000}"/>
    <cellStyle name="Comma 2 2 17 7" xfId="12826" xr:uid="{00000000-0005-0000-0000-0000D72F0000}"/>
    <cellStyle name="Comma 2 2 17 8" xfId="12827" xr:uid="{00000000-0005-0000-0000-0000D82F0000}"/>
    <cellStyle name="Comma 2 2 17 9" xfId="12828" xr:uid="{00000000-0005-0000-0000-0000D92F0000}"/>
    <cellStyle name="Comma 2 2 18" xfId="12829" xr:uid="{00000000-0005-0000-0000-0000DA2F0000}"/>
    <cellStyle name="Comma 2 2 18 10" xfId="12830" xr:uid="{00000000-0005-0000-0000-0000DB2F0000}"/>
    <cellStyle name="Comma 2 2 18 11" xfId="12831" xr:uid="{00000000-0005-0000-0000-0000DC2F0000}"/>
    <cellStyle name="Comma 2 2 18 12" xfId="12832" xr:uid="{00000000-0005-0000-0000-0000DD2F0000}"/>
    <cellStyle name="Comma 2 2 18 13" xfId="12833" xr:uid="{00000000-0005-0000-0000-0000DE2F0000}"/>
    <cellStyle name="Comma 2 2 18 14" xfId="12834" xr:uid="{00000000-0005-0000-0000-0000DF2F0000}"/>
    <cellStyle name="Comma 2 2 18 15" xfId="12835" xr:uid="{00000000-0005-0000-0000-0000E02F0000}"/>
    <cellStyle name="Comma 2 2 18 2" xfId="12836" xr:uid="{00000000-0005-0000-0000-0000E12F0000}"/>
    <cellStyle name="Comma 2 2 18 3" xfId="12837" xr:uid="{00000000-0005-0000-0000-0000E22F0000}"/>
    <cellStyle name="Comma 2 2 18 4" xfId="12838" xr:uid="{00000000-0005-0000-0000-0000E32F0000}"/>
    <cellStyle name="Comma 2 2 18 5" xfId="12839" xr:uid="{00000000-0005-0000-0000-0000E42F0000}"/>
    <cellStyle name="Comma 2 2 18 6" xfId="12840" xr:uid="{00000000-0005-0000-0000-0000E52F0000}"/>
    <cellStyle name="Comma 2 2 18 7" xfId="12841" xr:uid="{00000000-0005-0000-0000-0000E62F0000}"/>
    <cellStyle name="Comma 2 2 18 8" xfId="12842" xr:uid="{00000000-0005-0000-0000-0000E72F0000}"/>
    <cellStyle name="Comma 2 2 18 9" xfId="12843" xr:uid="{00000000-0005-0000-0000-0000E82F0000}"/>
    <cellStyle name="Comma 2 2 19" xfId="12844" xr:uid="{00000000-0005-0000-0000-0000E92F0000}"/>
    <cellStyle name="Comma 2 2 19 10" xfId="12845" xr:uid="{00000000-0005-0000-0000-0000EA2F0000}"/>
    <cellStyle name="Comma 2 2 19 11" xfId="12846" xr:uid="{00000000-0005-0000-0000-0000EB2F0000}"/>
    <cellStyle name="Comma 2 2 19 12" xfId="12847" xr:uid="{00000000-0005-0000-0000-0000EC2F0000}"/>
    <cellStyle name="Comma 2 2 19 13" xfId="12848" xr:uid="{00000000-0005-0000-0000-0000ED2F0000}"/>
    <cellStyle name="Comma 2 2 19 14" xfId="12849" xr:uid="{00000000-0005-0000-0000-0000EE2F0000}"/>
    <cellStyle name="Comma 2 2 19 15" xfId="12850" xr:uid="{00000000-0005-0000-0000-0000EF2F0000}"/>
    <cellStyle name="Comma 2 2 19 2" xfId="12851" xr:uid="{00000000-0005-0000-0000-0000F02F0000}"/>
    <cellStyle name="Comma 2 2 19 3" xfId="12852" xr:uid="{00000000-0005-0000-0000-0000F12F0000}"/>
    <cellStyle name="Comma 2 2 19 4" xfId="12853" xr:uid="{00000000-0005-0000-0000-0000F22F0000}"/>
    <cellStyle name="Comma 2 2 19 5" xfId="12854" xr:uid="{00000000-0005-0000-0000-0000F32F0000}"/>
    <cellStyle name="Comma 2 2 19 6" xfId="12855" xr:uid="{00000000-0005-0000-0000-0000F42F0000}"/>
    <cellStyle name="Comma 2 2 19 7" xfId="12856" xr:uid="{00000000-0005-0000-0000-0000F52F0000}"/>
    <cellStyle name="Comma 2 2 19 8" xfId="12857" xr:uid="{00000000-0005-0000-0000-0000F62F0000}"/>
    <cellStyle name="Comma 2 2 19 9" xfId="12858" xr:uid="{00000000-0005-0000-0000-0000F72F0000}"/>
    <cellStyle name="Comma 2 2 2" xfId="850" xr:uid="{00000000-0005-0000-0000-0000F82F0000}"/>
    <cellStyle name="Comma 2 2 2 10" xfId="12859" xr:uid="{00000000-0005-0000-0000-0000F92F0000}"/>
    <cellStyle name="Comma 2 2 2 10 2" xfId="12860" xr:uid="{00000000-0005-0000-0000-0000FA2F0000}"/>
    <cellStyle name="Comma 2 2 2 10 2 2" xfId="12861" xr:uid="{00000000-0005-0000-0000-0000FB2F0000}"/>
    <cellStyle name="Comma 2 2 2 10 3" xfId="12862" xr:uid="{00000000-0005-0000-0000-0000FC2F0000}"/>
    <cellStyle name="Comma 2 2 2 10 4" xfId="12863" xr:uid="{00000000-0005-0000-0000-0000FD2F0000}"/>
    <cellStyle name="Comma 2 2 2 11" xfId="12864" xr:uid="{00000000-0005-0000-0000-0000FE2F0000}"/>
    <cellStyle name="Comma 2 2 2 11 2" xfId="12865" xr:uid="{00000000-0005-0000-0000-0000FF2F0000}"/>
    <cellStyle name="Comma 2 2 2 11 2 2" xfId="12866" xr:uid="{00000000-0005-0000-0000-000000300000}"/>
    <cellStyle name="Comma 2 2 2 11 3" xfId="12867" xr:uid="{00000000-0005-0000-0000-000001300000}"/>
    <cellStyle name="Comma 2 2 2 11 4" xfId="12868" xr:uid="{00000000-0005-0000-0000-000002300000}"/>
    <cellStyle name="Comma 2 2 2 12" xfId="12869" xr:uid="{00000000-0005-0000-0000-000003300000}"/>
    <cellStyle name="Comma 2 2 2 12 2" xfId="12870" xr:uid="{00000000-0005-0000-0000-000004300000}"/>
    <cellStyle name="Comma 2 2 2 12 2 2" xfId="12871" xr:uid="{00000000-0005-0000-0000-000005300000}"/>
    <cellStyle name="Comma 2 2 2 12 3" xfId="12872" xr:uid="{00000000-0005-0000-0000-000006300000}"/>
    <cellStyle name="Comma 2 2 2 13" xfId="12873" xr:uid="{00000000-0005-0000-0000-000007300000}"/>
    <cellStyle name="Comma 2 2 2 13 2" xfId="12874" xr:uid="{00000000-0005-0000-0000-000008300000}"/>
    <cellStyle name="Comma 2 2 2 13 2 2" xfId="12875" xr:uid="{00000000-0005-0000-0000-000009300000}"/>
    <cellStyle name="Comma 2 2 2 13 3" xfId="12876" xr:uid="{00000000-0005-0000-0000-00000A300000}"/>
    <cellStyle name="Comma 2 2 2 14" xfId="12877" xr:uid="{00000000-0005-0000-0000-00000B300000}"/>
    <cellStyle name="Comma 2 2 2 14 2" xfId="12878" xr:uid="{00000000-0005-0000-0000-00000C300000}"/>
    <cellStyle name="Comma 2 2 2 14 2 2" xfId="12879" xr:uid="{00000000-0005-0000-0000-00000D300000}"/>
    <cellStyle name="Comma 2 2 2 14 3" xfId="12880" xr:uid="{00000000-0005-0000-0000-00000E300000}"/>
    <cellStyle name="Comma 2 2 2 15" xfId="12881" xr:uid="{00000000-0005-0000-0000-00000F300000}"/>
    <cellStyle name="Comma 2 2 2 15 10" xfId="12882" xr:uid="{00000000-0005-0000-0000-000010300000}"/>
    <cellStyle name="Comma 2 2 2 15 11" xfId="12883" xr:uid="{00000000-0005-0000-0000-000011300000}"/>
    <cellStyle name="Comma 2 2 2 15 12" xfId="12884" xr:uid="{00000000-0005-0000-0000-000012300000}"/>
    <cellStyle name="Comma 2 2 2 15 13" xfId="12885" xr:uid="{00000000-0005-0000-0000-000013300000}"/>
    <cellStyle name="Comma 2 2 2 15 14" xfId="12886" xr:uid="{00000000-0005-0000-0000-000014300000}"/>
    <cellStyle name="Comma 2 2 2 15 15" xfId="12887" xr:uid="{00000000-0005-0000-0000-000015300000}"/>
    <cellStyle name="Comma 2 2 2 15 2" xfId="12888" xr:uid="{00000000-0005-0000-0000-000016300000}"/>
    <cellStyle name="Comma 2 2 2 15 2 10" xfId="12889" xr:uid="{00000000-0005-0000-0000-000017300000}"/>
    <cellStyle name="Comma 2 2 2 15 2 11" xfId="12890" xr:uid="{00000000-0005-0000-0000-000018300000}"/>
    <cellStyle name="Comma 2 2 2 15 2 12" xfId="12891" xr:uid="{00000000-0005-0000-0000-000019300000}"/>
    <cellStyle name="Comma 2 2 2 15 2 2" xfId="12892" xr:uid="{00000000-0005-0000-0000-00001A300000}"/>
    <cellStyle name="Comma 2 2 2 15 2 2 10" xfId="12893" xr:uid="{00000000-0005-0000-0000-00001B300000}"/>
    <cellStyle name="Comma 2 2 2 15 2 2 11" xfId="12894" xr:uid="{00000000-0005-0000-0000-00001C300000}"/>
    <cellStyle name="Comma 2 2 2 15 2 2 2" xfId="12895" xr:uid="{00000000-0005-0000-0000-00001D300000}"/>
    <cellStyle name="Comma 2 2 2 15 2 2 2 2" xfId="12896" xr:uid="{00000000-0005-0000-0000-00001E300000}"/>
    <cellStyle name="Comma 2 2 2 15 2 2 3" xfId="12897" xr:uid="{00000000-0005-0000-0000-00001F300000}"/>
    <cellStyle name="Comma 2 2 2 15 2 2 4" xfId="12898" xr:uid="{00000000-0005-0000-0000-000020300000}"/>
    <cellStyle name="Comma 2 2 2 15 2 2 5" xfId="12899" xr:uid="{00000000-0005-0000-0000-000021300000}"/>
    <cellStyle name="Comma 2 2 2 15 2 2 6" xfId="12900" xr:uid="{00000000-0005-0000-0000-000022300000}"/>
    <cellStyle name="Comma 2 2 2 15 2 2 7" xfId="12901" xr:uid="{00000000-0005-0000-0000-000023300000}"/>
    <cellStyle name="Comma 2 2 2 15 2 2 8" xfId="12902" xr:uid="{00000000-0005-0000-0000-000024300000}"/>
    <cellStyle name="Comma 2 2 2 15 2 2 9" xfId="12903" xr:uid="{00000000-0005-0000-0000-000025300000}"/>
    <cellStyle name="Comma 2 2 2 15 2 3" xfId="12904" xr:uid="{00000000-0005-0000-0000-000026300000}"/>
    <cellStyle name="Comma 2 2 2 15 2 4" xfId="12905" xr:uid="{00000000-0005-0000-0000-000027300000}"/>
    <cellStyle name="Comma 2 2 2 15 2 4 2" xfId="12906" xr:uid="{00000000-0005-0000-0000-000028300000}"/>
    <cellStyle name="Comma 2 2 2 15 2 5" xfId="12907" xr:uid="{00000000-0005-0000-0000-000029300000}"/>
    <cellStyle name="Comma 2 2 2 15 2 6" xfId="12908" xr:uid="{00000000-0005-0000-0000-00002A300000}"/>
    <cellStyle name="Comma 2 2 2 15 2 7" xfId="12909" xr:uid="{00000000-0005-0000-0000-00002B300000}"/>
    <cellStyle name="Comma 2 2 2 15 2 8" xfId="12910" xr:uid="{00000000-0005-0000-0000-00002C300000}"/>
    <cellStyle name="Comma 2 2 2 15 2 9" xfId="12911" xr:uid="{00000000-0005-0000-0000-00002D300000}"/>
    <cellStyle name="Comma 2 2 2 15 3" xfId="12912" xr:uid="{00000000-0005-0000-0000-00002E300000}"/>
    <cellStyle name="Comma 2 2 2 15 4" xfId="12913" xr:uid="{00000000-0005-0000-0000-00002F300000}"/>
    <cellStyle name="Comma 2 2 2 15 5" xfId="12914" xr:uid="{00000000-0005-0000-0000-000030300000}"/>
    <cellStyle name="Comma 2 2 2 15 6" xfId="12915" xr:uid="{00000000-0005-0000-0000-000031300000}"/>
    <cellStyle name="Comma 2 2 2 15 6 10" xfId="12916" xr:uid="{00000000-0005-0000-0000-000032300000}"/>
    <cellStyle name="Comma 2 2 2 15 6 11" xfId="12917" xr:uid="{00000000-0005-0000-0000-000033300000}"/>
    <cellStyle name="Comma 2 2 2 15 6 2" xfId="12918" xr:uid="{00000000-0005-0000-0000-000034300000}"/>
    <cellStyle name="Comma 2 2 2 15 6 2 2" xfId="12919" xr:uid="{00000000-0005-0000-0000-000035300000}"/>
    <cellStyle name="Comma 2 2 2 15 6 3" xfId="12920" xr:uid="{00000000-0005-0000-0000-000036300000}"/>
    <cellStyle name="Comma 2 2 2 15 6 4" xfId="12921" xr:uid="{00000000-0005-0000-0000-000037300000}"/>
    <cellStyle name="Comma 2 2 2 15 6 5" xfId="12922" xr:uid="{00000000-0005-0000-0000-000038300000}"/>
    <cellStyle name="Comma 2 2 2 15 6 6" xfId="12923" xr:uid="{00000000-0005-0000-0000-000039300000}"/>
    <cellStyle name="Comma 2 2 2 15 6 7" xfId="12924" xr:uid="{00000000-0005-0000-0000-00003A300000}"/>
    <cellStyle name="Comma 2 2 2 15 6 8" xfId="12925" xr:uid="{00000000-0005-0000-0000-00003B300000}"/>
    <cellStyle name="Comma 2 2 2 15 6 9" xfId="12926" xr:uid="{00000000-0005-0000-0000-00003C300000}"/>
    <cellStyle name="Comma 2 2 2 15 7" xfId="12927" xr:uid="{00000000-0005-0000-0000-00003D300000}"/>
    <cellStyle name="Comma 2 2 2 15 7 2" xfId="12928" xr:uid="{00000000-0005-0000-0000-00003E300000}"/>
    <cellStyle name="Comma 2 2 2 15 8" xfId="12929" xr:uid="{00000000-0005-0000-0000-00003F300000}"/>
    <cellStyle name="Comma 2 2 2 15 9" xfId="12930" xr:uid="{00000000-0005-0000-0000-000040300000}"/>
    <cellStyle name="Comma 2 2 2 16" xfId="12931" xr:uid="{00000000-0005-0000-0000-000041300000}"/>
    <cellStyle name="Comma 2 2 2 17" xfId="12932" xr:uid="{00000000-0005-0000-0000-000042300000}"/>
    <cellStyle name="Comma 2 2 2 17 10" xfId="12933" xr:uid="{00000000-0005-0000-0000-000043300000}"/>
    <cellStyle name="Comma 2 2 2 17 11" xfId="12934" xr:uid="{00000000-0005-0000-0000-000044300000}"/>
    <cellStyle name="Comma 2 2 2 17 12" xfId="12935" xr:uid="{00000000-0005-0000-0000-000045300000}"/>
    <cellStyle name="Comma 2 2 2 17 2" xfId="12936" xr:uid="{00000000-0005-0000-0000-000046300000}"/>
    <cellStyle name="Comma 2 2 2 17 2 10" xfId="12937" xr:uid="{00000000-0005-0000-0000-000047300000}"/>
    <cellStyle name="Comma 2 2 2 17 2 11" xfId="12938" xr:uid="{00000000-0005-0000-0000-000048300000}"/>
    <cellStyle name="Comma 2 2 2 17 2 2" xfId="12939" xr:uid="{00000000-0005-0000-0000-000049300000}"/>
    <cellStyle name="Comma 2 2 2 17 2 2 2" xfId="12940" xr:uid="{00000000-0005-0000-0000-00004A300000}"/>
    <cellStyle name="Comma 2 2 2 17 2 3" xfId="12941" xr:uid="{00000000-0005-0000-0000-00004B300000}"/>
    <cellStyle name="Comma 2 2 2 17 2 4" xfId="12942" xr:uid="{00000000-0005-0000-0000-00004C300000}"/>
    <cellStyle name="Comma 2 2 2 17 2 5" xfId="12943" xr:uid="{00000000-0005-0000-0000-00004D300000}"/>
    <cellStyle name="Comma 2 2 2 17 2 6" xfId="12944" xr:uid="{00000000-0005-0000-0000-00004E300000}"/>
    <cellStyle name="Comma 2 2 2 17 2 7" xfId="12945" xr:uid="{00000000-0005-0000-0000-00004F300000}"/>
    <cellStyle name="Comma 2 2 2 17 2 8" xfId="12946" xr:uid="{00000000-0005-0000-0000-000050300000}"/>
    <cellStyle name="Comma 2 2 2 17 2 9" xfId="12947" xr:uid="{00000000-0005-0000-0000-000051300000}"/>
    <cellStyle name="Comma 2 2 2 17 3" xfId="12948" xr:uid="{00000000-0005-0000-0000-000052300000}"/>
    <cellStyle name="Comma 2 2 2 17 4" xfId="12949" xr:uid="{00000000-0005-0000-0000-000053300000}"/>
    <cellStyle name="Comma 2 2 2 17 4 2" xfId="12950" xr:uid="{00000000-0005-0000-0000-000054300000}"/>
    <cellStyle name="Comma 2 2 2 17 5" xfId="12951" xr:uid="{00000000-0005-0000-0000-000055300000}"/>
    <cellStyle name="Comma 2 2 2 17 6" xfId="12952" xr:uid="{00000000-0005-0000-0000-000056300000}"/>
    <cellStyle name="Comma 2 2 2 17 7" xfId="12953" xr:uid="{00000000-0005-0000-0000-000057300000}"/>
    <cellStyle name="Comma 2 2 2 17 8" xfId="12954" xr:uid="{00000000-0005-0000-0000-000058300000}"/>
    <cellStyle name="Comma 2 2 2 17 9" xfId="12955" xr:uid="{00000000-0005-0000-0000-000059300000}"/>
    <cellStyle name="Comma 2 2 2 18" xfId="12956" xr:uid="{00000000-0005-0000-0000-00005A300000}"/>
    <cellStyle name="Comma 2 2 2 19" xfId="12957" xr:uid="{00000000-0005-0000-0000-00005B300000}"/>
    <cellStyle name="Comma 2 2 2 2" xfId="12958" xr:uid="{00000000-0005-0000-0000-00005C300000}"/>
    <cellStyle name="Comma 2 2 2 2 10" xfId="12959" xr:uid="{00000000-0005-0000-0000-00005D300000}"/>
    <cellStyle name="Comma 2 2 2 2 10 10" xfId="12960" xr:uid="{00000000-0005-0000-0000-00005E300000}"/>
    <cellStyle name="Comma 2 2 2 2 10 11" xfId="12961" xr:uid="{00000000-0005-0000-0000-00005F300000}"/>
    <cellStyle name="Comma 2 2 2 2 10 12" xfId="12962" xr:uid="{00000000-0005-0000-0000-000060300000}"/>
    <cellStyle name="Comma 2 2 2 2 10 13" xfId="12963" xr:uid="{00000000-0005-0000-0000-000061300000}"/>
    <cellStyle name="Comma 2 2 2 2 10 14" xfId="12964" xr:uid="{00000000-0005-0000-0000-000062300000}"/>
    <cellStyle name="Comma 2 2 2 2 10 15" xfId="12965" xr:uid="{00000000-0005-0000-0000-000063300000}"/>
    <cellStyle name="Comma 2 2 2 2 10 2" xfId="12966" xr:uid="{00000000-0005-0000-0000-000064300000}"/>
    <cellStyle name="Comma 2 2 2 2 10 2 10" xfId="12967" xr:uid="{00000000-0005-0000-0000-000065300000}"/>
    <cellStyle name="Comma 2 2 2 2 10 2 11" xfId="12968" xr:uid="{00000000-0005-0000-0000-000066300000}"/>
    <cellStyle name="Comma 2 2 2 2 10 2 12" xfId="12969" xr:uid="{00000000-0005-0000-0000-000067300000}"/>
    <cellStyle name="Comma 2 2 2 2 10 2 2" xfId="12970" xr:uid="{00000000-0005-0000-0000-000068300000}"/>
    <cellStyle name="Comma 2 2 2 2 10 2 2 10" xfId="12971" xr:uid="{00000000-0005-0000-0000-000069300000}"/>
    <cellStyle name="Comma 2 2 2 2 10 2 2 11" xfId="12972" xr:uid="{00000000-0005-0000-0000-00006A300000}"/>
    <cellStyle name="Comma 2 2 2 2 10 2 2 2" xfId="12973" xr:uid="{00000000-0005-0000-0000-00006B300000}"/>
    <cellStyle name="Comma 2 2 2 2 10 2 2 2 2" xfId="12974" xr:uid="{00000000-0005-0000-0000-00006C300000}"/>
    <cellStyle name="Comma 2 2 2 2 10 2 2 3" xfId="12975" xr:uid="{00000000-0005-0000-0000-00006D300000}"/>
    <cellStyle name="Comma 2 2 2 2 10 2 2 4" xfId="12976" xr:uid="{00000000-0005-0000-0000-00006E300000}"/>
    <cellStyle name="Comma 2 2 2 2 10 2 2 5" xfId="12977" xr:uid="{00000000-0005-0000-0000-00006F300000}"/>
    <cellStyle name="Comma 2 2 2 2 10 2 2 6" xfId="12978" xr:uid="{00000000-0005-0000-0000-000070300000}"/>
    <cellStyle name="Comma 2 2 2 2 10 2 2 7" xfId="12979" xr:uid="{00000000-0005-0000-0000-000071300000}"/>
    <cellStyle name="Comma 2 2 2 2 10 2 2 8" xfId="12980" xr:uid="{00000000-0005-0000-0000-000072300000}"/>
    <cellStyle name="Comma 2 2 2 2 10 2 2 9" xfId="12981" xr:uid="{00000000-0005-0000-0000-000073300000}"/>
    <cellStyle name="Comma 2 2 2 2 10 2 3" xfId="12982" xr:uid="{00000000-0005-0000-0000-000074300000}"/>
    <cellStyle name="Comma 2 2 2 2 10 2 4" xfId="12983" xr:uid="{00000000-0005-0000-0000-000075300000}"/>
    <cellStyle name="Comma 2 2 2 2 10 2 4 2" xfId="12984" xr:uid="{00000000-0005-0000-0000-000076300000}"/>
    <cellStyle name="Comma 2 2 2 2 10 2 5" xfId="12985" xr:uid="{00000000-0005-0000-0000-000077300000}"/>
    <cellStyle name="Comma 2 2 2 2 10 2 6" xfId="12986" xr:uid="{00000000-0005-0000-0000-000078300000}"/>
    <cellStyle name="Comma 2 2 2 2 10 2 7" xfId="12987" xr:uid="{00000000-0005-0000-0000-000079300000}"/>
    <cellStyle name="Comma 2 2 2 2 10 2 8" xfId="12988" xr:uid="{00000000-0005-0000-0000-00007A300000}"/>
    <cellStyle name="Comma 2 2 2 2 10 2 9" xfId="12989" xr:uid="{00000000-0005-0000-0000-00007B300000}"/>
    <cellStyle name="Comma 2 2 2 2 10 3" xfId="12990" xr:uid="{00000000-0005-0000-0000-00007C300000}"/>
    <cellStyle name="Comma 2 2 2 2 10 4" xfId="12991" xr:uid="{00000000-0005-0000-0000-00007D300000}"/>
    <cellStyle name="Comma 2 2 2 2 10 5" xfId="12992" xr:uid="{00000000-0005-0000-0000-00007E300000}"/>
    <cellStyle name="Comma 2 2 2 2 10 6" xfId="12993" xr:uid="{00000000-0005-0000-0000-00007F300000}"/>
    <cellStyle name="Comma 2 2 2 2 10 6 10" xfId="12994" xr:uid="{00000000-0005-0000-0000-000080300000}"/>
    <cellStyle name="Comma 2 2 2 2 10 6 11" xfId="12995" xr:uid="{00000000-0005-0000-0000-000081300000}"/>
    <cellStyle name="Comma 2 2 2 2 10 6 2" xfId="12996" xr:uid="{00000000-0005-0000-0000-000082300000}"/>
    <cellStyle name="Comma 2 2 2 2 10 6 2 2" xfId="12997" xr:uid="{00000000-0005-0000-0000-000083300000}"/>
    <cellStyle name="Comma 2 2 2 2 10 6 3" xfId="12998" xr:uid="{00000000-0005-0000-0000-000084300000}"/>
    <cellStyle name="Comma 2 2 2 2 10 6 4" xfId="12999" xr:uid="{00000000-0005-0000-0000-000085300000}"/>
    <cellStyle name="Comma 2 2 2 2 10 6 5" xfId="13000" xr:uid="{00000000-0005-0000-0000-000086300000}"/>
    <cellStyle name="Comma 2 2 2 2 10 6 6" xfId="13001" xr:uid="{00000000-0005-0000-0000-000087300000}"/>
    <cellStyle name="Comma 2 2 2 2 10 6 7" xfId="13002" xr:uid="{00000000-0005-0000-0000-000088300000}"/>
    <cellStyle name="Comma 2 2 2 2 10 6 8" xfId="13003" xr:uid="{00000000-0005-0000-0000-000089300000}"/>
    <cellStyle name="Comma 2 2 2 2 10 6 9" xfId="13004" xr:uid="{00000000-0005-0000-0000-00008A300000}"/>
    <cellStyle name="Comma 2 2 2 2 10 7" xfId="13005" xr:uid="{00000000-0005-0000-0000-00008B300000}"/>
    <cellStyle name="Comma 2 2 2 2 10 7 2" xfId="13006" xr:uid="{00000000-0005-0000-0000-00008C300000}"/>
    <cellStyle name="Comma 2 2 2 2 10 8" xfId="13007" xr:uid="{00000000-0005-0000-0000-00008D300000}"/>
    <cellStyle name="Comma 2 2 2 2 10 9" xfId="13008" xr:uid="{00000000-0005-0000-0000-00008E300000}"/>
    <cellStyle name="Comma 2 2 2 2 11" xfId="13009" xr:uid="{00000000-0005-0000-0000-00008F300000}"/>
    <cellStyle name="Comma 2 2 2 2 12" xfId="13010" xr:uid="{00000000-0005-0000-0000-000090300000}"/>
    <cellStyle name="Comma 2 2 2 2 12 10" xfId="13011" xr:uid="{00000000-0005-0000-0000-000091300000}"/>
    <cellStyle name="Comma 2 2 2 2 12 11" xfId="13012" xr:uid="{00000000-0005-0000-0000-000092300000}"/>
    <cellStyle name="Comma 2 2 2 2 12 12" xfId="13013" xr:uid="{00000000-0005-0000-0000-000093300000}"/>
    <cellStyle name="Comma 2 2 2 2 12 2" xfId="13014" xr:uid="{00000000-0005-0000-0000-000094300000}"/>
    <cellStyle name="Comma 2 2 2 2 12 2 10" xfId="13015" xr:uid="{00000000-0005-0000-0000-000095300000}"/>
    <cellStyle name="Comma 2 2 2 2 12 2 11" xfId="13016" xr:uid="{00000000-0005-0000-0000-000096300000}"/>
    <cellStyle name="Comma 2 2 2 2 12 2 2" xfId="13017" xr:uid="{00000000-0005-0000-0000-000097300000}"/>
    <cellStyle name="Comma 2 2 2 2 12 2 2 2" xfId="13018" xr:uid="{00000000-0005-0000-0000-000098300000}"/>
    <cellStyle name="Comma 2 2 2 2 12 2 3" xfId="13019" xr:uid="{00000000-0005-0000-0000-000099300000}"/>
    <cellStyle name="Comma 2 2 2 2 12 2 4" xfId="13020" xr:uid="{00000000-0005-0000-0000-00009A300000}"/>
    <cellStyle name="Comma 2 2 2 2 12 2 5" xfId="13021" xr:uid="{00000000-0005-0000-0000-00009B300000}"/>
    <cellStyle name="Comma 2 2 2 2 12 2 6" xfId="13022" xr:uid="{00000000-0005-0000-0000-00009C300000}"/>
    <cellStyle name="Comma 2 2 2 2 12 2 7" xfId="13023" xr:uid="{00000000-0005-0000-0000-00009D300000}"/>
    <cellStyle name="Comma 2 2 2 2 12 2 8" xfId="13024" xr:uid="{00000000-0005-0000-0000-00009E300000}"/>
    <cellStyle name="Comma 2 2 2 2 12 2 9" xfId="13025" xr:uid="{00000000-0005-0000-0000-00009F300000}"/>
    <cellStyle name="Comma 2 2 2 2 12 3" xfId="13026" xr:uid="{00000000-0005-0000-0000-0000A0300000}"/>
    <cellStyle name="Comma 2 2 2 2 12 4" xfId="13027" xr:uid="{00000000-0005-0000-0000-0000A1300000}"/>
    <cellStyle name="Comma 2 2 2 2 12 4 2" xfId="13028" xr:uid="{00000000-0005-0000-0000-0000A2300000}"/>
    <cellStyle name="Comma 2 2 2 2 12 5" xfId="13029" xr:uid="{00000000-0005-0000-0000-0000A3300000}"/>
    <cellStyle name="Comma 2 2 2 2 12 6" xfId="13030" xr:uid="{00000000-0005-0000-0000-0000A4300000}"/>
    <cellStyle name="Comma 2 2 2 2 12 7" xfId="13031" xr:uid="{00000000-0005-0000-0000-0000A5300000}"/>
    <cellStyle name="Comma 2 2 2 2 12 8" xfId="13032" xr:uid="{00000000-0005-0000-0000-0000A6300000}"/>
    <cellStyle name="Comma 2 2 2 2 12 9" xfId="13033" xr:uid="{00000000-0005-0000-0000-0000A7300000}"/>
    <cellStyle name="Comma 2 2 2 2 13" xfId="13034" xr:uid="{00000000-0005-0000-0000-0000A8300000}"/>
    <cellStyle name="Comma 2 2 2 2 13 2" xfId="13035" xr:uid="{00000000-0005-0000-0000-0000A9300000}"/>
    <cellStyle name="Comma 2 2 2 2 13 2 2" xfId="13036" xr:uid="{00000000-0005-0000-0000-0000AA300000}"/>
    <cellStyle name="Comma 2 2 2 2 13 3" xfId="13037" xr:uid="{00000000-0005-0000-0000-0000AB300000}"/>
    <cellStyle name="Comma 2 2 2 2 14" xfId="13038" xr:uid="{00000000-0005-0000-0000-0000AC300000}"/>
    <cellStyle name="Comma 2 2 2 2 14 2" xfId="13039" xr:uid="{00000000-0005-0000-0000-0000AD300000}"/>
    <cellStyle name="Comma 2 2 2 2 14 2 2" xfId="13040" xr:uid="{00000000-0005-0000-0000-0000AE300000}"/>
    <cellStyle name="Comma 2 2 2 2 14 3" xfId="13041" xr:uid="{00000000-0005-0000-0000-0000AF300000}"/>
    <cellStyle name="Comma 2 2 2 2 15" xfId="13042" xr:uid="{00000000-0005-0000-0000-0000B0300000}"/>
    <cellStyle name="Comma 2 2 2 2 15 10" xfId="13043" xr:uid="{00000000-0005-0000-0000-0000B1300000}"/>
    <cellStyle name="Comma 2 2 2 2 15 11" xfId="13044" xr:uid="{00000000-0005-0000-0000-0000B2300000}"/>
    <cellStyle name="Comma 2 2 2 2 15 2" xfId="13045" xr:uid="{00000000-0005-0000-0000-0000B3300000}"/>
    <cellStyle name="Comma 2 2 2 2 15 2 2" xfId="13046" xr:uid="{00000000-0005-0000-0000-0000B4300000}"/>
    <cellStyle name="Comma 2 2 2 2 15 3" xfId="13047" xr:uid="{00000000-0005-0000-0000-0000B5300000}"/>
    <cellStyle name="Comma 2 2 2 2 15 4" xfId="13048" xr:uid="{00000000-0005-0000-0000-0000B6300000}"/>
    <cellStyle name="Comma 2 2 2 2 15 5" xfId="13049" xr:uid="{00000000-0005-0000-0000-0000B7300000}"/>
    <cellStyle name="Comma 2 2 2 2 15 6" xfId="13050" xr:uid="{00000000-0005-0000-0000-0000B8300000}"/>
    <cellStyle name="Comma 2 2 2 2 15 7" xfId="13051" xr:uid="{00000000-0005-0000-0000-0000B9300000}"/>
    <cellStyle name="Comma 2 2 2 2 15 8" xfId="13052" xr:uid="{00000000-0005-0000-0000-0000BA300000}"/>
    <cellStyle name="Comma 2 2 2 2 15 9" xfId="13053" xr:uid="{00000000-0005-0000-0000-0000BB300000}"/>
    <cellStyle name="Comma 2 2 2 2 16" xfId="13054" xr:uid="{00000000-0005-0000-0000-0000BC300000}"/>
    <cellStyle name="Comma 2 2 2 2 16 2" xfId="13055" xr:uid="{00000000-0005-0000-0000-0000BD300000}"/>
    <cellStyle name="Comma 2 2 2 2 16 3" xfId="13056" xr:uid="{00000000-0005-0000-0000-0000BE300000}"/>
    <cellStyle name="Comma 2 2 2 2 17" xfId="13057" xr:uid="{00000000-0005-0000-0000-0000BF300000}"/>
    <cellStyle name="Comma 2 2 2 2 18" xfId="13058" xr:uid="{00000000-0005-0000-0000-0000C0300000}"/>
    <cellStyle name="Comma 2 2 2 2 19" xfId="13059" xr:uid="{00000000-0005-0000-0000-0000C1300000}"/>
    <cellStyle name="Comma 2 2 2 2 2" xfId="13060" xr:uid="{00000000-0005-0000-0000-0000C2300000}"/>
    <cellStyle name="Comma 2 2 2 2 2 10" xfId="13061" xr:uid="{00000000-0005-0000-0000-0000C3300000}"/>
    <cellStyle name="Comma 2 2 2 2 2 11" xfId="13062" xr:uid="{00000000-0005-0000-0000-0000C4300000}"/>
    <cellStyle name="Comma 2 2 2 2 2 12" xfId="13063" xr:uid="{00000000-0005-0000-0000-0000C5300000}"/>
    <cellStyle name="Comma 2 2 2 2 2 12 10" xfId="13064" xr:uid="{00000000-0005-0000-0000-0000C6300000}"/>
    <cellStyle name="Comma 2 2 2 2 2 12 11" xfId="13065" xr:uid="{00000000-0005-0000-0000-0000C7300000}"/>
    <cellStyle name="Comma 2 2 2 2 2 12 2" xfId="13066" xr:uid="{00000000-0005-0000-0000-0000C8300000}"/>
    <cellStyle name="Comma 2 2 2 2 2 12 2 2" xfId="13067" xr:uid="{00000000-0005-0000-0000-0000C9300000}"/>
    <cellStyle name="Comma 2 2 2 2 2 12 3" xfId="13068" xr:uid="{00000000-0005-0000-0000-0000CA300000}"/>
    <cellStyle name="Comma 2 2 2 2 2 12 4" xfId="13069" xr:uid="{00000000-0005-0000-0000-0000CB300000}"/>
    <cellStyle name="Comma 2 2 2 2 2 12 5" xfId="13070" xr:uid="{00000000-0005-0000-0000-0000CC300000}"/>
    <cellStyle name="Comma 2 2 2 2 2 12 6" xfId="13071" xr:uid="{00000000-0005-0000-0000-0000CD300000}"/>
    <cellStyle name="Comma 2 2 2 2 2 12 7" xfId="13072" xr:uid="{00000000-0005-0000-0000-0000CE300000}"/>
    <cellStyle name="Comma 2 2 2 2 2 12 8" xfId="13073" xr:uid="{00000000-0005-0000-0000-0000CF300000}"/>
    <cellStyle name="Comma 2 2 2 2 2 12 9" xfId="13074" xr:uid="{00000000-0005-0000-0000-0000D0300000}"/>
    <cellStyle name="Comma 2 2 2 2 2 13" xfId="13075" xr:uid="{00000000-0005-0000-0000-0000D1300000}"/>
    <cellStyle name="Comma 2 2 2 2 2 14" xfId="13076" xr:uid="{00000000-0005-0000-0000-0000D2300000}"/>
    <cellStyle name="Comma 2 2 2 2 2 15" xfId="13077" xr:uid="{00000000-0005-0000-0000-0000D3300000}"/>
    <cellStyle name="Comma 2 2 2 2 2 16" xfId="13078" xr:uid="{00000000-0005-0000-0000-0000D4300000}"/>
    <cellStyle name="Comma 2 2 2 2 2 17" xfId="13079" xr:uid="{00000000-0005-0000-0000-0000D5300000}"/>
    <cellStyle name="Comma 2 2 2 2 2 17 2" xfId="13080" xr:uid="{00000000-0005-0000-0000-0000D6300000}"/>
    <cellStyle name="Comma 2 2 2 2 2 17 2 2" xfId="13081" xr:uid="{00000000-0005-0000-0000-0000D7300000}"/>
    <cellStyle name="Comma 2 2 2 2 2 18" xfId="13082" xr:uid="{00000000-0005-0000-0000-0000D8300000}"/>
    <cellStyle name="Comma 2 2 2 2 2 18 2" xfId="13083" xr:uid="{00000000-0005-0000-0000-0000D9300000}"/>
    <cellStyle name="Comma 2 2 2 2 2 19" xfId="13084" xr:uid="{00000000-0005-0000-0000-0000DA300000}"/>
    <cellStyle name="Comma 2 2 2 2 2 19 2" xfId="13085" xr:uid="{00000000-0005-0000-0000-0000DB300000}"/>
    <cellStyle name="Comma 2 2 2 2 2 2" xfId="13086" xr:uid="{00000000-0005-0000-0000-0000DC300000}"/>
    <cellStyle name="Comma 2 2 2 2 2 2 10" xfId="13087" xr:uid="{00000000-0005-0000-0000-0000DD300000}"/>
    <cellStyle name="Comma 2 2 2 2 2 2 11" xfId="13088" xr:uid="{00000000-0005-0000-0000-0000DE300000}"/>
    <cellStyle name="Comma 2 2 2 2 2 2 12" xfId="13089" xr:uid="{00000000-0005-0000-0000-0000DF300000}"/>
    <cellStyle name="Comma 2 2 2 2 2 2 13" xfId="13090" xr:uid="{00000000-0005-0000-0000-0000E0300000}"/>
    <cellStyle name="Comma 2 2 2 2 2 2 13 2" xfId="13091" xr:uid="{00000000-0005-0000-0000-0000E1300000}"/>
    <cellStyle name="Comma 2 2 2 2 2 2 13 2 2" xfId="13092" xr:uid="{00000000-0005-0000-0000-0000E2300000}"/>
    <cellStyle name="Comma 2 2 2 2 2 2 14" xfId="13093" xr:uid="{00000000-0005-0000-0000-0000E3300000}"/>
    <cellStyle name="Comma 2 2 2 2 2 2 14 2" xfId="13094" xr:uid="{00000000-0005-0000-0000-0000E4300000}"/>
    <cellStyle name="Comma 2 2 2 2 2 2 15" xfId="13095" xr:uid="{00000000-0005-0000-0000-0000E5300000}"/>
    <cellStyle name="Comma 2 2 2 2 2 2 15 2" xfId="13096" xr:uid="{00000000-0005-0000-0000-0000E6300000}"/>
    <cellStyle name="Comma 2 2 2 2 2 2 16" xfId="13097" xr:uid="{00000000-0005-0000-0000-0000E7300000}"/>
    <cellStyle name="Comma 2 2 2 2 2 2 16 2" xfId="13098" xr:uid="{00000000-0005-0000-0000-0000E8300000}"/>
    <cellStyle name="Comma 2 2 2 2 2 2 17" xfId="13099" xr:uid="{00000000-0005-0000-0000-0000E9300000}"/>
    <cellStyle name="Comma 2 2 2 2 2 2 17 2" xfId="13100" xr:uid="{00000000-0005-0000-0000-0000EA300000}"/>
    <cellStyle name="Comma 2 2 2 2 2 2 18" xfId="13101" xr:uid="{00000000-0005-0000-0000-0000EB300000}"/>
    <cellStyle name="Comma 2 2 2 2 2 2 19" xfId="13102" xr:uid="{00000000-0005-0000-0000-0000EC300000}"/>
    <cellStyle name="Comma 2 2 2 2 2 2 2" xfId="13103" xr:uid="{00000000-0005-0000-0000-0000ED300000}"/>
    <cellStyle name="Comma 2 2 2 2 2 2 2 10" xfId="13104" xr:uid="{00000000-0005-0000-0000-0000EE300000}"/>
    <cellStyle name="Comma 2 2 2 2 2 2 2 11" xfId="13105" xr:uid="{00000000-0005-0000-0000-0000EF300000}"/>
    <cellStyle name="Comma 2 2 2 2 2 2 2 11 2" xfId="13106" xr:uid="{00000000-0005-0000-0000-0000F0300000}"/>
    <cellStyle name="Comma 2 2 2 2 2 2 2 11 2 2" xfId="13107" xr:uid="{00000000-0005-0000-0000-0000F1300000}"/>
    <cellStyle name="Comma 2 2 2 2 2 2 2 12" xfId="13108" xr:uid="{00000000-0005-0000-0000-0000F2300000}"/>
    <cellStyle name="Comma 2 2 2 2 2 2 2 12 2" xfId="13109" xr:uid="{00000000-0005-0000-0000-0000F3300000}"/>
    <cellStyle name="Comma 2 2 2 2 2 2 2 13" xfId="13110" xr:uid="{00000000-0005-0000-0000-0000F4300000}"/>
    <cellStyle name="Comma 2 2 2 2 2 2 2 13 2" xfId="13111" xr:uid="{00000000-0005-0000-0000-0000F5300000}"/>
    <cellStyle name="Comma 2 2 2 2 2 2 2 14" xfId="13112" xr:uid="{00000000-0005-0000-0000-0000F6300000}"/>
    <cellStyle name="Comma 2 2 2 2 2 2 2 14 2" xfId="13113" xr:uid="{00000000-0005-0000-0000-0000F7300000}"/>
    <cellStyle name="Comma 2 2 2 2 2 2 2 15" xfId="13114" xr:uid="{00000000-0005-0000-0000-0000F8300000}"/>
    <cellStyle name="Comma 2 2 2 2 2 2 2 15 2" xfId="13115" xr:uid="{00000000-0005-0000-0000-0000F9300000}"/>
    <cellStyle name="Comma 2 2 2 2 2 2 2 16" xfId="13116" xr:uid="{00000000-0005-0000-0000-0000FA300000}"/>
    <cellStyle name="Comma 2 2 2 2 2 2 2 17" xfId="13117" xr:uid="{00000000-0005-0000-0000-0000FB300000}"/>
    <cellStyle name="Comma 2 2 2 2 2 2 2 18" xfId="13118" xr:uid="{00000000-0005-0000-0000-0000FC300000}"/>
    <cellStyle name="Comma 2 2 2 2 2 2 2 19" xfId="13119" xr:uid="{00000000-0005-0000-0000-0000FD300000}"/>
    <cellStyle name="Comma 2 2 2 2 2 2 2 2" xfId="13120" xr:uid="{00000000-0005-0000-0000-0000FE300000}"/>
    <cellStyle name="Comma 2 2 2 2 2 2 2 2 10" xfId="13121" xr:uid="{00000000-0005-0000-0000-0000FF300000}"/>
    <cellStyle name="Comma 2 2 2 2 2 2 2 2 10 2" xfId="13122" xr:uid="{00000000-0005-0000-0000-000000310000}"/>
    <cellStyle name="Comma 2 2 2 2 2 2 2 2 11" xfId="13123" xr:uid="{00000000-0005-0000-0000-000001310000}"/>
    <cellStyle name="Comma 2 2 2 2 2 2 2 2 11 2" xfId="13124" xr:uid="{00000000-0005-0000-0000-000002310000}"/>
    <cellStyle name="Comma 2 2 2 2 2 2 2 2 12" xfId="13125" xr:uid="{00000000-0005-0000-0000-000003310000}"/>
    <cellStyle name="Comma 2 2 2 2 2 2 2 2 12 2" xfId="13126" xr:uid="{00000000-0005-0000-0000-000004310000}"/>
    <cellStyle name="Comma 2 2 2 2 2 2 2 2 13" xfId="13127" xr:uid="{00000000-0005-0000-0000-000005310000}"/>
    <cellStyle name="Comma 2 2 2 2 2 2 2 2 14" xfId="13128" xr:uid="{00000000-0005-0000-0000-000006310000}"/>
    <cellStyle name="Comma 2 2 2 2 2 2 2 2 15" xfId="13129" xr:uid="{00000000-0005-0000-0000-000007310000}"/>
    <cellStyle name="Comma 2 2 2 2 2 2 2 2 16" xfId="13130" xr:uid="{00000000-0005-0000-0000-000008310000}"/>
    <cellStyle name="Comma 2 2 2 2 2 2 2 2 17" xfId="13131" xr:uid="{00000000-0005-0000-0000-000009310000}"/>
    <cellStyle name="Comma 2 2 2 2 2 2 2 2 18" xfId="13132" xr:uid="{00000000-0005-0000-0000-00000A310000}"/>
    <cellStyle name="Comma 2 2 2 2 2 2 2 2 19" xfId="13133" xr:uid="{00000000-0005-0000-0000-00000B310000}"/>
    <cellStyle name="Comma 2 2 2 2 2 2 2 2 2" xfId="13134" xr:uid="{00000000-0005-0000-0000-00000C310000}"/>
    <cellStyle name="Comma 2 2 2 2 2 2 2 2 2 10" xfId="13135" xr:uid="{00000000-0005-0000-0000-00000D310000}"/>
    <cellStyle name="Comma 2 2 2 2 2 2 2 2 2 10 2" xfId="13136" xr:uid="{00000000-0005-0000-0000-00000E310000}"/>
    <cellStyle name="Comma 2 2 2 2 2 2 2 2 2 11" xfId="13137" xr:uid="{00000000-0005-0000-0000-00000F310000}"/>
    <cellStyle name="Comma 2 2 2 2 2 2 2 2 2 11 2" xfId="13138" xr:uid="{00000000-0005-0000-0000-000010310000}"/>
    <cellStyle name="Comma 2 2 2 2 2 2 2 2 2 12" xfId="13139" xr:uid="{00000000-0005-0000-0000-000011310000}"/>
    <cellStyle name="Comma 2 2 2 2 2 2 2 2 2 13" xfId="13140" xr:uid="{00000000-0005-0000-0000-000012310000}"/>
    <cellStyle name="Comma 2 2 2 2 2 2 2 2 2 14" xfId="13141" xr:uid="{00000000-0005-0000-0000-000013310000}"/>
    <cellStyle name="Comma 2 2 2 2 2 2 2 2 2 15" xfId="13142" xr:uid="{00000000-0005-0000-0000-000014310000}"/>
    <cellStyle name="Comma 2 2 2 2 2 2 2 2 2 16" xfId="13143" xr:uid="{00000000-0005-0000-0000-000015310000}"/>
    <cellStyle name="Comma 2 2 2 2 2 2 2 2 2 17" xfId="13144" xr:uid="{00000000-0005-0000-0000-000016310000}"/>
    <cellStyle name="Comma 2 2 2 2 2 2 2 2 2 18" xfId="13145" xr:uid="{00000000-0005-0000-0000-000017310000}"/>
    <cellStyle name="Comma 2 2 2 2 2 2 2 2 2 2" xfId="13146" xr:uid="{00000000-0005-0000-0000-000018310000}"/>
    <cellStyle name="Comma 2 2 2 2 2 2 2 2 2 2 10" xfId="13147" xr:uid="{00000000-0005-0000-0000-000019310000}"/>
    <cellStyle name="Comma 2 2 2 2 2 2 2 2 2 2 11" xfId="13148" xr:uid="{00000000-0005-0000-0000-00001A310000}"/>
    <cellStyle name="Comma 2 2 2 2 2 2 2 2 2 2 12" xfId="13149" xr:uid="{00000000-0005-0000-0000-00001B310000}"/>
    <cellStyle name="Comma 2 2 2 2 2 2 2 2 2 2 13" xfId="13150" xr:uid="{00000000-0005-0000-0000-00001C310000}"/>
    <cellStyle name="Comma 2 2 2 2 2 2 2 2 2 2 14" xfId="13151" xr:uid="{00000000-0005-0000-0000-00001D310000}"/>
    <cellStyle name="Comma 2 2 2 2 2 2 2 2 2 2 2" xfId="13152" xr:uid="{00000000-0005-0000-0000-00001E310000}"/>
    <cellStyle name="Comma 2 2 2 2 2 2 2 2 2 2 2 2" xfId="13153" xr:uid="{00000000-0005-0000-0000-00001F310000}"/>
    <cellStyle name="Comma 2 2 2 2 2 2 2 2 2 2 2 2 2" xfId="13154" xr:uid="{00000000-0005-0000-0000-000020310000}"/>
    <cellStyle name="Comma 2 2 2 2 2 2 2 2 2 2 3" xfId="13155" xr:uid="{00000000-0005-0000-0000-000021310000}"/>
    <cellStyle name="Comma 2 2 2 2 2 2 2 2 2 2 4" xfId="13156" xr:uid="{00000000-0005-0000-0000-000022310000}"/>
    <cellStyle name="Comma 2 2 2 2 2 2 2 2 2 2 5" xfId="13157" xr:uid="{00000000-0005-0000-0000-000023310000}"/>
    <cellStyle name="Comma 2 2 2 2 2 2 2 2 2 2 6" xfId="13158" xr:uid="{00000000-0005-0000-0000-000024310000}"/>
    <cellStyle name="Comma 2 2 2 2 2 2 2 2 2 2 7" xfId="13159" xr:uid="{00000000-0005-0000-0000-000025310000}"/>
    <cellStyle name="Comma 2 2 2 2 2 2 2 2 2 2 8" xfId="13160" xr:uid="{00000000-0005-0000-0000-000026310000}"/>
    <cellStyle name="Comma 2 2 2 2 2 2 2 2 2 2 9" xfId="13161" xr:uid="{00000000-0005-0000-0000-000027310000}"/>
    <cellStyle name="Comma 2 2 2 2 2 2 2 2 2 3" xfId="13162" xr:uid="{00000000-0005-0000-0000-000028310000}"/>
    <cellStyle name="Comma 2 2 2 2 2 2 2 2 2 4" xfId="13163" xr:uid="{00000000-0005-0000-0000-000029310000}"/>
    <cellStyle name="Comma 2 2 2 2 2 2 2 2 2 5" xfId="13164" xr:uid="{00000000-0005-0000-0000-00002A310000}"/>
    <cellStyle name="Comma 2 2 2 2 2 2 2 2 2 6" xfId="13165" xr:uid="{00000000-0005-0000-0000-00002B310000}"/>
    <cellStyle name="Comma 2 2 2 2 2 2 2 2 2 7" xfId="13166" xr:uid="{00000000-0005-0000-0000-00002C310000}"/>
    <cellStyle name="Comma 2 2 2 2 2 2 2 2 2 7 2" xfId="13167" xr:uid="{00000000-0005-0000-0000-00002D310000}"/>
    <cellStyle name="Comma 2 2 2 2 2 2 2 2 2 7 2 2" xfId="13168" xr:uid="{00000000-0005-0000-0000-00002E310000}"/>
    <cellStyle name="Comma 2 2 2 2 2 2 2 2 2 8" xfId="13169" xr:uid="{00000000-0005-0000-0000-00002F310000}"/>
    <cellStyle name="Comma 2 2 2 2 2 2 2 2 2 8 2" xfId="13170" xr:uid="{00000000-0005-0000-0000-000030310000}"/>
    <cellStyle name="Comma 2 2 2 2 2 2 2 2 2 9" xfId="13171" xr:uid="{00000000-0005-0000-0000-000031310000}"/>
    <cellStyle name="Comma 2 2 2 2 2 2 2 2 2 9 2" xfId="13172" xr:uid="{00000000-0005-0000-0000-000032310000}"/>
    <cellStyle name="Comma 2 2 2 2 2 2 2 2 3" xfId="13173" xr:uid="{00000000-0005-0000-0000-000033310000}"/>
    <cellStyle name="Comma 2 2 2 2 2 2 2 2 4" xfId="13174" xr:uid="{00000000-0005-0000-0000-000034310000}"/>
    <cellStyle name="Comma 2 2 2 2 2 2 2 2 5" xfId="13175" xr:uid="{00000000-0005-0000-0000-000035310000}"/>
    <cellStyle name="Comma 2 2 2 2 2 2 2 2 6" xfId="13176" xr:uid="{00000000-0005-0000-0000-000036310000}"/>
    <cellStyle name="Comma 2 2 2 2 2 2 2 2 7" xfId="13177" xr:uid="{00000000-0005-0000-0000-000037310000}"/>
    <cellStyle name="Comma 2 2 2 2 2 2 2 2 8" xfId="13178" xr:uid="{00000000-0005-0000-0000-000038310000}"/>
    <cellStyle name="Comma 2 2 2 2 2 2 2 2 8 2" xfId="13179" xr:uid="{00000000-0005-0000-0000-000039310000}"/>
    <cellStyle name="Comma 2 2 2 2 2 2 2 2 8 2 2" xfId="13180" xr:uid="{00000000-0005-0000-0000-00003A310000}"/>
    <cellStyle name="Comma 2 2 2 2 2 2 2 2 9" xfId="13181" xr:uid="{00000000-0005-0000-0000-00003B310000}"/>
    <cellStyle name="Comma 2 2 2 2 2 2 2 2 9 2" xfId="13182" xr:uid="{00000000-0005-0000-0000-00003C310000}"/>
    <cellStyle name="Comma 2 2 2 2 2 2 2 20" xfId="13183" xr:uid="{00000000-0005-0000-0000-00003D310000}"/>
    <cellStyle name="Comma 2 2 2 2 2 2 2 21" xfId="13184" xr:uid="{00000000-0005-0000-0000-00003E310000}"/>
    <cellStyle name="Comma 2 2 2 2 2 2 2 22" xfId="13185" xr:uid="{00000000-0005-0000-0000-00003F310000}"/>
    <cellStyle name="Comma 2 2 2 2 2 2 2 3" xfId="13186" xr:uid="{00000000-0005-0000-0000-000040310000}"/>
    <cellStyle name="Comma 2 2 2 2 2 2 2 4" xfId="13187" xr:uid="{00000000-0005-0000-0000-000041310000}"/>
    <cellStyle name="Comma 2 2 2 2 2 2 2 5" xfId="13188" xr:uid="{00000000-0005-0000-0000-000042310000}"/>
    <cellStyle name="Comma 2 2 2 2 2 2 2 6" xfId="13189" xr:uid="{00000000-0005-0000-0000-000043310000}"/>
    <cellStyle name="Comma 2 2 2 2 2 2 2 6 10" xfId="13190" xr:uid="{00000000-0005-0000-0000-000044310000}"/>
    <cellStyle name="Comma 2 2 2 2 2 2 2 6 11" xfId="13191" xr:uid="{00000000-0005-0000-0000-000045310000}"/>
    <cellStyle name="Comma 2 2 2 2 2 2 2 6 2" xfId="13192" xr:uid="{00000000-0005-0000-0000-000046310000}"/>
    <cellStyle name="Comma 2 2 2 2 2 2 2 6 2 2" xfId="13193" xr:uid="{00000000-0005-0000-0000-000047310000}"/>
    <cellStyle name="Comma 2 2 2 2 2 2 2 6 3" xfId="13194" xr:uid="{00000000-0005-0000-0000-000048310000}"/>
    <cellStyle name="Comma 2 2 2 2 2 2 2 6 4" xfId="13195" xr:uid="{00000000-0005-0000-0000-000049310000}"/>
    <cellStyle name="Comma 2 2 2 2 2 2 2 6 5" xfId="13196" xr:uid="{00000000-0005-0000-0000-00004A310000}"/>
    <cellStyle name="Comma 2 2 2 2 2 2 2 6 6" xfId="13197" xr:uid="{00000000-0005-0000-0000-00004B310000}"/>
    <cellStyle name="Comma 2 2 2 2 2 2 2 6 7" xfId="13198" xr:uid="{00000000-0005-0000-0000-00004C310000}"/>
    <cellStyle name="Comma 2 2 2 2 2 2 2 6 8" xfId="13199" xr:uid="{00000000-0005-0000-0000-00004D310000}"/>
    <cellStyle name="Comma 2 2 2 2 2 2 2 6 9" xfId="13200" xr:uid="{00000000-0005-0000-0000-00004E310000}"/>
    <cellStyle name="Comma 2 2 2 2 2 2 2 7" xfId="13201" xr:uid="{00000000-0005-0000-0000-00004F310000}"/>
    <cellStyle name="Comma 2 2 2 2 2 2 2 8" xfId="13202" xr:uid="{00000000-0005-0000-0000-000050310000}"/>
    <cellStyle name="Comma 2 2 2 2 2 2 2 9" xfId="13203" xr:uid="{00000000-0005-0000-0000-000051310000}"/>
    <cellStyle name="Comma 2 2 2 2 2 2 20" xfId="13204" xr:uid="{00000000-0005-0000-0000-000052310000}"/>
    <cellStyle name="Comma 2 2 2 2 2 2 21" xfId="13205" xr:uid="{00000000-0005-0000-0000-000053310000}"/>
    <cellStyle name="Comma 2 2 2 2 2 2 22" xfId="13206" xr:uid="{00000000-0005-0000-0000-000054310000}"/>
    <cellStyle name="Comma 2 2 2 2 2 2 23" xfId="13207" xr:uid="{00000000-0005-0000-0000-000055310000}"/>
    <cellStyle name="Comma 2 2 2 2 2 2 24" xfId="13208" xr:uid="{00000000-0005-0000-0000-000056310000}"/>
    <cellStyle name="Comma 2 2 2 2 2 2 3" xfId="13209" xr:uid="{00000000-0005-0000-0000-000057310000}"/>
    <cellStyle name="Comma 2 2 2 2 2 2 4" xfId="13210" xr:uid="{00000000-0005-0000-0000-000058310000}"/>
    <cellStyle name="Comma 2 2 2 2 2 2 5" xfId="13211" xr:uid="{00000000-0005-0000-0000-000059310000}"/>
    <cellStyle name="Comma 2 2 2 2 2 2 5 10" xfId="13212" xr:uid="{00000000-0005-0000-0000-00005A310000}"/>
    <cellStyle name="Comma 2 2 2 2 2 2 5 11" xfId="13213" xr:uid="{00000000-0005-0000-0000-00005B310000}"/>
    <cellStyle name="Comma 2 2 2 2 2 2 5 12" xfId="13214" xr:uid="{00000000-0005-0000-0000-00005C310000}"/>
    <cellStyle name="Comma 2 2 2 2 2 2 5 2" xfId="13215" xr:uid="{00000000-0005-0000-0000-00005D310000}"/>
    <cellStyle name="Comma 2 2 2 2 2 2 5 2 10" xfId="13216" xr:uid="{00000000-0005-0000-0000-00005E310000}"/>
    <cellStyle name="Comma 2 2 2 2 2 2 5 2 11" xfId="13217" xr:uid="{00000000-0005-0000-0000-00005F310000}"/>
    <cellStyle name="Comma 2 2 2 2 2 2 5 2 2" xfId="13218" xr:uid="{00000000-0005-0000-0000-000060310000}"/>
    <cellStyle name="Comma 2 2 2 2 2 2 5 2 2 2" xfId="13219" xr:uid="{00000000-0005-0000-0000-000061310000}"/>
    <cellStyle name="Comma 2 2 2 2 2 2 5 2 3" xfId="13220" xr:uid="{00000000-0005-0000-0000-000062310000}"/>
    <cellStyle name="Comma 2 2 2 2 2 2 5 2 4" xfId="13221" xr:uid="{00000000-0005-0000-0000-000063310000}"/>
    <cellStyle name="Comma 2 2 2 2 2 2 5 2 5" xfId="13222" xr:uid="{00000000-0005-0000-0000-000064310000}"/>
    <cellStyle name="Comma 2 2 2 2 2 2 5 2 6" xfId="13223" xr:uid="{00000000-0005-0000-0000-000065310000}"/>
    <cellStyle name="Comma 2 2 2 2 2 2 5 2 7" xfId="13224" xr:uid="{00000000-0005-0000-0000-000066310000}"/>
    <cellStyle name="Comma 2 2 2 2 2 2 5 2 8" xfId="13225" xr:uid="{00000000-0005-0000-0000-000067310000}"/>
    <cellStyle name="Comma 2 2 2 2 2 2 5 2 9" xfId="13226" xr:uid="{00000000-0005-0000-0000-000068310000}"/>
    <cellStyle name="Comma 2 2 2 2 2 2 5 3" xfId="13227" xr:uid="{00000000-0005-0000-0000-000069310000}"/>
    <cellStyle name="Comma 2 2 2 2 2 2 5 4" xfId="13228" xr:uid="{00000000-0005-0000-0000-00006A310000}"/>
    <cellStyle name="Comma 2 2 2 2 2 2 5 4 2" xfId="13229" xr:uid="{00000000-0005-0000-0000-00006B310000}"/>
    <cellStyle name="Comma 2 2 2 2 2 2 5 5" xfId="13230" xr:uid="{00000000-0005-0000-0000-00006C310000}"/>
    <cellStyle name="Comma 2 2 2 2 2 2 5 6" xfId="13231" xr:uid="{00000000-0005-0000-0000-00006D310000}"/>
    <cellStyle name="Comma 2 2 2 2 2 2 5 7" xfId="13232" xr:uid="{00000000-0005-0000-0000-00006E310000}"/>
    <cellStyle name="Comma 2 2 2 2 2 2 5 8" xfId="13233" xr:uid="{00000000-0005-0000-0000-00006F310000}"/>
    <cellStyle name="Comma 2 2 2 2 2 2 5 9" xfId="13234" xr:uid="{00000000-0005-0000-0000-000070310000}"/>
    <cellStyle name="Comma 2 2 2 2 2 2 6" xfId="13235" xr:uid="{00000000-0005-0000-0000-000071310000}"/>
    <cellStyle name="Comma 2 2 2 2 2 2 7" xfId="13236" xr:uid="{00000000-0005-0000-0000-000072310000}"/>
    <cellStyle name="Comma 2 2 2 2 2 2 8" xfId="13237" xr:uid="{00000000-0005-0000-0000-000073310000}"/>
    <cellStyle name="Comma 2 2 2 2 2 2 8 10" xfId="13238" xr:uid="{00000000-0005-0000-0000-000074310000}"/>
    <cellStyle name="Comma 2 2 2 2 2 2 8 11" xfId="13239" xr:uid="{00000000-0005-0000-0000-000075310000}"/>
    <cellStyle name="Comma 2 2 2 2 2 2 8 2" xfId="13240" xr:uid="{00000000-0005-0000-0000-000076310000}"/>
    <cellStyle name="Comma 2 2 2 2 2 2 8 2 2" xfId="13241" xr:uid="{00000000-0005-0000-0000-000077310000}"/>
    <cellStyle name="Comma 2 2 2 2 2 2 8 3" xfId="13242" xr:uid="{00000000-0005-0000-0000-000078310000}"/>
    <cellStyle name="Comma 2 2 2 2 2 2 8 4" xfId="13243" xr:uid="{00000000-0005-0000-0000-000079310000}"/>
    <cellStyle name="Comma 2 2 2 2 2 2 8 5" xfId="13244" xr:uid="{00000000-0005-0000-0000-00007A310000}"/>
    <cellStyle name="Comma 2 2 2 2 2 2 8 6" xfId="13245" xr:uid="{00000000-0005-0000-0000-00007B310000}"/>
    <cellStyle name="Comma 2 2 2 2 2 2 8 7" xfId="13246" xr:uid="{00000000-0005-0000-0000-00007C310000}"/>
    <cellStyle name="Comma 2 2 2 2 2 2 8 8" xfId="13247" xr:uid="{00000000-0005-0000-0000-00007D310000}"/>
    <cellStyle name="Comma 2 2 2 2 2 2 8 9" xfId="13248" xr:uid="{00000000-0005-0000-0000-00007E310000}"/>
    <cellStyle name="Comma 2 2 2 2 2 2 9" xfId="13249" xr:uid="{00000000-0005-0000-0000-00007F310000}"/>
    <cellStyle name="Comma 2 2 2 2 2 20" xfId="13250" xr:uid="{00000000-0005-0000-0000-000080310000}"/>
    <cellStyle name="Comma 2 2 2 2 2 20 2" xfId="13251" xr:uid="{00000000-0005-0000-0000-000081310000}"/>
    <cellStyle name="Comma 2 2 2 2 2 21" xfId="13252" xr:uid="{00000000-0005-0000-0000-000082310000}"/>
    <cellStyle name="Comma 2 2 2 2 2 21 2" xfId="13253" xr:uid="{00000000-0005-0000-0000-000083310000}"/>
    <cellStyle name="Comma 2 2 2 2 2 22" xfId="13254" xr:uid="{00000000-0005-0000-0000-000084310000}"/>
    <cellStyle name="Comma 2 2 2 2 2 23" xfId="13255" xr:uid="{00000000-0005-0000-0000-000085310000}"/>
    <cellStyle name="Comma 2 2 2 2 2 24" xfId="13256" xr:uid="{00000000-0005-0000-0000-000086310000}"/>
    <cellStyle name="Comma 2 2 2 2 2 25" xfId="13257" xr:uid="{00000000-0005-0000-0000-000087310000}"/>
    <cellStyle name="Comma 2 2 2 2 2 26" xfId="13258" xr:uid="{00000000-0005-0000-0000-000088310000}"/>
    <cellStyle name="Comma 2 2 2 2 2 27" xfId="13259" xr:uid="{00000000-0005-0000-0000-000089310000}"/>
    <cellStyle name="Comma 2 2 2 2 2 28" xfId="13260" xr:uid="{00000000-0005-0000-0000-00008A310000}"/>
    <cellStyle name="Comma 2 2 2 2 2 3" xfId="13261" xr:uid="{00000000-0005-0000-0000-00008B310000}"/>
    <cellStyle name="Comma 2 2 2 2 2 4" xfId="13262" xr:uid="{00000000-0005-0000-0000-00008C310000}"/>
    <cellStyle name="Comma 2 2 2 2 2 5" xfId="13263" xr:uid="{00000000-0005-0000-0000-00008D310000}"/>
    <cellStyle name="Comma 2 2 2 2 2 6" xfId="13264" xr:uid="{00000000-0005-0000-0000-00008E310000}"/>
    <cellStyle name="Comma 2 2 2 2 2 7" xfId="13265" xr:uid="{00000000-0005-0000-0000-00008F310000}"/>
    <cellStyle name="Comma 2 2 2 2 2 7 10" xfId="13266" xr:uid="{00000000-0005-0000-0000-000090310000}"/>
    <cellStyle name="Comma 2 2 2 2 2 7 11" xfId="13267" xr:uid="{00000000-0005-0000-0000-000091310000}"/>
    <cellStyle name="Comma 2 2 2 2 2 7 12" xfId="13268" xr:uid="{00000000-0005-0000-0000-000092310000}"/>
    <cellStyle name="Comma 2 2 2 2 2 7 13" xfId="13269" xr:uid="{00000000-0005-0000-0000-000093310000}"/>
    <cellStyle name="Comma 2 2 2 2 2 7 14" xfId="13270" xr:uid="{00000000-0005-0000-0000-000094310000}"/>
    <cellStyle name="Comma 2 2 2 2 2 7 15" xfId="13271" xr:uid="{00000000-0005-0000-0000-000095310000}"/>
    <cellStyle name="Comma 2 2 2 2 2 7 2" xfId="13272" xr:uid="{00000000-0005-0000-0000-000096310000}"/>
    <cellStyle name="Comma 2 2 2 2 2 7 2 10" xfId="13273" xr:uid="{00000000-0005-0000-0000-000097310000}"/>
    <cellStyle name="Comma 2 2 2 2 2 7 2 11" xfId="13274" xr:uid="{00000000-0005-0000-0000-000098310000}"/>
    <cellStyle name="Comma 2 2 2 2 2 7 2 12" xfId="13275" xr:uid="{00000000-0005-0000-0000-000099310000}"/>
    <cellStyle name="Comma 2 2 2 2 2 7 2 2" xfId="13276" xr:uid="{00000000-0005-0000-0000-00009A310000}"/>
    <cellStyle name="Comma 2 2 2 2 2 7 2 2 10" xfId="13277" xr:uid="{00000000-0005-0000-0000-00009B310000}"/>
    <cellStyle name="Comma 2 2 2 2 2 7 2 2 11" xfId="13278" xr:uid="{00000000-0005-0000-0000-00009C310000}"/>
    <cellStyle name="Comma 2 2 2 2 2 7 2 2 2" xfId="13279" xr:uid="{00000000-0005-0000-0000-00009D310000}"/>
    <cellStyle name="Comma 2 2 2 2 2 7 2 2 2 2" xfId="13280" xr:uid="{00000000-0005-0000-0000-00009E310000}"/>
    <cellStyle name="Comma 2 2 2 2 2 7 2 2 3" xfId="13281" xr:uid="{00000000-0005-0000-0000-00009F310000}"/>
    <cellStyle name="Comma 2 2 2 2 2 7 2 2 4" xfId="13282" xr:uid="{00000000-0005-0000-0000-0000A0310000}"/>
    <cellStyle name="Comma 2 2 2 2 2 7 2 2 5" xfId="13283" xr:uid="{00000000-0005-0000-0000-0000A1310000}"/>
    <cellStyle name="Comma 2 2 2 2 2 7 2 2 6" xfId="13284" xr:uid="{00000000-0005-0000-0000-0000A2310000}"/>
    <cellStyle name="Comma 2 2 2 2 2 7 2 2 7" xfId="13285" xr:uid="{00000000-0005-0000-0000-0000A3310000}"/>
    <cellStyle name="Comma 2 2 2 2 2 7 2 2 8" xfId="13286" xr:uid="{00000000-0005-0000-0000-0000A4310000}"/>
    <cellStyle name="Comma 2 2 2 2 2 7 2 2 9" xfId="13287" xr:uid="{00000000-0005-0000-0000-0000A5310000}"/>
    <cellStyle name="Comma 2 2 2 2 2 7 2 3" xfId="13288" xr:uid="{00000000-0005-0000-0000-0000A6310000}"/>
    <cellStyle name="Comma 2 2 2 2 2 7 2 4" xfId="13289" xr:uid="{00000000-0005-0000-0000-0000A7310000}"/>
    <cellStyle name="Comma 2 2 2 2 2 7 2 4 2" xfId="13290" xr:uid="{00000000-0005-0000-0000-0000A8310000}"/>
    <cellStyle name="Comma 2 2 2 2 2 7 2 5" xfId="13291" xr:uid="{00000000-0005-0000-0000-0000A9310000}"/>
    <cellStyle name="Comma 2 2 2 2 2 7 2 6" xfId="13292" xr:uid="{00000000-0005-0000-0000-0000AA310000}"/>
    <cellStyle name="Comma 2 2 2 2 2 7 2 7" xfId="13293" xr:uid="{00000000-0005-0000-0000-0000AB310000}"/>
    <cellStyle name="Comma 2 2 2 2 2 7 2 8" xfId="13294" xr:uid="{00000000-0005-0000-0000-0000AC310000}"/>
    <cellStyle name="Comma 2 2 2 2 2 7 2 9" xfId="13295" xr:uid="{00000000-0005-0000-0000-0000AD310000}"/>
    <cellStyle name="Comma 2 2 2 2 2 7 3" xfId="13296" xr:uid="{00000000-0005-0000-0000-0000AE310000}"/>
    <cellStyle name="Comma 2 2 2 2 2 7 4" xfId="13297" xr:uid="{00000000-0005-0000-0000-0000AF310000}"/>
    <cellStyle name="Comma 2 2 2 2 2 7 5" xfId="13298" xr:uid="{00000000-0005-0000-0000-0000B0310000}"/>
    <cellStyle name="Comma 2 2 2 2 2 7 6" xfId="13299" xr:uid="{00000000-0005-0000-0000-0000B1310000}"/>
    <cellStyle name="Comma 2 2 2 2 2 7 6 10" xfId="13300" xr:uid="{00000000-0005-0000-0000-0000B2310000}"/>
    <cellStyle name="Comma 2 2 2 2 2 7 6 11" xfId="13301" xr:uid="{00000000-0005-0000-0000-0000B3310000}"/>
    <cellStyle name="Comma 2 2 2 2 2 7 6 2" xfId="13302" xr:uid="{00000000-0005-0000-0000-0000B4310000}"/>
    <cellStyle name="Comma 2 2 2 2 2 7 6 2 2" xfId="13303" xr:uid="{00000000-0005-0000-0000-0000B5310000}"/>
    <cellStyle name="Comma 2 2 2 2 2 7 6 3" xfId="13304" xr:uid="{00000000-0005-0000-0000-0000B6310000}"/>
    <cellStyle name="Comma 2 2 2 2 2 7 6 4" xfId="13305" xr:uid="{00000000-0005-0000-0000-0000B7310000}"/>
    <cellStyle name="Comma 2 2 2 2 2 7 6 5" xfId="13306" xr:uid="{00000000-0005-0000-0000-0000B8310000}"/>
    <cellStyle name="Comma 2 2 2 2 2 7 6 6" xfId="13307" xr:uid="{00000000-0005-0000-0000-0000B9310000}"/>
    <cellStyle name="Comma 2 2 2 2 2 7 6 7" xfId="13308" xr:uid="{00000000-0005-0000-0000-0000BA310000}"/>
    <cellStyle name="Comma 2 2 2 2 2 7 6 8" xfId="13309" xr:uid="{00000000-0005-0000-0000-0000BB310000}"/>
    <cellStyle name="Comma 2 2 2 2 2 7 6 9" xfId="13310" xr:uid="{00000000-0005-0000-0000-0000BC310000}"/>
    <cellStyle name="Comma 2 2 2 2 2 7 7" xfId="13311" xr:uid="{00000000-0005-0000-0000-0000BD310000}"/>
    <cellStyle name="Comma 2 2 2 2 2 7 7 2" xfId="13312" xr:uid="{00000000-0005-0000-0000-0000BE310000}"/>
    <cellStyle name="Comma 2 2 2 2 2 7 8" xfId="13313" xr:uid="{00000000-0005-0000-0000-0000BF310000}"/>
    <cellStyle name="Comma 2 2 2 2 2 7 9" xfId="13314" xr:uid="{00000000-0005-0000-0000-0000C0310000}"/>
    <cellStyle name="Comma 2 2 2 2 2 8" xfId="13315" xr:uid="{00000000-0005-0000-0000-0000C1310000}"/>
    <cellStyle name="Comma 2 2 2 2 2 9" xfId="13316" xr:uid="{00000000-0005-0000-0000-0000C2310000}"/>
    <cellStyle name="Comma 2 2 2 2 2 9 10" xfId="13317" xr:uid="{00000000-0005-0000-0000-0000C3310000}"/>
    <cellStyle name="Comma 2 2 2 2 2 9 11" xfId="13318" xr:uid="{00000000-0005-0000-0000-0000C4310000}"/>
    <cellStyle name="Comma 2 2 2 2 2 9 12" xfId="13319" xr:uid="{00000000-0005-0000-0000-0000C5310000}"/>
    <cellStyle name="Comma 2 2 2 2 2 9 2" xfId="13320" xr:uid="{00000000-0005-0000-0000-0000C6310000}"/>
    <cellStyle name="Comma 2 2 2 2 2 9 2 10" xfId="13321" xr:uid="{00000000-0005-0000-0000-0000C7310000}"/>
    <cellStyle name="Comma 2 2 2 2 2 9 2 11" xfId="13322" xr:uid="{00000000-0005-0000-0000-0000C8310000}"/>
    <cellStyle name="Comma 2 2 2 2 2 9 2 2" xfId="13323" xr:uid="{00000000-0005-0000-0000-0000C9310000}"/>
    <cellStyle name="Comma 2 2 2 2 2 9 2 2 2" xfId="13324" xr:uid="{00000000-0005-0000-0000-0000CA310000}"/>
    <cellStyle name="Comma 2 2 2 2 2 9 2 3" xfId="13325" xr:uid="{00000000-0005-0000-0000-0000CB310000}"/>
    <cellStyle name="Comma 2 2 2 2 2 9 2 4" xfId="13326" xr:uid="{00000000-0005-0000-0000-0000CC310000}"/>
    <cellStyle name="Comma 2 2 2 2 2 9 2 5" xfId="13327" xr:uid="{00000000-0005-0000-0000-0000CD310000}"/>
    <cellStyle name="Comma 2 2 2 2 2 9 2 6" xfId="13328" xr:uid="{00000000-0005-0000-0000-0000CE310000}"/>
    <cellStyle name="Comma 2 2 2 2 2 9 2 7" xfId="13329" xr:uid="{00000000-0005-0000-0000-0000CF310000}"/>
    <cellStyle name="Comma 2 2 2 2 2 9 2 8" xfId="13330" xr:uid="{00000000-0005-0000-0000-0000D0310000}"/>
    <cellStyle name="Comma 2 2 2 2 2 9 2 9" xfId="13331" xr:uid="{00000000-0005-0000-0000-0000D1310000}"/>
    <cellStyle name="Comma 2 2 2 2 2 9 3" xfId="13332" xr:uid="{00000000-0005-0000-0000-0000D2310000}"/>
    <cellStyle name="Comma 2 2 2 2 2 9 4" xfId="13333" xr:uid="{00000000-0005-0000-0000-0000D3310000}"/>
    <cellStyle name="Comma 2 2 2 2 2 9 4 2" xfId="13334" xr:uid="{00000000-0005-0000-0000-0000D4310000}"/>
    <cellStyle name="Comma 2 2 2 2 2 9 5" xfId="13335" xr:uid="{00000000-0005-0000-0000-0000D5310000}"/>
    <cellStyle name="Comma 2 2 2 2 2 9 6" xfId="13336" xr:uid="{00000000-0005-0000-0000-0000D6310000}"/>
    <cellStyle name="Comma 2 2 2 2 2 9 7" xfId="13337" xr:uid="{00000000-0005-0000-0000-0000D7310000}"/>
    <cellStyle name="Comma 2 2 2 2 2 9 8" xfId="13338" xr:uid="{00000000-0005-0000-0000-0000D8310000}"/>
    <cellStyle name="Comma 2 2 2 2 2 9 9" xfId="13339" xr:uid="{00000000-0005-0000-0000-0000D9310000}"/>
    <cellStyle name="Comma 2 2 2 2 20" xfId="13340" xr:uid="{00000000-0005-0000-0000-0000DA310000}"/>
    <cellStyle name="Comma 2 2 2 2 20 2" xfId="13341" xr:uid="{00000000-0005-0000-0000-0000DB310000}"/>
    <cellStyle name="Comma 2 2 2 2 20 2 2" xfId="13342" xr:uid="{00000000-0005-0000-0000-0000DC310000}"/>
    <cellStyle name="Comma 2 2 2 2 21" xfId="13343" xr:uid="{00000000-0005-0000-0000-0000DD310000}"/>
    <cellStyle name="Comma 2 2 2 2 21 2" xfId="13344" xr:uid="{00000000-0005-0000-0000-0000DE310000}"/>
    <cellStyle name="Comma 2 2 2 2 22" xfId="13345" xr:uid="{00000000-0005-0000-0000-0000DF310000}"/>
    <cellStyle name="Comma 2 2 2 2 22 2" xfId="13346" xr:uid="{00000000-0005-0000-0000-0000E0310000}"/>
    <cellStyle name="Comma 2 2 2 2 23" xfId="13347" xr:uid="{00000000-0005-0000-0000-0000E1310000}"/>
    <cellStyle name="Comma 2 2 2 2 23 2" xfId="13348" xr:uid="{00000000-0005-0000-0000-0000E2310000}"/>
    <cellStyle name="Comma 2 2 2 2 24" xfId="13349" xr:uid="{00000000-0005-0000-0000-0000E3310000}"/>
    <cellStyle name="Comma 2 2 2 2 25" xfId="13350" xr:uid="{00000000-0005-0000-0000-0000E4310000}"/>
    <cellStyle name="Comma 2 2 2 2 26" xfId="13351" xr:uid="{00000000-0005-0000-0000-0000E5310000}"/>
    <cellStyle name="Comma 2 2 2 2 27" xfId="13352" xr:uid="{00000000-0005-0000-0000-0000E6310000}"/>
    <cellStyle name="Comma 2 2 2 2 28" xfId="13353" xr:uid="{00000000-0005-0000-0000-0000E7310000}"/>
    <cellStyle name="Comma 2 2 2 2 29" xfId="13354" xr:uid="{00000000-0005-0000-0000-0000E8310000}"/>
    <cellStyle name="Comma 2 2 2 2 3" xfId="13355" xr:uid="{00000000-0005-0000-0000-0000E9310000}"/>
    <cellStyle name="Comma 2 2 2 2 30" xfId="13356" xr:uid="{00000000-0005-0000-0000-0000EA310000}"/>
    <cellStyle name="Comma 2 2 2 2 31" xfId="13357" xr:uid="{00000000-0005-0000-0000-0000EB310000}"/>
    <cellStyle name="Comma 2 2 2 2 32" xfId="13358" xr:uid="{00000000-0005-0000-0000-0000EC310000}"/>
    <cellStyle name="Comma 2 2 2 2 33" xfId="13359" xr:uid="{00000000-0005-0000-0000-0000ED310000}"/>
    <cellStyle name="Comma 2 2 2 2 34" xfId="13360" xr:uid="{00000000-0005-0000-0000-0000EE310000}"/>
    <cellStyle name="Comma 2 2 2 2 35" xfId="13361" xr:uid="{00000000-0005-0000-0000-0000EF310000}"/>
    <cellStyle name="Comma 2 2 2 2 36" xfId="13362" xr:uid="{00000000-0005-0000-0000-0000F0310000}"/>
    <cellStyle name="Comma 2 2 2 2 37" xfId="13363" xr:uid="{00000000-0005-0000-0000-0000F1310000}"/>
    <cellStyle name="Comma 2 2 2 2 38" xfId="13364" xr:uid="{00000000-0005-0000-0000-0000F2310000}"/>
    <cellStyle name="Comma 2 2 2 2 39" xfId="13365" xr:uid="{00000000-0005-0000-0000-0000F3310000}"/>
    <cellStyle name="Comma 2 2 2 2 4" xfId="13366" xr:uid="{00000000-0005-0000-0000-0000F4310000}"/>
    <cellStyle name="Comma 2 2 2 2 40" xfId="13367" xr:uid="{00000000-0005-0000-0000-0000F5310000}"/>
    <cellStyle name="Comma 2 2 2 2 5" xfId="13368" xr:uid="{00000000-0005-0000-0000-0000F6310000}"/>
    <cellStyle name="Comma 2 2 2 2 6" xfId="13369" xr:uid="{00000000-0005-0000-0000-0000F7310000}"/>
    <cellStyle name="Comma 2 2 2 2 6 2" xfId="13370" xr:uid="{00000000-0005-0000-0000-0000F8310000}"/>
    <cellStyle name="Comma 2 2 2 2 6 2 2" xfId="13371" xr:uid="{00000000-0005-0000-0000-0000F9310000}"/>
    <cellStyle name="Comma 2 2 2 2 6 2 2 2" xfId="13372" xr:uid="{00000000-0005-0000-0000-0000FA310000}"/>
    <cellStyle name="Comma 2 2 2 2 6 2 3" xfId="13373" xr:uid="{00000000-0005-0000-0000-0000FB310000}"/>
    <cellStyle name="Comma 2 2 2 2 6 3" xfId="13374" xr:uid="{00000000-0005-0000-0000-0000FC310000}"/>
    <cellStyle name="Comma 2 2 2 2 6 4" xfId="13375" xr:uid="{00000000-0005-0000-0000-0000FD310000}"/>
    <cellStyle name="Comma 2 2 2 2 6 4 2" xfId="13376" xr:uid="{00000000-0005-0000-0000-0000FE310000}"/>
    <cellStyle name="Comma 2 2 2 2 7" xfId="13377" xr:uid="{00000000-0005-0000-0000-0000FF310000}"/>
    <cellStyle name="Comma 2 2 2 2 7 2" xfId="13378" xr:uid="{00000000-0005-0000-0000-000000320000}"/>
    <cellStyle name="Comma 2 2 2 2 7 2 2" xfId="13379" xr:uid="{00000000-0005-0000-0000-000001320000}"/>
    <cellStyle name="Comma 2 2 2 2 7 3" xfId="13380" xr:uid="{00000000-0005-0000-0000-000002320000}"/>
    <cellStyle name="Comma 2 2 2 2 8" xfId="13381" xr:uid="{00000000-0005-0000-0000-000003320000}"/>
    <cellStyle name="Comma 2 2 2 2 8 2" xfId="13382" xr:uid="{00000000-0005-0000-0000-000004320000}"/>
    <cellStyle name="Comma 2 2 2 2 8 2 2" xfId="13383" xr:uid="{00000000-0005-0000-0000-000005320000}"/>
    <cellStyle name="Comma 2 2 2 2 8 3" xfId="13384" xr:uid="{00000000-0005-0000-0000-000006320000}"/>
    <cellStyle name="Comma 2 2 2 2 9" xfId="13385" xr:uid="{00000000-0005-0000-0000-000007320000}"/>
    <cellStyle name="Comma 2 2 2 2 9 2" xfId="13386" xr:uid="{00000000-0005-0000-0000-000008320000}"/>
    <cellStyle name="Comma 2 2 2 2 9 2 2" xfId="13387" xr:uid="{00000000-0005-0000-0000-000009320000}"/>
    <cellStyle name="Comma 2 2 2 2 9 3" xfId="13388" xr:uid="{00000000-0005-0000-0000-00000A320000}"/>
    <cellStyle name="Comma 2 2 2 20" xfId="13389" xr:uid="{00000000-0005-0000-0000-00000B320000}"/>
    <cellStyle name="Comma 2 2 2 20 10" xfId="13390" xr:uid="{00000000-0005-0000-0000-00000C320000}"/>
    <cellStyle name="Comma 2 2 2 20 11" xfId="13391" xr:uid="{00000000-0005-0000-0000-00000D320000}"/>
    <cellStyle name="Comma 2 2 2 20 2" xfId="13392" xr:uid="{00000000-0005-0000-0000-00000E320000}"/>
    <cellStyle name="Comma 2 2 2 20 2 2" xfId="13393" xr:uid="{00000000-0005-0000-0000-00000F320000}"/>
    <cellStyle name="Comma 2 2 2 20 3" xfId="13394" xr:uid="{00000000-0005-0000-0000-000010320000}"/>
    <cellStyle name="Comma 2 2 2 20 4" xfId="13395" xr:uid="{00000000-0005-0000-0000-000011320000}"/>
    <cellStyle name="Comma 2 2 2 20 5" xfId="13396" xr:uid="{00000000-0005-0000-0000-000012320000}"/>
    <cellStyle name="Comma 2 2 2 20 6" xfId="13397" xr:uid="{00000000-0005-0000-0000-000013320000}"/>
    <cellStyle name="Comma 2 2 2 20 7" xfId="13398" xr:uid="{00000000-0005-0000-0000-000014320000}"/>
    <cellStyle name="Comma 2 2 2 20 8" xfId="13399" xr:uid="{00000000-0005-0000-0000-000015320000}"/>
    <cellStyle name="Comma 2 2 2 20 9" xfId="13400" xr:uid="{00000000-0005-0000-0000-000016320000}"/>
    <cellStyle name="Comma 2 2 2 21" xfId="13401" xr:uid="{00000000-0005-0000-0000-000017320000}"/>
    <cellStyle name="Comma 2 2 2 21 2" xfId="13402" xr:uid="{00000000-0005-0000-0000-000018320000}"/>
    <cellStyle name="Comma 2 2 2 21 3" xfId="13403" xr:uid="{00000000-0005-0000-0000-000019320000}"/>
    <cellStyle name="Comma 2 2 2 22" xfId="13404" xr:uid="{00000000-0005-0000-0000-00001A320000}"/>
    <cellStyle name="Comma 2 2 2 23" xfId="13405" xr:uid="{00000000-0005-0000-0000-00001B320000}"/>
    <cellStyle name="Comma 2 2 2 24" xfId="13406" xr:uid="{00000000-0005-0000-0000-00001C320000}"/>
    <cellStyle name="Comma 2 2 2 25" xfId="13407" xr:uid="{00000000-0005-0000-0000-00001D320000}"/>
    <cellStyle name="Comma 2 2 2 25 2" xfId="13408" xr:uid="{00000000-0005-0000-0000-00001E320000}"/>
    <cellStyle name="Comma 2 2 2 25 2 2" xfId="13409" xr:uid="{00000000-0005-0000-0000-00001F320000}"/>
    <cellStyle name="Comma 2 2 2 26" xfId="13410" xr:uid="{00000000-0005-0000-0000-000020320000}"/>
    <cellStyle name="Comma 2 2 2 26 2" xfId="13411" xr:uid="{00000000-0005-0000-0000-000021320000}"/>
    <cellStyle name="Comma 2 2 2 26 2 2" xfId="13412" xr:uid="{00000000-0005-0000-0000-000022320000}"/>
    <cellStyle name="Comma 2 2 2 27" xfId="13413" xr:uid="{00000000-0005-0000-0000-000023320000}"/>
    <cellStyle name="Comma 2 2 2 27 2" xfId="13414" xr:uid="{00000000-0005-0000-0000-000024320000}"/>
    <cellStyle name="Comma 2 2 2 27 2 2" xfId="13415" xr:uid="{00000000-0005-0000-0000-000025320000}"/>
    <cellStyle name="Comma 2 2 2 28" xfId="13416" xr:uid="{00000000-0005-0000-0000-000026320000}"/>
    <cellStyle name="Comma 2 2 2 28 2" xfId="13417" xr:uid="{00000000-0005-0000-0000-000027320000}"/>
    <cellStyle name="Comma 2 2 2 28 2 2" xfId="13418" xr:uid="{00000000-0005-0000-0000-000028320000}"/>
    <cellStyle name="Comma 2 2 2 29" xfId="13419" xr:uid="{00000000-0005-0000-0000-000029320000}"/>
    <cellStyle name="Comma 2 2 2 3" xfId="13420" xr:uid="{00000000-0005-0000-0000-00002A320000}"/>
    <cellStyle name="Comma 2 2 2 3 10" xfId="13421" xr:uid="{00000000-0005-0000-0000-00002B320000}"/>
    <cellStyle name="Comma 2 2 2 3 11" xfId="13422" xr:uid="{00000000-0005-0000-0000-00002C320000}"/>
    <cellStyle name="Comma 2 2 2 3 12" xfId="13423" xr:uid="{00000000-0005-0000-0000-00002D320000}"/>
    <cellStyle name="Comma 2 2 2 3 13" xfId="13424" xr:uid="{00000000-0005-0000-0000-00002E320000}"/>
    <cellStyle name="Comma 2 2 2 3 14" xfId="13425" xr:uid="{00000000-0005-0000-0000-00002F320000}"/>
    <cellStyle name="Comma 2 2 2 3 15" xfId="13426" xr:uid="{00000000-0005-0000-0000-000030320000}"/>
    <cellStyle name="Comma 2 2 2 3 2" xfId="13427" xr:uid="{00000000-0005-0000-0000-000031320000}"/>
    <cellStyle name="Comma 2 2 2 3 3" xfId="13428" xr:uid="{00000000-0005-0000-0000-000032320000}"/>
    <cellStyle name="Comma 2 2 2 3 4" xfId="13429" xr:uid="{00000000-0005-0000-0000-000033320000}"/>
    <cellStyle name="Comma 2 2 2 3 5" xfId="13430" xr:uid="{00000000-0005-0000-0000-000034320000}"/>
    <cellStyle name="Comma 2 2 2 3 6" xfId="13431" xr:uid="{00000000-0005-0000-0000-000035320000}"/>
    <cellStyle name="Comma 2 2 2 3 7" xfId="13432" xr:uid="{00000000-0005-0000-0000-000036320000}"/>
    <cellStyle name="Comma 2 2 2 3 8" xfId="13433" xr:uid="{00000000-0005-0000-0000-000037320000}"/>
    <cellStyle name="Comma 2 2 2 3 9" xfId="13434" xr:uid="{00000000-0005-0000-0000-000038320000}"/>
    <cellStyle name="Comma 2 2 2 30" xfId="13435" xr:uid="{00000000-0005-0000-0000-000039320000}"/>
    <cellStyle name="Comma 2 2 2 31" xfId="13436" xr:uid="{00000000-0005-0000-0000-00003A320000}"/>
    <cellStyle name="Comma 2 2 2 32" xfId="13437" xr:uid="{00000000-0005-0000-0000-00003B320000}"/>
    <cellStyle name="Comma 2 2 2 33" xfId="13438" xr:uid="{00000000-0005-0000-0000-00003C320000}"/>
    <cellStyle name="Comma 2 2 2 34" xfId="13439" xr:uid="{00000000-0005-0000-0000-00003D320000}"/>
    <cellStyle name="Comma 2 2 2 35" xfId="13440" xr:uid="{00000000-0005-0000-0000-00003E320000}"/>
    <cellStyle name="Comma 2 2 2 36" xfId="13441" xr:uid="{00000000-0005-0000-0000-00003F320000}"/>
    <cellStyle name="Comma 2 2 2 37" xfId="13442" xr:uid="{00000000-0005-0000-0000-000040320000}"/>
    <cellStyle name="Comma 2 2 2 38" xfId="13443" xr:uid="{00000000-0005-0000-0000-000041320000}"/>
    <cellStyle name="Comma 2 2 2 39" xfId="13444" xr:uid="{00000000-0005-0000-0000-000042320000}"/>
    <cellStyle name="Comma 2 2 2 4" xfId="13445" xr:uid="{00000000-0005-0000-0000-000043320000}"/>
    <cellStyle name="Comma 2 2 2 40" xfId="13446" xr:uid="{00000000-0005-0000-0000-000044320000}"/>
    <cellStyle name="Comma 2 2 2 41" xfId="13447" xr:uid="{00000000-0005-0000-0000-000045320000}"/>
    <cellStyle name="Comma 2 2 2 42" xfId="13448" xr:uid="{00000000-0005-0000-0000-000046320000}"/>
    <cellStyle name="Comma 2 2 2 43" xfId="13449" xr:uid="{00000000-0005-0000-0000-000047320000}"/>
    <cellStyle name="Comma 2 2 2 44" xfId="13450" xr:uid="{00000000-0005-0000-0000-000048320000}"/>
    <cellStyle name="Comma 2 2 2 45" xfId="13451" xr:uid="{00000000-0005-0000-0000-000049320000}"/>
    <cellStyle name="Comma 2 2 2 46" xfId="13452" xr:uid="{00000000-0005-0000-0000-00004A320000}"/>
    <cellStyle name="Comma 2 2 2 47" xfId="13453" xr:uid="{00000000-0005-0000-0000-00004B320000}"/>
    <cellStyle name="Comma 2 2 2 48" xfId="13454" xr:uid="{00000000-0005-0000-0000-00004C320000}"/>
    <cellStyle name="Comma 2 2 2 49" xfId="13455" xr:uid="{00000000-0005-0000-0000-00004D320000}"/>
    <cellStyle name="Comma 2 2 2 5" xfId="13456" xr:uid="{00000000-0005-0000-0000-00004E320000}"/>
    <cellStyle name="Comma 2 2 2 50" xfId="13457" xr:uid="{00000000-0005-0000-0000-00004F320000}"/>
    <cellStyle name="Comma 2 2 2 51" xfId="13458" xr:uid="{00000000-0005-0000-0000-000050320000}"/>
    <cellStyle name="Comma 2 2 2 6" xfId="13459" xr:uid="{00000000-0005-0000-0000-000051320000}"/>
    <cellStyle name="Comma 2 2 2 7" xfId="13460" xr:uid="{00000000-0005-0000-0000-000052320000}"/>
    <cellStyle name="Comma 2 2 2 7 2" xfId="13461" xr:uid="{00000000-0005-0000-0000-000053320000}"/>
    <cellStyle name="Comma 2 2 2 7 2 2" xfId="13462" xr:uid="{00000000-0005-0000-0000-000054320000}"/>
    <cellStyle name="Comma 2 2 2 7 2 2 2" xfId="13463" xr:uid="{00000000-0005-0000-0000-000055320000}"/>
    <cellStyle name="Comma 2 2 2 7 2 3" xfId="13464" xr:uid="{00000000-0005-0000-0000-000056320000}"/>
    <cellStyle name="Comma 2 2 2 7 2 4" xfId="13465" xr:uid="{00000000-0005-0000-0000-000057320000}"/>
    <cellStyle name="Comma 2 2 2 7 3" xfId="13466" xr:uid="{00000000-0005-0000-0000-000058320000}"/>
    <cellStyle name="Comma 2 2 2 7 4" xfId="13467" xr:uid="{00000000-0005-0000-0000-000059320000}"/>
    <cellStyle name="Comma 2 2 2 7 4 2" xfId="13468" xr:uid="{00000000-0005-0000-0000-00005A320000}"/>
    <cellStyle name="Comma 2 2 2 7 5" xfId="13469" xr:uid="{00000000-0005-0000-0000-00005B320000}"/>
    <cellStyle name="Comma 2 2 2 8" xfId="13470" xr:uid="{00000000-0005-0000-0000-00005C320000}"/>
    <cellStyle name="Comma 2 2 2 8 2" xfId="13471" xr:uid="{00000000-0005-0000-0000-00005D320000}"/>
    <cellStyle name="Comma 2 2 2 8 2 2" xfId="13472" xr:uid="{00000000-0005-0000-0000-00005E320000}"/>
    <cellStyle name="Comma 2 2 2 8 3" xfId="13473" xr:uid="{00000000-0005-0000-0000-00005F320000}"/>
    <cellStyle name="Comma 2 2 2 8 4" xfId="13474" xr:uid="{00000000-0005-0000-0000-000060320000}"/>
    <cellStyle name="Comma 2 2 2 9" xfId="13475" xr:uid="{00000000-0005-0000-0000-000061320000}"/>
    <cellStyle name="Comma 2 2 2 9 2" xfId="13476" xr:uid="{00000000-0005-0000-0000-000062320000}"/>
    <cellStyle name="Comma 2 2 2 9 2 2" xfId="13477" xr:uid="{00000000-0005-0000-0000-000063320000}"/>
    <cellStyle name="Comma 2 2 2 9 3" xfId="13478" xr:uid="{00000000-0005-0000-0000-000064320000}"/>
    <cellStyle name="Comma 2 2 2 9 4" xfId="13479" xr:uid="{00000000-0005-0000-0000-000065320000}"/>
    <cellStyle name="Comma 2 2 20" xfId="13480" xr:uid="{00000000-0005-0000-0000-000066320000}"/>
    <cellStyle name="Comma 2 2 20 10" xfId="13481" xr:uid="{00000000-0005-0000-0000-000067320000}"/>
    <cellStyle name="Comma 2 2 20 11" xfId="13482" xr:uid="{00000000-0005-0000-0000-000068320000}"/>
    <cellStyle name="Comma 2 2 20 12" xfId="13483" xr:uid="{00000000-0005-0000-0000-000069320000}"/>
    <cellStyle name="Comma 2 2 20 13" xfId="13484" xr:uid="{00000000-0005-0000-0000-00006A320000}"/>
    <cellStyle name="Comma 2 2 20 14" xfId="13485" xr:uid="{00000000-0005-0000-0000-00006B320000}"/>
    <cellStyle name="Comma 2 2 20 15" xfId="13486" xr:uid="{00000000-0005-0000-0000-00006C320000}"/>
    <cellStyle name="Comma 2 2 20 2" xfId="13487" xr:uid="{00000000-0005-0000-0000-00006D320000}"/>
    <cellStyle name="Comma 2 2 20 3" xfId="13488" xr:uid="{00000000-0005-0000-0000-00006E320000}"/>
    <cellStyle name="Comma 2 2 20 4" xfId="13489" xr:uid="{00000000-0005-0000-0000-00006F320000}"/>
    <cellStyle name="Comma 2 2 20 5" xfId="13490" xr:uid="{00000000-0005-0000-0000-000070320000}"/>
    <cellStyle name="Comma 2 2 20 6" xfId="13491" xr:uid="{00000000-0005-0000-0000-000071320000}"/>
    <cellStyle name="Comma 2 2 20 7" xfId="13492" xr:uid="{00000000-0005-0000-0000-000072320000}"/>
    <cellStyle name="Comma 2 2 20 8" xfId="13493" xr:uid="{00000000-0005-0000-0000-000073320000}"/>
    <cellStyle name="Comma 2 2 20 9" xfId="13494" xr:uid="{00000000-0005-0000-0000-000074320000}"/>
    <cellStyle name="Comma 2 2 21" xfId="13495" xr:uid="{00000000-0005-0000-0000-000075320000}"/>
    <cellStyle name="Comma 2 2 21 10" xfId="13496" xr:uid="{00000000-0005-0000-0000-000076320000}"/>
    <cellStyle name="Comma 2 2 21 11" xfId="13497" xr:uid="{00000000-0005-0000-0000-000077320000}"/>
    <cellStyle name="Comma 2 2 21 12" xfId="13498" xr:uid="{00000000-0005-0000-0000-000078320000}"/>
    <cellStyle name="Comma 2 2 21 13" xfId="13499" xr:uid="{00000000-0005-0000-0000-000079320000}"/>
    <cellStyle name="Comma 2 2 21 14" xfId="13500" xr:uid="{00000000-0005-0000-0000-00007A320000}"/>
    <cellStyle name="Comma 2 2 21 15" xfId="13501" xr:uid="{00000000-0005-0000-0000-00007B320000}"/>
    <cellStyle name="Comma 2 2 21 2" xfId="13502" xr:uid="{00000000-0005-0000-0000-00007C320000}"/>
    <cellStyle name="Comma 2 2 21 3" xfId="13503" xr:uid="{00000000-0005-0000-0000-00007D320000}"/>
    <cellStyle name="Comma 2 2 21 4" xfId="13504" xr:uid="{00000000-0005-0000-0000-00007E320000}"/>
    <cellStyle name="Comma 2 2 21 5" xfId="13505" xr:uid="{00000000-0005-0000-0000-00007F320000}"/>
    <cellStyle name="Comma 2 2 21 6" xfId="13506" xr:uid="{00000000-0005-0000-0000-000080320000}"/>
    <cellStyle name="Comma 2 2 21 7" xfId="13507" xr:uid="{00000000-0005-0000-0000-000081320000}"/>
    <cellStyle name="Comma 2 2 21 8" xfId="13508" xr:uid="{00000000-0005-0000-0000-000082320000}"/>
    <cellStyle name="Comma 2 2 21 9" xfId="13509" xr:uid="{00000000-0005-0000-0000-000083320000}"/>
    <cellStyle name="Comma 2 2 22" xfId="13510" xr:uid="{00000000-0005-0000-0000-000084320000}"/>
    <cellStyle name="Comma 2 2 22 10" xfId="13511" xr:uid="{00000000-0005-0000-0000-000085320000}"/>
    <cellStyle name="Comma 2 2 22 11" xfId="13512" xr:uid="{00000000-0005-0000-0000-000086320000}"/>
    <cellStyle name="Comma 2 2 22 12" xfId="13513" xr:uid="{00000000-0005-0000-0000-000087320000}"/>
    <cellStyle name="Comma 2 2 22 13" xfId="13514" xr:uid="{00000000-0005-0000-0000-000088320000}"/>
    <cellStyle name="Comma 2 2 22 14" xfId="13515" xr:uid="{00000000-0005-0000-0000-000089320000}"/>
    <cellStyle name="Comma 2 2 22 15" xfId="13516" xr:uid="{00000000-0005-0000-0000-00008A320000}"/>
    <cellStyle name="Comma 2 2 22 2" xfId="13517" xr:uid="{00000000-0005-0000-0000-00008B320000}"/>
    <cellStyle name="Comma 2 2 22 3" xfId="13518" xr:uid="{00000000-0005-0000-0000-00008C320000}"/>
    <cellStyle name="Comma 2 2 22 4" xfId="13519" xr:uid="{00000000-0005-0000-0000-00008D320000}"/>
    <cellStyle name="Comma 2 2 22 5" xfId="13520" xr:uid="{00000000-0005-0000-0000-00008E320000}"/>
    <cellStyle name="Comma 2 2 22 6" xfId="13521" xr:uid="{00000000-0005-0000-0000-00008F320000}"/>
    <cellStyle name="Comma 2 2 22 7" xfId="13522" xr:uid="{00000000-0005-0000-0000-000090320000}"/>
    <cellStyle name="Comma 2 2 22 8" xfId="13523" xr:uid="{00000000-0005-0000-0000-000091320000}"/>
    <cellStyle name="Comma 2 2 22 9" xfId="13524" xr:uid="{00000000-0005-0000-0000-000092320000}"/>
    <cellStyle name="Comma 2 2 23" xfId="13525" xr:uid="{00000000-0005-0000-0000-000093320000}"/>
    <cellStyle name="Comma 2 2 23 10" xfId="13526" xr:uid="{00000000-0005-0000-0000-000094320000}"/>
    <cellStyle name="Comma 2 2 23 10 2" xfId="13527" xr:uid="{00000000-0005-0000-0000-000095320000}"/>
    <cellStyle name="Comma 2 2 23 10 2 2" xfId="13528" xr:uid="{00000000-0005-0000-0000-000096320000}"/>
    <cellStyle name="Comma 2 2 23 10 3" xfId="13529" xr:uid="{00000000-0005-0000-0000-000097320000}"/>
    <cellStyle name="Comma 2 2 23 11" xfId="13530" xr:uid="{00000000-0005-0000-0000-000098320000}"/>
    <cellStyle name="Comma 2 2 23 11 2" xfId="13531" xr:uid="{00000000-0005-0000-0000-000099320000}"/>
    <cellStyle name="Comma 2 2 23 11 2 2" xfId="13532" xr:uid="{00000000-0005-0000-0000-00009A320000}"/>
    <cellStyle name="Comma 2 2 23 11 3" xfId="13533" xr:uid="{00000000-0005-0000-0000-00009B320000}"/>
    <cellStyle name="Comma 2 2 23 12" xfId="13534" xr:uid="{00000000-0005-0000-0000-00009C320000}"/>
    <cellStyle name="Comma 2 2 23 13" xfId="13535" xr:uid="{00000000-0005-0000-0000-00009D320000}"/>
    <cellStyle name="Comma 2 2 23 14" xfId="13536" xr:uid="{00000000-0005-0000-0000-00009E320000}"/>
    <cellStyle name="Comma 2 2 23 15" xfId="13537" xr:uid="{00000000-0005-0000-0000-00009F320000}"/>
    <cellStyle name="Comma 2 2 23 16" xfId="13538" xr:uid="{00000000-0005-0000-0000-0000A0320000}"/>
    <cellStyle name="Comma 2 2 23 17" xfId="13539" xr:uid="{00000000-0005-0000-0000-0000A1320000}"/>
    <cellStyle name="Comma 2 2 23 18" xfId="13540" xr:uid="{00000000-0005-0000-0000-0000A2320000}"/>
    <cellStyle name="Comma 2 2 23 19" xfId="13541" xr:uid="{00000000-0005-0000-0000-0000A3320000}"/>
    <cellStyle name="Comma 2 2 23 2" xfId="13542" xr:uid="{00000000-0005-0000-0000-0000A4320000}"/>
    <cellStyle name="Comma 2 2 23 20" xfId="13543" xr:uid="{00000000-0005-0000-0000-0000A5320000}"/>
    <cellStyle name="Comma 2 2 23 21" xfId="13544" xr:uid="{00000000-0005-0000-0000-0000A6320000}"/>
    <cellStyle name="Comma 2 2 23 22" xfId="13545" xr:uid="{00000000-0005-0000-0000-0000A7320000}"/>
    <cellStyle name="Comma 2 2 23 23" xfId="13546" xr:uid="{00000000-0005-0000-0000-0000A8320000}"/>
    <cellStyle name="Comma 2 2 23 24" xfId="13547" xr:uid="{00000000-0005-0000-0000-0000A9320000}"/>
    <cellStyle name="Comma 2 2 23 25" xfId="13548" xr:uid="{00000000-0005-0000-0000-0000AA320000}"/>
    <cellStyle name="Comma 2 2 23 3" xfId="13549" xr:uid="{00000000-0005-0000-0000-0000AB320000}"/>
    <cellStyle name="Comma 2 2 23 4" xfId="13550" xr:uid="{00000000-0005-0000-0000-0000AC320000}"/>
    <cellStyle name="Comma 2 2 23 5" xfId="13551" xr:uid="{00000000-0005-0000-0000-0000AD320000}"/>
    <cellStyle name="Comma 2 2 23 5 2" xfId="13552" xr:uid="{00000000-0005-0000-0000-0000AE320000}"/>
    <cellStyle name="Comma 2 2 23 5 2 2" xfId="13553" xr:uid="{00000000-0005-0000-0000-0000AF320000}"/>
    <cellStyle name="Comma 2 2 23 5 2 2 2" xfId="13554" xr:uid="{00000000-0005-0000-0000-0000B0320000}"/>
    <cellStyle name="Comma 2 2 23 5 2 3" xfId="13555" xr:uid="{00000000-0005-0000-0000-0000B1320000}"/>
    <cellStyle name="Comma 2 2 23 5 3" xfId="13556" xr:uid="{00000000-0005-0000-0000-0000B2320000}"/>
    <cellStyle name="Comma 2 2 23 5 4" xfId="13557" xr:uid="{00000000-0005-0000-0000-0000B3320000}"/>
    <cellStyle name="Comma 2 2 23 5 5" xfId="13558" xr:uid="{00000000-0005-0000-0000-0000B4320000}"/>
    <cellStyle name="Comma 2 2 23 5 6" xfId="13559" xr:uid="{00000000-0005-0000-0000-0000B5320000}"/>
    <cellStyle name="Comma 2 2 23 5 7" xfId="13560" xr:uid="{00000000-0005-0000-0000-0000B6320000}"/>
    <cellStyle name="Comma 2 2 23 5 7 2" xfId="13561" xr:uid="{00000000-0005-0000-0000-0000B7320000}"/>
    <cellStyle name="Comma 2 2 23 6" xfId="13562" xr:uid="{00000000-0005-0000-0000-0000B8320000}"/>
    <cellStyle name="Comma 2 2 23 7" xfId="13563" xr:uid="{00000000-0005-0000-0000-0000B9320000}"/>
    <cellStyle name="Comma 2 2 23 8" xfId="13564" xr:uid="{00000000-0005-0000-0000-0000BA320000}"/>
    <cellStyle name="Comma 2 2 23 8 2" xfId="13565" xr:uid="{00000000-0005-0000-0000-0000BB320000}"/>
    <cellStyle name="Comma 2 2 23 8 2 2" xfId="13566" xr:uid="{00000000-0005-0000-0000-0000BC320000}"/>
    <cellStyle name="Comma 2 2 23 8 2 2 2" xfId="13567" xr:uid="{00000000-0005-0000-0000-0000BD320000}"/>
    <cellStyle name="Comma 2 2 23 8 2 3" xfId="13568" xr:uid="{00000000-0005-0000-0000-0000BE320000}"/>
    <cellStyle name="Comma 2 2 23 8 3" xfId="13569" xr:uid="{00000000-0005-0000-0000-0000BF320000}"/>
    <cellStyle name="Comma 2 2 23 8 4" xfId="13570" xr:uid="{00000000-0005-0000-0000-0000C0320000}"/>
    <cellStyle name="Comma 2 2 23 8 4 2" xfId="13571" xr:uid="{00000000-0005-0000-0000-0000C1320000}"/>
    <cellStyle name="Comma 2 2 23 9" xfId="13572" xr:uid="{00000000-0005-0000-0000-0000C2320000}"/>
    <cellStyle name="Comma 2 2 23 9 2" xfId="13573" xr:uid="{00000000-0005-0000-0000-0000C3320000}"/>
    <cellStyle name="Comma 2 2 23 9 2 2" xfId="13574" xr:uid="{00000000-0005-0000-0000-0000C4320000}"/>
    <cellStyle name="Comma 2 2 23 9 3" xfId="13575" xr:uid="{00000000-0005-0000-0000-0000C5320000}"/>
    <cellStyle name="Comma 2 2 24" xfId="13576" xr:uid="{00000000-0005-0000-0000-0000C6320000}"/>
    <cellStyle name="Comma 2 2 24 10" xfId="13577" xr:uid="{00000000-0005-0000-0000-0000C7320000}"/>
    <cellStyle name="Comma 2 2 24 11" xfId="13578" xr:uid="{00000000-0005-0000-0000-0000C8320000}"/>
    <cellStyle name="Comma 2 2 24 12" xfId="13579" xr:uid="{00000000-0005-0000-0000-0000C9320000}"/>
    <cellStyle name="Comma 2 2 24 13" xfId="13580" xr:uid="{00000000-0005-0000-0000-0000CA320000}"/>
    <cellStyle name="Comma 2 2 24 14" xfId="13581" xr:uid="{00000000-0005-0000-0000-0000CB320000}"/>
    <cellStyle name="Comma 2 2 24 15" xfId="13582" xr:uid="{00000000-0005-0000-0000-0000CC320000}"/>
    <cellStyle name="Comma 2 2 24 2" xfId="13583" xr:uid="{00000000-0005-0000-0000-0000CD320000}"/>
    <cellStyle name="Comma 2 2 24 3" xfId="13584" xr:uid="{00000000-0005-0000-0000-0000CE320000}"/>
    <cellStyle name="Comma 2 2 24 4" xfId="13585" xr:uid="{00000000-0005-0000-0000-0000CF320000}"/>
    <cellStyle name="Comma 2 2 24 5" xfId="13586" xr:uid="{00000000-0005-0000-0000-0000D0320000}"/>
    <cellStyle name="Comma 2 2 24 6" xfId="13587" xr:uid="{00000000-0005-0000-0000-0000D1320000}"/>
    <cellStyle name="Comma 2 2 24 7" xfId="13588" xr:uid="{00000000-0005-0000-0000-0000D2320000}"/>
    <cellStyle name="Comma 2 2 24 8" xfId="13589" xr:uid="{00000000-0005-0000-0000-0000D3320000}"/>
    <cellStyle name="Comma 2 2 24 9" xfId="13590" xr:uid="{00000000-0005-0000-0000-0000D4320000}"/>
    <cellStyle name="Comma 2 2 25" xfId="13591" xr:uid="{00000000-0005-0000-0000-0000D5320000}"/>
    <cellStyle name="Comma 2 2 25 10" xfId="13592" xr:uid="{00000000-0005-0000-0000-0000D6320000}"/>
    <cellStyle name="Comma 2 2 25 11" xfId="13593" xr:uid="{00000000-0005-0000-0000-0000D7320000}"/>
    <cellStyle name="Comma 2 2 25 12" xfId="13594" xr:uid="{00000000-0005-0000-0000-0000D8320000}"/>
    <cellStyle name="Comma 2 2 25 13" xfId="13595" xr:uid="{00000000-0005-0000-0000-0000D9320000}"/>
    <cellStyle name="Comma 2 2 25 14" xfId="13596" xr:uid="{00000000-0005-0000-0000-0000DA320000}"/>
    <cellStyle name="Comma 2 2 25 15" xfId="13597" xr:uid="{00000000-0005-0000-0000-0000DB320000}"/>
    <cellStyle name="Comma 2 2 25 2" xfId="13598" xr:uid="{00000000-0005-0000-0000-0000DC320000}"/>
    <cellStyle name="Comma 2 2 25 3" xfId="13599" xr:uid="{00000000-0005-0000-0000-0000DD320000}"/>
    <cellStyle name="Comma 2 2 25 4" xfId="13600" xr:uid="{00000000-0005-0000-0000-0000DE320000}"/>
    <cellStyle name="Comma 2 2 25 5" xfId="13601" xr:uid="{00000000-0005-0000-0000-0000DF320000}"/>
    <cellStyle name="Comma 2 2 25 6" xfId="13602" xr:uid="{00000000-0005-0000-0000-0000E0320000}"/>
    <cellStyle name="Comma 2 2 25 7" xfId="13603" xr:uid="{00000000-0005-0000-0000-0000E1320000}"/>
    <cellStyle name="Comma 2 2 25 8" xfId="13604" xr:uid="{00000000-0005-0000-0000-0000E2320000}"/>
    <cellStyle name="Comma 2 2 25 9" xfId="13605" xr:uid="{00000000-0005-0000-0000-0000E3320000}"/>
    <cellStyle name="Comma 2 2 26" xfId="13606" xr:uid="{00000000-0005-0000-0000-0000E4320000}"/>
    <cellStyle name="Comma 2 2 26 10" xfId="13607" xr:uid="{00000000-0005-0000-0000-0000E5320000}"/>
    <cellStyle name="Comma 2 2 26 11" xfId="13608" xr:uid="{00000000-0005-0000-0000-0000E6320000}"/>
    <cellStyle name="Comma 2 2 26 12" xfId="13609" xr:uid="{00000000-0005-0000-0000-0000E7320000}"/>
    <cellStyle name="Comma 2 2 26 13" xfId="13610" xr:uid="{00000000-0005-0000-0000-0000E8320000}"/>
    <cellStyle name="Comma 2 2 26 14" xfId="13611" xr:uid="{00000000-0005-0000-0000-0000E9320000}"/>
    <cellStyle name="Comma 2 2 26 15" xfId="13612" xr:uid="{00000000-0005-0000-0000-0000EA320000}"/>
    <cellStyle name="Comma 2 2 26 2" xfId="13613" xr:uid="{00000000-0005-0000-0000-0000EB320000}"/>
    <cellStyle name="Comma 2 2 26 3" xfId="13614" xr:uid="{00000000-0005-0000-0000-0000EC320000}"/>
    <cellStyle name="Comma 2 2 26 4" xfId="13615" xr:uid="{00000000-0005-0000-0000-0000ED320000}"/>
    <cellStyle name="Comma 2 2 26 5" xfId="13616" xr:uid="{00000000-0005-0000-0000-0000EE320000}"/>
    <cellStyle name="Comma 2 2 26 6" xfId="13617" xr:uid="{00000000-0005-0000-0000-0000EF320000}"/>
    <cellStyle name="Comma 2 2 26 7" xfId="13618" xr:uid="{00000000-0005-0000-0000-0000F0320000}"/>
    <cellStyle name="Comma 2 2 26 8" xfId="13619" xr:uid="{00000000-0005-0000-0000-0000F1320000}"/>
    <cellStyle name="Comma 2 2 26 9" xfId="13620" xr:uid="{00000000-0005-0000-0000-0000F2320000}"/>
    <cellStyle name="Comma 2 2 27" xfId="13621" xr:uid="{00000000-0005-0000-0000-0000F3320000}"/>
    <cellStyle name="Comma 2 2 27 10" xfId="13622" xr:uid="{00000000-0005-0000-0000-0000F4320000}"/>
    <cellStyle name="Comma 2 2 27 11" xfId="13623" xr:uid="{00000000-0005-0000-0000-0000F5320000}"/>
    <cellStyle name="Comma 2 2 27 12" xfId="13624" xr:uid="{00000000-0005-0000-0000-0000F6320000}"/>
    <cellStyle name="Comma 2 2 27 13" xfId="13625" xr:uid="{00000000-0005-0000-0000-0000F7320000}"/>
    <cellStyle name="Comma 2 2 27 14" xfId="13626" xr:uid="{00000000-0005-0000-0000-0000F8320000}"/>
    <cellStyle name="Comma 2 2 27 15" xfId="13627" xr:uid="{00000000-0005-0000-0000-0000F9320000}"/>
    <cellStyle name="Comma 2 2 27 2" xfId="13628" xr:uid="{00000000-0005-0000-0000-0000FA320000}"/>
    <cellStyle name="Comma 2 2 27 3" xfId="13629" xr:uid="{00000000-0005-0000-0000-0000FB320000}"/>
    <cellStyle name="Comma 2 2 27 4" xfId="13630" xr:uid="{00000000-0005-0000-0000-0000FC320000}"/>
    <cellStyle name="Comma 2 2 27 5" xfId="13631" xr:uid="{00000000-0005-0000-0000-0000FD320000}"/>
    <cellStyle name="Comma 2 2 27 6" xfId="13632" xr:uid="{00000000-0005-0000-0000-0000FE320000}"/>
    <cellStyle name="Comma 2 2 27 7" xfId="13633" xr:uid="{00000000-0005-0000-0000-0000FF320000}"/>
    <cellStyle name="Comma 2 2 27 8" xfId="13634" xr:uid="{00000000-0005-0000-0000-000000330000}"/>
    <cellStyle name="Comma 2 2 27 9" xfId="13635" xr:uid="{00000000-0005-0000-0000-000001330000}"/>
    <cellStyle name="Comma 2 2 28" xfId="13636" xr:uid="{00000000-0005-0000-0000-000002330000}"/>
    <cellStyle name="Comma 2 2 28 10" xfId="13637" xr:uid="{00000000-0005-0000-0000-000003330000}"/>
    <cellStyle name="Comma 2 2 28 11" xfId="13638" xr:uid="{00000000-0005-0000-0000-000004330000}"/>
    <cellStyle name="Comma 2 2 28 12" xfId="13639" xr:uid="{00000000-0005-0000-0000-000005330000}"/>
    <cellStyle name="Comma 2 2 28 13" xfId="13640" xr:uid="{00000000-0005-0000-0000-000006330000}"/>
    <cellStyle name="Comma 2 2 28 14" xfId="13641" xr:uid="{00000000-0005-0000-0000-000007330000}"/>
    <cellStyle name="Comma 2 2 28 15" xfId="13642" xr:uid="{00000000-0005-0000-0000-000008330000}"/>
    <cellStyle name="Comma 2 2 28 2" xfId="13643" xr:uid="{00000000-0005-0000-0000-000009330000}"/>
    <cellStyle name="Comma 2 2 28 3" xfId="13644" xr:uid="{00000000-0005-0000-0000-00000A330000}"/>
    <cellStyle name="Comma 2 2 28 4" xfId="13645" xr:uid="{00000000-0005-0000-0000-00000B330000}"/>
    <cellStyle name="Comma 2 2 28 5" xfId="13646" xr:uid="{00000000-0005-0000-0000-00000C330000}"/>
    <cellStyle name="Comma 2 2 28 6" xfId="13647" xr:uid="{00000000-0005-0000-0000-00000D330000}"/>
    <cellStyle name="Comma 2 2 28 7" xfId="13648" xr:uid="{00000000-0005-0000-0000-00000E330000}"/>
    <cellStyle name="Comma 2 2 28 8" xfId="13649" xr:uid="{00000000-0005-0000-0000-00000F330000}"/>
    <cellStyle name="Comma 2 2 28 9" xfId="13650" xr:uid="{00000000-0005-0000-0000-000010330000}"/>
    <cellStyle name="Comma 2 2 29" xfId="13651" xr:uid="{00000000-0005-0000-0000-000011330000}"/>
    <cellStyle name="Comma 2 2 29 10" xfId="13652" xr:uid="{00000000-0005-0000-0000-000012330000}"/>
    <cellStyle name="Comma 2 2 29 11" xfId="13653" xr:uid="{00000000-0005-0000-0000-000013330000}"/>
    <cellStyle name="Comma 2 2 29 12" xfId="13654" xr:uid="{00000000-0005-0000-0000-000014330000}"/>
    <cellStyle name="Comma 2 2 29 13" xfId="13655" xr:uid="{00000000-0005-0000-0000-000015330000}"/>
    <cellStyle name="Comma 2 2 29 14" xfId="13656" xr:uid="{00000000-0005-0000-0000-000016330000}"/>
    <cellStyle name="Comma 2 2 29 15" xfId="13657" xr:uid="{00000000-0005-0000-0000-000017330000}"/>
    <cellStyle name="Comma 2 2 29 2" xfId="13658" xr:uid="{00000000-0005-0000-0000-000018330000}"/>
    <cellStyle name="Comma 2 2 29 3" xfId="13659" xr:uid="{00000000-0005-0000-0000-000019330000}"/>
    <cellStyle name="Comma 2 2 29 4" xfId="13660" xr:uid="{00000000-0005-0000-0000-00001A330000}"/>
    <cellStyle name="Comma 2 2 29 5" xfId="13661" xr:uid="{00000000-0005-0000-0000-00001B330000}"/>
    <cellStyle name="Comma 2 2 29 6" xfId="13662" xr:uid="{00000000-0005-0000-0000-00001C330000}"/>
    <cellStyle name="Comma 2 2 29 7" xfId="13663" xr:uid="{00000000-0005-0000-0000-00001D330000}"/>
    <cellStyle name="Comma 2 2 29 8" xfId="13664" xr:uid="{00000000-0005-0000-0000-00001E330000}"/>
    <cellStyle name="Comma 2 2 29 9" xfId="13665" xr:uid="{00000000-0005-0000-0000-00001F330000}"/>
    <cellStyle name="Comma 2 2 3" xfId="851" xr:uid="{00000000-0005-0000-0000-000020330000}"/>
    <cellStyle name="Comma 2 2 3 10" xfId="13666" xr:uid="{00000000-0005-0000-0000-000021330000}"/>
    <cellStyle name="Comma 2 2 3 11" xfId="13667" xr:uid="{00000000-0005-0000-0000-000022330000}"/>
    <cellStyle name="Comma 2 2 3 12" xfId="13668" xr:uid="{00000000-0005-0000-0000-000023330000}"/>
    <cellStyle name="Comma 2 2 3 13" xfId="13669" xr:uid="{00000000-0005-0000-0000-000024330000}"/>
    <cellStyle name="Comma 2 2 3 14" xfId="13670" xr:uid="{00000000-0005-0000-0000-000025330000}"/>
    <cellStyle name="Comma 2 2 3 15" xfId="13671" xr:uid="{00000000-0005-0000-0000-000026330000}"/>
    <cellStyle name="Comma 2 2 3 2" xfId="13672" xr:uid="{00000000-0005-0000-0000-000027330000}"/>
    <cellStyle name="Comma 2 2 3 3" xfId="13673" xr:uid="{00000000-0005-0000-0000-000028330000}"/>
    <cellStyle name="Comma 2 2 3 4" xfId="13674" xr:uid="{00000000-0005-0000-0000-000029330000}"/>
    <cellStyle name="Comma 2 2 3 5" xfId="13675" xr:uid="{00000000-0005-0000-0000-00002A330000}"/>
    <cellStyle name="Comma 2 2 3 6" xfId="13676" xr:uid="{00000000-0005-0000-0000-00002B330000}"/>
    <cellStyle name="Comma 2 2 3 7" xfId="13677" xr:uid="{00000000-0005-0000-0000-00002C330000}"/>
    <cellStyle name="Comma 2 2 3 8" xfId="13678" xr:uid="{00000000-0005-0000-0000-00002D330000}"/>
    <cellStyle name="Comma 2 2 3 9" xfId="13679" xr:uid="{00000000-0005-0000-0000-00002E330000}"/>
    <cellStyle name="Comma 2 2 30" xfId="13680" xr:uid="{00000000-0005-0000-0000-00002F330000}"/>
    <cellStyle name="Comma 2 2 30 10" xfId="13681" xr:uid="{00000000-0005-0000-0000-000030330000}"/>
    <cellStyle name="Comma 2 2 30 11" xfId="13682" xr:uid="{00000000-0005-0000-0000-000031330000}"/>
    <cellStyle name="Comma 2 2 30 12" xfId="13683" xr:uid="{00000000-0005-0000-0000-000032330000}"/>
    <cellStyle name="Comma 2 2 30 13" xfId="13684" xr:uid="{00000000-0005-0000-0000-000033330000}"/>
    <cellStyle name="Comma 2 2 30 14" xfId="13685" xr:uid="{00000000-0005-0000-0000-000034330000}"/>
    <cellStyle name="Comma 2 2 30 15" xfId="13686" xr:uid="{00000000-0005-0000-0000-000035330000}"/>
    <cellStyle name="Comma 2 2 30 2" xfId="13687" xr:uid="{00000000-0005-0000-0000-000036330000}"/>
    <cellStyle name="Comma 2 2 30 3" xfId="13688" xr:uid="{00000000-0005-0000-0000-000037330000}"/>
    <cellStyle name="Comma 2 2 30 4" xfId="13689" xr:uid="{00000000-0005-0000-0000-000038330000}"/>
    <cellStyle name="Comma 2 2 30 5" xfId="13690" xr:uid="{00000000-0005-0000-0000-000039330000}"/>
    <cellStyle name="Comma 2 2 30 6" xfId="13691" xr:uid="{00000000-0005-0000-0000-00003A330000}"/>
    <cellStyle name="Comma 2 2 30 7" xfId="13692" xr:uid="{00000000-0005-0000-0000-00003B330000}"/>
    <cellStyle name="Comma 2 2 30 8" xfId="13693" xr:uid="{00000000-0005-0000-0000-00003C330000}"/>
    <cellStyle name="Comma 2 2 30 9" xfId="13694" xr:uid="{00000000-0005-0000-0000-00003D330000}"/>
    <cellStyle name="Comma 2 2 31" xfId="13695" xr:uid="{00000000-0005-0000-0000-00003E330000}"/>
    <cellStyle name="Comma 2 2 31 2" xfId="13696" xr:uid="{00000000-0005-0000-0000-00003F330000}"/>
    <cellStyle name="Comma 2 2 31 2 2" xfId="13697" xr:uid="{00000000-0005-0000-0000-000040330000}"/>
    <cellStyle name="Comma 2 2 31 2 2 2" xfId="13698" xr:uid="{00000000-0005-0000-0000-000041330000}"/>
    <cellStyle name="Comma 2 2 31 2 3" xfId="13699" xr:uid="{00000000-0005-0000-0000-000042330000}"/>
    <cellStyle name="Comma 2 2 31 3" xfId="13700" xr:uid="{00000000-0005-0000-0000-000043330000}"/>
    <cellStyle name="Comma 2 2 31 4" xfId="13701" xr:uid="{00000000-0005-0000-0000-000044330000}"/>
    <cellStyle name="Comma 2 2 31 5" xfId="13702" xr:uid="{00000000-0005-0000-0000-000045330000}"/>
    <cellStyle name="Comma 2 2 31 6" xfId="13703" xr:uid="{00000000-0005-0000-0000-000046330000}"/>
    <cellStyle name="Comma 2 2 31 7" xfId="13704" xr:uid="{00000000-0005-0000-0000-000047330000}"/>
    <cellStyle name="Comma 2 2 31 7 2" xfId="13705" xr:uid="{00000000-0005-0000-0000-000048330000}"/>
    <cellStyle name="Comma 2 2 32" xfId="13706" xr:uid="{00000000-0005-0000-0000-000049330000}"/>
    <cellStyle name="Comma 2 2 33" xfId="13707" xr:uid="{00000000-0005-0000-0000-00004A330000}"/>
    <cellStyle name="Comma 2 2 34" xfId="13708" xr:uid="{00000000-0005-0000-0000-00004B330000}"/>
    <cellStyle name="Comma 2 2 34 2" xfId="13709" xr:uid="{00000000-0005-0000-0000-00004C330000}"/>
    <cellStyle name="Comma 2 2 34 2 2" xfId="13710" xr:uid="{00000000-0005-0000-0000-00004D330000}"/>
    <cellStyle name="Comma 2 2 34 2 2 2" xfId="13711" xr:uid="{00000000-0005-0000-0000-00004E330000}"/>
    <cellStyle name="Comma 2 2 34 2 3" xfId="13712" xr:uid="{00000000-0005-0000-0000-00004F330000}"/>
    <cellStyle name="Comma 2 2 34 3" xfId="13713" xr:uid="{00000000-0005-0000-0000-000050330000}"/>
    <cellStyle name="Comma 2 2 34 4" xfId="13714" xr:uid="{00000000-0005-0000-0000-000051330000}"/>
    <cellStyle name="Comma 2 2 34 4 2" xfId="13715" xr:uid="{00000000-0005-0000-0000-000052330000}"/>
    <cellStyle name="Comma 2 2 35" xfId="13716" xr:uid="{00000000-0005-0000-0000-000053330000}"/>
    <cellStyle name="Comma 2 2 35 2" xfId="13717" xr:uid="{00000000-0005-0000-0000-000054330000}"/>
    <cellStyle name="Comma 2 2 35 2 2" xfId="13718" xr:uid="{00000000-0005-0000-0000-000055330000}"/>
    <cellStyle name="Comma 2 2 35 3" xfId="13719" xr:uid="{00000000-0005-0000-0000-000056330000}"/>
    <cellStyle name="Comma 2 2 36" xfId="13720" xr:uid="{00000000-0005-0000-0000-000057330000}"/>
    <cellStyle name="Comma 2 2 36 2" xfId="13721" xr:uid="{00000000-0005-0000-0000-000058330000}"/>
    <cellStyle name="Comma 2 2 36 2 2" xfId="13722" xr:uid="{00000000-0005-0000-0000-000059330000}"/>
    <cellStyle name="Comma 2 2 36 3" xfId="13723" xr:uid="{00000000-0005-0000-0000-00005A330000}"/>
    <cellStyle name="Comma 2 2 37" xfId="13724" xr:uid="{00000000-0005-0000-0000-00005B330000}"/>
    <cellStyle name="Comma 2 2 37 2" xfId="13725" xr:uid="{00000000-0005-0000-0000-00005C330000}"/>
    <cellStyle name="Comma 2 2 37 2 2" xfId="13726" xr:uid="{00000000-0005-0000-0000-00005D330000}"/>
    <cellStyle name="Comma 2 2 37 3" xfId="13727" xr:uid="{00000000-0005-0000-0000-00005E330000}"/>
    <cellStyle name="Comma 2 2 38" xfId="13728" xr:uid="{00000000-0005-0000-0000-00005F330000}"/>
    <cellStyle name="Comma 2 2 38 2" xfId="13729" xr:uid="{00000000-0005-0000-0000-000060330000}"/>
    <cellStyle name="Comma 2 2 38 2 2" xfId="13730" xr:uid="{00000000-0005-0000-0000-000061330000}"/>
    <cellStyle name="Comma 2 2 38 3" xfId="13731" xr:uid="{00000000-0005-0000-0000-000062330000}"/>
    <cellStyle name="Comma 2 2 39" xfId="13732" xr:uid="{00000000-0005-0000-0000-000063330000}"/>
    <cellStyle name="Comma 2 2 39 2" xfId="13733" xr:uid="{00000000-0005-0000-0000-000064330000}"/>
    <cellStyle name="Comma 2 2 39 2 2" xfId="13734" xr:uid="{00000000-0005-0000-0000-000065330000}"/>
    <cellStyle name="Comma 2 2 39 3" xfId="13735" xr:uid="{00000000-0005-0000-0000-000066330000}"/>
    <cellStyle name="Comma 2 2 4" xfId="13736" xr:uid="{00000000-0005-0000-0000-000067330000}"/>
    <cellStyle name="Comma 2 2 4 10" xfId="13737" xr:uid="{00000000-0005-0000-0000-000068330000}"/>
    <cellStyle name="Comma 2 2 4 11" xfId="13738" xr:uid="{00000000-0005-0000-0000-000069330000}"/>
    <cellStyle name="Comma 2 2 4 12" xfId="13739" xr:uid="{00000000-0005-0000-0000-00006A330000}"/>
    <cellStyle name="Comma 2 2 4 13" xfId="13740" xr:uid="{00000000-0005-0000-0000-00006B330000}"/>
    <cellStyle name="Comma 2 2 4 14" xfId="13741" xr:uid="{00000000-0005-0000-0000-00006C330000}"/>
    <cellStyle name="Comma 2 2 4 15" xfId="13742" xr:uid="{00000000-0005-0000-0000-00006D330000}"/>
    <cellStyle name="Comma 2 2 4 2" xfId="13743" xr:uid="{00000000-0005-0000-0000-00006E330000}"/>
    <cellStyle name="Comma 2 2 4 3" xfId="13744" xr:uid="{00000000-0005-0000-0000-00006F330000}"/>
    <cellStyle name="Comma 2 2 4 4" xfId="13745" xr:uid="{00000000-0005-0000-0000-000070330000}"/>
    <cellStyle name="Comma 2 2 4 5" xfId="13746" xr:uid="{00000000-0005-0000-0000-000071330000}"/>
    <cellStyle name="Comma 2 2 4 6" xfId="13747" xr:uid="{00000000-0005-0000-0000-000072330000}"/>
    <cellStyle name="Comma 2 2 4 7" xfId="13748" xr:uid="{00000000-0005-0000-0000-000073330000}"/>
    <cellStyle name="Comma 2 2 4 8" xfId="13749" xr:uid="{00000000-0005-0000-0000-000074330000}"/>
    <cellStyle name="Comma 2 2 4 9" xfId="13750" xr:uid="{00000000-0005-0000-0000-000075330000}"/>
    <cellStyle name="Comma 2 2 40" xfId="13751" xr:uid="{00000000-0005-0000-0000-000076330000}"/>
    <cellStyle name="Comma 2 2 40 2" xfId="13752" xr:uid="{00000000-0005-0000-0000-000077330000}"/>
    <cellStyle name="Comma 2 2 40 2 2" xfId="13753" xr:uid="{00000000-0005-0000-0000-000078330000}"/>
    <cellStyle name="Comma 2 2 40 3" xfId="13754" xr:uid="{00000000-0005-0000-0000-000079330000}"/>
    <cellStyle name="Comma 2 2 41" xfId="13755" xr:uid="{00000000-0005-0000-0000-00007A330000}"/>
    <cellStyle name="Comma 2 2 41 2" xfId="13756" xr:uid="{00000000-0005-0000-0000-00007B330000}"/>
    <cellStyle name="Comma 2 2 41 2 2" xfId="13757" xr:uid="{00000000-0005-0000-0000-00007C330000}"/>
    <cellStyle name="Comma 2 2 41 3" xfId="13758" xr:uid="{00000000-0005-0000-0000-00007D330000}"/>
    <cellStyle name="Comma 2 2 42" xfId="13759" xr:uid="{00000000-0005-0000-0000-00007E330000}"/>
    <cellStyle name="Comma 2 2 42 10" xfId="13760" xr:uid="{00000000-0005-0000-0000-00007F330000}"/>
    <cellStyle name="Comma 2 2 42 11" xfId="13761" xr:uid="{00000000-0005-0000-0000-000080330000}"/>
    <cellStyle name="Comma 2 2 42 12" xfId="13762" xr:uid="{00000000-0005-0000-0000-000081330000}"/>
    <cellStyle name="Comma 2 2 42 13" xfId="13763" xr:uid="{00000000-0005-0000-0000-000082330000}"/>
    <cellStyle name="Comma 2 2 42 14" xfId="13764" xr:uid="{00000000-0005-0000-0000-000083330000}"/>
    <cellStyle name="Comma 2 2 42 15" xfId="13765" xr:uid="{00000000-0005-0000-0000-000084330000}"/>
    <cellStyle name="Comma 2 2 42 2" xfId="13766" xr:uid="{00000000-0005-0000-0000-000085330000}"/>
    <cellStyle name="Comma 2 2 42 2 10" xfId="13767" xr:uid="{00000000-0005-0000-0000-000086330000}"/>
    <cellStyle name="Comma 2 2 42 2 11" xfId="13768" xr:uid="{00000000-0005-0000-0000-000087330000}"/>
    <cellStyle name="Comma 2 2 42 2 12" xfId="13769" xr:uid="{00000000-0005-0000-0000-000088330000}"/>
    <cellStyle name="Comma 2 2 42 2 2" xfId="13770" xr:uid="{00000000-0005-0000-0000-000089330000}"/>
    <cellStyle name="Comma 2 2 42 2 2 10" xfId="13771" xr:uid="{00000000-0005-0000-0000-00008A330000}"/>
    <cellStyle name="Comma 2 2 42 2 2 11" xfId="13772" xr:uid="{00000000-0005-0000-0000-00008B330000}"/>
    <cellStyle name="Comma 2 2 42 2 2 2" xfId="13773" xr:uid="{00000000-0005-0000-0000-00008C330000}"/>
    <cellStyle name="Comma 2 2 42 2 2 2 2" xfId="13774" xr:uid="{00000000-0005-0000-0000-00008D330000}"/>
    <cellStyle name="Comma 2 2 42 2 2 3" xfId="13775" xr:uid="{00000000-0005-0000-0000-00008E330000}"/>
    <cellStyle name="Comma 2 2 42 2 2 4" xfId="13776" xr:uid="{00000000-0005-0000-0000-00008F330000}"/>
    <cellStyle name="Comma 2 2 42 2 2 5" xfId="13777" xr:uid="{00000000-0005-0000-0000-000090330000}"/>
    <cellStyle name="Comma 2 2 42 2 2 6" xfId="13778" xr:uid="{00000000-0005-0000-0000-000091330000}"/>
    <cellStyle name="Comma 2 2 42 2 2 7" xfId="13779" xr:uid="{00000000-0005-0000-0000-000092330000}"/>
    <cellStyle name="Comma 2 2 42 2 2 8" xfId="13780" xr:uid="{00000000-0005-0000-0000-000093330000}"/>
    <cellStyle name="Comma 2 2 42 2 2 9" xfId="13781" xr:uid="{00000000-0005-0000-0000-000094330000}"/>
    <cellStyle name="Comma 2 2 42 2 3" xfId="13782" xr:uid="{00000000-0005-0000-0000-000095330000}"/>
    <cellStyle name="Comma 2 2 42 2 4" xfId="13783" xr:uid="{00000000-0005-0000-0000-000096330000}"/>
    <cellStyle name="Comma 2 2 42 2 4 2" xfId="13784" xr:uid="{00000000-0005-0000-0000-000097330000}"/>
    <cellStyle name="Comma 2 2 42 2 5" xfId="13785" xr:uid="{00000000-0005-0000-0000-000098330000}"/>
    <cellStyle name="Comma 2 2 42 2 6" xfId="13786" xr:uid="{00000000-0005-0000-0000-000099330000}"/>
    <cellStyle name="Comma 2 2 42 2 7" xfId="13787" xr:uid="{00000000-0005-0000-0000-00009A330000}"/>
    <cellStyle name="Comma 2 2 42 2 8" xfId="13788" xr:uid="{00000000-0005-0000-0000-00009B330000}"/>
    <cellStyle name="Comma 2 2 42 2 9" xfId="13789" xr:uid="{00000000-0005-0000-0000-00009C330000}"/>
    <cellStyle name="Comma 2 2 42 3" xfId="13790" xr:uid="{00000000-0005-0000-0000-00009D330000}"/>
    <cellStyle name="Comma 2 2 42 4" xfId="13791" xr:uid="{00000000-0005-0000-0000-00009E330000}"/>
    <cellStyle name="Comma 2 2 42 5" xfId="13792" xr:uid="{00000000-0005-0000-0000-00009F330000}"/>
    <cellStyle name="Comma 2 2 42 6" xfId="13793" xr:uid="{00000000-0005-0000-0000-0000A0330000}"/>
    <cellStyle name="Comma 2 2 42 6 10" xfId="13794" xr:uid="{00000000-0005-0000-0000-0000A1330000}"/>
    <cellStyle name="Comma 2 2 42 6 11" xfId="13795" xr:uid="{00000000-0005-0000-0000-0000A2330000}"/>
    <cellStyle name="Comma 2 2 42 6 2" xfId="13796" xr:uid="{00000000-0005-0000-0000-0000A3330000}"/>
    <cellStyle name="Comma 2 2 42 6 2 2" xfId="13797" xr:uid="{00000000-0005-0000-0000-0000A4330000}"/>
    <cellStyle name="Comma 2 2 42 6 3" xfId="13798" xr:uid="{00000000-0005-0000-0000-0000A5330000}"/>
    <cellStyle name="Comma 2 2 42 6 4" xfId="13799" xr:uid="{00000000-0005-0000-0000-0000A6330000}"/>
    <cellStyle name="Comma 2 2 42 6 5" xfId="13800" xr:uid="{00000000-0005-0000-0000-0000A7330000}"/>
    <cellStyle name="Comma 2 2 42 6 6" xfId="13801" xr:uid="{00000000-0005-0000-0000-0000A8330000}"/>
    <cellStyle name="Comma 2 2 42 6 7" xfId="13802" xr:uid="{00000000-0005-0000-0000-0000A9330000}"/>
    <cellStyle name="Comma 2 2 42 6 8" xfId="13803" xr:uid="{00000000-0005-0000-0000-0000AA330000}"/>
    <cellStyle name="Comma 2 2 42 6 9" xfId="13804" xr:uid="{00000000-0005-0000-0000-0000AB330000}"/>
    <cellStyle name="Comma 2 2 42 7" xfId="13805" xr:uid="{00000000-0005-0000-0000-0000AC330000}"/>
    <cellStyle name="Comma 2 2 42 7 2" xfId="13806" xr:uid="{00000000-0005-0000-0000-0000AD330000}"/>
    <cellStyle name="Comma 2 2 42 8" xfId="13807" xr:uid="{00000000-0005-0000-0000-0000AE330000}"/>
    <cellStyle name="Comma 2 2 42 9" xfId="13808" xr:uid="{00000000-0005-0000-0000-0000AF330000}"/>
    <cellStyle name="Comma 2 2 43" xfId="13809" xr:uid="{00000000-0005-0000-0000-0000B0330000}"/>
    <cellStyle name="Comma 2 2 44" xfId="13810" xr:uid="{00000000-0005-0000-0000-0000B1330000}"/>
    <cellStyle name="Comma 2 2 44 10" xfId="13811" xr:uid="{00000000-0005-0000-0000-0000B2330000}"/>
    <cellStyle name="Comma 2 2 44 11" xfId="13812" xr:uid="{00000000-0005-0000-0000-0000B3330000}"/>
    <cellStyle name="Comma 2 2 44 12" xfId="13813" xr:uid="{00000000-0005-0000-0000-0000B4330000}"/>
    <cellStyle name="Comma 2 2 44 2" xfId="13814" xr:uid="{00000000-0005-0000-0000-0000B5330000}"/>
    <cellStyle name="Comma 2 2 44 2 10" xfId="13815" xr:uid="{00000000-0005-0000-0000-0000B6330000}"/>
    <cellStyle name="Comma 2 2 44 2 11" xfId="13816" xr:uid="{00000000-0005-0000-0000-0000B7330000}"/>
    <cellStyle name="Comma 2 2 44 2 2" xfId="13817" xr:uid="{00000000-0005-0000-0000-0000B8330000}"/>
    <cellStyle name="Comma 2 2 44 2 2 2" xfId="13818" xr:uid="{00000000-0005-0000-0000-0000B9330000}"/>
    <cellStyle name="Comma 2 2 44 2 3" xfId="13819" xr:uid="{00000000-0005-0000-0000-0000BA330000}"/>
    <cellStyle name="Comma 2 2 44 2 4" xfId="13820" xr:uid="{00000000-0005-0000-0000-0000BB330000}"/>
    <cellStyle name="Comma 2 2 44 2 5" xfId="13821" xr:uid="{00000000-0005-0000-0000-0000BC330000}"/>
    <cellStyle name="Comma 2 2 44 2 6" xfId="13822" xr:uid="{00000000-0005-0000-0000-0000BD330000}"/>
    <cellStyle name="Comma 2 2 44 2 7" xfId="13823" xr:uid="{00000000-0005-0000-0000-0000BE330000}"/>
    <cellStyle name="Comma 2 2 44 2 8" xfId="13824" xr:uid="{00000000-0005-0000-0000-0000BF330000}"/>
    <cellStyle name="Comma 2 2 44 2 9" xfId="13825" xr:uid="{00000000-0005-0000-0000-0000C0330000}"/>
    <cellStyle name="Comma 2 2 44 3" xfId="13826" xr:uid="{00000000-0005-0000-0000-0000C1330000}"/>
    <cellStyle name="Comma 2 2 44 4" xfId="13827" xr:uid="{00000000-0005-0000-0000-0000C2330000}"/>
    <cellStyle name="Comma 2 2 44 4 2" xfId="13828" xr:uid="{00000000-0005-0000-0000-0000C3330000}"/>
    <cellStyle name="Comma 2 2 44 5" xfId="13829" xr:uid="{00000000-0005-0000-0000-0000C4330000}"/>
    <cellStyle name="Comma 2 2 44 6" xfId="13830" xr:uid="{00000000-0005-0000-0000-0000C5330000}"/>
    <cellStyle name="Comma 2 2 44 7" xfId="13831" xr:uid="{00000000-0005-0000-0000-0000C6330000}"/>
    <cellStyle name="Comma 2 2 44 8" xfId="13832" xr:uid="{00000000-0005-0000-0000-0000C7330000}"/>
    <cellStyle name="Comma 2 2 44 9" xfId="13833" xr:uid="{00000000-0005-0000-0000-0000C8330000}"/>
    <cellStyle name="Comma 2 2 45" xfId="13834" xr:uid="{00000000-0005-0000-0000-0000C9330000}"/>
    <cellStyle name="Comma 2 2 46" xfId="13835" xr:uid="{00000000-0005-0000-0000-0000CA330000}"/>
    <cellStyle name="Comma 2 2 47" xfId="13836" xr:uid="{00000000-0005-0000-0000-0000CB330000}"/>
    <cellStyle name="Comma 2 2 47 10" xfId="13837" xr:uid="{00000000-0005-0000-0000-0000CC330000}"/>
    <cellStyle name="Comma 2 2 47 11" xfId="13838" xr:uid="{00000000-0005-0000-0000-0000CD330000}"/>
    <cellStyle name="Comma 2 2 47 2" xfId="13839" xr:uid="{00000000-0005-0000-0000-0000CE330000}"/>
    <cellStyle name="Comma 2 2 47 2 2" xfId="13840" xr:uid="{00000000-0005-0000-0000-0000CF330000}"/>
    <cellStyle name="Comma 2 2 47 3" xfId="13841" xr:uid="{00000000-0005-0000-0000-0000D0330000}"/>
    <cellStyle name="Comma 2 2 47 4" xfId="13842" xr:uid="{00000000-0005-0000-0000-0000D1330000}"/>
    <cellStyle name="Comma 2 2 47 5" xfId="13843" xr:uid="{00000000-0005-0000-0000-0000D2330000}"/>
    <cellStyle name="Comma 2 2 47 6" xfId="13844" xr:uid="{00000000-0005-0000-0000-0000D3330000}"/>
    <cellStyle name="Comma 2 2 47 7" xfId="13845" xr:uid="{00000000-0005-0000-0000-0000D4330000}"/>
    <cellStyle name="Comma 2 2 47 8" xfId="13846" xr:uid="{00000000-0005-0000-0000-0000D5330000}"/>
    <cellStyle name="Comma 2 2 47 9" xfId="13847" xr:uid="{00000000-0005-0000-0000-0000D6330000}"/>
    <cellStyle name="Comma 2 2 48" xfId="13848" xr:uid="{00000000-0005-0000-0000-0000D7330000}"/>
    <cellStyle name="Comma 2 2 48 2" xfId="13849" xr:uid="{00000000-0005-0000-0000-0000D8330000}"/>
    <cellStyle name="Comma 2 2 48 3" xfId="13850" xr:uid="{00000000-0005-0000-0000-0000D9330000}"/>
    <cellStyle name="Comma 2 2 49" xfId="13851" xr:uid="{00000000-0005-0000-0000-0000DA330000}"/>
    <cellStyle name="Comma 2 2 5" xfId="13852" xr:uid="{00000000-0005-0000-0000-0000DB330000}"/>
    <cellStyle name="Comma 2 2 5 10" xfId="13853" xr:uid="{00000000-0005-0000-0000-0000DC330000}"/>
    <cellStyle name="Comma 2 2 5 11" xfId="13854" xr:uid="{00000000-0005-0000-0000-0000DD330000}"/>
    <cellStyle name="Comma 2 2 5 12" xfId="13855" xr:uid="{00000000-0005-0000-0000-0000DE330000}"/>
    <cellStyle name="Comma 2 2 5 13" xfId="13856" xr:uid="{00000000-0005-0000-0000-0000DF330000}"/>
    <cellStyle name="Comma 2 2 5 14" xfId="13857" xr:uid="{00000000-0005-0000-0000-0000E0330000}"/>
    <cellStyle name="Comma 2 2 5 15" xfId="13858" xr:uid="{00000000-0005-0000-0000-0000E1330000}"/>
    <cellStyle name="Comma 2 2 5 2" xfId="13859" xr:uid="{00000000-0005-0000-0000-0000E2330000}"/>
    <cellStyle name="Comma 2 2 5 3" xfId="13860" xr:uid="{00000000-0005-0000-0000-0000E3330000}"/>
    <cellStyle name="Comma 2 2 5 4" xfId="13861" xr:uid="{00000000-0005-0000-0000-0000E4330000}"/>
    <cellStyle name="Comma 2 2 5 5" xfId="13862" xr:uid="{00000000-0005-0000-0000-0000E5330000}"/>
    <cellStyle name="Comma 2 2 5 6" xfId="13863" xr:uid="{00000000-0005-0000-0000-0000E6330000}"/>
    <cellStyle name="Comma 2 2 5 7" xfId="13864" xr:uid="{00000000-0005-0000-0000-0000E7330000}"/>
    <cellStyle name="Comma 2 2 5 8" xfId="13865" xr:uid="{00000000-0005-0000-0000-0000E8330000}"/>
    <cellStyle name="Comma 2 2 5 9" xfId="13866" xr:uid="{00000000-0005-0000-0000-0000E9330000}"/>
    <cellStyle name="Comma 2 2 50" xfId="13867" xr:uid="{00000000-0005-0000-0000-0000EA330000}"/>
    <cellStyle name="Comma 2 2 51" xfId="13868" xr:uid="{00000000-0005-0000-0000-0000EB330000}"/>
    <cellStyle name="Comma 2 2 52" xfId="13869" xr:uid="{00000000-0005-0000-0000-0000EC330000}"/>
    <cellStyle name="Comma 2 2 52 2" xfId="13870" xr:uid="{00000000-0005-0000-0000-0000ED330000}"/>
    <cellStyle name="Comma 2 2 52 2 2" xfId="13871" xr:uid="{00000000-0005-0000-0000-0000EE330000}"/>
    <cellStyle name="Comma 2 2 53" xfId="13872" xr:uid="{00000000-0005-0000-0000-0000EF330000}"/>
    <cellStyle name="Comma 2 2 53 2" xfId="13873" xr:uid="{00000000-0005-0000-0000-0000F0330000}"/>
    <cellStyle name="Comma 2 2 54" xfId="13874" xr:uid="{00000000-0005-0000-0000-0000F1330000}"/>
    <cellStyle name="Comma 2 2 54 2" xfId="13875" xr:uid="{00000000-0005-0000-0000-0000F2330000}"/>
    <cellStyle name="Comma 2 2 55" xfId="13876" xr:uid="{00000000-0005-0000-0000-0000F3330000}"/>
    <cellStyle name="Comma 2 2 55 2" xfId="13877" xr:uid="{00000000-0005-0000-0000-0000F4330000}"/>
    <cellStyle name="Comma 2 2 56" xfId="13878" xr:uid="{00000000-0005-0000-0000-0000F5330000}"/>
    <cellStyle name="Comma 2 2 57" xfId="13879" xr:uid="{00000000-0005-0000-0000-0000F6330000}"/>
    <cellStyle name="Comma 2 2 58" xfId="13880" xr:uid="{00000000-0005-0000-0000-0000F7330000}"/>
    <cellStyle name="Comma 2 2 59" xfId="13881" xr:uid="{00000000-0005-0000-0000-0000F8330000}"/>
    <cellStyle name="Comma 2 2 6" xfId="13882" xr:uid="{00000000-0005-0000-0000-0000F9330000}"/>
    <cellStyle name="Comma 2 2 6 10" xfId="13883" xr:uid="{00000000-0005-0000-0000-0000FA330000}"/>
    <cellStyle name="Comma 2 2 6 11" xfId="13884" xr:uid="{00000000-0005-0000-0000-0000FB330000}"/>
    <cellStyle name="Comma 2 2 6 12" xfId="13885" xr:uid="{00000000-0005-0000-0000-0000FC330000}"/>
    <cellStyle name="Comma 2 2 6 13" xfId="13886" xr:uid="{00000000-0005-0000-0000-0000FD330000}"/>
    <cellStyle name="Comma 2 2 6 14" xfId="13887" xr:uid="{00000000-0005-0000-0000-0000FE330000}"/>
    <cellStyle name="Comma 2 2 6 15" xfId="13888" xr:uid="{00000000-0005-0000-0000-0000FF330000}"/>
    <cellStyle name="Comma 2 2 6 2" xfId="13889" xr:uid="{00000000-0005-0000-0000-000000340000}"/>
    <cellStyle name="Comma 2 2 6 3" xfId="13890" xr:uid="{00000000-0005-0000-0000-000001340000}"/>
    <cellStyle name="Comma 2 2 6 4" xfId="13891" xr:uid="{00000000-0005-0000-0000-000002340000}"/>
    <cellStyle name="Comma 2 2 6 5" xfId="13892" xr:uid="{00000000-0005-0000-0000-000003340000}"/>
    <cellStyle name="Comma 2 2 6 6" xfId="13893" xr:uid="{00000000-0005-0000-0000-000004340000}"/>
    <cellStyle name="Comma 2 2 6 7" xfId="13894" xr:uid="{00000000-0005-0000-0000-000005340000}"/>
    <cellStyle name="Comma 2 2 6 8" xfId="13895" xr:uid="{00000000-0005-0000-0000-000006340000}"/>
    <cellStyle name="Comma 2 2 6 9" xfId="13896" xr:uid="{00000000-0005-0000-0000-000007340000}"/>
    <cellStyle name="Comma 2 2 60" xfId="13897" xr:uid="{00000000-0005-0000-0000-000008340000}"/>
    <cellStyle name="Comma 2 2 61" xfId="13898" xr:uid="{00000000-0005-0000-0000-000009340000}"/>
    <cellStyle name="Comma 2 2 62" xfId="13899" xr:uid="{00000000-0005-0000-0000-00000A340000}"/>
    <cellStyle name="Comma 2 2 63" xfId="13900" xr:uid="{00000000-0005-0000-0000-00000B340000}"/>
    <cellStyle name="Comma 2 2 64" xfId="13901" xr:uid="{00000000-0005-0000-0000-00000C340000}"/>
    <cellStyle name="Comma 2 2 65" xfId="13902" xr:uid="{00000000-0005-0000-0000-00000D340000}"/>
    <cellStyle name="Comma 2 2 66" xfId="13903" xr:uid="{00000000-0005-0000-0000-00000E340000}"/>
    <cellStyle name="Comma 2 2 67" xfId="13904" xr:uid="{00000000-0005-0000-0000-00000F340000}"/>
    <cellStyle name="Comma 2 2 68" xfId="13905" xr:uid="{00000000-0005-0000-0000-000010340000}"/>
    <cellStyle name="Comma 2 2 69" xfId="13906" xr:uid="{00000000-0005-0000-0000-000011340000}"/>
    <cellStyle name="Comma 2 2 7" xfId="13907" xr:uid="{00000000-0005-0000-0000-000012340000}"/>
    <cellStyle name="Comma 2 2 7 10" xfId="13908" xr:uid="{00000000-0005-0000-0000-000013340000}"/>
    <cellStyle name="Comma 2 2 7 11" xfId="13909" xr:uid="{00000000-0005-0000-0000-000014340000}"/>
    <cellStyle name="Comma 2 2 7 12" xfId="13910" xr:uid="{00000000-0005-0000-0000-000015340000}"/>
    <cellStyle name="Comma 2 2 7 13" xfId="13911" xr:uid="{00000000-0005-0000-0000-000016340000}"/>
    <cellStyle name="Comma 2 2 7 14" xfId="13912" xr:uid="{00000000-0005-0000-0000-000017340000}"/>
    <cellStyle name="Comma 2 2 7 15" xfId="13913" xr:uid="{00000000-0005-0000-0000-000018340000}"/>
    <cellStyle name="Comma 2 2 7 2" xfId="13914" xr:uid="{00000000-0005-0000-0000-000019340000}"/>
    <cellStyle name="Comma 2 2 7 3" xfId="13915" xr:uid="{00000000-0005-0000-0000-00001A340000}"/>
    <cellStyle name="Comma 2 2 7 4" xfId="13916" xr:uid="{00000000-0005-0000-0000-00001B340000}"/>
    <cellStyle name="Comma 2 2 7 5" xfId="13917" xr:uid="{00000000-0005-0000-0000-00001C340000}"/>
    <cellStyle name="Comma 2 2 7 6" xfId="13918" xr:uid="{00000000-0005-0000-0000-00001D340000}"/>
    <cellStyle name="Comma 2 2 7 7" xfId="13919" xr:uid="{00000000-0005-0000-0000-00001E340000}"/>
    <cellStyle name="Comma 2 2 7 8" xfId="13920" xr:uid="{00000000-0005-0000-0000-00001F340000}"/>
    <cellStyle name="Comma 2 2 7 9" xfId="13921" xr:uid="{00000000-0005-0000-0000-000020340000}"/>
    <cellStyle name="Comma 2 2 70" xfId="13922" xr:uid="{00000000-0005-0000-0000-000021340000}"/>
    <cellStyle name="Comma 2 2 71" xfId="13923" xr:uid="{00000000-0005-0000-0000-000022340000}"/>
    <cellStyle name="Comma 2 2 72" xfId="13924" xr:uid="{00000000-0005-0000-0000-000023340000}"/>
    <cellStyle name="Comma 2 2 8" xfId="13925" xr:uid="{00000000-0005-0000-0000-000024340000}"/>
    <cellStyle name="Comma 2 2 8 10" xfId="13926" xr:uid="{00000000-0005-0000-0000-000025340000}"/>
    <cellStyle name="Comma 2 2 8 11" xfId="13927" xr:uid="{00000000-0005-0000-0000-000026340000}"/>
    <cellStyle name="Comma 2 2 8 12" xfId="13928" xr:uid="{00000000-0005-0000-0000-000027340000}"/>
    <cellStyle name="Comma 2 2 8 13" xfId="13929" xr:uid="{00000000-0005-0000-0000-000028340000}"/>
    <cellStyle name="Comma 2 2 8 14" xfId="13930" xr:uid="{00000000-0005-0000-0000-000029340000}"/>
    <cellStyle name="Comma 2 2 8 15" xfId="13931" xr:uid="{00000000-0005-0000-0000-00002A340000}"/>
    <cellStyle name="Comma 2 2 8 2" xfId="13932" xr:uid="{00000000-0005-0000-0000-00002B340000}"/>
    <cellStyle name="Comma 2 2 8 3" xfId="13933" xr:uid="{00000000-0005-0000-0000-00002C340000}"/>
    <cellStyle name="Comma 2 2 8 4" xfId="13934" xr:uid="{00000000-0005-0000-0000-00002D340000}"/>
    <cellStyle name="Comma 2 2 8 5" xfId="13935" xr:uid="{00000000-0005-0000-0000-00002E340000}"/>
    <cellStyle name="Comma 2 2 8 6" xfId="13936" xr:uid="{00000000-0005-0000-0000-00002F340000}"/>
    <cellStyle name="Comma 2 2 8 7" xfId="13937" xr:uid="{00000000-0005-0000-0000-000030340000}"/>
    <cellStyle name="Comma 2 2 8 8" xfId="13938" xr:uid="{00000000-0005-0000-0000-000031340000}"/>
    <cellStyle name="Comma 2 2 8 9" xfId="13939" xr:uid="{00000000-0005-0000-0000-000032340000}"/>
    <cellStyle name="Comma 2 2 9" xfId="13940" xr:uid="{00000000-0005-0000-0000-000033340000}"/>
    <cellStyle name="Comma 2 2 9 10" xfId="13941" xr:uid="{00000000-0005-0000-0000-000034340000}"/>
    <cellStyle name="Comma 2 2 9 11" xfId="13942" xr:uid="{00000000-0005-0000-0000-000035340000}"/>
    <cellStyle name="Comma 2 2 9 12" xfId="13943" xr:uid="{00000000-0005-0000-0000-000036340000}"/>
    <cellStyle name="Comma 2 2 9 13" xfId="13944" xr:uid="{00000000-0005-0000-0000-000037340000}"/>
    <cellStyle name="Comma 2 2 9 14" xfId="13945" xr:uid="{00000000-0005-0000-0000-000038340000}"/>
    <cellStyle name="Comma 2 2 9 15" xfId="13946" xr:uid="{00000000-0005-0000-0000-000039340000}"/>
    <cellStyle name="Comma 2 2 9 2" xfId="13947" xr:uid="{00000000-0005-0000-0000-00003A340000}"/>
    <cellStyle name="Comma 2 2 9 3" xfId="13948" xr:uid="{00000000-0005-0000-0000-00003B340000}"/>
    <cellStyle name="Comma 2 2 9 4" xfId="13949" xr:uid="{00000000-0005-0000-0000-00003C340000}"/>
    <cellStyle name="Comma 2 2 9 5" xfId="13950" xr:uid="{00000000-0005-0000-0000-00003D340000}"/>
    <cellStyle name="Comma 2 2 9 6" xfId="13951" xr:uid="{00000000-0005-0000-0000-00003E340000}"/>
    <cellStyle name="Comma 2 2 9 7" xfId="13952" xr:uid="{00000000-0005-0000-0000-00003F340000}"/>
    <cellStyle name="Comma 2 2 9 8" xfId="13953" xr:uid="{00000000-0005-0000-0000-000040340000}"/>
    <cellStyle name="Comma 2 2 9 9" xfId="13954" xr:uid="{00000000-0005-0000-0000-000041340000}"/>
    <cellStyle name="Comma 2 20" xfId="13955" xr:uid="{00000000-0005-0000-0000-000042340000}"/>
    <cellStyle name="Comma 2 20 10" xfId="13956" xr:uid="{00000000-0005-0000-0000-000043340000}"/>
    <cellStyle name="Comma 2 20 10 10" xfId="13957" xr:uid="{00000000-0005-0000-0000-000044340000}"/>
    <cellStyle name="Comma 2 20 10 11" xfId="13958" xr:uid="{00000000-0005-0000-0000-000045340000}"/>
    <cellStyle name="Comma 2 20 10 12" xfId="13959" xr:uid="{00000000-0005-0000-0000-000046340000}"/>
    <cellStyle name="Comma 2 20 10 13" xfId="13960" xr:uid="{00000000-0005-0000-0000-000047340000}"/>
    <cellStyle name="Comma 2 20 10 14" xfId="13961" xr:uid="{00000000-0005-0000-0000-000048340000}"/>
    <cellStyle name="Comma 2 20 10 15" xfId="13962" xr:uid="{00000000-0005-0000-0000-000049340000}"/>
    <cellStyle name="Comma 2 20 10 2" xfId="13963" xr:uid="{00000000-0005-0000-0000-00004A340000}"/>
    <cellStyle name="Comma 2 20 10 3" xfId="13964" xr:uid="{00000000-0005-0000-0000-00004B340000}"/>
    <cellStyle name="Comma 2 20 10 4" xfId="13965" xr:uid="{00000000-0005-0000-0000-00004C340000}"/>
    <cellStyle name="Comma 2 20 10 5" xfId="13966" xr:uid="{00000000-0005-0000-0000-00004D340000}"/>
    <cellStyle name="Comma 2 20 10 6" xfId="13967" xr:uid="{00000000-0005-0000-0000-00004E340000}"/>
    <cellStyle name="Comma 2 20 10 7" xfId="13968" xr:uid="{00000000-0005-0000-0000-00004F340000}"/>
    <cellStyle name="Comma 2 20 10 8" xfId="13969" xr:uid="{00000000-0005-0000-0000-000050340000}"/>
    <cellStyle name="Comma 2 20 10 9" xfId="13970" xr:uid="{00000000-0005-0000-0000-000051340000}"/>
    <cellStyle name="Comma 2 20 11" xfId="13971" xr:uid="{00000000-0005-0000-0000-000052340000}"/>
    <cellStyle name="Comma 2 20 12" xfId="13972" xr:uid="{00000000-0005-0000-0000-000053340000}"/>
    <cellStyle name="Comma 2 20 13" xfId="13973" xr:uid="{00000000-0005-0000-0000-000054340000}"/>
    <cellStyle name="Comma 2 20 14" xfId="13974" xr:uid="{00000000-0005-0000-0000-000055340000}"/>
    <cellStyle name="Comma 2 20 15" xfId="13975" xr:uid="{00000000-0005-0000-0000-000056340000}"/>
    <cellStyle name="Comma 2 20 16" xfId="13976" xr:uid="{00000000-0005-0000-0000-000057340000}"/>
    <cellStyle name="Comma 2 20 17" xfId="13977" xr:uid="{00000000-0005-0000-0000-000058340000}"/>
    <cellStyle name="Comma 2 20 18" xfId="13978" xr:uid="{00000000-0005-0000-0000-000059340000}"/>
    <cellStyle name="Comma 2 20 19" xfId="13979" xr:uid="{00000000-0005-0000-0000-00005A340000}"/>
    <cellStyle name="Comma 2 20 2" xfId="13980" xr:uid="{00000000-0005-0000-0000-00005B340000}"/>
    <cellStyle name="Comma 2 20 2 10" xfId="13981" xr:uid="{00000000-0005-0000-0000-00005C340000}"/>
    <cellStyle name="Comma 2 20 2 11" xfId="13982" xr:uid="{00000000-0005-0000-0000-00005D340000}"/>
    <cellStyle name="Comma 2 20 2 12" xfId="13983" xr:uid="{00000000-0005-0000-0000-00005E340000}"/>
    <cellStyle name="Comma 2 20 2 13" xfId="13984" xr:uid="{00000000-0005-0000-0000-00005F340000}"/>
    <cellStyle name="Comma 2 20 2 14" xfId="13985" xr:uid="{00000000-0005-0000-0000-000060340000}"/>
    <cellStyle name="Comma 2 20 2 15" xfId="13986" xr:uid="{00000000-0005-0000-0000-000061340000}"/>
    <cellStyle name="Comma 2 20 2 2" xfId="13987" xr:uid="{00000000-0005-0000-0000-000062340000}"/>
    <cellStyle name="Comma 2 20 2 3" xfId="13988" xr:uid="{00000000-0005-0000-0000-000063340000}"/>
    <cellStyle name="Comma 2 20 2 4" xfId="13989" xr:uid="{00000000-0005-0000-0000-000064340000}"/>
    <cellStyle name="Comma 2 20 2 5" xfId="13990" xr:uid="{00000000-0005-0000-0000-000065340000}"/>
    <cellStyle name="Comma 2 20 2 6" xfId="13991" xr:uid="{00000000-0005-0000-0000-000066340000}"/>
    <cellStyle name="Comma 2 20 2 7" xfId="13992" xr:uid="{00000000-0005-0000-0000-000067340000}"/>
    <cellStyle name="Comma 2 20 2 8" xfId="13993" xr:uid="{00000000-0005-0000-0000-000068340000}"/>
    <cellStyle name="Comma 2 20 2 9" xfId="13994" xr:uid="{00000000-0005-0000-0000-000069340000}"/>
    <cellStyle name="Comma 2 20 20" xfId="13995" xr:uid="{00000000-0005-0000-0000-00006A340000}"/>
    <cellStyle name="Comma 2 20 21" xfId="13996" xr:uid="{00000000-0005-0000-0000-00006B340000}"/>
    <cellStyle name="Comma 2 20 22" xfId="13997" xr:uid="{00000000-0005-0000-0000-00006C340000}"/>
    <cellStyle name="Comma 2 20 23" xfId="13998" xr:uid="{00000000-0005-0000-0000-00006D340000}"/>
    <cellStyle name="Comma 2 20 24" xfId="13999" xr:uid="{00000000-0005-0000-0000-00006E340000}"/>
    <cellStyle name="Comma 2 20 3" xfId="14000" xr:uid="{00000000-0005-0000-0000-00006F340000}"/>
    <cellStyle name="Comma 2 20 3 10" xfId="14001" xr:uid="{00000000-0005-0000-0000-000070340000}"/>
    <cellStyle name="Comma 2 20 3 11" xfId="14002" xr:uid="{00000000-0005-0000-0000-000071340000}"/>
    <cellStyle name="Comma 2 20 3 12" xfId="14003" xr:uid="{00000000-0005-0000-0000-000072340000}"/>
    <cellStyle name="Comma 2 20 3 13" xfId="14004" xr:uid="{00000000-0005-0000-0000-000073340000}"/>
    <cellStyle name="Comma 2 20 3 14" xfId="14005" xr:uid="{00000000-0005-0000-0000-000074340000}"/>
    <cellStyle name="Comma 2 20 3 15" xfId="14006" xr:uid="{00000000-0005-0000-0000-000075340000}"/>
    <cellStyle name="Comma 2 20 3 2" xfId="14007" xr:uid="{00000000-0005-0000-0000-000076340000}"/>
    <cellStyle name="Comma 2 20 3 3" xfId="14008" xr:uid="{00000000-0005-0000-0000-000077340000}"/>
    <cellStyle name="Comma 2 20 3 4" xfId="14009" xr:uid="{00000000-0005-0000-0000-000078340000}"/>
    <cellStyle name="Comma 2 20 3 5" xfId="14010" xr:uid="{00000000-0005-0000-0000-000079340000}"/>
    <cellStyle name="Comma 2 20 3 6" xfId="14011" xr:uid="{00000000-0005-0000-0000-00007A340000}"/>
    <cellStyle name="Comma 2 20 3 7" xfId="14012" xr:uid="{00000000-0005-0000-0000-00007B340000}"/>
    <cellStyle name="Comma 2 20 3 8" xfId="14013" xr:uid="{00000000-0005-0000-0000-00007C340000}"/>
    <cellStyle name="Comma 2 20 3 9" xfId="14014" xr:uid="{00000000-0005-0000-0000-00007D340000}"/>
    <cellStyle name="Comma 2 20 4" xfId="14015" xr:uid="{00000000-0005-0000-0000-00007E340000}"/>
    <cellStyle name="Comma 2 20 4 10" xfId="14016" xr:uid="{00000000-0005-0000-0000-00007F340000}"/>
    <cellStyle name="Comma 2 20 4 11" xfId="14017" xr:uid="{00000000-0005-0000-0000-000080340000}"/>
    <cellStyle name="Comma 2 20 4 12" xfId="14018" xr:uid="{00000000-0005-0000-0000-000081340000}"/>
    <cellStyle name="Comma 2 20 4 13" xfId="14019" xr:uid="{00000000-0005-0000-0000-000082340000}"/>
    <cellStyle name="Comma 2 20 4 14" xfId="14020" xr:uid="{00000000-0005-0000-0000-000083340000}"/>
    <cellStyle name="Comma 2 20 4 15" xfId="14021" xr:uid="{00000000-0005-0000-0000-000084340000}"/>
    <cellStyle name="Comma 2 20 4 2" xfId="14022" xr:uid="{00000000-0005-0000-0000-000085340000}"/>
    <cellStyle name="Comma 2 20 4 3" xfId="14023" xr:uid="{00000000-0005-0000-0000-000086340000}"/>
    <cellStyle name="Comma 2 20 4 4" xfId="14024" xr:uid="{00000000-0005-0000-0000-000087340000}"/>
    <cellStyle name="Comma 2 20 4 5" xfId="14025" xr:uid="{00000000-0005-0000-0000-000088340000}"/>
    <cellStyle name="Comma 2 20 4 6" xfId="14026" xr:uid="{00000000-0005-0000-0000-000089340000}"/>
    <cellStyle name="Comma 2 20 4 7" xfId="14027" xr:uid="{00000000-0005-0000-0000-00008A340000}"/>
    <cellStyle name="Comma 2 20 4 8" xfId="14028" xr:uid="{00000000-0005-0000-0000-00008B340000}"/>
    <cellStyle name="Comma 2 20 4 9" xfId="14029" xr:uid="{00000000-0005-0000-0000-00008C340000}"/>
    <cellStyle name="Comma 2 20 5" xfId="14030" xr:uid="{00000000-0005-0000-0000-00008D340000}"/>
    <cellStyle name="Comma 2 20 5 10" xfId="14031" xr:uid="{00000000-0005-0000-0000-00008E340000}"/>
    <cellStyle name="Comma 2 20 5 11" xfId="14032" xr:uid="{00000000-0005-0000-0000-00008F340000}"/>
    <cellStyle name="Comma 2 20 5 12" xfId="14033" xr:uid="{00000000-0005-0000-0000-000090340000}"/>
    <cellStyle name="Comma 2 20 5 13" xfId="14034" xr:uid="{00000000-0005-0000-0000-000091340000}"/>
    <cellStyle name="Comma 2 20 5 14" xfId="14035" xr:uid="{00000000-0005-0000-0000-000092340000}"/>
    <cellStyle name="Comma 2 20 5 15" xfId="14036" xr:uid="{00000000-0005-0000-0000-000093340000}"/>
    <cellStyle name="Comma 2 20 5 2" xfId="14037" xr:uid="{00000000-0005-0000-0000-000094340000}"/>
    <cellStyle name="Comma 2 20 5 3" xfId="14038" xr:uid="{00000000-0005-0000-0000-000095340000}"/>
    <cellStyle name="Comma 2 20 5 4" xfId="14039" xr:uid="{00000000-0005-0000-0000-000096340000}"/>
    <cellStyle name="Comma 2 20 5 5" xfId="14040" xr:uid="{00000000-0005-0000-0000-000097340000}"/>
    <cellStyle name="Comma 2 20 5 6" xfId="14041" xr:uid="{00000000-0005-0000-0000-000098340000}"/>
    <cellStyle name="Comma 2 20 5 7" xfId="14042" xr:uid="{00000000-0005-0000-0000-000099340000}"/>
    <cellStyle name="Comma 2 20 5 8" xfId="14043" xr:uid="{00000000-0005-0000-0000-00009A340000}"/>
    <cellStyle name="Comma 2 20 5 9" xfId="14044" xr:uid="{00000000-0005-0000-0000-00009B340000}"/>
    <cellStyle name="Comma 2 20 6" xfId="14045" xr:uid="{00000000-0005-0000-0000-00009C340000}"/>
    <cellStyle name="Comma 2 20 6 10" xfId="14046" xr:uid="{00000000-0005-0000-0000-00009D340000}"/>
    <cellStyle name="Comma 2 20 6 11" xfId="14047" xr:uid="{00000000-0005-0000-0000-00009E340000}"/>
    <cellStyle name="Comma 2 20 6 12" xfId="14048" xr:uid="{00000000-0005-0000-0000-00009F340000}"/>
    <cellStyle name="Comma 2 20 6 13" xfId="14049" xr:uid="{00000000-0005-0000-0000-0000A0340000}"/>
    <cellStyle name="Comma 2 20 6 14" xfId="14050" xr:uid="{00000000-0005-0000-0000-0000A1340000}"/>
    <cellStyle name="Comma 2 20 6 15" xfId="14051" xr:uid="{00000000-0005-0000-0000-0000A2340000}"/>
    <cellStyle name="Comma 2 20 6 2" xfId="14052" xr:uid="{00000000-0005-0000-0000-0000A3340000}"/>
    <cellStyle name="Comma 2 20 6 3" xfId="14053" xr:uid="{00000000-0005-0000-0000-0000A4340000}"/>
    <cellStyle name="Comma 2 20 6 4" xfId="14054" xr:uid="{00000000-0005-0000-0000-0000A5340000}"/>
    <cellStyle name="Comma 2 20 6 5" xfId="14055" xr:uid="{00000000-0005-0000-0000-0000A6340000}"/>
    <cellStyle name="Comma 2 20 6 6" xfId="14056" xr:uid="{00000000-0005-0000-0000-0000A7340000}"/>
    <cellStyle name="Comma 2 20 6 7" xfId="14057" xr:uid="{00000000-0005-0000-0000-0000A8340000}"/>
    <cellStyle name="Comma 2 20 6 8" xfId="14058" xr:uid="{00000000-0005-0000-0000-0000A9340000}"/>
    <cellStyle name="Comma 2 20 6 9" xfId="14059" xr:uid="{00000000-0005-0000-0000-0000AA340000}"/>
    <cellStyle name="Comma 2 20 7" xfId="14060" xr:uid="{00000000-0005-0000-0000-0000AB340000}"/>
    <cellStyle name="Comma 2 20 7 10" xfId="14061" xr:uid="{00000000-0005-0000-0000-0000AC340000}"/>
    <cellStyle name="Comma 2 20 7 11" xfId="14062" xr:uid="{00000000-0005-0000-0000-0000AD340000}"/>
    <cellStyle name="Comma 2 20 7 12" xfId="14063" xr:uid="{00000000-0005-0000-0000-0000AE340000}"/>
    <cellStyle name="Comma 2 20 7 13" xfId="14064" xr:uid="{00000000-0005-0000-0000-0000AF340000}"/>
    <cellStyle name="Comma 2 20 7 14" xfId="14065" xr:uid="{00000000-0005-0000-0000-0000B0340000}"/>
    <cellStyle name="Comma 2 20 7 15" xfId="14066" xr:uid="{00000000-0005-0000-0000-0000B1340000}"/>
    <cellStyle name="Comma 2 20 7 2" xfId="14067" xr:uid="{00000000-0005-0000-0000-0000B2340000}"/>
    <cellStyle name="Comma 2 20 7 3" xfId="14068" xr:uid="{00000000-0005-0000-0000-0000B3340000}"/>
    <cellStyle name="Comma 2 20 7 4" xfId="14069" xr:uid="{00000000-0005-0000-0000-0000B4340000}"/>
    <cellStyle name="Comma 2 20 7 5" xfId="14070" xr:uid="{00000000-0005-0000-0000-0000B5340000}"/>
    <cellStyle name="Comma 2 20 7 6" xfId="14071" xr:uid="{00000000-0005-0000-0000-0000B6340000}"/>
    <cellStyle name="Comma 2 20 7 7" xfId="14072" xr:uid="{00000000-0005-0000-0000-0000B7340000}"/>
    <cellStyle name="Comma 2 20 7 8" xfId="14073" xr:uid="{00000000-0005-0000-0000-0000B8340000}"/>
    <cellStyle name="Comma 2 20 7 9" xfId="14074" xr:uid="{00000000-0005-0000-0000-0000B9340000}"/>
    <cellStyle name="Comma 2 20 8" xfId="14075" xr:uid="{00000000-0005-0000-0000-0000BA340000}"/>
    <cellStyle name="Comma 2 20 8 10" xfId="14076" xr:uid="{00000000-0005-0000-0000-0000BB340000}"/>
    <cellStyle name="Comma 2 20 8 11" xfId="14077" xr:uid="{00000000-0005-0000-0000-0000BC340000}"/>
    <cellStyle name="Comma 2 20 8 12" xfId="14078" xr:uid="{00000000-0005-0000-0000-0000BD340000}"/>
    <cellStyle name="Comma 2 20 8 13" xfId="14079" xr:uid="{00000000-0005-0000-0000-0000BE340000}"/>
    <cellStyle name="Comma 2 20 8 14" xfId="14080" xr:uid="{00000000-0005-0000-0000-0000BF340000}"/>
    <cellStyle name="Comma 2 20 8 15" xfId="14081" xr:uid="{00000000-0005-0000-0000-0000C0340000}"/>
    <cellStyle name="Comma 2 20 8 2" xfId="14082" xr:uid="{00000000-0005-0000-0000-0000C1340000}"/>
    <cellStyle name="Comma 2 20 8 3" xfId="14083" xr:uid="{00000000-0005-0000-0000-0000C2340000}"/>
    <cellStyle name="Comma 2 20 8 4" xfId="14084" xr:uid="{00000000-0005-0000-0000-0000C3340000}"/>
    <cellStyle name="Comma 2 20 8 5" xfId="14085" xr:uid="{00000000-0005-0000-0000-0000C4340000}"/>
    <cellStyle name="Comma 2 20 8 6" xfId="14086" xr:uid="{00000000-0005-0000-0000-0000C5340000}"/>
    <cellStyle name="Comma 2 20 8 7" xfId="14087" xr:uid="{00000000-0005-0000-0000-0000C6340000}"/>
    <cellStyle name="Comma 2 20 8 8" xfId="14088" xr:uid="{00000000-0005-0000-0000-0000C7340000}"/>
    <cellStyle name="Comma 2 20 8 9" xfId="14089" xr:uid="{00000000-0005-0000-0000-0000C8340000}"/>
    <cellStyle name="Comma 2 20 9" xfId="14090" xr:uid="{00000000-0005-0000-0000-0000C9340000}"/>
    <cellStyle name="Comma 2 20 9 10" xfId="14091" xr:uid="{00000000-0005-0000-0000-0000CA340000}"/>
    <cellStyle name="Comma 2 20 9 11" xfId="14092" xr:uid="{00000000-0005-0000-0000-0000CB340000}"/>
    <cellStyle name="Comma 2 20 9 12" xfId="14093" xr:uid="{00000000-0005-0000-0000-0000CC340000}"/>
    <cellStyle name="Comma 2 20 9 13" xfId="14094" xr:uid="{00000000-0005-0000-0000-0000CD340000}"/>
    <cellStyle name="Comma 2 20 9 14" xfId="14095" xr:uid="{00000000-0005-0000-0000-0000CE340000}"/>
    <cellStyle name="Comma 2 20 9 15" xfId="14096" xr:uid="{00000000-0005-0000-0000-0000CF340000}"/>
    <cellStyle name="Comma 2 20 9 2" xfId="14097" xr:uid="{00000000-0005-0000-0000-0000D0340000}"/>
    <cellStyle name="Comma 2 20 9 3" xfId="14098" xr:uid="{00000000-0005-0000-0000-0000D1340000}"/>
    <cellStyle name="Comma 2 20 9 4" xfId="14099" xr:uid="{00000000-0005-0000-0000-0000D2340000}"/>
    <cellStyle name="Comma 2 20 9 5" xfId="14100" xr:uid="{00000000-0005-0000-0000-0000D3340000}"/>
    <cellStyle name="Comma 2 20 9 6" xfId="14101" xr:uid="{00000000-0005-0000-0000-0000D4340000}"/>
    <cellStyle name="Comma 2 20 9 7" xfId="14102" xr:uid="{00000000-0005-0000-0000-0000D5340000}"/>
    <cellStyle name="Comma 2 20 9 8" xfId="14103" xr:uid="{00000000-0005-0000-0000-0000D6340000}"/>
    <cellStyle name="Comma 2 20 9 9" xfId="14104" xr:uid="{00000000-0005-0000-0000-0000D7340000}"/>
    <cellStyle name="Comma 2 21" xfId="14105" xr:uid="{00000000-0005-0000-0000-0000D8340000}"/>
    <cellStyle name="Comma 2 21 10" xfId="14106" xr:uid="{00000000-0005-0000-0000-0000D9340000}"/>
    <cellStyle name="Comma 2 21 10 10" xfId="14107" xr:uid="{00000000-0005-0000-0000-0000DA340000}"/>
    <cellStyle name="Comma 2 21 10 11" xfId="14108" xr:uid="{00000000-0005-0000-0000-0000DB340000}"/>
    <cellStyle name="Comma 2 21 10 12" xfId="14109" xr:uid="{00000000-0005-0000-0000-0000DC340000}"/>
    <cellStyle name="Comma 2 21 10 13" xfId="14110" xr:uid="{00000000-0005-0000-0000-0000DD340000}"/>
    <cellStyle name="Comma 2 21 10 14" xfId="14111" xr:uid="{00000000-0005-0000-0000-0000DE340000}"/>
    <cellStyle name="Comma 2 21 10 15" xfId="14112" xr:uid="{00000000-0005-0000-0000-0000DF340000}"/>
    <cellStyle name="Comma 2 21 10 2" xfId="14113" xr:uid="{00000000-0005-0000-0000-0000E0340000}"/>
    <cellStyle name="Comma 2 21 10 3" xfId="14114" xr:uid="{00000000-0005-0000-0000-0000E1340000}"/>
    <cellStyle name="Comma 2 21 10 4" xfId="14115" xr:uid="{00000000-0005-0000-0000-0000E2340000}"/>
    <cellStyle name="Comma 2 21 10 5" xfId="14116" xr:uid="{00000000-0005-0000-0000-0000E3340000}"/>
    <cellStyle name="Comma 2 21 10 6" xfId="14117" xr:uid="{00000000-0005-0000-0000-0000E4340000}"/>
    <cellStyle name="Comma 2 21 10 7" xfId="14118" xr:uid="{00000000-0005-0000-0000-0000E5340000}"/>
    <cellStyle name="Comma 2 21 10 8" xfId="14119" xr:uid="{00000000-0005-0000-0000-0000E6340000}"/>
    <cellStyle name="Comma 2 21 10 9" xfId="14120" xr:uid="{00000000-0005-0000-0000-0000E7340000}"/>
    <cellStyle name="Comma 2 21 11" xfId="14121" xr:uid="{00000000-0005-0000-0000-0000E8340000}"/>
    <cellStyle name="Comma 2 21 12" xfId="14122" xr:uid="{00000000-0005-0000-0000-0000E9340000}"/>
    <cellStyle name="Comma 2 21 13" xfId="14123" xr:uid="{00000000-0005-0000-0000-0000EA340000}"/>
    <cellStyle name="Comma 2 21 14" xfId="14124" xr:uid="{00000000-0005-0000-0000-0000EB340000}"/>
    <cellStyle name="Comma 2 21 15" xfId="14125" xr:uid="{00000000-0005-0000-0000-0000EC340000}"/>
    <cellStyle name="Comma 2 21 16" xfId="14126" xr:uid="{00000000-0005-0000-0000-0000ED340000}"/>
    <cellStyle name="Comma 2 21 17" xfId="14127" xr:uid="{00000000-0005-0000-0000-0000EE340000}"/>
    <cellStyle name="Comma 2 21 18" xfId="14128" xr:uid="{00000000-0005-0000-0000-0000EF340000}"/>
    <cellStyle name="Comma 2 21 19" xfId="14129" xr:uid="{00000000-0005-0000-0000-0000F0340000}"/>
    <cellStyle name="Comma 2 21 2" xfId="14130" xr:uid="{00000000-0005-0000-0000-0000F1340000}"/>
    <cellStyle name="Comma 2 21 2 10" xfId="14131" xr:uid="{00000000-0005-0000-0000-0000F2340000}"/>
    <cellStyle name="Comma 2 21 2 11" xfId="14132" xr:uid="{00000000-0005-0000-0000-0000F3340000}"/>
    <cellStyle name="Comma 2 21 2 12" xfId="14133" xr:uid="{00000000-0005-0000-0000-0000F4340000}"/>
    <cellStyle name="Comma 2 21 2 13" xfId="14134" xr:uid="{00000000-0005-0000-0000-0000F5340000}"/>
    <cellStyle name="Comma 2 21 2 14" xfId="14135" xr:uid="{00000000-0005-0000-0000-0000F6340000}"/>
    <cellStyle name="Comma 2 21 2 15" xfId="14136" xr:uid="{00000000-0005-0000-0000-0000F7340000}"/>
    <cellStyle name="Comma 2 21 2 2" xfId="14137" xr:uid="{00000000-0005-0000-0000-0000F8340000}"/>
    <cellStyle name="Comma 2 21 2 3" xfId="14138" xr:uid="{00000000-0005-0000-0000-0000F9340000}"/>
    <cellStyle name="Comma 2 21 2 4" xfId="14139" xr:uid="{00000000-0005-0000-0000-0000FA340000}"/>
    <cellStyle name="Comma 2 21 2 5" xfId="14140" xr:uid="{00000000-0005-0000-0000-0000FB340000}"/>
    <cellStyle name="Comma 2 21 2 6" xfId="14141" xr:uid="{00000000-0005-0000-0000-0000FC340000}"/>
    <cellStyle name="Comma 2 21 2 7" xfId="14142" xr:uid="{00000000-0005-0000-0000-0000FD340000}"/>
    <cellStyle name="Comma 2 21 2 8" xfId="14143" xr:uid="{00000000-0005-0000-0000-0000FE340000}"/>
    <cellStyle name="Comma 2 21 2 9" xfId="14144" xr:uid="{00000000-0005-0000-0000-0000FF340000}"/>
    <cellStyle name="Comma 2 21 20" xfId="14145" xr:uid="{00000000-0005-0000-0000-000000350000}"/>
    <cellStyle name="Comma 2 21 21" xfId="14146" xr:uid="{00000000-0005-0000-0000-000001350000}"/>
    <cellStyle name="Comma 2 21 22" xfId="14147" xr:uid="{00000000-0005-0000-0000-000002350000}"/>
    <cellStyle name="Comma 2 21 23" xfId="14148" xr:uid="{00000000-0005-0000-0000-000003350000}"/>
    <cellStyle name="Comma 2 21 24" xfId="14149" xr:uid="{00000000-0005-0000-0000-000004350000}"/>
    <cellStyle name="Comma 2 21 3" xfId="14150" xr:uid="{00000000-0005-0000-0000-000005350000}"/>
    <cellStyle name="Comma 2 21 3 10" xfId="14151" xr:uid="{00000000-0005-0000-0000-000006350000}"/>
    <cellStyle name="Comma 2 21 3 11" xfId="14152" xr:uid="{00000000-0005-0000-0000-000007350000}"/>
    <cellStyle name="Comma 2 21 3 12" xfId="14153" xr:uid="{00000000-0005-0000-0000-000008350000}"/>
    <cellStyle name="Comma 2 21 3 13" xfId="14154" xr:uid="{00000000-0005-0000-0000-000009350000}"/>
    <cellStyle name="Comma 2 21 3 14" xfId="14155" xr:uid="{00000000-0005-0000-0000-00000A350000}"/>
    <cellStyle name="Comma 2 21 3 15" xfId="14156" xr:uid="{00000000-0005-0000-0000-00000B350000}"/>
    <cellStyle name="Comma 2 21 3 2" xfId="14157" xr:uid="{00000000-0005-0000-0000-00000C350000}"/>
    <cellStyle name="Comma 2 21 3 3" xfId="14158" xr:uid="{00000000-0005-0000-0000-00000D350000}"/>
    <cellStyle name="Comma 2 21 3 4" xfId="14159" xr:uid="{00000000-0005-0000-0000-00000E350000}"/>
    <cellStyle name="Comma 2 21 3 5" xfId="14160" xr:uid="{00000000-0005-0000-0000-00000F350000}"/>
    <cellStyle name="Comma 2 21 3 6" xfId="14161" xr:uid="{00000000-0005-0000-0000-000010350000}"/>
    <cellStyle name="Comma 2 21 3 7" xfId="14162" xr:uid="{00000000-0005-0000-0000-000011350000}"/>
    <cellStyle name="Comma 2 21 3 8" xfId="14163" xr:uid="{00000000-0005-0000-0000-000012350000}"/>
    <cellStyle name="Comma 2 21 3 9" xfId="14164" xr:uid="{00000000-0005-0000-0000-000013350000}"/>
    <cellStyle name="Comma 2 21 4" xfId="14165" xr:uid="{00000000-0005-0000-0000-000014350000}"/>
    <cellStyle name="Comma 2 21 4 10" xfId="14166" xr:uid="{00000000-0005-0000-0000-000015350000}"/>
    <cellStyle name="Comma 2 21 4 11" xfId="14167" xr:uid="{00000000-0005-0000-0000-000016350000}"/>
    <cellStyle name="Comma 2 21 4 12" xfId="14168" xr:uid="{00000000-0005-0000-0000-000017350000}"/>
    <cellStyle name="Comma 2 21 4 13" xfId="14169" xr:uid="{00000000-0005-0000-0000-000018350000}"/>
    <cellStyle name="Comma 2 21 4 14" xfId="14170" xr:uid="{00000000-0005-0000-0000-000019350000}"/>
    <cellStyle name="Comma 2 21 4 15" xfId="14171" xr:uid="{00000000-0005-0000-0000-00001A350000}"/>
    <cellStyle name="Comma 2 21 4 2" xfId="14172" xr:uid="{00000000-0005-0000-0000-00001B350000}"/>
    <cellStyle name="Comma 2 21 4 3" xfId="14173" xr:uid="{00000000-0005-0000-0000-00001C350000}"/>
    <cellStyle name="Comma 2 21 4 4" xfId="14174" xr:uid="{00000000-0005-0000-0000-00001D350000}"/>
    <cellStyle name="Comma 2 21 4 5" xfId="14175" xr:uid="{00000000-0005-0000-0000-00001E350000}"/>
    <cellStyle name="Comma 2 21 4 6" xfId="14176" xr:uid="{00000000-0005-0000-0000-00001F350000}"/>
    <cellStyle name="Comma 2 21 4 7" xfId="14177" xr:uid="{00000000-0005-0000-0000-000020350000}"/>
    <cellStyle name="Comma 2 21 4 8" xfId="14178" xr:uid="{00000000-0005-0000-0000-000021350000}"/>
    <cellStyle name="Comma 2 21 4 9" xfId="14179" xr:uid="{00000000-0005-0000-0000-000022350000}"/>
    <cellStyle name="Comma 2 21 5" xfId="14180" xr:uid="{00000000-0005-0000-0000-000023350000}"/>
    <cellStyle name="Comma 2 21 5 10" xfId="14181" xr:uid="{00000000-0005-0000-0000-000024350000}"/>
    <cellStyle name="Comma 2 21 5 11" xfId="14182" xr:uid="{00000000-0005-0000-0000-000025350000}"/>
    <cellStyle name="Comma 2 21 5 12" xfId="14183" xr:uid="{00000000-0005-0000-0000-000026350000}"/>
    <cellStyle name="Comma 2 21 5 13" xfId="14184" xr:uid="{00000000-0005-0000-0000-000027350000}"/>
    <cellStyle name="Comma 2 21 5 14" xfId="14185" xr:uid="{00000000-0005-0000-0000-000028350000}"/>
    <cellStyle name="Comma 2 21 5 15" xfId="14186" xr:uid="{00000000-0005-0000-0000-000029350000}"/>
    <cellStyle name="Comma 2 21 5 2" xfId="14187" xr:uid="{00000000-0005-0000-0000-00002A350000}"/>
    <cellStyle name="Comma 2 21 5 3" xfId="14188" xr:uid="{00000000-0005-0000-0000-00002B350000}"/>
    <cellStyle name="Comma 2 21 5 4" xfId="14189" xr:uid="{00000000-0005-0000-0000-00002C350000}"/>
    <cellStyle name="Comma 2 21 5 5" xfId="14190" xr:uid="{00000000-0005-0000-0000-00002D350000}"/>
    <cellStyle name="Comma 2 21 5 6" xfId="14191" xr:uid="{00000000-0005-0000-0000-00002E350000}"/>
    <cellStyle name="Comma 2 21 5 7" xfId="14192" xr:uid="{00000000-0005-0000-0000-00002F350000}"/>
    <cellStyle name="Comma 2 21 5 8" xfId="14193" xr:uid="{00000000-0005-0000-0000-000030350000}"/>
    <cellStyle name="Comma 2 21 5 9" xfId="14194" xr:uid="{00000000-0005-0000-0000-000031350000}"/>
    <cellStyle name="Comma 2 21 6" xfId="14195" xr:uid="{00000000-0005-0000-0000-000032350000}"/>
    <cellStyle name="Comma 2 21 6 10" xfId="14196" xr:uid="{00000000-0005-0000-0000-000033350000}"/>
    <cellStyle name="Comma 2 21 6 11" xfId="14197" xr:uid="{00000000-0005-0000-0000-000034350000}"/>
    <cellStyle name="Comma 2 21 6 12" xfId="14198" xr:uid="{00000000-0005-0000-0000-000035350000}"/>
    <cellStyle name="Comma 2 21 6 13" xfId="14199" xr:uid="{00000000-0005-0000-0000-000036350000}"/>
    <cellStyle name="Comma 2 21 6 14" xfId="14200" xr:uid="{00000000-0005-0000-0000-000037350000}"/>
    <cellStyle name="Comma 2 21 6 15" xfId="14201" xr:uid="{00000000-0005-0000-0000-000038350000}"/>
    <cellStyle name="Comma 2 21 6 2" xfId="14202" xr:uid="{00000000-0005-0000-0000-000039350000}"/>
    <cellStyle name="Comma 2 21 6 3" xfId="14203" xr:uid="{00000000-0005-0000-0000-00003A350000}"/>
    <cellStyle name="Comma 2 21 6 4" xfId="14204" xr:uid="{00000000-0005-0000-0000-00003B350000}"/>
    <cellStyle name="Comma 2 21 6 5" xfId="14205" xr:uid="{00000000-0005-0000-0000-00003C350000}"/>
    <cellStyle name="Comma 2 21 6 6" xfId="14206" xr:uid="{00000000-0005-0000-0000-00003D350000}"/>
    <cellStyle name="Comma 2 21 6 7" xfId="14207" xr:uid="{00000000-0005-0000-0000-00003E350000}"/>
    <cellStyle name="Comma 2 21 6 8" xfId="14208" xr:uid="{00000000-0005-0000-0000-00003F350000}"/>
    <cellStyle name="Comma 2 21 6 9" xfId="14209" xr:uid="{00000000-0005-0000-0000-000040350000}"/>
    <cellStyle name="Comma 2 21 7" xfId="14210" xr:uid="{00000000-0005-0000-0000-000041350000}"/>
    <cellStyle name="Comma 2 21 7 10" xfId="14211" xr:uid="{00000000-0005-0000-0000-000042350000}"/>
    <cellStyle name="Comma 2 21 7 11" xfId="14212" xr:uid="{00000000-0005-0000-0000-000043350000}"/>
    <cellStyle name="Comma 2 21 7 12" xfId="14213" xr:uid="{00000000-0005-0000-0000-000044350000}"/>
    <cellStyle name="Comma 2 21 7 13" xfId="14214" xr:uid="{00000000-0005-0000-0000-000045350000}"/>
    <cellStyle name="Comma 2 21 7 14" xfId="14215" xr:uid="{00000000-0005-0000-0000-000046350000}"/>
    <cellStyle name="Comma 2 21 7 15" xfId="14216" xr:uid="{00000000-0005-0000-0000-000047350000}"/>
    <cellStyle name="Comma 2 21 7 2" xfId="14217" xr:uid="{00000000-0005-0000-0000-000048350000}"/>
    <cellStyle name="Comma 2 21 7 3" xfId="14218" xr:uid="{00000000-0005-0000-0000-000049350000}"/>
    <cellStyle name="Comma 2 21 7 4" xfId="14219" xr:uid="{00000000-0005-0000-0000-00004A350000}"/>
    <cellStyle name="Comma 2 21 7 5" xfId="14220" xr:uid="{00000000-0005-0000-0000-00004B350000}"/>
    <cellStyle name="Comma 2 21 7 6" xfId="14221" xr:uid="{00000000-0005-0000-0000-00004C350000}"/>
    <cellStyle name="Comma 2 21 7 7" xfId="14222" xr:uid="{00000000-0005-0000-0000-00004D350000}"/>
    <cellStyle name="Comma 2 21 7 8" xfId="14223" xr:uid="{00000000-0005-0000-0000-00004E350000}"/>
    <cellStyle name="Comma 2 21 7 9" xfId="14224" xr:uid="{00000000-0005-0000-0000-00004F350000}"/>
    <cellStyle name="Comma 2 21 8" xfId="14225" xr:uid="{00000000-0005-0000-0000-000050350000}"/>
    <cellStyle name="Comma 2 21 8 10" xfId="14226" xr:uid="{00000000-0005-0000-0000-000051350000}"/>
    <cellStyle name="Comma 2 21 8 11" xfId="14227" xr:uid="{00000000-0005-0000-0000-000052350000}"/>
    <cellStyle name="Comma 2 21 8 12" xfId="14228" xr:uid="{00000000-0005-0000-0000-000053350000}"/>
    <cellStyle name="Comma 2 21 8 13" xfId="14229" xr:uid="{00000000-0005-0000-0000-000054350000}"/>
    <cellStyle name="Comma 2 21 8 14" xfId="14230" xr:uid="{00000000-0005-0000-0000-000055350000}"/>
    <cellStyle name="Comma 2 21 8 15" xfId="14231" xr:uid="{00000000-0005-0000-0000-000056350000}"/>
    <cellStyle name="Comma 2 21 8 2" xfId="14232" xr:uid="{00000000-0005-0000-0000-000057350000}"/>
    <cellStyle name="Comma 2 21 8 3" xfId="14233" xr:uid="{00000000-0005-0000-0000-000058350000}"/>
    <cellStyle name="Comma 2 21 8 4" xfId="14234" xr:uid="{00000000-0005-0000-0000-000059350000}"/>
    <cellStyle name="Comma 2 21 8 5" xfId="14235" xr:uid="{00000000-0005-0000-0000-00005A350000}"/>
    <cellStyle name="Comma 2 21 8 6" xfId="14236" xr:uid="{00000000-0005-0000-0000-00005B350000}"/>
    <cellStyle name="Comma 2 21 8 7" xfId="14237" xr:uid="{00000000-0005-0000-0000-00005C350000}"/>
    <cellStyle name="Comma 2 21 8 8" xfId="14238" xr:uid="{00000000-0005-0000-0000-00005D350000}"/>
    <cellStyle name="Comma 2 21 8 9" xfId="14239" xr:uid="{00000000-0005-0000-0000-00005E350000}"/>
    <cellStyle name="Comma 2 21 9" xfId="14240" xr:uid="{00000000-0005-0000-0000-00005F350000}"/>
    <cellStyle name="Comma 2 21 9 10" xfId="14241" xr:uid="{00000000-0005-0000-0000-000060350000}"/>
    <cellStyle name="Comma 2 21 9 11" xfId="14242" xr:uid="{00000000-0005-0000-0000-000061350000}"/>
    <cellStyle name="Comma 2 21 9 12" xfId="14243" xr:uid="{00000000-0005-0000-0000-000062350000}"/>
    <cellStyle name="Comma 2 21 9 13" xfId="14244" xr:uid="{00000000-0005-0000-0000-000063350000}"/>
    <cellStyle name="Comma 2 21 9 14" xfId="14245" xr:uid="{00000000-0005-0000-0000-000064350000}"/>
    <cellStyle name="Comma 2 21 9 15" xfId="14246" xr:uid="{00000000-0005-0000-0000-000065350000}"/>
    <cellStyle name="Comma 2 21 9 2" xfId="14247" xr:uid="{00000000-0005-0000-0000-000066350000}"/>
    <cellStyle name="Comma 2 21 9 3" xfId="14248" xr:uid="{00000000-0005-0000-0000-000067350000}"/>
    <cellStyle name="Comma 2 21 9 4" xfId="14249" xr:uid="{00000000-0005-0000-0000-000068350000}"/>
    <cellStyle name="Comma 2 21 9 5" xfId="14250" xr:uid="{00000000-0005-0000-0000-000069350000}"/>
    <cellStyle name="Comma 2 21 9 6" xfId="14251" xr:uid="{00000000-0005-0000-0000-00006A350000}"/>
    <cellStyle name="Comma 2 21 9 7" xfId="14252" xr:uid="{00000000-0005-0000-0000-00006B350000}"/>
    <cellStyle name="Comma 2 21 9 8" xfId="14253" xr:uid="{00000000-0005-0000-0000-00006C350000}"/>
    <cellStyle name="Comma 2 21 9 9" xfId="14254" xr:uid="{00000000-0005-0000-0000-00006D350000}"/>
    <cellStyle name="Comma 2 22" xfId="14255" xr:uid="{00000000-0005-0000-0000-00006E350000}"/>
    <cellStyle name="Comma 2 22 10" xfId="14256" xr:uid="{00000000-0005-0000-0000-00006F350000}"/>
    <cellStyle name="Comma 2 22 10 10" xfId="14257" xr:uid="{00000000-0005-0000-0000-000070350000}"/>
    <cellStyle name="Comma 2 22 10 11" xfId="14258" xr:uid="{00000000-0005-0000-0000-000071350000}"/>
    <cellStyle name="Comma 2 22 10 12" xfId="14259" xr:uid="{00000000-0005-0000-0000-000072350000}"/>
    <cellStyle name="Comma 2 22 10 13" xfId="14260" xr:uid="{00000000-0005-0000-0000-000073350000}"/>
    <cellStyle name="Comma 2 22 10 14" xfId="14261" xr:uid="{00000000-0005-0000-0000-000074350000}"/>
    <cellStyle name="Comma 2 22 10 15" xfId="14262" xr:uid="{00000000-0005-0000-0000-000075350000}"/>
    <cellStyle name="Comma 2 22 10 2" xfId="14263" xr:uid="{00000000-0005-0000-0000-000076350000}"/>
    <cellStyle name="Comma 2 22 10 3" xfId="14264" xr:uid="{00000000-0005-0000-0000-000077350000}"/>
    <cellStyle name="Comma 2 22 10 4" xfId="14265" xr:uid="{00000000-0005-0000-0000-000078350000}"/>
    <cellStyle name="Comma 2 22 10 5" xfId="14266" xr:uid="{00000000-0005-0000-0000-000079350000}"/>
    <cellStyle name="Comma 2 22 10 6" xfId="14267" xr:uid="{00000000-0005-0000-0000-00007A350000}"/>
    <cellStyle name="Comma 2 22 10 7" xfId="14268" xr:uid="{00000000-0005-0000-0000-00007B350000}"/>
    <cellStyle name="Comma 2 22 10 8" xfId="14269" xr:uid="{00000000-0005-0000-0000-00007C350000}"/>
    <cellStyle name="Comma 2 22 10 9" xfId="14270" xr:uid="{00000000-0005-0000-0000-00007D350000}"/>
    <cellStyle name="Comma 2 22 11" xfId="14271" xr:uid="{00000000-0005-0000-0000-00007E350000}"/>
    <cellStyle name="Comma 2 22 12" xfId="14272" xr:uid="{00000000-0005-0000-0000-00007F350000}"/>
    <cellStyle name="Comma 2 22 13" xfId="14273" xr:uid="{00000000-0005-0000-0000-000080350000}"/>
    <cellStyle name="Comma 2 22 14" xfId="14274" xr:uid="{00000000-0005-0000-0000-000081350000}"/>
    <cellStyle name="Comma 2 22 15" xfId="14275" xr:uid="{00000000-0005-0000-0000-000082350000}"/>
    <cellStyle name="Comma 2 22 16" xfId="14276" xr:uid="{00000000-0005-0000-0000-000083350000}"/>
    <cellStyle name="Comma 2 22 17" xfId="14277" xr:uid="{00000000-0005-0000-0000-000084350000}"/>
    <cellStyle name="Comma 2 22 18" xfId="14278" xr:uid="{00000000-0005-0000-0000-000085350000}"/>
    <cellStyle name="Comma 2 22 19" xfId="14279" xr:uid="{00000000-0005-0000-0000-000086350000}"/>
    <cellStyle name="Comma 2 22 2" xfId="14280" xr:uid="{00000000-0005-0000-0000-000087350000}"/>
    <cellStyle name="Comma 2 22 2 10" xfId="14281" xr:uid="{00000000-0005-0000-0000-000088350000}"/>
    <cellStyle name="Comma 2 22 2 11" xfId="14282" xr:uid="{00000000-0005-0000-0000-000089350000}"/>
    <cellStyle name="Comma 2 22 2 12" xfId="14283" xr:uid="{00000000-0005-0000-0000-00008A350000}"/>
    <cellStyle name="Comma 2 22 2 13" xfId="14284" xr:uid="{00000000-0005-0000-0000-00008B350000}"/>
    <cellStyle name="Comma 2 22 2 14" xfId="14285" xr:uid="{00000000-0005-0000-0000-00008C350000}"/>
    <cellStyle name="Comma 2 22 2 15" xfId="14286" xr:uid="{00000000-0005-0000-0000-00008D350000}"/>
    <cellStyle name="Comma 2 22 2 2" xfId="14287" xr:uid="{00000000-0005-0000-0000-00008E350000}"/>
    <cellStyle name="Comma 2 22 2 3" xfId="14288" xr:uid="{00000000-0005-0000-0000-00008F350000}"/>
    <cellStyle name="Comma 2 22 2 4" xfId="14289" xr:uid="{00000000-0005-0000-0000-000090350000}"/>
    <cellStyle name="Comma 2 22 2 5" xfId="14290" xr:uid="{00000000-0005-0000-0000-000091350000}"/>
    <cellStyle name="Comma 2 22 2 6" xfId="14291" xr:uid="{00000000-0005-0000-0000-000092350000}"/>
    <cellStyle name="Comma 2 22 2 7" xfId="14292" xr:uid="{00000000-0005-0000-0000-000093350000}"/>
    <cellStyle name="Comma 2 22 2 8" xfId="14293" xr:uid="{00000000-0005-0000-0000-000094350000}"/>
    <cellStyle name="Comma 2 22 2 9" xfId="14294" xr:uid="{00000000-0005-0000-0000-000095350000}"/>
    <cellStyle name="Comma 2 22 20" xfId="14295" xr:uid="{00000000-0005-0000-0000-000096350000}"/>
    <cellStyle name="Comma 2 22 21" xfId="14296" xr:uid="{00000000-0005-0000-0000-000097350000}"/>
    <cellStyle name="Comma 2 22 22" xfId="14297" xr:uid="{00000000-0005-0000-0000-000098350000}"/>
    <cellStyle name="Comma 2 22 23" xfId="14298" xr:uid="{00000000-0005-0000-0000-000099350000}"/>
    <cellStyle name="Comma 2 22 24" xfId="14299" xr:uid="{00000000-0005-0000-0000-00009A350000}"/>
    <cellStyle name="Comma 2 22 3" xfId="14300" xr:uid="{00000000-0005-0000-0000-00009B350000}"/>
    <cellStyle name="Comma 2 22 3 10" xfId="14301" xr:uid="{00000000-0005-0000-0000-00009C350000}"/>
    <cellStyle name="Comma 2 22 3 11" xfId="14302" xr:uid="{00000000-0005-0000-0000-00009D350000}"/>
    <cellStyle name="Comma 2 22 3 12" xfId="14303" xr:uid="{00000000-0005-0000-0000-00009E350000}"/>
    <cellStyle name="Comma 2 22 3 13" xfId="14304" xr:uid="{00000000-0005-0000-0000-00009F350000}"/>
    <cellStyle name="Comma 2 22 3 14" xfId="14305" xr:uid="{00000000-0005-0000-0000-0000A0350000}"/>
    <cellStyle name="Comma 2 22 3 15" xfId="14306" xr:uid="{00000000-0005-0000-0000-0000A1350000}"/>
    <cellStyle name="Comma 2 22 3 2" xfId="14307" xr:uid="{00000000-0005-0000-0000-0000A2350000}"/>
    <cellStyle name="Comma 2 22 3 3" xfId="14308" xr:uid="{00000000-0005-0000-0000-0000A3350000}"/>
    <cellStyle name="Comma 2 22 3 4" xfId="14309" xr:uid="{00000000-0005-0000-0000-0000A4350000}"/>
    <cellStyle name="Comma 2 22 3 5" xfId="14310" xr:uid="{00000000-0005-0000-0000-0000A5350000}"/>
    <cellStyle name="Comma 2 22 3 6" xfId="14311" xr:uid="{00000000-0005-0000-0000-0000A6350000}"/>
    <cellStyle name="Comma 2 22 3 7" xfId="14312" xr:uid="{00000000-0005-0000-0000-0000A7350000}"/>
    <cellStyle name="Comma 2 22 3 8" xfId="14313" xr:uid="{00000000-0005-0000-0000-0000A8350000}"/>
    <cellStyle name="Comma 2 22 3 9" xfId="14314" xr:uid="{00000000-0005-0000-0000-0000A9350000}"/>
    <cellStyle name="Comma 2 22 4" xfId="14315" xr:uid="{00000000-0005-0000-0000-0000AA350000}"/>
    <cellStyle name="Comma 2 22 4 10" xfId="14316" xr:uid="{00000000-0005-0000-0000-0000AB350000}"/>
    <cellStyle name="Comma 2 22 4 11" xfId="14317" xr:uid="{00000000-0005-0000-0000-0000AC350000}"/>
    <cellStyle name="Comma 2 22 4 12" xfId="14318" xr:uid="{00000000-0005-0000-0000-0000AD350000}"/>
    <cellStyle name="Comma 2 22 4 13" xfId="14319" xr:uid="{00000000-0005-0000-0000-0000AE350000}"/>
    <cellStyle name="Comma 2 22 4 14" xfId="14320" xr:uid="{00000000-0005-0000-0000-0000AF350000}"/>
    <cellStyle name="Comma 2 22 4 15" xfId="14321" xr:uid="{00000000-0005-0000-0000-0000B0350000}"/>
    <cellStyle name="Comma 2 22 4 2" xfId="14322" xr:uid="{00000000-0005-0000-0000-0000B1350000}"/>
    <cellStyle name="Comma 2 22 4 3" xfId="14323" xr:uid="{00000000-0005-0000-0000-0000B2350000}"/>
    <cellStyle name="Comma 2 22 4 4" xfId="14324" xr:uid="{00000000-0005-0000-0000-0000B3350000}"/>
    <cellStyle name="Comma 2 22 4 5" xfId="14325" xr:uid="{00000000-0005-0000-0000-0000B4350000}"/>
    <cellStyle name="Comma 2 22 4 6" xfId="14326" xr:uid="{00000000-0005-0000-0000-0000B5350000}"/>
    <cellStyle name="Comma 2 22 4 7" xfId="14327" xr:uid="{00000000-0005-0000-0000-0000B6350000}"/>
    <cellStyle name="Comma 2 22 4 8" xfId="14328" xr:uid="{00000000-0005-0000-0000-0000B7350000}"/>
    <cellStyle name="Comma 2 22 4 9" xfId="14329" xr:uid="{00000000-0005-0000-0000-0000B8350000}"/>
    <cellStyle name="Comma 2 22 5" xfId="14330" xr:uid="{00000000-0005-0000-0000-0000B9350000}"/>
    <cellStyle name="Comma 2 22 5 10" xfId="14331" xr:uid="{00000000-0005-0000-0000-0000BA350000}"/>
    <cellStyle name="Comma 2 22 5 11" xfId="14332" xr:uid="{00000000-0005-0000-0000-0000BB350000}"/>
    <cellStyle name="Comma 2 22 5 12" xfId="14333" xr:uid="{00000000-0005-0000-0000-0000BC350000}"/>
    <cellStyle name="Comma 2 22 5 13" xfId="14334" xr:uid="{00000000-0005-0000-0000-0000BD350000}"/>
    <cellStyle name="Comma 2 22 5 14" xfId="14335" xr:uid="{00000000-0005-0000-0000-0000BE350000}"/>
    <cellStyle name="Comma 2 22 5 15" xfId="14336" xr:uid="{00000000-0005-0000-0000-0000BF350000}"/>
    <cellStyle name="Comma 2 22 5 2" xfId="14337" xr:uid="{00000000-0005-0000-0000-0000C0350000}"/>
    <cellStyle name="Comma 2 22 5 3" xfId="14338" xr:uid="{00000000-0005-0000-0000-0000C1350000}"/>
    <cellStyle name="Comma 2 22 5 4" xfId="14339" xr:uid="{00000000-0005-0000-0000-0000C2350000}"/>
    <cellStyle name="Comma 2 22 5 5" xfId="14340" xr:uid="{00000000-0005-0000-0000-0000C3350000}"/>
    <cellStyle name="Comma 2 22 5 6" xfId="14341" xr:uid="{00000000-0005-0000-0000-0000C4350000}"/>
    <cellStyle name="Comma 2 22 5 7" xfId="14342" xr:uid="{00000000-0005-0000-0000-0000C5350000}"/>
    <cellStyle name="Comma 2 22 5 8" xfId="14343" xr:uid="{00000000-0005-0000-0000-0000C6350000}"/>
    <cellStyle name="Comma 2 22 5 9" xfId="14344" xr:uid="{00000000-0005-0000-0000-0000C7350000}"/>
    <cellStyle name="Comma 2 22 6" xfId="14345" xr:uid="{00000000-0005-0000-0000-0000C8350000}"/>
    <cellStyle name="Comma 2 22 6 10" xfId="14346" xr:uid="{00000000-0005-0000-0000-0000C9350000}"/>
    <cellStyle name="Comma 2 22 6 11" xfId="14347" xr:uid="{00000000-0005-0000-0000-0000CA350000}"/>
    <cellStyle name="Comma 2 22 6 12" xfId="14348" xr:uid="{00000000-0005-0000-0000-0000CB350000}"/>
    <cellStyle name="Comma 2 22 6 13" xfId="14349" xr:uid="{00000000-0005-0000-0000-0000CC350000}"/>
    <cellStyle name="Comma 2 22 6 14" xfId="14350" xr:uid="{00000000-0005-0000-0000-0000CD350000}"/>
    <cellStyle name="Comma 2 22 6 15" xfId="14351" xr:uid="{00000000-0005-0000-0000-0000CE350000}"/>
    <cellStyle name="Comma 2 22 6 2" xfId="14352" xr:uid="{00000000-0005-0000-0000-0000CF350000}"/>
    <cellStyle name="Comma 2 22 6 3" xfId="14353" xr:uid="{00000000-0005-0000-0000-0000D0350000}"/>
    <cellStyle name="Comma 2 22 6 4" xfId="14354" xr:uid="{00000000-0005-0000-0000-0000D1350000}"/>
    <cellStyle name="Comma 2 22 6 5" xfId="14355" xr:uid="{00000000-0005-0000-0000-0000D2350000}"/>
    <cellStyle name="Comma 2 22 6 6" xfId="14356" xr:uid="{00000000-0005-0000-0000-0000D3350000}"/>
    <cellStyle name="Comma 2 22 6 7" xfId="14357" xr:uid="{00000000-0005-0000-0000-0000D4350000}"/>
    <cellStyle name="Comma 2 22 6 8" xfId="14358" xr:uid="{00000000-0005-0000-0000-0000D5350000}"/>
    <cellStyle name="Comma 2 22 6 9" xfId="14359" xr:uid="{00000000-0005-0000-0000-0000D6350000}"/>
    <cellStyle name="Comma 2 22 7" xfId="14360" xr:uid="{00000000-0005-0000-0000-0000D7350000}"/>
    <cellStyle name="Comma 2 22 7 10" xfId="14361" xr:uid="{00000000-0005-0000-0000-0000D8350000}"/>
    <cellStyle name="Comma 2 22 7 11" xfId="14362" xr:uid="{00000000-0005-0000-0000-0000D9350000}"/>
    <cellStyle name="Comma 2 22 7 12" xfId="14363" xr:uid="{00000000-0005-0000-0000-0000DA350000}"/>
    <cellStyle name="Comma 2 22 7 13" xfId="14364" xr:uid="{00000000-0005-0000-0000-0000DB350000}"/>
    <cellStyle name="Comma 2 22 7 14" xfId="14365" xr:uid="{00000000-0005-0000-0000-0000DC350000}"/>
    <cellStyle name="Comma 2 22 7 15" xfId="14366" xr:uid="{00000000-0005-0000-0000-0000DD350000}"/>
    <cellStyle name="Comma 2 22 7 2" xfId="14367" xr:uid="{00000000-0005-0000-0000-0000DE350000}"/>
    <cellStyle name="Comma 2 22 7 3" xfId="14368" xr:uid="{00000000-0005-0000-0000-0000DF350000}"/>
    <cellStyle name="Comma 2 22 7 4" xfId="14369" xr:uid="{00000000-0005-0000-0000-0000E0350000}"/>
    <cellStyle name="Comma 2 22 7 5" xfId="14370" xr:uid="{00000000-0005-0000-0000-0000E1350000}"/>
    <cellStyle name="Comma 2 22 7 6" xfId="14371" xr:uid="{00000000-0005-0000-0000-0000E2350000}"/>
    <cellStyle name="Comma 2 22 7 7" xfId="14372" xr:uid="{00000000-0005-0000-0000-0000E3350000}"/>
    <cellStyle name="Comma 2 22 7 8" xfId="14373" xr:uid="{00000000-0005-0000-0000-0000E4350000}"/>
    <cellStyle name="Comma 2 22 7 9" xfId="14374" xr:uid="{00000000-0005-0000-0000-0000E5350000}"/>
    <cellStyle name="Comma 2 22 8" xfId="14375" xr:uid="{00000000-0005-0000-0000-0000E6350000}"/>
    <cellStyle name="Comma 2 22 8 10" xfId="14376" xr:uid="{00000000-0005-0000-0000-0000E7350000}"/>
    <cellStyle name="Comma 2 22 8 11" xfId="14377" xr:uid="{00000000-0005-0000-0000-0000E8350000}"/>
    <cellStyle name="Comma 2 22 8 12" xfId="14378" xr:uid="{00000000-0005-0000-0000-0000E9350000}"/>
    <cellStyle name="Comma 2 22 8 13" xfId="14379" xr:uid="{00000000-0005-0000-0000-0000EA350000}"/>
    <cellStyle name="Comma 2 22 8 14" xfId="14380" xr:uid="{00000000-0005-0000-0000-0000EB350000}"/>
    <cellStyle name="Comma 2 22 8 15" xfId="14381" xr:uid="{00000000-0005-0000-0000-0000EC350000}"/>
    <cellStyle name="Comma 2 22 8 2" xfId="14382" xr:uid="{00000000-0005-0000-0000-0000ED350000}"/>
    <cellStyle name="Comma 2 22 8 3" xfId="14383" xr:uid="{00000000-0005-0000-0000-0000EE350000}"/>
    <cellStyle name="Comma 2 22 8 4" xfId="14384" xr:uid="{00000000-0005-0000-0000-0000EF350000}"/>
    <cellStyle name="Comma 2 22 8 5" xfId="14385" xr:uid="{00000000-0005-0000-0000-0000F0350000}"/>
    <cellStyle name="Comma 2 22 8 6" xfId="14386" xr:uid="{00000000-0005-0000-0000-0000F1350000}"/>
    <cellStyle name="Comma 2 22 8 7" xfId="14387" xr:uid="{00000000-0005-0000-0000-0000F2350000}"/>
    <cellStyle name="Comma 2 22 8 8" xfId="14388" xr:uid="{00000000-0005-0000-0000-0000F3350000}"/>
    <cellStyle name="Comma 2 22 8 9" xfId="14389" xr:uid="{00000000-0005-0000-0000-0000F4350000}"/>
    <cellStyle name="Comma 2 22 9" xfId="14390" xr:uid="{00000000-0005-0000-0000-0000F5350000}"/>
    <cellStyle name="Comma 2 22 9 10" xfId="14391" xr:uid="{00000000-0005-0000-0000-0000F6350000}"/>
    <cellStyle name="Comma 2 22 9 11" xfId="14392" xr:uid="{00000000-0005-0000-0000-0000F7350000}"/>
    <cellStyle name="Comma 2 22 9 12" xfId="14393" xr:uid="{00000000-0005-0000-0000-0000F8350000}"/>
    <cellStyle name="Comma 2 22 9 13" xfId="14394" xr:uid="{00000000-0005-0000-0000-0000F9350000}"/>
    <cellStyle name="Comma 2 22 9 14" xfId="14395" xr:uid="{00000000-0005-0000-0000-0000FA350000}"/>
    <cellStyle name="Comma 2 22 9 15" xfId="14396" xr:uid="{00000000-0005-0000-0000-0000FB350000}"/>
    <cellStyle name="Comma 2 22 9 2" xfId="14397" xr:uid="{00000000-0005-0000-0000-0000FC350000}"/>
    <cellStyle name="Comma 2 22 9 3" xfId="14398" xr:uid="{00000000-0005-0000-0000-0000FD350000}"/>
    <cellStyle name="Comma 2 22 9 4" xfId="14399" xr:uid="{00000000-0005-0000-0000-0000FE350000}"/>
    <cellStyle name="Comma 2 22 9 5" xfId="14400" xr:uid="{00000000-0005-0000-0000-0000FF350000}"/>
    <cellStyle name="Comma 2 22 9 6" xfId="14401" xr:uid="{00000000-0005-0000-0000-000000360000}"/>
    <cellStyle name="Comma 2 22 9 7" xfId="14402" xr:uid="{00000000-0005-0000-0000-000001360000}"/>
    <cellStyle name="Comma 2 22 9 8" xfId="14403" xr:uid="{00000000-0005-0000-0000-000002360000}"/>
    <cellStyle name="Comma 2 22 9 9" xfId="14404" xr:uid="{00000000-0005-0000-0000-000003360000}"/>
    <cellStyle name="Comma 2 23" xfId="14405" xr:uid="{00000000-0005-0000-0000-000004360000}"/>
    <cellStyle name="Comma 2 23 10" xfId="14406" xr:uid="{00000000-0005-0000-0000-000005360000}"/>
    <cellStyle name="Comma 2 23 10 10" xfId="14407" xr:uid="{00000000-0005-0000-0000-000006360000}"/>
    <cellStyle name="Comma 2 23 10 11" xfId="14408" xr:uid="{00000000-0005-0000-0000-000007360000}"/>
    <cellStyle name="Comma 2 23 10 12" xfId="14409" xr:uid="{00000000-0005-0000-0000-000008360000}"/>
    <cellStyle name="Comma 2 23 10 13" xfId="14410" xr:uid="{00000000-0005-0000-0000-000009360000}"/>
    <cellStyle name="Comma 2 23 10 14" xfId="14411" xr:uid="{00000000-0005-0000-0000-00000A360000}"/>
    <cellStyle name="Comma 2 23 10 15" xfId="14412" xr:uid="{00000000-0005-0000-0000-00000B360000}"/>
    <cellStyle name="Comma 2 23 10 2" xfId="14413" xr:uid="{00000000-0005-0000-0000-00000C360000}"/>
    <cellStyle name="Comma 2 23 10 3" xfId="14414" xr:uid="{00000000-0005-0000-0000-00000D360000}"/>
    <cellStyle name="Comma 2 23 10 4" xfId="14415" xr:uid="{00000000-0005-0000-0000-00000E360000}"/>
    <cellStyle name="Comma 2 23 10 5" xfId="14416" xr:uid="{00000000-0005-0000-0000-00000F360000}"/>
    <cellStyle name="Comma 2 23 10 6" xfId="14417" xr:uid="{00000000-0005-0000-0000-000010360000}"/>
    <cellStyle name="Comma 2 23 10 7" xfId="14418" xr:uid="{00000000-0005-0000-0000-000011360000}"/>
    <cellStyle name="Comma 2 23 10 8" xfId="14419" xr:uid="{00000000-0005-0000-0000-000012360000}"/>
    <cellStyle name="Comma 2 23 10 9" xfId="14420" xr:uid="{00000000-0005-0000-0000-000013360000}"/>
    <cellStyle name="Comma 2 23 11" xfId="14421" xr:uid="{00000000-0005-0000-0000-000014360000}"/>
    <cellStyle name="Comma 2 23 12" xfId="14422" xr:uid="{00000000-0005-0000-0000-000015360000}"/>
    <cellStyle name="Comma 2 23 13" xfId="14423" xr:uid="{00000000-0005-0000-0000-000016360000}"/>
    <cellStyle name="Comma 2 23 14" xfId="14424" xr:uid="{00000000-0005-0000-0000-000017360000}"/>
    <cellStyle name="Comma 2 23 15" xfId="14425" xr:uid="{00000000-0005-0000-0000-000018360000}"/>
    <cellStyle name="Comma 2 23 16" xfId="14426" xr:uid="{00000000-0005-0000-0000-000019360000}"/>
    <cellStyle name="Comma 2 23 17" xfId="14427" xr:uid="{00000000-0005-0000-0000-00001A360000}"/>
    <cellStyle name="Comma 2 23 18" xfId="14428" xr:uid="{00000000-0005-0000-0000-00001B360000}"/>
    <cellStyle name="Comma 2 23 19" xfId="14429" xr:uid="{00000000-0005-0000-0000-00001C360000}"/>
    <cellStyle name="Comma 2 23 2" xfId="14430" xr:uid="{00000000-0005-0000-0000-00001D360000}"/>
    <cellStyle name="Comma 2 23 2 10" xfId="14431" xr:uid="{00000000-0005-0000-0000-00001E360000}"/>
    <cellStyle name="Comma 2 23 2 11" xfId="14432" xr:uid="{00000000-0005-0000-0000-00001F360000}"/>
    <cellStyle name="Comma 2 23 2 12" xfId="14433" xr:uid="{00000000-0005-0000-0000-000020360000}"/>
    <cellStyle name="Comma 2 23 2 13" xfId="14434" xr:uid="{00000000-0005-0000-0000-000021360000}"/>
    <cellStyle name="Comma 2 23 2 14" xfId="14435" xr:uid="{00000000-0005-0000-0000-000022360000}"/>
    <cellStyle name="Comma 2 23 2 15" xfId="14436" xr:uid="{00000000-0005-0000-0000-000023360000}"/>
    <cellStyle name="Comma 2 23 2 2" xfId="14437" xr:uid="{00000000-0005-0000-0000-000024360000}"/>
    <cellStyle name="Comma 2 23 2 3" xfId="14438" xr:uid="{00000000-0005-0000-0000-000025360000}"/>
    <cellStyle name="Comma 2 23 2 4" xfId="14439" xr:uid="{00000000-0005-0000-0000-000026360000}"/>
    <cellStyle name="Comma 2 23 2 5" xfId="14440" xr:uid="{00000000-0005-0000-0000-000027360000}"/>
    <cellStyle name="Comma 2 23 2 6" xfId="14441" xr:uid="{00000000-0005-0000-0000-000028360000}"/>
    <cellStyle name="Comma 2 23 2 7" xfId="14442" xr:uid="{00000000-0005-0000-0000-000029360000}"/>
    <cellStyle name="Comma 2 23 2 8" xfId="14443" xr:uid="{00000000-0005-0000-0000-00002A360000}"/>
    <cellStyle name="Comma 2 23 2 9" xfId="14444" xr:uid="{00000000-0005-0000-0000-00002B360000}"/>
    <cellStyle name="Comma 2 23 20" xfId="14445" xr:uid="{00000000-0005-0000-0000-00002C360000}"/>
    <cellStyle name="Comma 2 23 21" xfId="14446" xr:uid="{00000000-0005-0000-0000-00002D360000}"/>
    <cellStyle name="Comma 2 23 22" xfId="14447" xr:uid="{00000000-0005-0000-0000-00002E360000}"/>
    <cellStyle name="Comma 2 23 23" xfId="14448" xr:uid="{00000000-0005-0000-0000-00002F360000}"/>
    <cellStyle name="Comma 2 23 24" xfId="14449" xr:uid="{00000000-0005-0000-0000-000030360000}"/>
    <cellStyle name="Comma 2 23 3" xfId="14450" xr:uid="{00000000-0005-0000-0000-000031360000}"/>
    <cellStyle name="Comma 2 23 3 10" xfId="14451" xr:uid="{00000000-0005-0000-0000-000032360000}"/>
    <cellStyle name="Comma 2 23 3 11" xfId="14452" xr:uid="{00000000-0005-0000-0000-000033360000}"/>
    <cellStyle name="Comma 2 23 3 12" xfId="14453" xr:uid="{00000000-0005-0000-0000-000034360000}"/>
    <cellStyle name="Comma 2 23 3 13" xfId="14454" xr:uid="{00000000-0005-0000-0000-000035360000}"/>
    <cellStyle name="Comma 2 23 3 14" xfId="14455" xr:uid="{00000000-0005-0000-0000-000036360000}"/>
    <cellStyle name="Comma 2 23 3 15" xfId="14456" xr:uid="{00000000-0005-0000-0000-000037360000}"/>
    <cellStyle name="Comma 2 23 3 2" xfId="14457" xr:uid="{00000000-0005-0000-0000-000038360000}"/>
    <cellStyle name="Comma 2 23 3 3" xfId="14458" xr:uid="{00000000-0005-0000-0000-000039360000}"/>
    <cellStyle name="Comma 2 23 3 4" xfId="14459" xr:uid="{00000000-0005-0000-0000-00003A360000}"/>
    <cellStyle name="Comma 2 23 3 5" xfId="14460" xr:uid="{00000000-0005-0000-0000-00003B360000}"/>
    <cellStyle name="Comma 2 23 3 6" xfId="14461" xr:uid="{00000000-0005-0000-0000-00003C360000}"/>
    <cellStyle name="Comma 2 23 3 7" xfId="14462" xr:uid="{00000000-0005-0000-0000-00003D360000}"/>
    <cellStyle name="Comma 2 23 3 8" xfId="14463" xr:uid="{00000000-0005-0000-0000-00003E360000}"/>
    <cellStyle name="Comma 2 23 3 9" xfId="14464" xr:uid="{00000000-0005-0000-0000-00003F360000}"/>
    <cellStyle name="Comma 2 23 4" xfId="14465" xr:uid="{00000000-0005-0000-0000-000040360000}"/>
    <cellStyle name="Comma 2 23 4 10" xfId="14466" xr:uid="{00000000-0005-0000-0000-000041360000}"/>
    <cellStyle name="Comma 2 23 4 11" xfId="14467" xr:uid="{00000000-0005-0000-0000-000042360000}"/>
    <cellStyle name="Comma 2 23 4 12" xfId="14468" xr:uid="{00000000-0005-0000-0000-000043360000}"/>
    <cellStyle name="Comma 2 23 4 13" xfId="14469" xr:uid="{00000000-0005-0000-0000-000044360000}"/>
    <cellStyle name="Comma 2 23 4 14" xfId="14470" xr:uid="{00000000-0005-0000-0000-000045360000}"/>
    <cellStyle name="Comma 2 23 4 15" xfId="14471" xr:uid="{00000000-0005-0000-0000-000046360000}"/>
    <cellStyle name="Comma 2 23 4 2" xfId="14472" xr:uid="{00000000-0005-0000-0000-000047360000}"/>
    <cellStyle name="Comma 2 23 4 3" xfId="14473" xr:uid="{00000000-0005-0000-0000-000048360000}"/>
    <cellStyle name="Comma 2 23 4 4" xfId="14474" xr:uid="{00000000-0005-0000-0000-000049360000}"/>
    <cellStyle name="Comma 2 23 4 5" xfId="14475" xr:uid="{00000000-0005-0000-0000-00004A360000}"/>
    <cellStyle name="Comma 2 23 4 6" xfId="14476" xr:uid="{00000000-0005-0000-0000-00004B360000}"/>
    <cellStyle name="Comma 2 23 4 7" xfId="14477" xr:uid="{00000000-0005-0000-0000-00004C360000}"/>
    <cellStyle name="Comma 2 23 4 8" xfId="14478" xr:uid="{00000000-0005-0000-0000-00004D360000}"/>
    <cellStyle name="Comma 2 23 4 9" xfId="14479" xr:uid="{00000000-0005-0000-0000-00004E360000}"/>
    <cellStyle name="Comma 2 23 5" xfId="14480" xr:uid="{00000000-0005-0000-0000-00004F360000}"/>
    <cellStyle name="Comma 2 23 5 10" xfId="14481" xr:uid="{00000000-0005-0000-0000-000050360000}"/>
    <cellStyle name="Comma 2 23 5 11" xfId="14482" xr:uid="{00000000-0005-0000-0000-000051360000}"/>
    <cellStyle name="Comma 2 23 5 12" xfId="14483" xr:uid="{00000000-0005-0000-0000-000052360000}"/>
    <cellStyle name="Comma 2 23 5 13" xfId="14484" xr:uid="{00000000-0005-0000-0000-000053360000}"/>
    <cellStyle name="Comma 2 23 5 14" xfId="14485" xr:uid="{00000000-0005-0000-0000-000054360000}"/>
    <cellStyle name="Comma 2 23 5 15" xfId="14486" xr:uid="{00000000-0005-0000-0000-000055360000}"/>
    <cellStyle name="Comma 2 23 5 2" xfId="14487" xr:uid="{00000000-0005-0000-0000-000056360000}"/>
    <cellStyle name="Comma 2 23 5 3" xfId="14488" xr:uid="{00000000-0005-0000-0000-000057360000}"/>
    <cellStyle name="Comma 2 23 5 4" xfId="14489" xr:uid="{00000000-0005-0000-0000-000058360000}"/>
    <cellStyle name="Comma 2 23 5 5" xfId="14490" xr:uid="{00000000-0005-0000-0000-000059360000}"/>
    <cellStyle name="Comma 2 23 5 6" xfId="14491" xr:uid="{00000000-0005-0000-0000-00005A360000}"/>
    <cellStyle name="Comma 2 23 5 7" xfId="14492" xr:uid="{00000000-0005-0000-0000-00005B360000}"/>
    <cellStyle name="Comma 2 23 5 8" xfId="14493" xr:uid="{00000000-0005-0000-0000-00005C360000}"/>
    <cellStyle name="Comma 2 23 5 9" xfId="14494" xr:uid="{00000000-0005-0000-0000-00005D360000}"/>
    <cellStyle name="Comma 2 23 6" xfId="14495" xr:uid="{00000000-0005-0000-0000-00005E360000}"/>
    <cellStyle name="Comma 2 23 6 10" xfId="14496" xr:uid="{00000000-0005-0000-0000-00005F360000}"/>
    <cellStyle name="Comma 2 23 6 11" xfId="14497" xr:uid="{00000000-0005-0000-0000-000060360000}"/>
    <cellStyle name="Comma 2 23 6 12" xfId="14498" xr:uid="{00000000-0005-0000-0000-000061360000}"/>
    <cellStyle name="Comma 2 23 6 13" xfId="14499" xr:uid="{00000000-0005-0000-0000-000062360000}"/>
    <cellStyle name="Comma 2 23 6 14" xfId="14500" xr:uid="{00000000-0005-0000-0000-000063360000}"/>
    <cellStyle name="Comma 2 23 6 15" xfId="14501" xr:uid="{00000000-0005-0000-0000-000064360000}"/>
    <cellStyle name="Comma 2 23 6 2" xfId="14502" xr:uid="{00000000-0005-0000-0000-000065360000}"/>
    <cellStyle name="Comma 2 23 6 3" xfId="14503" xr:uid="{00000000-0005-0000-0000-000066360000}"/>
    <cellStyle name="Comma 2 23 6 4" xfId="14504" xr:uid="{00000000-0005-0000-0000-000067360000}"/>
    <cellStyle name="Comma 2 23 6 5" xfId="14505" xr:uid="{00000000-0005-0000-0000-000068360000}"/>
    <cellStyle name="Comma 2 23 6 6" xfId="14506" xr:uid="{00000000-0005-0000-0000-000069360000}"/>
    <cellStyle name="Comma 2 23 6 7" xfId="14507" xr:uid="{00000000-0005-0000-0000-00006A360000}"/>
    <cellStyle name="Comma 2 23 6 8" xfId="14508" xr:uid="{00000000-0005-0000-0000-00006B360000}"/>
    <cellStyle name="Comma 2 23 6 9" xfId="14509" xr:uid="{00000000-0005-0000-0000-00006C360000}"/>
    <cellStyle name="Comma 2 23 7" xfId="14510" xr:uid="{00000000-0005-0000-0000-00006D360000}"/>
    <cellStyle name="Comma 2 23 7 10" xfId="14511" xr:uid="{00000000-0005-0000-0000-00006E360000}"/>
    <cellStyle name="Comma 2 23 7 11" xfId="14512" xr:uid="{00000000-0005-0000-0000-00006F360000}"/>
    <cellStyle name="Comma 2 23 7 12" xfId="14513" xr:uid="{00000000-0005-0000-0000-000070360000}"/>
    <cellStyle name="Comma 2 23 7 13" xfId="14514" xr:uid="{00000000-0005-0000-0000-000071360000}"/>
    <cellStyle name="Comma 2 23 7 14" xfId="14515" xr:uid="{00000000-0005-0000-0000-000072360000}"/>
    <cellStyle name="Comma 2 23 7 15" xfId="14516" xr:uid="{00000000-0005-0000-0000-000073360000}"/>
    <cellStyle name="Comma 2 23 7 2" xfId="14517" xr:uid="{00000000-0005-0000-0000-000074360000}"/>
    <cellStyle name="Comma 2 23 7 3" xfId="14518" xr:uid="{00000000-0005-0000-0000-000075360000}"/>
    <cellStyle name="Comma 2 23 7 4" xfId="14519" xr:uid="{00000000-0005-0000-0000-000076360000}"/>
    <cellStyle name="Comma 2 23 7 5" xfId="14520" xr:uid="{00000000-0005-0000-0000-000077360000}"/>
    <cellStyle name="Comma 2 23 7 6" xfId="14521" xr:uid="{00000000-0005-0000-0000-000078360000}"/>
    <cellStyle name="Comma 2 23 7 7" xfId="14522" xr:uid="{00000000-0005-0000-0000-000079360000}"/>
    <cellStyle name="Comma 2 23 7 8" xfId="14523" xr:uid="{00000000-0005-0000-0000-00007A360000}"/>
    <cellStyle name="Comma 2 23 7 9" xfId="14524" xr:uid="{00000000-0005-0000-0000-00007B360000}"/>
    <cellStyle name="Comma 2 23 8" xfId="14525" xr:uid="{00000000-0005-0000-0000-00007C360000}"/>
    <cellStyle name="Comma 2 23 8 10" xfId="14526" xr:uid="{00000000-0005-0000-0000-00007D360000}"/>
    <cellStyle name="Comma 2 23 8 11" xfId="14527" xr:uid="{00000000-0005-0000-0000-00007E360000}"/>
    <cellStyle name="Comma 2 23 8 12" xfId="14528" xr:uid="{00000000-0005-0000-0000-00007F360000}"/>
    <cellStyle name="Comma 2 23 8 13" xfId="14529" xr:uid="{00000000-0005-0000-0000-000080360000}"/>
    <cellStyle name="Comma 2 23 8 14" xfId="14530" xr:uid="{00000000-0005-0000-0000-000081360000}"/>
    <cellStyle name="Comma 2 23 8 15" xfId="14531" xr:uid="{00000000-0005-0000-0000-000082360000}"/>
    <cellStyle name="Comma 2 23 8 2" xfId="14532" xr:uid="{00000000-0005-0000-0000-000083360000}"/>
    <cellStyle name="Comma 2 23 8 3" xfId="14533" xr:uid="{00000000-0005-0000-0000-000084360000}"/>
    <cellStyle name="Comma 2 23 8 4" xfId="14534" xr:uid="{00000000-0005-0000-0000-000085360000}"/>
    <cellStyle name="Comma 2 23 8 5" xfId="14535" xr:uid="{00000000-0005-0000-0000-000086360000}"/>
    <cellStyle name="Comma 2 23 8 6" xfId="14536" xr:uid="{00000000-0005-0000-0000-000087360000}"/>
    <cellStyle name="Comma 2 23 8 7" xfId="14537" xr:uid="{00000000-0005-0000-0000-000088360000}"/>
    <cellStyle name="Comma 2 23 8 8" xfId="14538" xr:uid="{00000000-0005-0000-0000-000089360000}"/>
    <cellStyle name="Comma 2 23 8 9" xfId="14539" xr:uid="{00000000-0005-0000-0000-00008A360000}"/>
    <cellStyle name="Comma 2 23 9" xfId="14540" xr:uid="{00000000-0005-0000-0000-00008B360000}"/>
    <cellStyle name="Comma 2 23 9 10" xfId="14541" xr:uid="{00000000-0005-0000-0000-00008C360000}"/>
    <cellStyle name="Comma 2 23 9 11" xfId="14542" xr:uid="{00000000-0005-0000-0000-00008D360000}"/>
    <cellStyle name="Comma 2 23 9 12" xfId="14543" xr:uid="{00000000-0005-0000-0000-00008E360000}"/>
    <cellStyle name="Comma 2 23 9 13" xfId="14544" xr:uid="{00000000-0005-0000-0000-00008F360000}"/>
    <cellStyle name="Comma 2 23 9 14" xfId="14545" xr:uid="{00000000-0005-0000-0000-000090360000}"/>
    <cellStyle name="Comma 2 23 9 15" xfId="14546" xr:uid="{00000000-0005-0000-0000-000091360000}"/>
    <cellStyle name="Comma 2 23 9 2" xfId="14547" xr:uid="{00000000-0005-0000-0000-000092360000}"/>
    <cellStyle name="Comma 2 23 9 3" xfId="14548" xr:uid="{00000000-0005-0000-0000-000093360000}"/>
    <cellStyle name="Comma 2 23 9 4" xfId="14549" xr:uid="{00000000-0005-0000-0000-000094360000}"/>
    <cellStyle name="Comma 2 23 9 5" xfId="14550" xr:uid="{00000000-0005-0000-0000-000095360000}"/>
    <cellStyle name="Comma 2 23 9 6" xfId="14551" xr:uid="{00000000-0005-0000-0000-000096360000}"/>
    <cellStyle name="Comma 2 23 9 7" xfId="14552" xr:uid="{00000000-0005-0000-0000-000097360000}"/>
    <cellStyle name="Comma 2 23 9 8" xfId="14553" xr:uid="{00000000-0005-0000-0000-000098360000}"/>
    <cellStyle name="Comma 2 23 9 9" xfId="14554" xr:uid="{00000000-0005-0000-0000-000099360000}"/>
    <cellStyle name="Comma 2 24" xfId="14555" xr:uid="{00000000-0005-0000-0000-00009A360000}"/>
    <cellStyle name="Comma 2 24 10" xfId="14556" xr:uid="{00000000-0005-0000-0000-00009B360000}"/>
    <cellStyle name="Comma 2 24 10 10" xfId="14557" xr:uid="{00000000-0005-0000-0000-00009C360000}"/>
    <cellStyle name="Comma 2 24 10 11" xfId="14558" xr:uid="{00000000-0005-0000-0000-00009D360000}"/>
    <cellStyle name="Comma 2 24 10 12" xfId="14559" xr:uid="{00000000-0005-0000-0000-00009E360000}"/>
    <cellStyle name="Comma 2 24 10 13" xfId="14560" xr:uid="{00000000-0005-0000-0000-00009F360000}"/>
    <cellStyle name="Comma 2 24 10 14" xfId="14561" xr:uid="{00000000-0005-0000-0000-0000A0360000}"/>
    <cellStyle name="Comma 2 24 10 15" xfId="14562" xr:uid="{00000000-0005-0000-0000-0000A1360000}"/>
    <cellStyle name="Comma 2 24 10 2" xfId="14563" xr:uid="{00000000-0005-0000-0000-0000A2360000}"/>
    <cellStyle name="Comma 2 24 10 3" xfId="14564" xr:uid="{00000000-0005-0000-0000-0000A3360000}"/>
    <cellStyle name="Comma 2 24 10 4" xfId="14565" xr:uid="{00000000-0005-0000-0000-0000A4360000}"/>
    <cellStyle name="Comma 2 24 10 5" xfId="14566" xr:uid="{00000000-0005-0000-0000-0000A5360000}"/>
    <cellStyle name="Comma 2 24 10 6" xfId="14567" xr:uid="{00000000-0005-0000-0000-0000A6360000}"/>
    <cellStyle name="Comma 2 24 10 7" xfId="14568" xr:uid="{00000000-0005-0000-0000-0000A7360000}"/>
    <cellStyle name="Comma 2 24 10 8" xfId="14569" xr:uid="{00000000-0005-0000-0000-0000A8360000}"/>
    <cellStyle name="Comma 2 24 10 9" xfId="14570" xr:uid="{00000000-0005-0000-0000-0000A9360000}"/>
    <cellStyle name="Comma 2 24 11" xfId="14571" xr:uid="{00000000-0005-0000-0000-0000AA360000}"/>
    <cellStyle name="Comma 2 24 12" xfId="14572" xr:uid="{00000000-0005-0000-0000-0000AB360000}"/>
    <cellStyle name="Comma 2 24 13" xfId="14573" xr:uid="{00000000-0005-0000-0000-0000AC360000}"/>
    <cellStyle name="Comma 2 24 14" xfId="14574" xr:uid="{00000000-0005-0000-0000-0000AD360000}"/>
    <cellStyle name="Comma 2 24 15" xfId="14575" xr:uid="{00000000-0005-0000-0000-0000AE360000}"/>
    <cellStyle name="Comma 2 24 16" xfId="14576" xr:uid="{00000000-0005-0000-0000-0000AF360000}"/>
    <cellStyle name="Comma 2 24 17" xfId="14577" xr:uid="{00000000-0005-0000-0000-0000B0360000}"/>
    <cellStyle name="Comma 2 24 18" xfId="14578" xr:uid="{00000000-0005-0000-0000-0000B1360000}"/>
    <cellStyle name="Comma 2 24 19" xfId="14579" xr:uid="{00000000-0005-0000-0000-0000B2360000}"/>
    <cellStyle name="Comma 2 24 2" xfId="14580" xr:uid="{00000000-0005-0000-0000-0000B3360000}"/>
    <cellStyle name="Comma 2 24 2 10" xfId="14581" xr:uid="{00000000-0005-0000-0000-0000B4360000}"/>
    <cellStyle name="Comma 2 24 2 11" xfId="14582" xr:uid="{00000000-0005-0000-0000-0000B5360000}"/>
    <cellStyle name="Comma 2 24 2 12" xfId="14583" xr:uid="{00000000-0005-0000-0000-0000B6360000}"/>
    <cellStyle name="Comma 2 24 2 13" xfId="14584" xr:uid="{00000000-0005-0000-0000-0000B7360000}"/>
    <cellStyle name="Comma 2 24 2 14" xfId="14585" xr:uid="{00000000-0005-0000-0000-0000B8360000}"/>
    <cellStyle name="Comma 2 24 2 15" xfId="14586" xr:uid="{00000000-0005-0000-0000-0000B9360000}"/>
    <cellStyle name="Comma 2 24 2 2" xfId="14587" xr:uid="{00000000-0005-0000-0000-0000BA360000}"/>
    <cellStyle name="Comma 2 24 2 3" xfId="14588" xr:uid="{00000000-0005-0000-0000-0000BB360000}"/>
    <cellStyle name="Comma 2 24 2 4" xfId="14589" xr:uid="{00000000-0005-0000-0000-0000BC360000}"/>
    <cellStyle name="Comma 2 24 2 5" xfId="14590" xr:uid="{00000000-0005-0000-0000-0000BD360000}"/>
    <cellStyle name="Comma 2 24 2 6" xfId="14591" xr:uid="{00000000-0005-0000-0000-0000BE360000}"/>
    <cellStyle name="Comma 2 24 2 7" xfId="14592" xr:uid="{00000000-0005-0000-0000-0000BF360000}"/>
    <cellStyle name="Comma 2 24 2 8" xfId="14593" xr:uid="{00000000-0005-0000-0000-0000C0360000}"/>
    <cellStyle name="Comma 2 24 2 9" xfId="14594" xr:uid="{00000000-0005-0000-0000-0000C1360000}"/>
    <cellStyle name="Comma 2 24 20" xfId="14595" xr:uid="{00000000-0005-0000-0000-0000C2360000}"/>
    <cellStyle name="Comma 2 24 21" xfId="14596" xr:uid="{00000000-0005-0000-0000-0000C3360000}"/>
    <cellStyle name="Comma 2 24 22" xfId="14597" xr:uid="{00000000-0005-0000-0000-0000C4360000}"/>
    <cellStyle name="Comma 2 24 23" xfId="14598" xr:uid="{00000000-0005-0000-0000-0000C5360000}"/>
    <cellStyle name="Comma 2 24 24" xfId="14599" xr:uid="{00000000-0005-0000-0000-0000C6360000}"/>
    <cellStyle name="Comma 2 24 3" xfId="14600" xr:uid="{00000000-0005-0000-0000-0000C7360000}"/>
    <cellStyle name="Comma 2 24 3 10" xfId="14601" xr:uid="{00000000-0005-0000-0000-0000C8360000}"/>
    <cellStyle name="Comma 2 24 3 11" xfId="14602" xr:uid="{00000000-0005-0000-0000-0000C9360000}"/>
    <cellStyle name="Comma 2 24 3 12" xfId="14603" xr:uid="{00000000-0005-0000-0000-0000CA360000}"/>
    <cellStyle name="Comma 2 24 3 13" xfId="14604" xr:uid="{00000000-0005-0000-0000-0000CB360000}"/>
    <cellStyle name="Comma 2 24 3 14" xfId="14605" xr:uid="{00000000-0005-0000-0000-0000CC360000}"/>
    <cellStyle name="Comma 2 24 3 15" xfId="14606" xr:uid="{00000000-0005-0000-0000-0000CD360000}"/>
    <cellStyle name="Comma 2 24 3 2" xfId="14607" xr:uid="{00000000-0005-0000-0000-0000CE360000}"/>
    <cellStyle name="Comma 2 24 3 3" xfId="14608" xr:uid="{00000000-0005-0000-0000-0000CF360000}"/>
    <cellStyle name="Comma 2 24 3 4" xfId="14609" xr:uid="{00000000-0005-0000-0000-0000D0360000}"/>
    <cellStyle name="Comma 2 24 3 5" xfId="14610" xr:uid="{00000000-0005-0000-0000-0000D1360000}"/>
    <cellStyle name="Comma 2 24 3 6" xfId="14611" xr:uid="{00000000-0005-0000-0000-0000D2360000}"/>
    <cellStyle name="Comma 2 24 3 7" xfId="14612" xr:uid="{00000000-0005-0000-0000-0000D3360000}"/>
    <cellStyle name="Comma 2 24 3 8" xfId="14613" xr:uid="{00000000-0005-0000-0000-0000D4360000}"/>
    <cellStyle name="Comma 2 24 3 9" xfId="14614" xr:uid="{00000000-0005-0000-0000-0000D5360000}"/>
    <cellStyle name="Comma 2 24 4" xfId="14615" xr:uid="{00000000-0005-0000-0000-0000D6360000}"/>
    <cellStyle name="Comma 2 24 4 10" xfId="14616" xr:uid="{00000000-0005-0000-0000-0000D7360000}"/>
    <cellStyle name="Comma 2 24 4 11" xfId="14617" xr:uid="{00000000-0005-0000-0000-0000D8360000}"/>
    <cellStyle name="Comma 2 24 4 12" xfId="14618" xr:uid="{00000000-0005-0000-0000-0000D9360000}"/>
    <cellStyle name="Comma 2 24 4 13" xfId="14619" xr:uid="{00000000-0005-0000-0000-0000DA360000}"/>
    <cellStyle name="Comma 2 24 4 14" xfId="14620" xr:uid="{00000000-0005-0000-0000-0000DB360000}"/>
    <cellStyle name="Comma 2 24 4 15" xfId="14621" xr:uid="{00000000-0005-0000-0000-0000DC360000}"/>
    <cellStyle name="Comma 2 24 4 2" xfId="14622" xr:uid="{00000000-0005-0000-0000-0000DD360000}"/>
    <cellStyle name="Comma 2 24 4 3" xfId="14623" xr:uid="{00000000-0005-0000-0000-0000DE360000}"/>
    <cellStyle name="Comma 2 24 4 4" xfId="14624" xr:uid="{00000000-0005-0000-0000-0000DF360000}"/>
    <cellStyle name="Comma 2 24 4 5" xfId="14625" xr:uid="{00000000-0005-0000-0000-0000E0360000}"/>
    <cellStyle name="Comma 2 24 4 6" xfId="14626" xr:uid="{00000000-0005-0000-0000-0000E1360000}"/>
    <cellStyle name="Comma 2 24 4 7" xfId="14627" xr:uid="{00000000-0005-0000-0000-0000E2360000}"/>
    <cellStyle name="Comma 2 24 4 8" xfId="14628" xr:uid="{00000000-0005-0000-0000-0000E3360000}"/>
    <cellStyle name="Comma 2 24 4 9" xfId="14629" xr:uid="{00000000-0005-0000-0000-0000E4360000}"/>
    <cellStyle name="Comma 2 24 5" xfId="14630" xr:uid="{00000000-0005-0000-0000-0000E5360000}"/>
    <cellStyle name="Comma 2 24 5 10" xfId="14631" xr:uid="{00000000-0005-0000-0000-0000E6360000}"/>
    <cellStyle name="Comma 2 24 5 11" xfId="14632" xr:uid="{00000000-0005-0000-0000-0000E7360000}"/>
    <cellStyle name="Comma 2 24 5 12" xfId="14633" xr:uid="{00000000-0005-0000-0000-0000E8360000}"/>
    <cellStyle name="Comma 2 24 5 13" xfId="14634" xr:uid="{00000000-0005-0000-0000-0000E9360000}"/>
    <cellStyle name="Comma 2 24 5 14" xfId="14635" xr:uid="{00000000-0005-0000-0000-0000EA360000}"/>
    <cellStyle name="Comma 2 24 5 15" xfId="14636" xr:uid="{00000000-0005-0000-0000-0000EB360000}"/>
    <cellStyle name="Comma 2 24 5 2" xfId="14637" xr:uid="{00000000-0005-0000-0000-0000EC360000}"/>
    <cellStyle name="Comma 2 24 5 3" xfId="14638" xr:uid="{00000000-0005-0000-0000-0000ED360000}"/>
    <cellStyle name="Comma 2 24 5 4" xfId="14639" xr:uid="{00000000-0005-0000-0000-0000EE360000}"/>
    <cellStyle name="Comma 2 24 5 5" xfId="14640" xr:uid="{00000000-0005-0000-0000-0000EF360000}"/>
    <cellStyle name="Comma 2 24 5 6" xfId="14641" xr:uid="{00000000-0005-0000-0000-0000F0360000}"/>
    <cellStyle name="Comma 2 24 5 7" xfId="14642" xr:uid="{00000000-0005-0000-0000-0000F1360000}"/>
    <cellStyle name="Comma 2 24 5 8" xfId="14643" xr:uid="{00000000-0005-0000-0000-0000F2360000}"/>
    <cellStyle name="Comma 2 24 5 9" xfId="14644" xr:uid="{00000000-0005-0000-0000-0000F3360000}"/>
    <cellStyle name="Comma 2 24 6" xfId="14645" xr:uid="{00000000-0005-0000-0000-0000F4360000}"/>
    <cellStyle name="Comma 2 24 6 10" xfId="14646" xr:uid="{00000000-0005-0000-0000-0000F5360000}"/>
    <cellStyle name="Comma 2 24 6 11" xfId="14647" xr:uid="{00000000-0005-0000-0000-0000F6360000}"/>
    <cellStyle name="Comma 2 24 6 12" xfId="14648" xr:uid="{00000000-0005-0000-0000-0000F7360000}"/>
    <cellStyle name="Comma 2 24 6 13" xfId="14649" xr:uid="{00000000-0005-0000-0000-0000F8360000}"/>
    <cellStyle name="Comma 2 24 6 14" xfId="14650" xr:uid="{00000000-0005-0000-0000-0000F9360000}"/>
    <cellStyle name="Comma 2 24 6 15" xfId="14651" xr:uid="{00000000-0005-0000-0000-0000FA360000}"/>
    <cellStyle name="Comma 2 24 6 2" xfId="14652" xr:uid="{00000000-0005-0000-0000-0000FB360000}"/>
    <cellStyle name="Comma 2 24 6 3" xfId="14653" xr:uid="{00000000-0005-0000-0000-0000FC360000}"/>
    <cellStyle name="Comma 2 24 6 4" xfId="14654" xr:uid="{00000000-0005-0000-0000-0000FD360000}"/>
    <cellStyle name="Comma 2 24 6 5" xfId="14655" xr:uid="{00000000-0005-0000-0000-0000FE360000}"/>
    <cellStyle name="Comma 2 24 6 6" xfId="14656" xr:uid="{00000000-0005-0000-0000-0000FF360000}"/>
    <cellStyle name="Comma 2 24 6 7" xfId="14657" xr:uid="{00000000-0005-0000-0000-000000370000}"/>
    <cellStyle name="Comma 2 24 6 8" xfId="14658" xr:uid="{00000000-0005-0000-0000-000001370000}"/>
    <cellStyle name="Comma 2 24 6 9" xfId="14659" xr:uid="{00000000-0005-0000-0000-000002370000}"/>
    <cellStyle name="Comma 2 24 7" xfId="14660" xr:uid="{00000000-0005-0000-0000-000003370000}"/>
    <cellStyle name="Comma 2 24 7 10" xfId="14661" xr:uid="{00000000-0005-0000-0000-000004370000}"/>
    <cellStyle name="Comma 2 24 7 11" xfId="14662" xr:uid="{00000000-0005-0000-0000-000005370000}"/>
    <cellStyle name="Comma 2 24 7 12" xfId="14663" xr:uid="{00000000-0005-0000-0000-000006370000}"/>
    <cellStyle name="Comma 2 24 7 13" xfId="14664" xr:uid="{00000000-0005-0000-0000-000007370000}"/>
    <cellStyle name="Comma 2 24 7 14" xfId="14665" xr:uid="{00000000-0005-0000-0000-000008370000}"/>
    <cellStyle name="Comma 2 24 7 15" xfId="14666" xr:uid="{00000000-0005-0000-0000-000009370000}"/>
    <cellStyle name="Comma 2 24 7 2" xfId="14667" xr:uid="{00000000-0005-0000-0000-00000A370000}"/>
    <cellStyle name="Comma 2 24 7 3" xfId="14668" xr:uid="{00000000-0005-0000-0000-00000B370000}"/>
    <cellStyle name="Comma 2 24 7 4" xfId="14669" xr:uid="{00000000-0005-0000-0000-00000C370000}"/>
    <cellStyle name="Comma 2 24 7 5" xfId="14670" xr:uid="{00000000-0005-0000-0000-00000D370000}"/>
    <cellStyle name="Comma 2 24 7 6" xfId="14671" xr:uid="{00000000-0005-0000-0000-00000E370000}"/>
    <cellStyle name="Comma 2 24 7 7" xfId="14672" xr:uid="{00000000-0005-0000-0000-00000F370000}"/>
    <cellStyle name="Comma 2 24 7 8" xfId="14673" xr:uid="{00000000-0005-0000-0000-000010370000}"/>
    <cellStyle name="Comma 2 24 7 9" xfId="14674" xr:uid="{00000000-0005-0000-0000-000011370000}"/>
    <cellStyle name="Comma 2 24 8" xfId="14675" xr:uid="{00000000-0005-0000-0000-000012370000}"/>
    <cellStyle name="Comma 2 24 8 10" xfId="14676" xr:uid="{00000000-0005-0000-0000-000013370000}"/>
    <cellStyle name="Comma 2 24 8 11" xfId="14677" xr:uid="{00000000-0005-0000-0000-000014370000}"/>
    <cellStyle name="Comma 2 24 8 12" xfId="14678" xr:uid="{00000000-0005-0000-0000-000015370000}"/>
    <cellStyle name="Comma 2 24 8 13" xfId="14679" xr:uid="{00000000-0005-0000-0000-000016370000}"/>
    <cellStyle name="Comma 2 24 8 14" xfId="14680" xr:uid="{00000000-0005-0000-0000-000017370000}"/>
    <cellStyle name="Comma 2 24 8 15" xfId="14681" xr:uid="{00000000-0005-0000-0000-000018370000}"/>
    <cellStyle name="Comma 2 24 8 2" xfId="14682" xr:uid="{00000000-0005-0000-0000-000019370000}"/>
    <cellStyle name="Comma 2 24 8 3" xfId="14683" xr:uid="{00000000-0005-0000-0000-00001A370000}"/>
    <cellStyle name="Comma 2 24 8 4" xfId="14684" xr:uid="{00000000-0005-0000-0000-00001B370000}"/>
    <cellStyle name="Comma 2 24 8 5" xfId="14685" xr:uid="{00000000-0005-0000-0000-00001C370000}"/>
    <cellStyle name="Comma 2 24 8 6" xfId="14686" xr:uid="{00000000-0005-0000-0000-00001D370000}"/>
    <cellStyle name="Comma 2 24 8 7" xfId="14687" xr:uid="{00000000-0005-0000-0000-00001E370000}"/>
    <cellStyle name="Comma 2 24 8 8" xfId="14688" xr:uid="{00000000-0005-0000-0000-00001F370000}"/>
    <cellStyle name="Comma 2 24 8 9" xfId="14689" xr:uid="{00000000-0005-0000-0000-000020370000}"/>
    <cellStyle name="Comma 2 24 9" xfId="14690" xr:uid="{00000000-0005-0000-0000-000021370000}"/>
    <cellStyle name="Comma 2 24 9 10" xfId="14691" xr:uid="{00000000-0005-0000-0000-000022370000}"/>
    <cellStyle name="Comma 2 24 9 11" xfId="14692" xr:uid="{00000000-0005-0000-0000-000023370000}"/>
    <cellStyle name="Comma 2 24 9 12" xfId="14693" xr:uid="{00000000-0005-0000-0000-000024370000}"/>
    <cellStyle name="Comma 2 24 9 13" xfId="14694" xr:uid="{00000000-0005-0000-0000-000025370000}"/>
    <cellStyle name="Comma 2 24 9 14" xfId="14695" xr:uid="{00000000-0005-0000-0000-000026370000}"/>
    <cellStyle name="Comma 2 24 9 15" xfId="14696" xr:uid="{00000000-0005-0000-0000-000027370000}"/>
    <cellStyle name="Comma 2 24 9 2" xfId="14697" xr:uid="{00000000-0005-0000-0000-000028370000}"/>
    <cellStyle name="Comma 2 24 9 3" xfId="14698" xr:uid="{00000000-0005-0000-0000-000029370000}"/>
    <cellStyle name="Comma 2 24 9 4" xfId="14699" xr:uid="{00000000-0005-0000-0000-00002A370000}"/>
    <cellStyle name="Comma 2 24 9 5" xfId="14700" xr:uid="{00000000-0005-0000-0000-00002B370000}"/>
    <cellStyle name="Comma 2 24 9 6" xfId="14701" xr:uid="{00000000-0005-0000-0000-00002C370000}"/>
    <cellStyle name="Comma 2 24 9 7" xfId="14702" xr:uid="{00000000-0005-0000-0000-00002D370000}"/>
    <cellStyle name="Comma 2 24 9 8" xfId="14703" xr:uid="{00000000-0005-0000-0000-00002E370000}"/>
    <cellStyle name="Comma 2 24 9 9" xfId="14704" xr:uid="{00000000-0005-0000-0000-00002F370000}"/>
    <cellStyle name="Comma 2 25" xfId="14705" xr:uid="{00000000-0005-0000-0000-000030370000}"/>
    <cellStyle name="Comma 2 25 10" xfId="14706" xr:uid="{00000000-0005-0000-0000-000031370000}"/>
    <cellStyle name="Comma 2 25 11" xfId="14707" xr:uid="{00000000-0005-0000-0000-000032370000}"/>
    <cellStyle name="Comma 2 25 12" xfId="14708" xr:uid="{00000000-0005-0000-0000-000033370000}"/>
    <cellStyle name="Comma 2 25 13" xfId="14709" xr:uid="{00000000-0005-0000-0000-000034370000}"/>
    <cellStyle name="Comma 2 25 14" xfId="14710" xr:uid="{00000000-0005-0000-0000-000035370000}"/>
    <cellStyle name="Comma 2 25 15" xfId="14711" xr:uid="{00000000-0005-0000-0000-000036370000}"/>
    <cellStyle name="Comma 2 25 16" xfId="14712" xr:uid="{00000000-0005-0000-0000-000037370000}"/>
    <cellStyle name="Comma 2 25 17" xfId="14713" xr:uid="{00000000-0005-0000-0000-000038370000}"/>
    <cellStyle name="Comma 2 25 18" xfId="14714" xr:uid="{00000000-0005-0000-0000-000039370000}"/>
    <cellStyle name="Comma 2 25 19" xfId="14715" xr:uid="{00000000-0005-0000-0000-00003A370000}"/>
    <cellStyle name="Comma 2 25 2" xfId="14716" xr:uid="{00000000-0005-0000-0000-00003B370000}"/>
    <cellStyle name="Comma 2 25 2 10" xfId="14717" xr:uid="{00000000-0005-0000-0000-00003C370000}"/>
    <cellStyle name="Comma 2 25 2 11" xfId="14718" xr:uid="{00000000-0005-0000-0000-00003D370000}"/>
    <cellStyle name="Comma 2 25 2 12" xfId="14719" xr:uid="{00000000-0005-0000-0000-00003E370000}"/>
    <cellStyle name="Comma 2 25 2 13" xfId="14720" xr:uid="{00000000-0005-0000-0000-00003F370000}"/>
    <cellStyle name="Comma 2 25 2 14" xfId="14721" xr:uid="{00000000-0005-0000-0000-000040370000}"/>
    <cellStyle name="Comma 2 25 2 15" xfId="14722" xr:uid="{00000000-0005-0000-0000-000041370000}"/>
    <cellStyle name="Comma 2 25 2 2" xfId="14723" xr:uid="{00000000-0005-0000-0000-000042370000}"/>
    <cellStyle name="Comma 2 25 2 3" xfId="14724" xr:uid="{00000000-0005-0000-0000-000043370000}"/>
    <cellStyle name="Comma 2 25 2 4" xfId="14725" xr:uid="{00000000-0005-0000-0000-000044370000}"/>
    <cellStyle name="Comma 2 25 2 5" xfId="14726" xr:uid="{00000000-0005-0000-0000-000045370000}"/>
    <cellStyle name="Comma 2 25 2 6" xfId="14727" xr:uid="{00000000-0005-0000-0000-000046370000}"/>
    <cellStyle name="Comma 2 25 2 7" xfId="14728" xr:uid="{00000000-0005-0000-0000-000047370000}"/>
    <cellStyle name="Comma 2 25 2 8" xfId="14729" xr:uid="{00000000-0005-0000-0000-000048370000}"/>
    <cellStyle name="Comma 2 25 2 9" xfId="14730" xr:uid="{00000000-0005-0000-0000-000049370000}"/>
    <cellStyle name="Comma 2 25 20" xfId="14731" xr:uid="{00000000-0005-0000-0000-00004A370000}"/>
    <cellStyle name="Comma 2 25 21" xfId="14732" xr:uid="{00000000-0005-0000-0000-00004B370000}"/>
    <cellStyle name="Comma 2 25 22" xfId="14733" xr:uid="{00000000-0005-0000-0000-00004C370000}"/>
    <cellStyle name="Comma 2 25 3" xfId="14734" xr:uid="{00000000-0005-0000-0000-00004D370000}"/>
    <cellStyle name="Comma 2 25 3 10" xfId="14735" xr:uid="{00000000-0005-0000-0000-00004E370000}"/>
    <cellStyle name="Comma 2 25 3 11" xfId="14736" xr:uid="{00000000-0005-0000-0000-00004F370000}"/>
    <cellStyle name="Comma 2 25 3 12" xfId="14737" xr:uid="{00000000-0005-0000-0000-000050370000}"/>
    <cellStyle name="Comma 2 25 3 13" xfId="14738" xr:uid="{00000000-0005-0000-0000-000051370000}"/>
    <cellStyle name="Comma 2 25 3 14" xfId="14739" xr:uid="{00000000-0005-0000-0000-000052370000}"/>
    <cellStyle name="Comma 2 25 3 15" xfId="14740" xr:uid="{00000000-0005-0000-0000-000053370000}"/>
    <cellStyle name="Comma 2 25 3 2" xfId="14741" xr:uid="{00000000-0005-0000-0000-000054370000}"/>
    <cellStyle name="Comma 2 25 3 3" xfId="14742" xr:uid="{00000000-0005-0000-0000-000055370000}"/>
    <cellStyle name="Comma 2 25 3 4" xfId="14743" xr:uid="{00000000-0005-0000-0000-000056370000}"/>
    <cellStyle name="Comma 2 25 3 5" xfId="14744" xr:uid="{00000000-0005-0000-0000-000057370000}"/>
    <cellStyle name="Comma 2 25 3 6" xfId="14745" xr:uid="{00000000-0005-0000-0000-000058370000}"/>
    <cellStyle name="Comma 2 25 3 7" xfId="14746" xr:uid="{00000000-0005-0000-0000-000059370000}"/>
    <cellStyle name="Comma 2 25 3 8" xfId="14747" xr:uid="{00000000-0005-0000-0000-00005A370000}"/>
    <cellStyle name="Comma 2 25 3 9" xfId="14748" xr:uid="{00000000-0005-0000-0000-00005B370000}"/>
    <cellStyle name="Comma 2 25 4" xfId="14749" xr:uid="{00000000-0005-0000-0000-00005C370000}"/>
    <cellStyle name="Comma 2 25 4 10" xfId="14750" xr:uid="{00000000-0005-0000-0000-00005D370000}"/>
    <cellStyle name="Comma 2 25 4 11" xfId="14751" xr:uid="{00000000-0005-0000-0000-00005E370000}"/>
    <cellStyle name="Comma 2 25 4 12" xfId="14752" xr:uid="{00000000-0005-0000-0000-00005F370000}"/>
    <cellStyle name="Comma 2 25 4 13" xfId="14753" xr:uid="{00000000-0005-0000-0000-000060370000}"/>
    <cellStyle name="Comma 2 25 4 14" xfId="14754" xr:uid="{00000000-0005-0000-0000-000061370000}"/>
    <cellStyle name="Comma 2 25 4 15" xfId="14755" xr:uid="{00000000-0005-0000-0000-000062370000}"/>
    <cellStyle name="Comma 2 25 4 2" xfId="14756" xr:uid="{00000000-0005-0000-0000-000063370000}"/>
    <cellStyle name="Comma 2 25 4 3" xfId="14757" xr:uid="{00000000-0005-0000-0000-000064370000}"/>
    <cellStyle name="Comma 2 25 4 4" xfId="14758" xr:uid="{00000000-0005-0000-0000-000065370000}"/>
    <cellStyle name="Comma 2 25 4 5" xfId="14759" xr:uid="{00000000-0005-0000-0000-000066370000}"/>
    <cellStyle name="Comma 2 25 4 6" xfId="14760" xr:uid="{00000000-0005-0000-0000-000067370000}"/>
    <cellStyle name="Comma 2 25 4 7" xfId="14761" xr:uid="{00000000-0005-0000-0000-000068370000}"/>
    <cellStyle name="Comma 2 25 4 8" xfId="14762" xr:uid="{00000000-0005-0000-0000-000069370000}"/>
    <cellStyle name="Comma 2 25 4 9" xfId="14763" xr:uid="{00000000-0005-0000-0000-00006A370000}"/>
    <cellStyle name="Comma 2 25 5" xfId="14764" xr:uid="{00000000-0005-0000-0000-00006B370000}"/>
    <cellStyle name="Comma 2 25 5 10" xfId="14765" xr:uid="{00000000-0005-0000-0000-00006C370000}"/>
    <cellStyle name="Comma 2 25 5 11" xfId="14766" xr:uid="{00000000-0005-0000-0000-00006D370000}"/>
    <cellStyle name="Comma 2 25 5 12" xfId="14767" xr:uid="{00000000-0005-0000-0000-00006E370000}"/>
    <cellStyle name="Comma 2 25 5 13" xfId="14768" xr:uid="{00000000-0005-0000-0000-00006F370000}"/>
    <cellStyle name="Comma 2 25 5 14" xfId="14769" xr:uid="{00000000-0005-0000-0000-000070370000}"/>
    <cellStyle name="Comma 2 25 5 15" xfId="14770" xr:uid="{00000000-0005-0000-0000-000071370000}"/>
    <cellStyle name="Comma 2 25 5 2" xfId="14771" xr:uid="{00000000-0005-0000-0000-000072370000}"/>
    <cellStyle name="Comma 2 25 5 3" xfId="14772" xr:uid="{00000000-0005-0000-0000-000073370000}"/>
    <cellStyle name="Comma 2 25 5 4" xfId="14773" xr:uid="{00000000-0005-0000-0000-000074370000}"/>
    <cellStyle name="Comma 2 25 5 5" xfId="14774" xr:uid="{00000000-0005-0000-0000-000075370000}"/>
    <cellStyle name="Comma 2 25 5 6" xfId="14775" xr:uid="{00000000-0005-0000-0000-000076370000}"/>
    <cellStyle name="Comma 2 25 5 7" xfId="14776" xr:uid="{00000000-0005-0000-0000-000077370000}"/>
    <cellStyle name="Comma 2 25 5 8" xfId="14777" xr:uid="{00000000-0005-0000-0000-000078370000}"/>
    <cellStyle name="Comma 2 25 5 9" xfId="14778" xr:uid="{00000000-0005-0000-0000-000079370000}"/>
    <cellStyle name="Comma 2 25 6" xfId="14779" xr:uid="{00000000-0005-0000-0000-00007A370000}"/>
    <cellStyle name="Comma 2 25 6 10" xfId="14780" xr:uid="{00000000-0005-0000-0000-00007B370000}"/>
    <cellStyle name="Comma 2 25 6 11" xfId="14781" xr:uid="{00000000-0005-0000-0000-00007C370000}"/>
    <cellStyle name="Comma 2 25 6 12" xfId="14782" xr:uid="{00000000-0005-0000-0000-00007D370000}"/>
    <cellStyle name="Comma 2 25 6 13" xfId="14783" xr:uid="{00000000-0005-0000-0000-00007E370000}"/>
    <cellStyle name="Comma 2 25 6 14" xfId="14784" xr:uid="{00000000-0005-0000-0000-00007F370000}"/>
    <cellStyle name="Comma 2 25 6 15" xfId="14785" xr:uid="{00000000-0005-0000-0000-000080370000}"/>
    <cellStyle name="Comma 2 25 6 2" xfId="14786" xr:uid="{00000000-0005-0000-0000-000081370000}"/>
    <cellStyle name="Comma 2 25 6 3" xfId="14787" xr:uid="{00000000-0005-0000-0000-000082370000}"/>
    <cellStyle name="Comma 2 25 6 4" xfId="14788" xr:uid="{00000000-0005-0000-0000-000083370000}"/>
    <cellStyle name="Comma 2 25 6 5" xfId="14789" xr:uid="{00000000-0005-0000-0000-000084370000}"/>
    <cellStyle name="Comma 2 25 6 6" xfId="14790" xr:uid="{00000000-0005-0000-0000-000085370000}"/>
    <cellStyle name="Comma 2 25 6 7" xfId="14791" xr:uid="{00000000-0005-0000-0000-000086370000}"/>
    <cellStyle name="Comma 2 25 6 8" xfId="14792" xr:uid="{00000000-0005-0000-0000-000087370000}"/>
    <cellStyle name="Comma 2 25 6 9" xfId="14793" xr:uid="{00000000-0005-0000-0000-000088370000}"/>
    <cellStyle name="Comma 2 25 7" xfId="14794" xr:uid="{00000000-0005-0000-0000-000089370000}"/>
    <cellStyle name="Comma 2 25 7 10" xfId="14795" xr:uid="{00000000-0005-0000-0000-00008A370000}"/>
    <cellStyle name="Comma 2 25 7 11" xfId="14796" xr:uid="{00000000-0005-0000-0000-00008B370000}"/>
    <cellStyle name="Comma 2 25 7 12" xfId="14797" xr:uid="{00000000-0005-0000-0000-00008C370000}"/>
    <cellStyle name="Comma 2 25 7 13" xfId="14798" xr:uid="{00000000-0005-0000-0000-00008D370000}"/>
    <cellStyle name="Comma 2 25 7 14" xfId="14799" xr:uid="{00000000-0005-0000-0000-00008E370000}"/>
    <cellStyle name="Comma 2 25 7 15" xfId="14800" xr:uid="{00000000-0005-0000-0000-00008F370000}"/>
    <cellStyle name="Comma 2 25 7 2" xfId="14801" xr:uid="{00000000-0005-0000-0000-000090370000}"/>
    <cellStyle name="Comma 2 25 7 3" xfId="14802" xr:uid="{00000000-0005-0000-0000-000091370000}"/>
    <cellStyle name="Comma 2 25 7 4" xfId="14803" xr:uid="{00000000-0005-0000-0000-000092370000}"/>
    <cellStyle name="Comma 2 25 7 5" xfId="14804" xr:uid="{00000000-0005-0000-0000-000093370000}"/>
    <cellStyle name="Comma 2 25 7 6" xfId="14805" xr:uid="{00000000-0005-0000-0000-000094370000}"/>
    <cellStyle name="Comma 2 25 7 7" xfId="14806" xr:uid="{00000000-0005-0000-0000-000095370000}"/>
    <cellStyle name="Comma 2 25 7 8" xfId="14807" xr:uid="{00000000-0005-0000-0000-000096370000}"/>
    <cellStyle name="Comma 2 25 7 9" xfId="14808" xr:uid="{00000000-0005-0000-0000-000097370000}"/>
    <cellStyle name="Comma 2 25 8" xfId="14809" xr:uid="{00000000-0005-0000-0000-000098370000}"/>
    <cellStyle name="Comma 2 25 8 10" xfId="14810" xr:uid="{00000000-0005-0000-0000-000099370000}"/>
    <cellStyle name="Comma 2 25 8 11" xfId="14811" xr:uid="{00000000-0005-0000-0000-00009A370000}"/>
    <cellStyle name="Comma 2 25 8 12" xfId="14812" xr:uid="{00000000-0005-0000-0000-00009B370000}"/>
    <cellStyle name="Comma 2 25 8 13" xfId="14813" xr:uid="{00000000-0005-0000-0000-00009C370000}"/>
    <cellStyle name="Comma 2 25 8 14" xfId="14814" xr:uid="{00000000-0005-0000-0000-00009D370000}"/>
    <cellStyle name="Comma 2 25 8 15" xfId="14815" xr:uid="{00000000-0005-0000-0000-00009E370000}"/>
    <cellStyle name="Comma 2 25 8 2" xfId="14816" xr:uid="{00000000-0005-0000-0000-00009F370000}"/>
    <cellStyle name="Comma 2 25 8 3" xfId="14817" xr:uid="{00000000-0005-0000-0000-0000A0370000}"/>
    <cellStyle name="Comma 2 25 8 4" xfId="14818" xr:uid="{00000000-0005-0000-0000-0000A1370000}"/>
    <cellStyle name="Comma 2 25 8 5" xfId="14819" xr:uid="{00000000-0005-0000-0000-0000A2370000}"/>
    <cellStyle name="Comma 2 25 8 6" xfId="14820" xr:uid="{00000000-0005-0000-0000-0000A3370000}"/>
    <cellStyle name="Comma 2 25 8 7" xfId="14821" xr:uid="{00000000-0005-0000-0000-0000A4370000}"/>
    <cellStyle name="Comma 2 25 8 8" xfId="14822" xr:uid="{00000000-0005-0000-0000-0000A5370000}"/>
    <cellStyle name="Comma 2 25 8 9" xfId="14823" xr:uid="{00000000-0005-0000-0000-0000A6370000}"/>
    <cellStyle name="Comma 2 25 9" xfId="14824" xr:uid="{00000000-0005-0000-0000-0000A7370000}"/>
    <cellStyle name="Comma 2 26" xfId="14825" xr:uid="{00000000-0005-0000-0000-0000A8370000}"/>
    <cellStyle name="Comma 2 26 10" xfId="14826" xr:uid="{00000000-0005-0000-0000-0000A9370000}"/>
    <cellStyle name="Comma 2 26 11" xfId="14827" xr:uid="{00000000-0005-0000-0000-0000AA370000}"/>
    <cellStyle name="Comma 2 26 12" xfId="14828" xr:uid="{00000000-0005-0000-0000-0000AB370000}"/>
    <cellStyle name="Comma 2 26 13" xfId="14829" xr:uid="{00000000-0005-0000-0000-0000AC370000}"/>
    <cellStyle name="Comma 2 26 14" xfId="14830" xr:uid="{00000000-0005-0000-0000-0000AD370000}"/>
    <cellStyle name="Comma 2 26 15" xfId="14831" xr:uid="{00000000-0005-0000-0000-0000AE370000}"/>
    <cellStyle name="Comma 2 26 16" xfId="14832" xr:uid="{00000000-0005-0000-0000-0000AF370000}"/>
    <cellStyle name="Comma 2 26 17" xfId="14833" xr:uid="{00000000-0005-0000-0000-0000B0370000}"/>
    <cellStyle name="Comma 2 26 18" xfId="14834" xr:uid="{00000000-0005-0000-0000-0000B1370000}"/>
    <cellStyle name="Comma 2 26 19" xfId="14835" xr:uid="{00000000-0005-0000-0000-0000B2370000}"/>
    <cellStyle name="Comma 2 26 2" xfId="14836" xr:uid="{00000000-0005-0000-0000-0000B3370000}"/>
    <cellStyle name="Comma 2 26 2 10" xfId="14837" xr:uid="{00000000-0005-0000-0000-0000B4370000}"/>
    <cellStyle name="Comma 2 26 2 11" xfId="14838" xr:uid="{00000000-0005-0000-0000-0000B5370000}"/>
    <cellStyle name="Comma 2 26 2 12" xfId="14839" xr:uid="{00000000-0005-0000-0000-0000B6370000}"/>
    <cellStyle name="Comma 2 26 2 13" xfId="14840" xr:uid="{00000000-0005-0000-0000-0000B7370000}"/>
    <cellStyle name="Comma 2 26 2 14" xfId="14841" xr:uid="{00000000-0005-0000-0000-0000B8370000}"/>
    <cellStyle name="Comma 2 26 2 15" xfId="14842" xr:uid="{00000000-0005-0000-0000-0000B9370000}"/>
    <cellStyle name="Comma 2 26 2 2" xfId="14843" xr:uid="{00000000-0005-0000-0000-0000BA370000}"/>
    <cellStyle name="Comma 2 26 2 3" xfId="14844" xr:uid="{00000000-0005-0000-0000-0000BB370000}"/>
    <cellStyle name="Comma 2 26 2 4" xfId="14845" xr:uid="{00000000-0005-0000-0000-0000BC370000}"/>
    <cellStyle name="Comma 2 26 2 5" xfId="14846" xr:uid="{00000000-0005-0000-0000-0000BD370000}"/>
    <cellStyle name="Comma 2 26 2 6" xfId="14847" xr:uid="{00000000-0005-0000-0000-0000BE370000}"/>
    <cellStyle name="Comma 2 26 2 7" xfId="14848" xr:uid="{00000000-0005-0000-0000-0000BF370000}"/>
    <cellStyle name="Comma 2 26 2 8" xfId="14849" xr:uid="{00000000-0005-0000-0000-0000C0370000}"/>
    <cellStyle name="Comma 2 26 2 9" xfId="14850" xr:uid="{00000000-0005-0000-0000-0000C1370000}"/>
    <cellStyle name="Comma 2 26 20" xfId="14851" xr:uid="{00000000-0005-0000-0000-0000C2370000}"/>
    <cellStyle name="Comma 2 26 21" xfId="14852" xr:uid="{00000000-0005-0000-0000-0000C3370000}"/>
    <cellStyle name="Comma 2 26 22" xfId="14853" xr:uid="{00000000-0005-0000-0000-0000C4370000}"/>
    <cellStyle name="Comma 2 26 3" xfId="14854" xr:uid="{00000000-0005-0000-0000-0000C5370000}"/>
    <cellStyle name="Comma 2 26 3 10" xfId="14855" xr:uid="{00000000-0005-0000-0000-0000C6370000}"/>
    <cellStyle name="Comma 2 26 3 11" xfId="14856" xr:uid="{00000000-0005-0000-0000-0000C7370000}"/>
    <cellStyle name="Comma 2 26 3 12" xfId="14857" xr:uid="{00000000-0005-0000-0000-0000C8370000}"/>
    <cellStyle name="Comma 2 26 3 13" xfId="14858" xr:uid="{00000000-0005-0000-0000-0000C9370000}"/>
    <cellStyle name="Comma 2 26 3 14" xfId="14859" xr:uid="{00000000-0005-0000-0000-0000CA370000}"/>
    <cellStyle name="Comma 2 26 3 15" xfId="14860" xr:uid="{00000000-0005-0000-0000-0000CB370000}"/>
    <cellStyle name="Comma 2 26 3 2" xfId="14861" xr:uid="{00000000-0005-0000-0000-0000CC370000}"/>
    <cellStyle name="Comma 2 26 3 3" xfId="14862" xr:uid="{00000000-0005-0000-0000-0000CD370000}"/>
    <cellStyle name="Comma 2 26 3 4" xfId="14863" xr:uid="{00000000-0005-0000-0000-0000CE370000}"/>
    <cellStyle name="Comma 2 26 3 5" xfId="14864" xr:uid="{00000000-0005-0000-0000-0000CF370000}"/>
    <cellStyle name="Comma 2 26 3 6" xfId="14865" xr:uid="{00000000-0005-0000-0000-0000D0370000}"/>
    <cellStyle name="Comma 2 26 3 7" xfId="14866" xr:uid="{00000000-0005-0000-0000-0000D1370000}"/>
    <cellStyle name="Comma 2 26 3 8" xfId="14867" xr:uid="{00000000-0005-0000-0000-0000D2370000}"/>
    <cellStyle name="Comma 2 26 3 9" xfId="14868" xr:uid="{00000000-0005-0000-0000-0000D3370000}"/>
    <cellStyle name="Comma 2 26 4" xfId="14869" xr:uid="{00000000-0005-0000-0000-0000D4370000}"/>
    <cellStyle name="Comma 2 26 4 10" xfId="14870" xr:uid="{00000000-0005-0000-0000-0000D5370000}"/>
    <cellStyle name="Comma 2 26 4 11" xfId="14871" xr:uid="{00000000-0005-0000-0000-0000D6370000}"/>
    <cellStyle name="Comma 2 26 4 12" xfId="14872" xr:uid="{00000000-0005-0000-0000-0000D7370000}"/>
    <cellStyle name="Comma 2 26 4 13" xfId="14873" xr:uid="{00000000-0005-0000-0000-0000D8370000}"/>
    <cellStyle name="Comma 2 26 4 14" xfId="14874" xr:uid="{00000000-0005-0000-0000-0000D9370000}"/>
    <cellStyle name="Comma 2 26 4 15" xfId="14875" xr:uid="{00000000-0005-0000-0000-0000DA370000}"/>
    <cellStyle name="Comma 2 26 4 2" xfId="14876" xr:uid="{00000000-0005-0000-0000-0000DB370000}"/>
    <cellStyle name="Comma 2 26 4 3" xfId="14877" xr:uid="{00000000-0005-0000-0000-0000DC370000}"/>
    <cellStyle name="Comma 2 26 4 4" xfId="14878" xr:uid="{00000000-0005-0000-0000-0000DD370000}"/>
    <cellStyle name="Comma 2 26 4 5" xfId="14879" xr:uid="{00000000-0005-0000-0000-0000DE370000}"/>
    <cellStyle name="Comma 2 26 4 6" xfId="14880" xr:uid="{00000000-0005-0000-0000-0000DF370000}"/>
    <cellStyle name="Comma 2 26 4 7" xfId="14881" xr:uid="{00000000-0005-0000-0000-0000E0370000}"/>
    <cellStyle name="Comma 2 26 4 8" xfId="14882" xr:uid="{00000000-0005-0000-0000-0000E1370000}"/>
    <cellStyle name="Comma 2 26 4 9" xfId="14883" xr:uid="{00000000-0005-0000-0000-0000E2370000}"/>
    <cellStyle name="Comma 2 26 5" xfId="14884" xr:uid="{00000000-0005-0000-0000-0000E3370000}"/>
    <cellStyle name="Comma 2 26 5 10" xfId="14885" xr:uid="{00000000-0005-0000-0000-0000E4370000}"/>
    <cellStyle name="Comma 2 26 5 11" xfId="14886" xr:uid="{00000000-0005-0000-0000-0000E5370000}"/>
    <cellStyle name="Comma 2 26 5 12" xfId="14887" xr:uid="{00000000-0005-0000-0000-0000E6370000}"/>
    <cellStyle name="Comma 2 26 5 13" xfId="14888" xr:uid="{00000000-0005-0000-0000-0000E7370000}"/>
    <cellStyle name="Comma 2 26 5 14" xfId="14889" xr:uid="{00000000-0005-0000-0000-0000E8370000}"/>
    <cellStyle name="Comma 2 26 5 15" xfId="14890" xr:uid="{00000000-0005-0000-0000-0000E9370000}"/>
    <cellStyle name="Comma 2 26 5 2" xfId="14891" xr:uid="{00000000-0005-0000-0000-0000EA370000}"/>
    <cellStyle name="Comma 2 26 5 3" xfId="14892" xr:uid="{00000000-0005-0000-0000-0000EB370000}"/>
    <cellStyle name="Comma 2 26 5 4" xfId="14893" xr:uid="{00000000-0005-0000-0000-0000EC370000}"/>
    <cellStyle name="Comma 2 26 5 5" xfId="14894" xr:uid="{00000000-0005-0000-0000-0000ED370000}"/>
    <cellStyle name="Comma 2 26 5 6" xfId="14895" xr:uid="{00000000-0005-0000-0000-0000EE370000}"/>
    <cellStyle name="Comma 2 26 5 7" xfId="14896" xr:uid="{00000000-0005-0000-0000-0000EF370000}"/>
    <cellStyle name="Comma 2 26 5 8" xfId="14897" xr:uid="{00000000-0005-0000-0000-0000F0370000}"/>
    <cellStyle name="Comma 2 26 5 9" xfId="14898" xr:uid="{00000000-0005-0000-0000-0000F1370000}"/>
    <cellStyle name="Comma 2 26 6" xfId="14899" xr:uid="{00000000-0005-0000-0000-0000F2370000}"/>
    <cellStyle name="Comma 2 26 6 10" xfId="14900" xr:uid="{00000000-0005-0000-0000-0000F3370000}"/>
    <cellStyle name="Comma 2 26 6 11" xfId="14901" xr:uid="{00000000-0005-0000-0000-0000F4370000}"/>
    <cellStyle name="Comma 2 26 6 12" xfId="14902" xr:uid="{00000000-0005-0000-0000-0000F5370000}"/>
    <cellStyle name="Comma 2 26 6 13" xfId="14903" xr:uid="{00000000-0005-0000-0000-0000F6370000}"/>
    <cellStyle name="Comma 2 26 6 14" xfId="14904" xr:uid="{00000000-0005-0000-0000-0000F7370000}"/>
    <cellStyle name="Comma 2 26 6 15" xfId="14905" xr:uid="{00000000-0005-0000-0000-0000F8370000}"/>
    <cellStyle name="Comma 2 26 6 2" xfId="14906" xr:uid="{00000000-0005-0000-0000-0000F9370000}"/>
    <cellStyle name="Comma 2 26 6 3" xfId="14907" xr:uid="{00000000-0005-0000-0000-0000FA370000}"/>
    <cellStyle name="Comma 2 26 6 4" xfId="14908" xr:uid="{00000000-0005-0000-0000-0000FB370000}"/>
    <cellStyle name="Comma 2 26 6 5" xfId="14909" xr:uid="{00000000-0005-0000-0000-0000FC370000}"/>
    <cellStyle name="Comma 2 26 6 6" xfId="14910" xr:uid="{00000000-0005-0000-0000-0000FD370000}"/>
    <cellStyle name="Comma 2 26 6 7" xfId="14911" xr:uid="{00000000-0005-0000-0000-0000FE370000}"/>
    <cellStyle name="Comma 2 26 6 8" xfId="14912" xr:uid="{00000000-0005-0000-0000-0000FF370000}"/>
    <cellStyle name="Comma 2 26 6 9" xfId="14913" xr:uid="{00000000-0005-0000-0000-000000380000}"/>
    <cellStyle name="Comma 2 26 7" xfId="14914" xr:uid="{00000000-0005-0000-0000-000001380000}"/>
    <cellStyle name="Comma 2 26 7 10" xfId="14915" xr:uid="{00000000-0005-0000-0000-000002380000}"/>
    <cellStyle name="Comma 2 26 7 11" xfId="14916" xr:uid="{00000000-0005-0000-0000-000003380000}"/>
    <cellStyle name="Comma 2 26 7 12" xfId="14917" xr:uid="{00000000-0005-0000-0000-000004380000}"/>
    <cellStyle name="Comma 2 26 7 13" xfId="14918" xr:uid="{00000000-0005-0000-0000-000005380000}"/>
    <cellStyle name="Comma 2 26 7 14" xfId="14919" xr:uid="{00000000-0005-0000-0000-000006380000}"/>
    <cellStyle name="Comma 2 26 7 15" xfId="14920" xr:uid="{00000000-0005-0000-0000-000007380000}"/>
    <cellStyle name="Comma 2 26 7 2" xfId="14921" xr:uid="{00000000-0005-0000-0000-000008380000}"/>
    <cellStyle name="Comma 2 26 7 3" xfId="14922" xr:uid="{00000000-0005-0000-0000-000009380000}"/>
    <cellStyle name="Comma 2 26 7 4" xfId="14923" xr:uid="{00000000-0005-0000-0000-00000A380000}"/>
    <cellStyle name="Comma 2 26 7 5" xfId="14924" xr:uid="{00000000-0005-0000-0000-00000B380000}"/>
    <cellStyle name="Comma 2 26 7 6" xfId="14925" xr:uid="{00000000-0005-0000-0000-00000C380000}"/>
    <cellStyle name="Comma 2 26 7 7" xfId="14926" xr:uid="{00000000-0005-0000-0000-00000D380000}"/>
    <cellStyle name="Comma 2 26 7 8" xfId="14927" xr:uid="{00000000-0005-0000-0000-00000E380000}"/>
    <cellStyle name="Comma 2 26 7 9" xfId="14928" xr:uid="{00000000-0005-0000-0000-00000F380000}"/>
    <cellStyle name="Comma 2 26 8" xfId="14929" xr:uid="{00000000-0005-0000-0000-000010380000}"/>
    <cellStyle name="Comma 2 26 8 10" xfId="14930" xr:uid="{00000000-0005-0000-0000-000011380000}"/>
    <cellStyle name="Comma 2 26 8 11" xfId="14931" xr:uid="{00000000-0005-0000-0000-000012380000}"/>
    <cellStyle name="Comma 2 26 8 12" xfId="14932" xr:uid="{00000000-0005-0000-0000-000013380000}"/>
    <cellStyle name="Comma 2 26 8 13" xfId="14933" xr:uid="{00000000-0005-0000-0000-000014380000}"/>
    <cellStyle name="Comma 2 26 8 14" xfId="14934" xr:uid="{00000000-0005-0000-0000-000015380000}"/>
    <cellStyle name="Comma 2 26 8 15" xfId="14935" xr:uid="{00000000-0005-0000-0000-000016380000}"/>
    <cellStyle name="Comma 2 26 8 2" xfId="14936" xr:uid="{00000000-0005-0000-0000-000017380000}"/>
    <cellStyle name="Comma 2 26 8 3" xfId="14937" xr:uid="{00000000-0005-0000-0000-000018380000}"/>
    <cellStyle name="Comma 2 26 8 4" xfId="14938" xr:uid="{00000000-0005-0000-0000-000019380000}"/>
    <cellStyle name="Comma 2 26 8 5" xfId="14939" xr:uid="{00000000-0005-0000-0000-00001A380000}"/>
    <cellStyle name="Comma 2 26 8 6" xfId="14940" xr:uid="{00000000-0005-0000-0000-00001B380000}"/>
    <cellStyle name="Comma 2 26 8 7" xfId="14941" xr:uid="{00000000-0005-0000-0000-00001C380000}"/>
    <cellStyle name="Comma 2 26 8 8" xfId="14942" xr:uid="{00000000-0005-0000-0000-00001D380000}"/>
    <cellStyle name="Comma 2 26 8 9" xfId="14943" xr:uid="{00000000-0005-0000-0000-00001E380000}"/>
    <cellStyle name="Comma 2 26 9" xfId="14944" xr:uid="{00000000-0005-0000-0000-00001F380000}"/>
    <cellStyle name="Comma 2 27" xfId="14945" xr:uid="{00000000-0005-0000-0000-000020380000}"/>
    <cellStyle name="Comma 2 27 10" xfId="14946" xr:uid="{00000000-0005-0000-0000-000021380000}"/>
    <cellStyle name="Comma 2 27 11" xfId="14947" xr:uid="{00000000-0005-0000-0000-000022380000}"/>
    <cellStyle name="Comma 2 27 12" xfId="14948" xr:uid="{00000000-0005-0000-0000-000023380000}"/>
    <cellStyle name="Comma 2 27 13" xfId="14949" xr:uid="{00000000-0005-0000-0000-000024380000}"/>
    <cellStyle name="Comma 2 27 14" xfId="14950" xr:uid="{00000000-0005-0000-0000-000025380000}"/>
    <cellStyle name="Comma 2 27 15" xfId="14951" xr:uid="{00000000-0005-0000-0000-000026380000}"/>
    <cellStyle name="Comma 2 27 16" xfId="14952" xr:uid="{00000000-0005-0000-0000-000027380000}"/>
    <cellStyle name="Comma 2 27 17" xfId="14953" xr:uid="{00000000-0005-0000-0000-000028380000}"/>
    <cellStyle name="Comma 2 27 18" xfId="14954" xr:uid="{00000000-0005-0000-0000-000029380000}"/>
    <cellStyle name="Comma 2 27 19" xfId="14955" xr:uid="{00000000-0005-0000-0000-00002A380000}"/>
    <cellStyle name="Comma 2 27 2" xfId="14956" xr:uid="{00000000-0005-0000-0000-00002B380000}"/>
    <cellStyle name="Comma 2 27 2 10" xfId="14957" xr:uid="{00000000-0005-0000-0000-00002C380000}"/>
    <cellStyle name="Comma 2 27 2 11" xfId="14958" xr:uid="{00000000-0005-0000-0000-00002D380000}"/>
    <cellStyle name="Comma 2 27 2 12" xfId="14959" xr:uid="{00000000-0005-0000-0000-00002E380000}"/>
    <cellStyle name="Comma 2 27 2 13" xfId="14960" xr:uid="{00000000-0005-0000-0000-00002F380000}"/>
    <cellStyle name="Comma 2 27 2 14" xfId="14961" xr:uid="{00000000-0005-0000-0000-000030380000}"/>
    <cellStyle name="Comma 2 27 2 15" xfId="14962" xr:uid="{00000000-0005-0000-0000-000031380000}"/>
    <cellStyle name="Comma 2 27 2 2" xfId="14963" xr:uid="{00000000-0005-0000-0000-000032380000}"/>
    <cellStyle name="Comma 2 27 2 3" xfId="14964" xr:uid="{00000000-0005-0000-0000-000033380000}"/>
    <cellStyle name="Comma 2 27 2 4" xfId="14965" xr:uid="{00000000-0005-0000-0000-000034380000}"/>
    <cellStyle name="Comma 2 27 2 5" xfId="14966" xr:uid="{00000000-0005-0000-0000-000035380000}"/>
    <cellStyle name="Comma 2 27 2 6" xfId="14967" xr:uid="{00000000-0005-0000-0000-000036380000}"/>
    <cellStyle name="Comma 2 27 2 7" xfId="14968" xr:uid="{00000000-0005-0000-0000-000037380000}"/>
    <cellStyle name="Comma 2 27 2 8" xfId="14969" xr:uid="{00000000-0005-0000-0000-000038380000}"/>
    <cellStyle name="Comma 2 27 2 9" xfId="14970" xr:uid="{00000000-0005-0000-0000-000039380000}"/>
    <cellStyle name="Comma 2 27 20" xfId="14971" xr:uid="{00000000-0005-0000-0000-00003A380000}"/>
    <cellStyle name="Comma 2 27 21" xfId="14972" xr:uid="{00000000-0005-0000-0000-00003B380000}"/>
    <cellStyle name="Comma 2 27 22" xfId="14973" xr:uid="{00000000-0005-0000-0000-00003C380000}"/>
    <cellStyle name="Comma 2 27 3" xfId="14974" xr:uid="{00000000-0005-0000-0000-00003D380000}"/>
    <cellStyle name="Comma 2 27 3 10" xfId="14975" xr:uid="{00000000-0005-0000-0000-00003E380000}"/>
    <cellStyle name="Comma 2 27 3 11" xfId="14976" xr:uid="{00000000-0005-0000-0000-00003F380000}"/>
    <cellStyle name="Comma 2 27 3 12" xfId="14977" xr:uid="{00000000-0005-0000-0000-000040380000}"/>
    <cellStyle name="Comma 2 27 3 13" xfId="14978" xr:uid="{00000000-0005-0000-0000-000041380000}"/>
    <cellStyle name="Comma 2 27 3 14" xfId="14979" xr:uid="{00000000-0005-0000-0000-000042380000}"/>
    <cellStyle name="Comma 2 27 3 15" xfId="14980" xr:uid="{00000000-0005-0000-0000-000043380000}"/>
    <cellStyle name="Comma 2 27 3 2" xfId="14981" xr:uid="{00000000-0005-0000-0000-000044380000}"/>
    <cellStyle name="Comma 2 27 3 3" xfId="14982" xr:uid="{00000000-0005-0000-0000-000045380000}"/>
    <cellStyle name="Comma 2 27 3 4" xfId="14983" xr:uid="{00000000-0005-0000-0000-000046380000}"/>
    <cellStyle name="Comma 2 27 3 5" xfId="14984" xr:uid="{00000000-0005-0000-0000-000047380000}"/>
    <cellStyle name="Comma 2 27 3 6" xfId="14985" xr:uid="{00000000-0005-0000-0000-000048380000}"/>
    <cellStyle name="Comma 2 27 3 7" xfId="14986" xr:uid="{00000000-0005-0000-0000-000049380000}"/>
    <cellStyle name="Comma 2 27 3 8" xfId="14987" xr:uid="{00000000-0005-0000-0000-00004A380000}"/>
    <cellStyle name="Comma 2 27 3 9" xfId="14988" xr:uid="{00000000-0005-0000-0000-00004B380000}"/>
    <cellStyle name="Comma 2 27 4" xfId="14989" xr:uid="{00000000-0005-0000-0000-00004C380000}"/>
    <cellStyle name="Comma 2 27 4 10" xfId="14990" xr:uid="{00000000-0005-0000-0000-00004D380000}"/>
    <cellStyle name="Comma 2 27 4 11" xfId="14991" xr:uid="{00000000-0005-0000-0000-00004E380000}"/>
    <cellStyle name="Comma 2 27 4 12" xfId="14992" xr:uid="{00000000-0005-0000-0000-00004F380000}"/>
    <cellStyle name="Comma 2 27 4 13" xfId="14993" xr:uid="{00000000-0005-0000-0000-000050380000}"/>
    <cellStyle name="Comma 2 27 4 14" xfId="14994" xr:uid="{00000000-0005-0000-0000-000051380000}"/>
    <cellStyle name="Comma 2 27 4 15" xfId="14995" xr:uid="{00000000-0005-0000-0000-000052380000}"/>
    <cellStyle name="Comma 2 27 4 2" xfId="14996" xr:uid="{00000000-0005-0000-0000-000053380000}"/>
    <cellStyle name="Comma 2 27 4 3" xfId="14997" xr:uid="{00000000-0005-0000-0000-000054380000}"/>
    <cellStyle name="Comma 2 27 4 4" xfId="14998" xr:uid="{00000000-0005-0000-0000-000055380000}"/>
    <cellStyle name="Comma 2 27 4 5" xfId="14999" xr:uid="{00000000-0005-0000-0000-000056380000}"/>
    <cellStyle name="Comma 2 27 4 6" xfId="15000" xr:uid="{00000000-0005-0000-0000-000057380000}"/>
    <cellStyle name="Comma 2 27 4 7" xfId="15001" xr:uid="{00000000-0005-0000-0000-000058380000}"/>
    <cellStyle name="Comma 2 27 4 8" xfId="15002" xr:uid="{00000000-0005-0000-0000-000059380000}"/>
    <cellStyle name="Comma 2 27 4 9" xfId="15003" xr:uid="{00000000-0005-0000-0000-00005A380000}"/>
    <cellStyle name="Comma 2 27 5" xfId="15004" xr:uid="{00000000-0005-0000-0000-00005B380000}"/>
    <cellStyle name="Comma 2 27 5 10" xfId="15005" xr:uid="{00000000-0005-0000-0000-00005C380000}"/>
    <cellStyle name="Comma 2 27 5 11" xfId="15006" xr:uid="{00000000-0005-0000-0000-00005D380000}"/>
    <cellStyle name="Comma 2 27 5 12" xfId="15007" xr:uid="{00000000-0005-0000-0000-00005E380000}"/>
    <cellStyle name="Comma 2 27 5 13" xfId="15008" xr:uid="{00000000-0005-0000-0000-00005F380000}"/>
    <cellStyle name="Comma 2 27 5 14" xfId="15009" xr:uid="{00000000-0005-0000-0000-000060380000}"/>
    <cellStyle name="Comma 2 27 5 15" xfId="15010" xr:uid="{00000000-0005-0000-0000-000061380000}"/>
    <cellStyle name="Comma 2 27 5 2" xfId="15011" xr:uid="{00000000-0005-0000-0000-000062380000}"/>
    <cellStyle name="Comma 2 27 5 3" xfId="15012" xr:uid="{00000000-0005-0000-0000-000063380000}"/>
    <cellStyle name="Comma 2 27 5 4" xfId="15013" xr:uid="{00000000-0005-0000-0000-000064380000}"/>
    <cellStyle name="Comma 2 27 5 5" xfId="15014" xr:uid="{00000000-0005-0000-0000-000065380000}"/>
    <cellStyle name="Comma 2 27 5 6" xfId="15015" xr:uid="{00000000-0005-0000-0000-000066380000}"/>
    <cellStyle name="Comma 2 27 5 7" xfId="15016" xr:uid="{00000000-0005-0000-0000-000067380000}"/>
    <cellStyle name="Comma 2 27 5 8" xfId="15017" xr:uid="{00000000-0005-0000-0000-000068380000}"/>
    <cellStyle name="Comma 2 27 5 9" xfId="15018" xr:uid="{00000000-0005-0000-0000-000069380000}"/>
    <cellStyle name="Comma 2 27 6" xfId="15019" xr:uid="{00000000-0005-0000-0000-00006A380000}"/>
    <cellStyle name="Comma 2 27 6 10" xfId="15020" xr:uid="{00000000-0005-0000-0000-00006B380000}"/>
    <cellStyle name="Comma 2 27 6 11" xfId="15021" xr:uid="{00000000-0005-0000-0000-00006C380000}"/>
    <cellStyle name="Comma 2 27 6 12" xfId="15022" xr:uid="{00000000-0005-0000-0000-00006D380000}"/>
    <cellStyle name="Comma 2 27 6 13" xfId="15023" xr:uid="{00000000-0005-0000-0000-00006E380000}"/>
    <cellStyle name="Comma 2 27 6 14" xfId="15024" xr:uid="{00000000-0005-0000-0000-00006F380000}"/>
    <cellStyle name="Comma 2 27 6 15" xfId="15025" xr:uid="{00000000-0005-0000-0000-000070380000}"/>
    <cellStyle name="Comma 2 27 6 2" xfId="15026" xr:uid="{00000000-0005-0000-0000-000071380000}"/>
    <cellStyle name="Comma 2 27 6 3" xfId="15027" xr:uid="{00000000-0005-0000-0000-000072380000}"/>
    <cellStyle name="Comma 2 27 6 4" xfId="15028" xr:uid="{00000000-0005-0000-0000-000073380000}"/>
    <cellStyle name="Comma 2 27 6 5" xfId="15029" xr:uid="{00000000-0005-0000-0000-000074380000}"/>
    <cellStyle name="Comma 2 27 6 6" xfId="15030" xr:uid="{00000000-0005-0000-0000-000075380000}"/>
    <cellStyle name="Comma 2 27 6 7" xfId="15031" xr:uid="{00000000-0005-0000-0000-000076380000}"/>
    <cellStyle name="Comma 2 27 6 8" xfId="15032" xr:uid="{00000000-0005-0000-0000-000077380000}"/>
    <cellStyle name="Comma 2 27 6 9" xfId="15033" xr:uid="{00000000-0005-0000-0000-000078380000}"/>
    <cellStyle name="Comma 2 27 7" xfId="15034" xr:uid="{00000000-0005-0000-0000-000079380000}"/>
    <cellStyle name="Comma 2 27 7 10" xfId="15035" xr:uid="{00000000-0005-0000-0000-00007A380000}"/>
    <cellStyle name="Comma 2 27 7 11" xfId="15036" xr:uid="{00000000-0005-0000-0000-00007B380000}"/>
    <cellStyle name="Comma 2 27 7 12" xfId="15037" xr:uid="{00000000-0005-0000-0000-00007C380000}"/>
    <cellStyle name="Comma 2 27 7 13" xfId="15038" xr:uid="{00000000-0005-0000-0000-00007D380000}"/>
    <cellStyle name="Comma 2 27 7 14" xfId="15039" xr:uid="{00000000-0005-0000-0000-00007E380000}"/>
    <cellStyle name="Comma 2 27 7 15" xfId="15040" xr:uid="{00000000-0005-0000-0000-00007F380000}"/>
    <cellStyle name="Comma 2 27 7 2" xfId="15041" xr:uid="{00000000-0005-0000-0000-000080380000}"/>
    <cellStyle name="Comma 2 27 7 3" xfId="15042" xr:uid="{00000000-0005-0000-0000-000081380000}"/>
    <cellStyle name="Comma 2 27 7 4" xfId="15043" xr:uid="{00000000-0005-0000-0000-000082380000}"/>
    <cellStyle name="Comma 2 27 7 5" xfId="15044" xr:uid="{00000000-0005-0000-0000-000083380000}"/>
    <cellStyle name="Comma 2 27 7 6" xfId="15045" xr:uid="{00000000-0005-0000-0000-000084380000}"/>
    <cellStyle name="Comma 2 27 7 7" xfId="15046" xr:uid="{00000000-0005-0000-0000-000085380000}"/>
    <cellStyle name="Comma 2 27 7 8" xfId="15047" xr:uid="{00000000-0005-0000-0000-000086380000}"/>
    <cellStyle name="Comma 2 27 7 9" xfId="15048" xr:uid="{00000000-0005-0000-0000-000087380000}"/>
    <cellStyle name="Comma 2 27 8" xfId="15049" xr:uid="{00000000-0005-0000-0000-000088380000}"/>
    <cellStyle name="Comma 2 27 8 10" xfId="15050" xr:uid="{00000000-0005-0000-0000-000089380000}"/>
    <cellStyle name="Comma 2 27 8 11" xfId="15051" xr:uid="{00000000-0005-0000-0000-00008A380000}"/>
    <cellStyle name="Comma 2 27 8 12" xfId="15052" xr:uid="{00000000-0005-0000-0000-00008B380000}"/>
    <cellStyle name="Comma 2 27 8 13" xfId="15053" xr:uid="{00000000-0005-0000-0000-00008C380000}"/>
    <cellStyle name="Comma 2 27 8 14" xfId="15054" xr:uid="{00000000-0005-0000-0000-00008D380000}"/>
    <cellStyle name="Comma 2 27 8 15" xfId="15055" xr:uid="{00000000-0005-0000-0000-00008E380000}"/>
    <cellStyle name="Comma 2 27 8 2" xfId="15056" xr:uid="{00000000-0005-0000-0000-00008F380000}"/>
    <cellStyle name="Comma 2 27 8 3" xfId="15057" xr:uid="{00000000-0005-0000-0000-000090380000}"/>
    <cellStyle name="Comma 2 27 8 4" xfId="15058" xr:uid="{00000000-0005-0000-0000-000091380000}"/>
    <cellStyle name="Comma 2 27 8 5" xfId="15059" xr:uid="{00000000-0005-0000-0000-000092380000}"/>
    <cellStyle name="Comma 2 27 8 6" xfId="15060" xr:uid="{00000000-0005-0000-0000-000093380000}"/>
    <cellStyle name="Comma 2 27 8 7" xfId="15061" xr:uid="{00000000-0005-0000-0000-000094380000}"/>
    <cellStyle name="Comma 2 27 8 8" xfId="15062" xr:uid="{00000000-0005-0000-0000-000095380000}"/>
    <cellStyle name="Comma 2 27 8 9" xfId="15063" xr:uid="{00000000-0005-0000-0000-000096380000}"/>
    <cellStyle name="Comma 2 27 9" xfId="15064" xr:uid="{00000000-0005-0000-0000-000097380000}"/>
    <cellStyle name="Comma 2 28" xfId="15065" xr:uid="{00000000-0005-0000-0000-000098380000}"/>
    <cellStyle name="Comma 2 28 10" xfId="15066" xr:uid="{00000000-0005-0000-0000-000099380000}"/>
    <cellStyle name="Comma 2 28 11" xfId="15067" xr:uid="{00000000-0005-0000-0000-00009A380000}"/>
    <cellStyle name="Comma 2 28 12" xfId="15068" xr:uid="{00000000-0005-0000-0000-00009B380000}"/>
    <cellStyle name="Comma 2 28 13" xfId="15069" xr:uid="{00000000-0005-0000-0000-00009C380000}"/>
    <cellStyle name="Comma 2 28 14" xfId="15070" xr:uid="{00000000-0005-0000-0000-00009D380000}"/>
    <cellStyle name="Comma 2 28 15" xfId="15071" xr:uid="{00000000-0005-0000-0000-00009E380000}"/>
    <cellStyle name="Comma 2 28 16" xfId="15072" xr:uid="{00000000-0005-0000-0000-00009F380000}"/>
    <cellStyle name="Comma 2 28 17" xfId="15073" xr:uid="{00000000-0005-0000-0000-0000A0380000}"/>
    <cellStyle name="Comma 2 28 18" xfId="15074" xr:uid="{00000000-0005-0000-0000-0000A1380000}"/>
    <cellStyle name="Comma 2 28 19" xfId="15075" xr:uid="{00000000-0005-0000-0000-0000A2380000}"/>
    <cellStyle name="Comma 2 28 2" xfId="15076" xr:uid="{00000000-0005-0000-0000-0000A3380000}"/>
    <cellStyle name="Comma 2 28 2 10" xfId="15077" xr:uid="{00000000-0005-0000-0000-0000A4380000}"/>
    <cellStyle name="Comma 2 28 2 11" xfId="15078" xr:uid="{00000000-0005-0000-0000-0000A5380000}"/>
    <cellStyle name="Comma 2 28 2 12" xfId="15079" xr:uid="{00000000-0005-0000-0000-0000A6380000}"/>
    <cellStyle name="Comma 2 28 2 13" xfId="15080" xr:uid="{00000000-0005-0000-0000-0000A7380000}"/>
    <cellStyle name="Comma 2 28 2 14" xfId="15081" xr:uid="{00000000-0005-0000-0000-0000A8380000}"/>
    <cellStyle name="Comma 2 28 2 15" xfId="15082" xr:uid="{00000000-0005-0000-0000-0000A9380000}"/>
    <cellStyle name="Comma 2 28 2 2" xfId="15083" xr:uid="{00000000-0005-0000-0000-0000AA380000}"/>
    <cellStyle name="Comma 2 28 2 3" xfId="15084" xr:uid="{00000000-0005-0000-0000-0000AB380000}"/>
    <cellStyle name="Comma 2 28 2 4" xfId="15085" xr:uid="{00000000-0005-0000-0000-0000AC380000}"/>
    <cellStyle name="Comma 2 28 2 5" xfId="15086" xr:uid="{00000000-0005-0000-0000-0000AD380000}"/>
    <cellStyle name="Comma 2 28 2 6" xfId="15087" xr:uid="{00000000-0005-0000-0000-0000AE380000}"/>
    <cellStyle name="Comma 2 28 2 7" xfId="15088" xr:uid="{00000000-0005-0000-0000-0000AF380000}"/>
    <cellStyle name="Comma 2 28 2 8" xfId="15089" xr:uid="{00000000-0005-0000-0000-0000B0380000}"/>
    <cellStyle name="Comma 2 28 2 9" xfId="15090" xr:uid="{00000000-0005-0000-0000-0000B1380000}"/>
    <cellStyle name="Comma 2 28 20" xfId="15091" xr:uid="{00000000-0005-0000-0000-0000B2380000}"/>
    <cellStyle name="Comma 2 28 21" xfId="15092" xr:uid="{00000000-0005-0000-0000-0000B3380000}"/>
    <cellStyle name="Comma 2 28 22" xfId="15093" xr:uid="{00000000-0005-0000-0000-0000B4380000}"/>
    <cellStyle name="Comma 2 28 3" xfId="15094" xr:uid="{00000000-0005-0000-0000-0000B5380000}"/>
    <cellStyle name="Comma 2 28 3 10" xfId="15095" xr:uid="{00000000-0005-0000-0000-0000B6380000}"/>
    <cellStyle name="Comma 2 28 3 11" xfId="15096" xr:uid="{00000000-0005-0000-0000-0000B7380000}"/>
    <cellStyle name="Comma 2 28 3 12" xfId="15097" xr:uid="{00000000-0005-0000-0000-0000B8380000}"/>
    <cellStyle name="Comma 2 28 3 13" xfId="15098" xr:uid="{00000000-0005-0000-0000-0000B9380000}"/>
    <cellStyle name="Comma 2 28 3 14" xfId="15099" xr:uid="{00000000-0005-0000-0000-0000BA380000}"/>
    <cellStyle name="Comma 2 28 3 15" xfId="15100" xr:uid="{00000000-0005-0000-0000-0000BB380000}"/>
    <cellStyle name="Comma 2 28 3 2" xfId="15101" xr:uid="{00000000-0005-0000-0000-0000BC380000}"/>
    <cellStyle name="Comma 2 28 3 3" xfId="15102" xr:uid="{00000000-0005-0000-0000-0000BD380000}"/>
    <cellStyle name="Comma 2 28 3 4" xfId="15103" xr:uid="{00000000-0005-0000-0000-0000BE380000}"/>
    <cellStyle name="Comma 2 28 3 5" xfId="15104" xr:uid="{00000000-0005-0000-0000-0000BF380000}"/>
    <cellStyle name="Comma 2 28 3 6" xfId="15105" xr:uid="{00000000-0005-0000-0000-0000C0380000}"/>
    <cellStyle name="Comma 2 28 3 7" xfId="15106" xr:uid="{00000000-0005-0000-0000-0000C1380000}"/>
    <cellStyle name="Comma 2 28 3 8" xfId="15107" xr:uid="{00000000-0005-0000-0000-0000C2380000}"/>
    <cellStyle name="Comma 2 28 3 9" xfId="15108" xr:uid="{00000000-0005-0000-0000-0000C3380000}"/>
    <cellStyle name="Comma 2 28 4" xfId="15109" xr:uid="{00000000-0005-0000-0000-0000C4380000}"/>
    <cellStyle name="Comma 2 28 4 10" xfId="15110" xr:uid="{00000000-0005-0000-0000-0000C5380000}"/>
    <cellStyle name="Comma 2 28 4 11" xfId="15111" xr:uid="{00000000-0005-0000-0000-0000C6380000}"/>
    <cellStyle name="Comma 2 28 4 12" xfId="15112" xr:uid="{00000000-0005-0000-0000-0000C7380000}"/>
    <cellStyle name="Comma 2 28 4 13" xfId="15113" xr:uid="{00000000-0005-0000-0000-0000C8380000}"/>
    <cellStyle name="Comma 2 28 4 14" xfId="15114" xr:uid="{00000000-0005-0000-0000-0000C9380000}"/>
    <cellStyle name="Comma 2 28 4 15" xfId="15115" xr:uid="{00000000-0005-0000-0000-0000CA380000}"/>
    <cellStyle name="Comma 2 28 4 2" xfId="15116" xr:uid="{00000000-0005-0000-0000-0000CB380000}"/>
    <cellStyle name="Comma 2 28 4 3" xfId="15117" xr:uid="{00000000-0005-0000-0000-0000CC380000}"/>
    <cellStyle name="Comma 2 28 4 4" xfId="15118" xr:uid="{00000000-0005-0000-0000-0000CD380000}"/>
    <cellStyle name="Comma 2 28 4 5" xfId="15119" xr:uid="{00000000-0005-0000-0000-0000CE380000}"/>
    <cellStyle name="Comma 2 28 4 6" xfId="15120" xr:uid="{00000000-0005-0000-0000-0000CF380000}"/>
    <cellStyle name="Comma 2 28 4 7" xfId="15121" xr:uid="{00000000-0005-0000-0000-0000D0380000}"/>
    <cellStyle name="Comma 2 28 4 8" xfId="15122" xr:uid="{00000000-0005-0000-0000-0000D1380000}"/>
    <cellStyle name="Comma 2 28 4 9" xfId="15123" xr:uid="{00000000-0005-0000-0000-0000D2380000}"/>
    <cellStyle name="Comma 2 28 5" xfId="15124" xr:uid="{00000000-0005-0000-0000-0000D3380000}"/>
    <cellStyle name="Comma 2 28 5 10" xfId="15125" xr:uid="{00000000-0005-0000-0000-0000D4380000}"/>
    <cellStyle name="Comma 2 28 5 11" xfId="15126" xr:uid="{00000000-0005-0000-0000-0000D5380000}"/>
    <cellStyle name="Comma 2 28 5 12" xfId="15127" xr:uid="{00000000-0005-0000-0000-0000D6380000}"/>
    <cellStyle name="Comma 2 28 5 13" xfId="15128" xr:uid="{00000000-0005-0000-0000-0000D7380000}"/>
    <cellStyle name="Comma 2 28 5 14" xfId="15129" xr:uid="{00000000-0005-0000-0000-0000D8380000}"/>
    <cellStyle name="Comma 2 28 5 15" xfId="15130" xr:uid="{00000000-0005-0000-0000-0000D9380000}"/>
    <cellStyle name="Comma 2 28 5 2" xfId="15131" xr:uid="{00000000-0005-0000-0000-0000DA380000}"/>
    <cellStyle name="Comma 2 28 5 3" xfId="15132" xr:uid="{00000000-0005-0000-0000-0000DB380000}"/>
    <cellStyle name="Comma 2 28 5 4" xfId="15133" xr:uid="{00000000-0005-0000-0000-0000DC380000}"/>
    <cellStyle name="Comma 2 28 5 5" xfId="15134" xr:uid="{00000000-0005-0000-0000-0000DD380000}"/>
    <cellStyle name="Comma 2 28 5 6" xfId="15135" xr:uid="{00000000-0005-0000-0000-0000DE380000}"/>
    <cellStyle name="Comma 2 28 5 7" xfId="15136" xr:uid="{00000000-0005-0000-0000-0000DF380000}"/>
    <cellStyle name="Comma 2 28 5 8" xfId="15137" xr:uid="{00000000-0005-0000-0000-0000E0380000}"/>
    <cellStyle name="Comma 2 28 5 9" xfId="15138" xr:uid="{00000000-0005-0000-0000-0000E1380000}"/>
    <cellStyle name="Comma 2 28 6" xfId="15139" xr:uid="{00000000-0005-0000-0000-0000E2380000}"/>
    <cellStyle name="Comma 2 28 6 10" xfId="15140" xr:uid="{00000000-0005-0000-0000-0000E3380000}"/>
    <cellStyle name="Comma 2 28 6 11" xfId="15141" xr:uid="{00000000-0005-0000-0000-0000E4380000}"/>
    <cellStyle name="Comma 2 28 6 12" xfId="15142" xr:uid="{00000000-0005-0000-0000-0000E5380000}"/>
    <cellStyle name="Comma 2 28 6 13" xfId="15143" xr:uid="{00000000-0005-0000-0000-0000E6380000}"/>
    <cellStyle name="Comma 2 28 6 14" xfId="15144" xr:uid="{00000000-0005-0000-0000-0000E7380000}"/>
    <cellStyle name="Comma 2 28 6 15" xfId="15145" xr:uid="{00000000-0005-0000-0000-0000E8380000}"/>
    <cellStyle name="Comma 2 28 6 2" xfId="15146" xr:uid="{00000000-0005-0000-0000-0000E9380000}"/>
    <cellStyle name="Comma 2 28 6 3" xfId="15147" xr:uid="{00000000-0005-0000-0000-0000EA380000}"/>
    <cellStyle name="Comma 2 28 6 4" xfId="15148" xr:uid="{00000000-0005-0000-0000-0000EB380000}"/>
    <cellStyle name="Comma 2 28 6 5" xfId="15149" xr:uid="{00000000-0005-0000-0000-0000EC380000}"/>
    <cellStyle name="Comma 2 28 6 6" xfId="15150" xr:uid="{00000000-0005-0000-0000-0000ED380000}"/>
    <cellStyle name="Comma 2 28 6 7" xfId="15151" xr:uid="{00000000-0005-0000-0000-0000EE380000}"/>
    <cellStyle name="Comma 2 28 6 8" xfId="15152" xr:uid="{00000000-0005-0000-0000-0000EF380000}"/>
    <cellStyle name="Comma 2 28 6 9" xfId="15153" xr:uid="{00000000-0005-0000-0000-0000F0380000}"/>
    <cellStyle name="Comma 2 28 7" xfId="15154" xr:uid="{00000000-0005-0000-0000-0000F1380000}"/>
    <cellStyle name="Comma 2 28 7 10" xfId="15155" xr:uid="{00000000-0005-0000-0000-0000F2380000}"/>
    <cellStyle name="Comma 2 28 7 11" xfId="15156" xr:uid="{00000000-0005-0000-0000-0000F3380000}"/>
    <cellStyle name="Comma 2 28 7 12" xfId="15157" xr:uid="{00000000-0005-0000-0000-0000F4380000}"/>
    <cellStyle name="Comma 2 28 7 13" xfId="15158" xr:uid="{00000000-0005-0000-0000-0000F5380000}"/>
    <cellStyle name="Comma 2 28 7 14" xfId="15159" xr:uid="{00000000-0005-0000-0000-0000F6380000}"/>
    <cellStyle name="Comma 2 28 7 15" xfId="15160" xr:uid="{00000000-0005-0000-0000-0000F7380000}"/>
    <cellStyle name="Comma 2 28 7 2" xfId="15161" xr:uid="{00000000-0005-0000-0000-0000F8380000}"/>
    <cellStyle name="Comma 2 28 7 3" xfId="15162" xr:uid="{00000000-0005-0000-0000-0000F9380000}"/>
    <cellStyle name="Comma 2 28 7 4" xfId="15163" xr:uid="{00000000-0005-0000-0000-0000FA380000}"/>
    <cellStyle name="Comma 2 28 7 5" xfId="15164" xr:uid="{00000000-0005-0000-0000-0000FB380000}"/>
    <cellStyle name="Comma 2 28 7 6" xfId="15165" xr:uid="{00000000-0005-0000-0000-0000FC380000}"/>
    <cellStyle name="Comma 2 28 7 7" xfId="15166" xr:uid="{00000000-0005-0000-0000-0000FD380000}"/>
    <cellStyle name="Comma 2 28 7 8" xfId="15167" xr:uid="{00000000-0005-0000-0000-0000FE380000}"/>
    <cellStyle name="Comma 2 28 7 9" xfId="15168" xr:uid="{00000000-0005-0000-0000-0000FF380000}"/>
    <cellStyle name="Comma 2 28 8" xfId="15169" xr:uid="{00000000-0005-0000-0000-000000390000}"/>
    <cellStyle name="Comma 2 28 8 10" xfId="15170" xr:uid="{00000000-0005-0000-0000-000001390000}"/>
    <cellStyle name="Comma 2 28 8 11" xfId="15171" xr:uid="{00000000-0005-0000-0000-000002390000}"/>
    <cellStyle name="Comma 2 28 8 12" xfId="15172" xr:uid="{00000000-0005-0000-0000-000003390000}"/>
    <cellStyle name="Comma 2 28 8 13" xfId="15173" xr:uid="{00000000-0005-0000-0000-000004390000}"/>
    <cellStyle name="Comma 2 28 8 14" xfId="15174" xr:uid="{00000000-0005-0000-0000-000005390000}"/>
    <cellStyle name="Comma 2 28 8 15" xfId="15175" xr:uid="{00000000-0005-0000-0000-000006390000}"/>
    <cellStyle name="Comma 2 28 8 2" xfId="15176" xr:uid="{00000000-0005-0000-0000-000007390000}"/>
    <cellStyle name="Comma 2 28 8 3" xfId="15177" xr:uid="{00000000-0005-0000-0000-000008390000}"/>
    <cellStyle name="Comma 2 28 8 4" xfId="15178" xr:uid="{00000000-0005-0000-0000-000009390000}"/>
    <cellStyle name="Comma 2 28 8 5" xfId="15179" xr:uid="{00000000-0005-0000-0000-00000A390000}"/>
    <cellStyle name="Comma 2 28 8 6" xfId="15180" xr:uid="{00000000-0005-0000-0000-00000B390000}"/>
    <cellStyle name="Comma 2 28 8 7" xfId="15181" xr:uid="{00000000-0005-0000-0000-00000C390000}"/>
    <cellStyle name="Comma 2 28 8 8" xfId="15182" xr:uid="{00000000-0005-0000-0000-00000D390000}"/>
    <cellStyle name="Comma 2 28 8 9" xfId="15183" xr:uid="{00000000-0005-0000-0000-00000E390000}"/>
    <cellStyle name="Comma 2 28 9" xfId="15184" xr:uid="{00000000-0005-0000-0000-00000F390000}"/>
    <cellStyle name="Comma 2 29" xfId="15185" xr:uid="{00000000-0005-0000-0000-000010390000}"/>
    <cellStyle name="Comma 2 29 10" xfId="15186" xr:uid="{00000000-0005-0000-0000-000011390000}"/>
    <cellStyle name="Comma 2 29 11" xfId="15187" xr:uid="{00000000-0005-0000-0000-000012390000}"/>
    <cellStyle name="Comma 2 29 12" xfId="15188" xr:uid="{00000000-0005-0000-0000-000013390000}"/>
    <cellStyle name="Comma 2 29 13" xfId="15189" xr:uid="{00000000-0005-0000-0000-000014390000}"/>
    <cellStyle name="Comma 2 29 14" xfId="15190" xr:uid="{00000000-0005-0000-0000-000015390000}"/>
    <cellStyle name="Comma 2 29 15" xfId="15191" xr:uid="{00000000-0005-0000-0000-000016390000}"/>
    <cellStyle name="Comma 2 29 16" xfId="15192" xr:uid="{00000000-0005-0000-0000-000017390000}"/>
    <cellStyle name="Comma 2 29 17" xfId="15193" xr:uid="{00000000-0005-0000-0000-000018390000}"/>
    <cellStyle name="Comma 2 29 18" xfId="15194" xr:uid="{00000000-0005-0000-0000-000019390000}"/>
    <cellStyle name="Comma 2 29 19" xfId="15195" xr:uid="{00000000-0005-0000-0000-00001A390000}"/>
    <cellStyle name="Comma 2 29 2" xfId="15196" xr:uid="{00000000-0005-0000-0000-00001B390000}"/>
    <cellStyle name="Comma 2 29 2 10" xfId="15197" xr:uid="{00000000-0005-0000-0000-00001C390000}"/>
    <cellStyle name="Comma 2 29 2 11" xfId="15198" xr:uid="{00000000-0005-0000-0000-00001D390000}"/>
    <cellStyle name="Comma 2 29 2 12" xfId="15199" xr:uid="{00000000-0005-0000-0000-00001E390000}"/>
    <cellStyle name="Comma 2 29 2 13" xfId="15200" xr:uid="{00000000-0005-0000-0000-00001F390000}"/>
    <cellStyle name="Comma 2 29 2 14" xfId="15201" xr:uid="{00000000-0005-0000-0000-000020390000}"/>
    <cellStyle name="Comma 2 29 2 15" xfId="15202" xr:uid="{00000000-0005-0000-0000-000021390000}"/>
    <cellStyle name="Comma 2 29 2 2" xfId="15203" xr:uid="{00000000-0005-0000-0000-000022390000}"/>
    <cellStyle name="Comma 2 29 2 3" xfId="15204" xr:uid="{00000000-0005-0000-0000-000023390000}"/>
    <cellStyle name="Comma 2 29 2 4" xfId="15205" xr:uid="{00000000-0005-0000-0000-000024390000}"/>
    <cellStyle name="Comma 2 29 2 5" xfId="15206" xr:uid="{00000000-0005-0000-0000-000025390000}"/>
    <cellStyle name="Comma 2 29 2 6" xfId="15207" xr:uid="{00000000-0005-0000-0000-000026390000}"/>
    <cellStyle name="Comma 2 29 2 7" xfId="15208" xr:uid="{00000000-0005-0000-0000-000027390000}"/>
    <cellStyle name="Comma 2 29 2 8" xfId="15209" xr:uid="{00000000-0005-0000-0000-000028390000}"/>
    <cellStyle name="Comma 2 29 2 9" xfId="15210" xr:uid="{00000000-0005-0000-0000-000029390000}"/>
    <cellStyle name="Comma 2 29 20" xfId="15211" xr:uid="{00000000-0005-0000-0000-00002A390000}"/>
    <cellStyle name="Comma 2 29 21" xfId="15212" xr:uid="{00000000-0005-0000-0000-00002B390000}"/>
    <cellStyle name="Comma 2 29 22" xfId="15213" xr:uid="{00000000-0005-0000-0000-00002C390000}"/>
    <cellStyle name="Comma 2 29 3" xfId="15214" xr:uid="{00000000-0005-0000-0000-00002D390000}"/>
    <cellStyle name="Comma 2 29 3 10" xfId="15215" xr:uid="{00000000-0005-0000-0000-00002E390000}"/>
    <cellStyle name="Comma 2 29 3 11" xfId="15216" xr:uid="{00000000-0005-0000-0000-00002F390000}"/>
    <cellStyle name="Comma 2 29 3 12" xfId="15217" xr:uid="{00000000-0005-0000-0000-000030390000}"/>
    <cellStyle name="Comma 2 29 3 13" xfId="15218" xr:uid="{00000000-0005-0000-0000-000031390000}"/>
    <cellStyle name="Comma 2 29 3 14" xfId="15219" xr:uid="{00000000-0005-0000-0000-000032390000}"/>
    <cellStyle name="Comma 2 29 3 15" xfId="15220" xr:uid="{00000000-0005-0000-0000-000033390000}"/>
    <cellStyle name="Comma 2 29 3 2" xfId="15221" xr:uid="{00000000-0005-0000-0000-000034390000}"/>
    <cellStyle name="Comma 2 29 3 3" xfId="15222" xr:uid="{00000000-0005-0000-0000-000035390000}"/>
    <cellStyle name="Comma 2 29 3 4" xfId="15223" xr:uid="{00000000-0005-0000-0000-000036390000}"/>
    <cellStyle name="Comma 2 29 3 5" xfId="15224" xr:uid="{00000000-0005-0000-0000-000037390000}"/>
    <cellStyle name="Comma 2 29 3 6" xfId="15225" xr:uid="{00000000-0005-0000-0000-000038390000}"/>
    <cellStyle name="Comma 2 29 3 7" xfId="15226" xr:uid="{00000000-0005-0000-0000-000039390000}"/>
    <cellStyle name="Comma 2 29 3 8" xfId="15227" xr:uid="{00000000-0005-0000-0000-00003A390000}"/>
    <cellStyle name="Comma 2 29 3 9" xfId="15228" xr:uid="{00000000-0005-0000-0000-00003B390000}"/>
    <cellStyle name="Comma 2 29 4" xfId="15229" xr:uid="{00000000-0005-0000-0000-00003C390000}"/>
    <cellStyle name="Comma 2 29 4 10" xfId="15230" xr:uid="{00000000-0005-0000-0000-00003D390000}"/>
    <cellStyle name="Comma 2 29 4 11" xfId="15231" xr:uid="{00000000-0005-0000-0000-00003E390000}"/>
    <cellStyle name="Comma 2 29 4 12" xfId="15232" xr:uid="{00000000-0005-0000-0000-00003F390000}"/>
    <cellStyle name="Comma 2 29 4 13" xfId="15233" xr:uid="{00000000-0005-0000-0000-000040390000}"/>
    <cellStyle name="Comma 2 29 4 14" xfId="15234" xr:uid="{00000000-0005-0000-0000-000041390000}"/>
    <cellStyle name="Comma 2 29 4 15" xfId="15235" xr:uid="{00000000-0005-0000-0000-000042390000}"/>
    <cellStyle name="Comma 2 29 4 2" xfId="15236" xr:uid="{00000000-0005-0000-0000-000043390000}"/>
    <cellStyle name="Comma 2 29 4 3" xfId="15237" xr:uid="{00000000-0005-0000-0000-000044390000}"/>
    <cellStyle name="Comma 2 29 4 4" xfId="15238" xr:uid="{00000000-0005-0000-0000-000045390000}"/>
    <cellStyle name="Comma 2 29 4 5" xfId="15239" xr:uid="{00000000-0005-0000-0000-000046390000}"/>
    <cellStyle name="Comma 2 29 4 6" xfId="15240" xr:uid="{00000000-0005-0000-0000-000047390000}"/>
    <cellStyle name="Comma 2 29 4 7" xfId="15241" xr:uid="{00000000-0005-0000-0000-000048390000}"/>
    <cellStyle name="Comma 2 29 4 8" xfId="15242" xr:uid="{00000000-0005-0000-0000-000049390000}"/>
    <cellStyle name="Comma 2 29 4 9" xfId="15243" xr:uid="{00000000-0005-0000-0000-00004A390000}"/>
    <cellStyle name="Comma 2 29 5" xfId="15244" xr:uid="{00000000-0005-0000-0000-00004B390000}"/>
    <cellStyle name="Comma 2 29 5 10" xfId="15245" xr:uid="{00000000-0005-0000-0000-00004C390000}"/>
    <cellStyle name="Comma 2 29 5 11" xfId="15246" xr:uid="{00000000-0005-0000-0000-00004D390000}"/>
    <cellStyle name="Comma 2 29 5 12" xfId="15247" xr:uid="{00000000-0005-0000-0000-00004E390000}"/>
    <cellStyle name="Comma 2 29 5 13" xfId="15248" xr:uid="{00000000-0005-0000-0000-00004F390000}"/>
    <cellStyle name="Comma 2 29 5 14" xfId="15249" xr:uid="{00000000-0005-0000-0000-000050390000}"/>
    <cellStyle name="Comma 2 29 5 15" xfId="15250" xr:uid="{00000000-0005-0000-0000-000051390000}"/>
    <cellStyle name="Comma 2 29 5 2" xfId="15251" xr:uid="{00000000-0005-0000-0000-000052390000}"/>
    <cellStyle name="Comma 2 29 5 3" xfId="15252" xr:uid="{00000000-0005-0000-0000-000053390000}"/>
    <cellStyle name="Comma 2 29 5 4" xfId="15253" xr:uid="{00000000-0005-0000-0000-000054390000}"/>
    <cellStyle name="Comma 2 29 5 5" xfId="15254" xr:uid="{00000000-0005-0000-0000-000055390000}"/>
    <cellStyle name="Comma 2 29 5 6" xfId="15255" xr:uid="{00000000-0005-0000-0000-000056390000}"/>
    <cellStyle name="Comma 2 29 5 7" xfId="15256" xr:uid="{00000000-0005-0000-0000-000057390000}"/>
    <cellStyle name="Comma 2 29 5 8" xfId="15257" xr:uid="{00000000-0005-0000-0000-000058390000}"/>
    <cellStyle name="Comma 2 29 5 9" xfId="15258" xr:uid="{00000000-0005-0000-0000-000059390000}"/>
    <cellStyle name="Comma 2 29 6" xfId="15259" xr:uid="{00000000-0005-0000-0000-00005A390000}"/>
    <cellStyle name="Comma 2 29 6 10" xfId="15260" xr:uid="{00000000-0005-0000-0000-00005B390000}"/>
    <cellStyle name="Comma 2 29 6 11" xfId="15261" xr:uid="{00000000-0005-0000-0000-00005C390000}"/>
    <cellStyle name="Comma 2 29 6 12" xfId="15262" xr:uid="{00000000-0005-0000-0000-00005D390000}"/>
    <cellStyle name="Comma 2 29 6 13" xfId="15263" xr:uid="{00000000-0005-0000-0000-00005E390000}"/>
    <cellStyle name="Comma 2 29 6 14" xfId="15264" xr:uid="{00000000-0005-0000-0000-00005F390000}"/>
    <cellStyle name="Comma 2 29 6 15" xfId="15265" xr:uid="{00000000-0005-0000-0000-000060390000}"/>
    <cellStyle name="Comma 2 29 6 2" xfId="15266" xr:uid="{00000000-0005-0000-0000-000061390000}"/>
    <cellStyle name="Comma 2 29 6 3" xfId="15267" xr:uid="{00000000-0005-0000-0000-000062390000}"/>
    <cellStyle name="Comma 2 29 6 4" xfId="15268" xr:uid="{00000000-0005-0000-0000-000063390000}"/>
    <cellStyle name="Comma 2 29 6 5" xfId="15269" xr:uid="{00000000-0005-0000-0000-000064390000}"/>
    <cellStyle name="Comma 2 29 6 6" xfId="15270" xr:uid="{00000000-0005-0000-0000-000065390000}"/>
    <cellStyle name="Comma 2 29 6 7" xfId="15271" xr:uid="{00000000-0005-0000-0000-000066390000}"/>
    <cellStyle name="Comma 2 29 6 8" xfId="15272" xr:uid="{00000000-0005-0000-0000-000067390000}"/>
    <cellStyle name="Comma 2 29 6 9" xfId="15273" xr:uid="{00000000-0005-0000-0000-000068390000}"/>
    <cellStyle name="Comma 2 29 7" xfId="15274" xr:uid="{00000000-0005-0000-0000-000069390000}"/>
    <cellStyle name="Comma 2 29 7 10" xfId="15275" xr:uid="{00000000-0005-0000-0000-00006A390000}"/>
    <cellStyle name="Comma 2 29 7 11" xfId="15276" xr:uid="{00000000-0005-0000-0000-00006B390000}"/>
    <cellStyle name="Comma 2 29 7 12" xfId="15277" xr:uid="{00000000-0005-0000-0000-00006C390000}"/>
    <cellStyle name="Comma 2 29 7 13" xfId="15278" xr:uid="{00000000-0005-0000-0000-00006D390000}"/>
    <cellStyle name="Comma 2 29 7 14" xfId="15279" xr:uid="{00000000-0005-0000-0000-00006E390000}"/>
    <cellStyle name="Comma 2 29 7 15" xfId="15280" xr:uid="{00000000-0005-0000-0000-00006F390000}"/>
    <cellStyle name="Comma 2 29 7 2" xfId="15281" xr:uid="{00000000-0005-0000-0000-000070390000}"/>
    <cellStyle name="Comma 2 29 7 3" xfId="15282" xr:uid="{00000000-0005-0000-0000-000071390000}"/>
    <cellStyle name="Comma 2 29 7 4" xfId="15283" xr:uid="{00000000-0005-0000-0000-000072390000}"/>
    <cellStyle name="Comma 2 29 7 5" xfId="15284" xr:uid="{00000000-0005-0000-0000-000073390000}"/>
    <cellStyle name="Comma 2 29 7 6" xfId="15285" xr:uid="{00000000-0005-0000-0000-000074390000}"/>
    <cellStyle name="Comma 2 29 7 7" xfId="15286" xr:uid="{00000000-0005-0000-0000-000075390000}"/>
    <cellStyle name="Comma 2 29 7 8" xfId="15287" xr:uid="{00000000-0005-0000-0000-000076390000}"/>
    <cellStyle name="Comma 2 29 7 9" xfId="15288" xr:uid="{00000000-0005-0000-0000-000077390000}"/>
    <cellStyle name="Comma 2 29 8" xfId="15289" xr:uid="{00000000-0005-0000-0000-000078390000}"/>
    <cellStyle name="Comma 2 29 8 10" xfId="15290" xr:uid="{00000000-0005-0000-0000-000079390000}"/>
    <cellStyle name="Comma 2 29 8 11" xfId="15291" xr:uid="{00000000-0005-0000-0000-00007A390000}"/>
    <cellStyle name="Comma 2 29 8 12" xfId="15292" xr:uid="{00000000-0005-0000-0000-00007B390000}"/>
    <cellStyle name="Comma 2 29 8 13" xfId="15293" xr:uid="{00000000-0005-0000-0000-00007C390000}"/>
    <cellStyle name="Comma 2 29 8 14" xfId="15294" xr:uid="{00000000-0005-0000-0000-00007D390000}"/>
    <cellStyle name="Comma 2 29 8 15" xfId="15295" xr:uid="{00000000-0005-0000-0000-00007E390000}"/>
    <cellStyle name="Comma 2 29 8 2" xfId="15296" xr:uid="{00000000-0005-0000-0000-00007F390000}"/>
    <cellStyle name="Comma 2 29 8 3" xfId="15297" xr:uid="{00000000-0005-0000-0000-000080390000}"/>
    <cellStyle name="Comma 2 29 8 4" xfId="15298" xr:uid="{00000000-0005-0000-0000-000081390000}"/>
    <cellStyle name="Comma 2 29 8 5" xfId="15299" xr:uid="{00000000-0005-0000-0000-000082390000}"/>
    <cellStyle name="Comma 2 29 8 6" xfId="15300" xr:uid="{00000000-0005-0000-0000-000083390000}"/>
    <cellStyle name="Comma 2 29 8 7" xfId="15301" xr:uid="{00000000-0005-0000-0000-000084390000}"/>
    <cellStyle name="Comma 2 29 8 8" xfId="15302" xr:uid="{00000000-0005-0000-0000-000085390000}"/>
    <cellStyle name="Comma 2 29 8 9" xfId="15303" xr:uid="{00000000-0005-0000-0000-000086390000}"/>
    <cellStyle name="Comma 2 29 9" xfId="15304" xr:uid="{00000000-0005-0000-0000-000087390000}"/>
    <cellStyle name="Comma 2 3" xfId="852" xr:uid="{00000000-0005-0000-0000-000088390000}"/>
    <cellStyle name="Comma 2 3 10" xfId="15305" xr:uid="{00000000-0005-0000-0000-000089390000}"/>
    <cellStyle name="Comma 2 3 10 10" xfId="15306" xr:uid="{00000000-0005-0000-0000-00008A390000}"/>
    <cellStyle name="Comma 2 3 10 11" xfId="15307" xr:uid="{00000000-0005-0000-0000-00008B390000}"/>
    <cellStyle name="Comma 2 3 10 12" xfId="15308" xr:uid="{00000000-0005-0000-0000-00008C390000}"/>
    <cellStyle name="Comma 2 3 10 13" xfId="15309" xr:uid="{00000000-0005-0000-0000-00008D390000}"/>
    <cellStyle name="Comma 2 3 10 14" xfId="15310" xr:uid="{00000000-0005-0000-0000-00008E390000}"/>
    <cellStyle name="Comma 2 3 10 15" xfId="15311" xr:uid="{00000000-0005-0000-0000-00008F390000}"/>
    <cellStyle name="Comma 2 3 10 2" xfId="15312" xr:uid="{00000000-0005-0000-0000-000090390000}"/>
    <cellStyle name="Comma 2 3 10 3" xfId="15313" xr:uid="{00000000-0005-0000-0000-000091390000}"/>
    <cellStyle name="Comma 2 3 10 4" xfId="15314" xr:uid="{00000000-0005-0000-0000-000092390000}"/>
    <cellStyle name="Comma 2 3 10 5" xfId="15315" xr:uid="{00000000-0005-0000-0000-000093390000}"/>
    <cellStyle name="Comma 2 3 10 6" xfId="15316" xr:uid="{00000000-0005-0000-0000-000094390000}"/>
    <cellStyle name="Comma 2 3 10 7" xfId="15317" xr:uid="{00000000-0005-0000-0000-000095390000}"/>
    <cellStyle name="Comma 2 3 10 8" xfId="15318" xr:uid="{00000000-0005-0000-0000-000096390000}"/>
    <cellStyle name="Comma 2 3 10 9" xfId="15319" xr:uid="{00000000-0005-0000-0000-000097390000}"/>
    <cellStyle name="Comma 2 3 11" xfId="15320" xr:uid="{00000000-0005-0000-0000-000098390000}"/>
    <cellStyle name="Comma 2 3 11 10" xfId="15321" xr:uid="{00000000-0005-0000-0000-000099390000}"/>
    <cellStyle name="Comma 2 3 11 11" xfId="15322" xr:uid="{00000000-0005-0000-0000-00009A390000}"/>
    <cellStyle name="Comma 2 3 11 12" xfId="15323" xr:uid="{00000000-0005-0000-0000-00009B390000}"/>
    <cellStyle name="Comma 2 3 11 13" xfId="15324" xr:uid="{00000000-0005-0000-0000-00009C390000}"/>
    <cellStyle name="Comma 2 3 11 14" xfId="15325" xr:uid="{00000000-0005-0000-0000-00009D390000}"/>
    <cellStyle name="Comma 2 3 11 15" xfId="15326" xr:uid="{00000000-0005-0000-0000-00009E390000}"/>
    <cellStyle name="Comma 2 3 11 2" xfId="15327" xr:uid="{00000000-0005-0000-0000-00009F390000}"/>
    <cellStyle name="Comma 2 3 11 3" xfId="15328" xr:uid="{00000000-0005-0000-0000-0000A0390000}"/>
    <cellStyle name="Comma 2 3 11 4" xfId="15329" xr:uid="{00000000-0005-0000-0000-0000A1390000}"/>
    <cellStyle name="Comma 2 3 11 5" xfId="15330" xr:uid="{00000000-0005-0000-0000-0000A2390000}"/>
    <cellStyle name="Comma 2 3 11 6" xfId="15331" xr:uid="{00000000-0005-0000-0000-0000A3390000}"/>
    <cellStyle name="Comma 2 3 11 7" xfId="15332" xr:uid="{00000000-0005-0000-0000-0000A4390000}"/>
    <cellStyle name="Comma 2 3 11 8" xfId="15333" xr:uid="{00000000-0005-0000-0000-0000A5390000}"/>
    <cellStyle name="Comma 2 3 11 9" xfId="15334" xr:uid="{00000000-0005-0000-0000-0000A6390000}"/>
    <cellStyle name="Comma 2 3 12" xfId="15335" xr:uid="{00000000-0005-0000-0000-0000A7390000}"/>
    <cellStyle name="Comma 2 3 12 10" xfId="15336" xr:uid="{00000000-0005-0000-0000-0000A8390000}"/>
    <cellStyle name="Comma 2 3 12 11" xfId="15337" xr:uid="{00000000-0005-0000-0000-0000A9390000}"/>
    <cellStyle name="Comma 2 3 12 12" xfId="15338" xr:uid="{00000000-0005-0000-0000-0000AA390000}"/>
    <cellStyle name="Comma 2 3 12 13" xfId="15339" xr:uid="{00000000-0005-0000-0000-0000AB390000}"/>
    <cellStyle name="Comma 2 3 12 14" xfId="15340" xr:uid="{00000000-0005-0000-0000-0000AC390000}"/>
    <cellStyle name="Comma 2 3 12 15" xfId="15341" xr:uid="{00000000-0005-0000-0000-0000AD390000}"/>
    <cellStyle name="Comma 2 3 12 2" xfId="15342" xr:uid="{00000000-0005-0000-0000-0000AE390000}"/>
    <cellStyle name="Comma 2 3 12 3" xfId="15343" xr:uid="{00000000-0005-0000-0000-0000AF390000}"/>
    <cellStyle name="Comma 2 3 12 4" xfId="15344" xr:uid="{00000000-0005-0000-0000-0000B0390000}"/>
    <cellStyle name="Comma 2 3 12 5" xfId="15345" xr:uid="{00000000-0005-0000-0000-0000B1390000}"/>
    <cellStyle name="Comma 2 3 12 6" xfId="15346" xr:uid="{00000000-0005-0000-0000-0000B2390000}"/>
    <cellStyle name="Comma 2 3 12 7" xfId="15347" xr:uid="{00000000-0005-0000-0000-0000B3390000}"/>
    <cellStyle name="Comma 2 3 12 8" xfId="15348" xr:uid="{00000000-0005-0000-0000-0000B4390000}"/>
    <cellStyle name="Comma 2 3 12 9" xfId="15349" xr:uid="{00000000-0005-0000-0000-0000B5390000}"/>
    <cellStyle name="Comma 2 3 13" xfId="15350" xr:uid="{00000000-0005-0000-0000-0000B6390000}"/>
    <cellStyle name="Comma 2 3 13 10" xfId="15351" xr:uid="{00000000-0005-0000-0000-0000B7390000}"/>
    <cellStyle name="Comma 2 3 13 11" xfId="15352" xr:uid="{00000000-0005-0000-0000-0000B8390000}"/>
    <cellStyle name="Comma 2 3 13 12" xfId="15353" xr:uid="{00000000-0005-0000-0000-0000B9390000}"/>
    <cellStyle name="Comma 2 3 13 13" xfId="15354" xr:uid="{00000000-0005-0000-0000-0000BA390000}"/>
    <cellStyle name="Comma 2 3 13 14" xfId="15355" xr:uid="{00000000-0005-0000-0000-0000BB390000}"/>
    <cellStyle name="Comma 2 3 13 15" xfId="15356" xr:uid="{00000000-0005-0000-0000-0000BC390000}"/>
    <cellStyle name="Comma 2 3 13 2" xfId="15357" xr:uid="{00000000-0005-0000-0000-0000BD390000}"/>
    <cellStyle name="Comma 2 3 13 3" xfId="15358" xr:uid="{00000000-0005-0000-0000-0000BE390000}"/>
    <cellStyle name="Comma 2 3 13 4" xfId="15359" xr:uid="{00000000-0005-0000-0000-0000BF390000}"/>
    <cellStyle name="Comma 2 3 13 5" xfId="15360" xr:uid="{00000000-0005-0000-0000-0000C0390000}"/>
    <cellStyle name="Comma 2 3 13 6" xfId="15361" xr:uid="{00000000-0005-0000-0000-0000C1390000}"/>
    <cellStyle name="Comma 2 3 13 7" xfId="15362" xr:uid="{00000000-0005-0000-0000-0000C2390000}"/>
    <cellStyle name="Comma 2 3 13 8" xfId="15363" xr:uid="{00000000-0005-0000-0000-0000C3390000}"/>
    <cellStyle name="Comma 2 3 13 9" xfId="15364" xr:uid="{00000000-0005-0000-0000-0000C4390000}"/>
    <cellStyle name="Comma 2 3 14" xfId="15365" xr:uid="{00000000-0005-0000-0000-0000C5390000}"/>
    <cellStyle name="Comma 2 3 14 10" xfId="15366" xr:uid="{00000000-0005-0000-0000-0000C6390000}"/>
    <cellStyle name="Comma 2 3 14 11" xfId="15367" xr:uid="{00000000-0005-0000-0000-0000C7390000}"/>
    <cellStyle name="Comma 2 3 14 12" xfId="15368" xr:uid="{00000000-0005-0000-0000-0000C8390000}"/>
    <cellStyle name="Comma 2 3 14 13" xfId="15369" xr:uid="{00000000-0005-0000-0000-0000C9390000}"/>
    <cellStyle name="Comma 2 3 14 14" xfId="15370" xr:uid="{00000000-0005-0000-0000-0000CA390000}"/>
    <cellStyle name="Comma 2 3 14 15" xfId="15371" xr:uid="{00000000-0005-0000-0000-0000CB390000}"/>
    <cellStyle name="Comma 2 3 14 2" xfId="15372" xr:uid="{00000000-0005-0000-0000-0000CC390000}"/>
    <cellStyle name="Comma 2 3 14 3" xfId="15373" xr:uid="{00000000-0005-0000-0000-0000CD390000}"/>
    <cellStyle name="Comma 2 3 14 4" xfId="15374" xr:uid="{00000000-0005-0000-0000-0000CE390000}"/>
    <cellStyle name="Comma 2 3 14 5" xfId="15375" xr:uid="{00000000-0005-0000-0000-0000CF390000}"/>
    <cellStyle name="Comma 2 3 14 6" xfId="15376" xr:uid="{00000000-0005-0000-0000-0000D0390000}"/>
    <cellStyle name="Comma 2 3 14 7" xfId="15377" xr:uid="{00000000-0005-0000-0000-0000D1390000}"/>
    <cellStyle name="Comma 2 3 14 8" xfId="15378" xr:uid="{00000000-0005-0000-0000-0000D2390000}"/>
    <cellStyle name="Comma 2 3 14 9" xfId="15379" xr:uid="{00000000-0005-0000-0000-0000D3390000}"/>
    <cellStyle name="Comma 2 3 15" xfId="15380" xr:uid="{00000000-0005-0000-0000-0000D4390000}"/>
    <cellStyle name="Comma 2 3 15 10" xfId="15381" xr:uid="{00000000-0005-0000-0000-0000D5390000}"/>
    <cellStyle name="Comma 2 3 15 11" xfId="15382" xr:uid="{00000000-0005-0000-0000-0000D6390000}"/>
    <cellStyle name="Comma 2 3 15 12" xfId="15383" xr:uid="{00000000-0005-0000-0000-0000D7390000}"/>
    <cellStyle name="Comma 2 3 15 13" xfId="15384" xr:uid="{00000000-0005-0000-0000-0000D8390000}"/>
    <cellStyle name="Comma 2 3 15 14" xfId="15385" xr:uid="{00000000-0005-0000-0000-0000D9390000}"/>
    <cellStyle name="Comma 2 3 15 15" xfId="15386" xr:uid="{00000000-0005-0000-0000-0000DA390000}"/>
    <cellStyle name="Comma 2 3 15 2" xfId="15387" xr:uid="{00000000-0005-0000-0000-0000DB390000}"/>
    <cellStyle name="Comma 2 3 15 3" xfId="15388" xr:uid="{00000000-0005-0000-0000-0000DC390000}"/>
    <cellStyle name="Comma 2 3 15 4" xfId="15389" xr:uid="{00000000-0005-0000-0000-0000DD390000}"/>
    <cellStyle name="Comma 2 3 15 5" xfId="15390" xr:uid="{00000000-0005-0000-0000-0000DE390000}"/>
    <cellStyle name="Comma 2 3 15 6" xfId="15391" xr:uid="{00000000-0005-0000-0000-0000DF390000}"/>
    <cellStyle name="Comma 2 3 15 7" xfId="15392" xr:uid="{00000000-0005-0000-0000-0000E0390000}"/>
    <cellStyle name="Comma 2 3 15 8" xfId="15393" xr:uid="{00000000-0005-0000-0000-0000E1390000}"/>
    <cellStyle name="Comma 2 3 15 9" xfId="15394" xr:uid="{00000000-0005-0000-0000-0000E2390000}"/>
    <cellStyle name="Comma 2 3 16" xfId="15395" xr:uid="{00000000-0005-0000-0000-0000E3390000}"/>
    <cellStyle name="Comma 2 3 16 10" xfId="15396" xr:uid="{00000000-0005-0000-0000-0000E4390000}"/>
    <cellStyle name="Comma 2 3 16 11" xfId="15397" xr:uid="{00000000-0005-0000-0000-0000E5390000}"/>
    <cellStyle name="Comma 2 3 16 12" xfId="15398" xr:uid="{00000000-0005-0000-0000-0000E6390000}"/>
    <cellStyle name="Comma 2 3 16 13" xfId="15399" xr:uid="{00000000-0005-0000-0000-0000E7390000}"/>
    <cellStyle name="Comma 2 3 16 14" xfId="15400" xr:uid="{00000000-0005-0000-0000-0000E8390000}"/>
    <cellStyle name="Comma 2 3 16 15" xfId="15401" xr:uid="{00000000-0005-0000-0000-0000E9390000}"/>
    <cellStyle name="Comma 2 3 16 2" xfId="15402" xr:uid="{00000000-0005-0000-0000-0000EA390000}"/>
    <cellStyle name="Comma 2 3 16 3" xfId="15403" xr:uid="{00000000-0005-0000-0000-0000EB390000}"/>
    <cellStyle name="Comma 2 3 16 4" xfId="15404" xr:uid="{00000000-0005-0000-0000-0000EC390000}"/>
    <cellStyle name="Comma 2 3 16 5" xfId="15405" xr:uid="{00000000-0005-0000-0000-0000ED390000}"/>
    <cellStyle name="Comma 2 3 16 6" xfId="15406" xr:uid="{00000000-0005-0000-0000-0000EE390000}"/>
    <cellStyle name="Comma 2 3 16 7" xfId="15407" xr:uid="{00000000-0005-0000-0000-0000EF390000}"/>
    <cellStyle name="Comma 2 3 16 8" xfId="15408" xr:uid="{00000000-0005-0000-0000-0000F0390000}"/>
    <cellStyle name="Comma 2 3 16 9" xfId="15409" xr:uid="{00000000-0005-0000-0000-0000F1390000}"/>
    <cellStyle name="Comma 2 3 17" xfId="15410" xr:uid="{00000000-0005-0000-0000-0000F2390000}"/>
    <cellStyle name="Comma 2 3 17 10" xfId="15411" xr:uid="{00000000-0005-0000-0000-0000F3390000}"/>
    <cellStyle name="Comma 2 3 17 11" xfId="15412" xr:uid="{00000000-0005-0000-0000-0000F4390000}"/>
    <cellStyle name="Comma 2 3 17 12" xfId="15413" xr:uid="{00000000-0005-0000-0000-0000F5390000}"/>
    <cellStyle name="Comma 2 3 17 13" xfId="15414" xr:uid="{00000000-0005-0000-0000-0000F6390000}"/>
    <cellStyle name="Comma 2 3 17 14" xfId="15415" xr:uid="{00000000-0005-0000-0000-0000F7390000}"/>
    <cellStyle name="Comma 2 3 17 15" xfId="15416" xr:uid="{00000000-0005-0000-0000-0000F8390000}"/>
    <cellStyle name="Comma 2 3 17 2" xfId="15417" xr:uid="{00000000-0005-0000-0000-0000F9390000}"/>
    <cellStyle name="Comma 2 3 17 3" xfId="15418" xr:uid="{00000000-0005-0000-0000-0000FA390000}"/>
    <cellStyle name="Comma 2 3 17 4" xfId="15419" xr:uid="{00000000-0005-0000-0000-0000FB390000}"/>
    <cellStyle name="Comma 2 3 17 5" xfId="15420" xr:uid="{00000000-0005-0000-0000-0000FC390000}"/>
    <cellStyle name="Comma 2 3 17 6" xfId="15421" xr:uid="{00000000-0005-0000-0000-0000FD390000}"/>
    <cellStyle name="Comma 2 3 17 7" xfId="15422" xr:uid="{00000000-0005-0000-0000-0000FE390000}"/>
    <cellStyle name="Comma 2 3 17 8" xfId="15423" xr:uid="{00000000-0005-0000-0000-0000FF390000}"/>
    <cellStyle name="Comma 2 3 17 9" xfId="15424" xr:uid="{00000000-0005-0000-0000-0000003A0000}"/>
    <cellStyle name="Comma 2 3 18" xfId="15425" xr:uid="{00000000-0005-0000-0000-0000013A0000}"/>
    <cellStyle name="Comma 2 3 18 10" xfId="15426" xr:uid="{00000000-0005-0000-0000-0000023A0000}"/>
    <cellStyle name="Comma 2 3 18 11" xfId="15427" xr:uid="{00000000-0005-0000-0000-0000033A0000}"/>
    <cellStyle name="Comma 2 3 18 12" xfId="15428" xr:uid="{00000000-0005-0000-0000-0000043A0000}"/>
    <cellStyle name="Comma 2 3 18 13" xfId="15429" xr:uid="{00000000-0005-0000-0000-0000053A0000}"/>
    <cellStyle name="Comma 2 3 18 14" xfId="15430" xr:uid="{00000000-0005-0000-0000-0000063A0000}"/>
    <cellStyle name="Comma 2 3 18 15" xfId="15431" xr:uid="{00000000-0005-0000-0000-0000073A0000}"/>
    <cellStyle name="Comma 2 3 18 2" xfId="15432" xr:uid="{00000000-0005-0000-0000-0000083A0000}"/>
    <cellStyle name="Comma 2 3 18 3" xfId="15433" xr:uid="{00000000-0005-0000-0000-0000093A0000}"/>
    <cellStyle name="Comma 2 3 18 4" xfId="15434" xr:uid="{00000000-0005-0000-0000-00000A3A0000}"/>
    <cellStyle name="Comma 2 3 18 5" xfId="15435" xr:uid="{00000000-0005-0000-0000-00000B3A0000}"/>
    <cellStyle name="Comma 2 3 18 6" xfId="15436" xr:uid="{00000000-0005-0000-0000-00000C3A0000}"/>
    <cellStyle name="Comma 2 3 18 7" xfId="15437" xr:uid="{00000000-0005-0000-0000-00000D3A0000}"/>
    <cellStyle name="Comma 2 3 18 8" xfId="15438" xr:uid="{00000000-0005-0000-0000-00000E3A0000}"/>
    <cellStyle name="Comma 2 3 18 9" xfId="15439" xr:uid="{00000000-0005-0000-0000-00000F3A0000}"/>
    <cellStyle name="Comma 2 3 19" xfId="15440" xr:uid="{00000000-0005-0000-0000-0000103A0000}"/>
    <cellStyle name="Comma 2 3 19 10" xfId="15441" xr:uid="{00000000-0005-0000-0000-0000113A0000}"/>
    <cellStyle name="Comma 2 3 19 11" xfId="15442" xr:uid="{00000000-0005-0000-0000-0000123A0000}"/>
    <cellStyle name="Comma 2 3 19 12" xfId="15443" xr:uid="{00000000-0005-0000-0000-0000133A0000}"/>
    <cellStyle name="Comma 2 3 19 13" xfId="15444" xr:uid="{00000000-0005-0000-0000-0000143A0000}"/>
    <cellStyle name="Comma 2 3 19 14" xfId="15445" xr:uid="{00000000-0005-0000-0000-0000153A0000}"/>
    <cellStyle name="Comma 2 3 19 15" xfId="15446" xr:uid="{00000000-0005-0000-0000-0000163A0000}"/>
    <cellStyle name="Comma 2 3 19 16" xfId="15447" xr:uid="{00000000-0005-0000-0000-0000173A0000}"/>
    <cellStyle name="Comma 2 3 19 17" xfId="15448" xr:uid="{00000000-0005-0000-0000-0000183A0000}"/>
    <cellStyle name="Comma 2 3 19 18" xfId="15449" xr:uid="{00000000-0005-0000-0000-0000193A0000}"/>
    <cellStyle name="Comma 2 3 19 19" xfId="15450" xr:uid="{00000000-0005-0000-0000-00001A3A0000}"/>
    <cellStyle name="Comma 2 3 19 2" xfId="15451" xr:uid="{00000000-0005-0000-0000-00001B3A0000}"/>
    <cellStyle name="Comma 2 3 19 2 10" xfId="15452" xr:uid="{00000000-0005-0000-0000-00001C3A0000}"/>
    <cellStyle name="Comma 2 3 19 2 11" xfId="15453" xr:uid="{00000000-0005-0000-0000-00001D3A0000}"/>
    <cellStyle name="Comma 2 3 19 2 12" xfId="15454" xr:uid="{00000000-0005-0000-0000-00001E3A0000}"/>
    <cellStyle name="Comma 2 3 19 2 13" xfId="15455" xr:uid="{00000000-0005-0000-0000-00001F3A0000}"/>
    <cellStyle name="Comma 2 3 19 2 14" xfId="15456" xr:uid="{00000000-0005-0000-0000-0000203A0000}"/>
    <cellStyle name="Comma 2 3 19 2 15" xfId="15457" xr:uid="{00000000-0005-0000-0000-0000213A0000}"/>
    <cellStyle name="Comma 2 3 19 2 2" xfId="15458" xr:uid="{00000000-0005-0000-0000-0000223A0000}"/>
    <cellStyle name="Comma 2 3 19 2 3" xfId="15459" xr:uid="{00000000-0005-0000-0000-0000233A0000}"/>
    <cellStyle name="Comma 2 3 19 2 4" xfId="15460" xr:uid="{00000000-0005-0000-0000-0000243A0000}"/>
    <cellStyle name="Comma 2 3 19 2 5" xfId="15461" xr:uid="{00000000-0005-0000-0000-0000253A0000}"/>
    <cellStyle name="Comma 2 3 19 2 6" xfId="15462" xr:uid="{00000000-0005-0000-0000-0000263A0000}"/>
    <cellStyle name="Comma 2 3 19 2 7" xfId="15463" xr:uid="{00000000-0005-0000-0000-0000273A0000}"/>
    <cellStyle name="Comma 2 3 19 2 8" xfId="15464" xr:uid="{00000000-0005-0000-0000-0000283A0000}"/>
    <cellStyle name="Comma 2 3 19 2 9" xfId="15465" xr:uid="{00000000-0005-0000-0000-0000293A0000}"/>
    <cellStyle name="Comma 2 3 19 20" xfId="15466" xr:uid="{00000000-0005-0000-0000-00002A3A0000}"/>
    <cellStyle name="Comma 2 3 19 21" xfId="15467" xr:uid="{00000000-0005-0000-0000-00002B3A0000}"/>
    <cellStyle name="Comma 2 3 19 22" xfId="15468" xr:uid="{00000000-0005-0000-0000-00002C3A0000}"/>
    <cellStyle name="Comma 2 3 19 23" xfId="15469" xr:uid="{00000000-0005-0000-0000-00002D3A0000}"/>
    <cellStyle name="Comma 2 3 19 24" xfId="15470" xr:uid="{00000000-0005-0000-0000-00002E3A0000}"/>
    <cellStyle name="Comma 2 3 19 25" xfId="15471" xr:uid="{00000000-0005-0000-0000-00002F3A0000}"/>
    <cellStyle name="Comma 2 3 19 26" xfId="15472" xr:uid="{00000000-0005-0000-0000-0000303A0000}"/>
    <cellStyle name="Comma 2 3 19 27" xfId="15473" xr:uid="{00000000-0005-0000-0000-0000313A0000}"/>
    <cellStyle name="Comma 2 3 19 28" xfId="15474" xr:uid="{00000000-0005-0000-0000-0000323A0000}"/>
    <cellStyle name="Comma 2 3 19 29" xfId="15475" xr:uid="{00000000-0005-0000-0000-0000333A0000}"/>
    <cellStyle name="Comma 2 3 19 3" xfId="15476" xr:uid="{00000000-0005-0000-0000-0000343A0000}"/>
    <cellStyle name="Comma 2 3 19 3 2" xfId="15477" xr:uid="{00000000-0005-0000-0000-0000353A0000}"/>
    <cellStyle name="Comma 2 3 19 3 2 10" xfId="15478" xr:uid="{00000000-0005-0000-0000-0000363A0000}"/>
    <cellStyle name="Comma 2 3 19 3 2 11" xfId="15479" xr:uid="{00000000-0005-0000-0000-0000373A0000}"/>
    <cellStyle name="Comma 2 3 19 3 2 2" xfId="15480" xr:uid="{00000000-0005-0000-0000-0000383A0000}"/>
    <cellStyle name="Comma 2 3 19 3 2 3" xfId="15481" xr:uid="{00000000-0005-0000-0000-0000393A0000}"/>
    <cellStyle name="Comma 2 3 19 3 2 4" xfId="15482" xr:uid="{00000000-0005-0000-0000-00003A3A0000}"/>
    <cellStyle name="Comma 2 3 19 3 2 5" xfId="15483" xr:uid="{00000000-0005-0000-0000-00003B3A0000}"/>
    <cellStyle name="Comma 2 3 19 3 2 6" xfId="15484" xr:uid="{00000000-0005-0000-0000-00003C3A0000}"/>
    <cellStyle name="Comma 2 3 19 3 2 7" xfId="15485" xr:uid="{00000000-0005-0000-0000-00003D3A0000}"/>
    <cellStyle name="Comma 2 3 19 3 2 8" xfId="15486" xr:uid="{00000000-0005-0000-0000-00003E3A0000}"/>
    <cellStyle name="Comma 2 3 19 3 2 9" xfId="15487" xr:uid="{00000000-0005-0000-0000-00003F3A0000}"/>
    <cellStyle name="Comma 2 3 19 3 3" xfId="15488" xr:uid="{00000000-0005-0000-0000-0000403A0000}"/>
    <cellStyle name="Comma 2 3 19 30" xfId="15489" xr:uid="{00000000-0005-0000-0000-0000413A0000}"/>
    <cellStyle name="Comma 2 3 19 31" xfId="15490" xr:uid="{00000000-0005-0000-0000-0000423A0000}"/>
    <cellStyle name="Comma 2 3 19 32" xfId="15491" xr:uid="{00000000-0005-0000-0000-0000433A0000}"/>
    <cellStyle name="Comma 2 3 19 33" xfId="15492" xr:uid="{00000000-0005-0000-0000-0000443A0000}"/>
    <cellStyle name="Comma 2 3 19 34" xfId="15493" xr:uid="{00000000-0005-0000-0000-0000453A0000}"/>
    <cellStyle name="Comma 2 3 19 35" xfId="15494" xr:uid="{00000000-0005-0000-0000-0000463A0000}"/>
    <cellStyle name="Comma 2 3 19 36" xfId="15495" xr:uid="{00000000-0005-0000-0000-0000473A0000}"/>
    <cellStyle name="Comma 2 3 19 37" xfId="15496" xr:uid="{00000000-0005-0000-0000-0000483A0000}"/>
    <cellStyle name="Comma 2 3 19 38" xfId="15497" xr:uid="{00000000-0005-0000-0000-0000493A0000}"/>
    <cellStyle name="Comma 2 3 19 39" xfId="15498" xr:uid="{00000000-0005-0000-0000-00004A3A0000}"/>
    <cellStyle name="Comma 2 3 19 4" xfId="15499" xr:uid="{00000000-0005-0000-0000-00004B3A0000}"/>
    <cellStyle name="Comma 2 3 19 4 2" xfId="15500" xr:uid="{00000000-0005-0000-0000-00004C3A0000}"/>
    <cellStyle name="Comma 2 3 19 4 3" xfId="15501" xr:uid="{00000000-0005-0000-0000-00004D3A0000}"/>
    <cellStyle name="Comma 2 3 19 40" xfId="15502" xr:uid="{00000000-0005-0000-0000-00004E3A0000}"/>
    <cellStyle name="Comma 2 3 19 5" xfId="15503" xr:uid="{00000000-0005-0000-0000-00004F3A0000}"/>
    <cellStyle name="Comma 2 3 19 5 2" xfId="15504" xr:uid="{00000000-0005-0000-0000-0000503A0000}"/>
    <cellStyle name="Comma 2 3 19 5 3" xfId="15505" xr:uid="{00000000-0005-0000-0000-0000513A0000}"/>
    <cellStyle name="Comma 2 3 19 6" xfId="15506" xr:uid="{00000000-0005-0000-0000-0000523A0000}"/>
    <cellStyle name="Comma 2 3 19 6 2" xfId="15507" xr:uid="{00000000-0005-0000-0000-0000533A0000}"/>
    <cellStyle name="Comma 2 3 19 6 3" xfId="15508" xr:uid="{00000000-0005-0000-0000-0000543A0000}"/>
    <cellStyle name="Comma 2 3 19 7" xfId="15509" xr:uid="{00000000-0005-0000-0000-0000553A0000}"/>
    <cellStyle name="Comma 2 3 19 7 2" xfId="15510" xr:uid="{00000000-0005-0000-0000-0000563A0000}"/>
    <cellStyle name="Comma 2 3 19 7 3" xfId="15511" xr:uid="{00000000-0005-0000-0000-0000573A0000}"/>
    <cellStyle name="Comma 2 3 19 8" xfId="15512" xr:uid="{00000000-0005-0000-0000-0000583A0000}"/>
    <cellStyle name="Comma 2 3 19 8 2" xfId="15513" xr:uid="{00000000-0005-0000-0000-0000593A0000}"/>
    <cellStyle name="Comma 2 3 19 8 3" xfId="15514" xr:uid="{00000000-0005-0000-0000-00005A3A0000}"/>
    <cellStyle name="Comma 2 3 19 9" xfId="15515" xr:uid="{00000000-0005-0000-0000-00005B3A0000}"/>
    <cellStyle name="Comma 2 3 19 9 2" xfId="15516" xr:uid="{00000000-0005-0000-0000-00005C3A0000}"/>
    <cellStyle name="Comma 2 3 19 9 3" xfId="15517" xr:uid="{00000000-0005-0000-0000-00005D3A0000}"/>
    <cellStyle name="Comma 2 3 2" xfId="15518" xr:uid="{00000000-0005-0000-0000-00005E3A0000}"/>
    <cellStyle name="Comma 2 3 2 10" xfId="15519" xr:uid="{00000000-0005-0000-0000-00005F3A0000}"/>
    <cellStyle name="Comma 2 3 2 10 2" xfId="15520" xr:uid="{00000000-0005-0000-0000-0000603A0000}"/>
    <cellStyle name="Comma 2 3 2 10 3" xfId="15521" xr:uid="{00000000-0005-0000-0000-0000613A0000}"/>
    <cellStyle name="Comma 2 3 2 11" xfId="15522" xr:uid="{00000000-0005-0000-0000-0000623A0000}"/>
    <cellStyle name="Comma 2 3 2 11 10" xfId="15523" xr:uid="{00000000-0005-0000-0000-0000633A0000}"/>
    <cellStyle name="Comma 2 3 2 11 11" xfId="15524" xr:uid="{00000000-0005-0000-0000-0000643A0000}"/>
    <cellStyle name="Comma 2 3 2 11 12" xfId="15525" xr:uid="{00000000-0005-0000-0000-0000653A0000}"/>
    <cellStyle name="Comma 2 3 2 11 13" xfId="15526" xr:uid="{00000000-0005-0000-0000-0000663A0000}"/>
    <cellStyle name="Comma 2 3 2 11 14" xfId="15527" xr:uid="{00000000-0005-0000-0000-0000673A0000}"/>
    <cellStyle name="Comma 2 3 2 11 15" xfId="15528" xr:uid="{00000000-0005-0000-0000-0000683A0000}"/>
    <cellStyle name="Comma 2 3 2 11 2" xfId="15529" xr:uid="{00000000-0005-0000-0000-0000693A0000}"/>
    <cellStyle name="Comma 2 3 2 11 2 10" xfId="15530" xr:uid="{00000000-0005-0000-0000-00006A3A0000}"/>
    <cellStyle name="Comma 2 3 2 11 2 10 10" xfId="15531" xr:uid="{00000000-0005-0000-0000-00006B3A0000}"/>
    <cellStyle name="Comma 2 3 2 11 2 10 2" xfId="15532" xr:uid="{00000000-0005-0000-0000-00006C3A0000}"/>
    <cellStyle name="Comma 2 3 2 11 2 10 3" xfId="15533" xr:uid="{00000000-0005-0000-0000-00006D3A0000}"/>
    <cellStyle name="Comma 2 3 2 11 2 10 4" xfId="15534" xr:uid="{00000000-0005-0000-0000-00006E3A0000}"/>
    <cellStyle name="Comma 2 3 2 11 2 10 5" xfId="15535" xr:uid="{00000000-0005-0000-0000-00006F3A0000}"/>
    <cellStyle name="Comma 2 3 2 11 2 10 6" xfId="15536" xr:uid="{00000000-0005-0000-0000-0000703A0000}"/>
    <cellStyle name="Comma 2 3 2 11 2 10 7" xfId="15537" xr:uid="{00000000-0005-0000-0000-0000713A0000}"/>
    <cellStyle name="Comma 2 3 2 11 2 10 8" xfId="15538" xr:uid="{00000000-0005-0000-0000-0000723A0000}"/>
    <cellStyle name="Comma 2 3 2 11 2 10 9" xfId="15539" xr:uid="{00000000-0005-0000-0000-0000733A0000}"/>
    <cellStyle name="Comma 2 3 2 11 2 2" xfId="15540" xr:uid="{00000000-0005-0000-0000-0000743A0000}"/>
    <cellStyle name="Comma 2 3 2 11 2 2 10" xfId="15541" xr:uid="{00000000-0005-0000-0000-0000753A0000}"/>
    <cellStyle name="Comma 2 3 2 11 2 2 2" xfId="15542" xr:uid="{00000000-0005-0000-0000-0000763A0000}"/>
    <cellStyle name="Comma 2 3 2 11 2 2 3" xfId="15543" xr:uid="{00000000-0005-0000-0000-0000773A0000}"/>
    <cellStyle name="Comma 2 3 2 11 2 2 4" xfId="15544" xr:uid="{00000000-0005-0000-0000-0000783A0000}"/>
    <cellStyle name="Comma 2 3 2 11 2 2 5" xfId="15545" xr:uid="{00000000-0005-0000-0000-0000793A0000}"/>
    <cellStyle name="Comma 2 3 2 11 2 2 6" xfId="15546" xr:uid="{00000000-0005-0000-0000-00007A3A0000}"/>
    <cellStyle name="Comma 2 3 2 11 2 2 7" xfId="15547" xr:uid="{00000000-0005-0000-0000-00007B3A0000}"/>
    <cellStyle name="Comma 2 3 2 11 2 2 8" xfId="15548" xr:uid="{00000000-0005-0000-0000-00007C3A0000}"/>
    <cellStyle name="Comma 2 3 2 11 2 2 9" xfId="15549" xr:uid="{00000000-0005-0000-0000-00007D3A0000}"/>
    <cellStyle name="Comma 2 3 2 11 2 3" xfId="15550" xr:uid="{00000000-0005-0000-0000-00007E3A0000}"/>
    <cellStyle name="Comma 2 3 2 11 2 3 10" xfId="15551" xr:uid="{00000000-0005-0000-0000-00007F3A0000}"/>
    <cellStyle name="Comma 2 3 2 11 2 3 2" xfId="15552" xr:uid="{00000000-0005-0000-0000-0000803A0000}"/>
    <cellStyle name="Comma 2 3 2 11 2 3 3" xfId="15553" xr:uid="{00000000-0005-0000-0000-0000813A0000}"/>
    <cellStyle name="Comma 2 3 2 11 2 3 4" xfId="15554" xr:uid="{00000000-0005-0000-0000-0000823A0000}"/>
    <cellStyle name="Comma 2 3 2 11 2 3 5" xfId="15555" xr:uid="{00000000-0005-0000-0000-0000833A0000}"/>
    <cellStyle name="Comma 2 3 2 11 2 3 6" xfId="15556" xr:uid="{00000000-0005-0000-0000-0000843A0000}"/>
    <cellStyle name="Comma 2 3 2 11 2 3 7" xfId="15557" xr:uid="{00000000-0005-0000-0000-0000853A0000}"/>
    <cellStyle name="Comma 2 3 2 11 2 3 8" xfId="15558" xr:uid="{00000000-0005-0000-0000-0000863A0000}"/>
    <cellStyle name="Comma 2 3 2 11 2 3 9" xfId="15559" xr:uid="{00000000-0005-0000-0000-0000873A0000}"/>
    <cellStyle name="Comma 2 3 2 11 2 4" xfId="15560" xr:uid="{00000000-0005-0000-0000-0000883A0000}"/>
    <cellStyle name="Comma 2 3 2 11 2 4 10" xfId="15561" xr:uid="{00000000-0005-0000-0000-0000893A0000}"/>
    <cellStyle name="Comma 2 3 2 11 2 4 2" xfId="15562" xr:uid="{00000000-0005-0000-0000-00008A3A0000}"/>
    <cellStyle name="Comma 2 3 2 11 2 4 3" xfId="15563" xr:uid="{00000000-0005-0000-0000-00008B3A0000}"/>
    <cellStyle name="Comma 2 3 2 11 2 4 4" xfId="15564" xr:uid="{00000000-0005-0000-0000-00008C3A0000}"/>
    <cellStyle name="Comma 2 3 2 11 2 4 5" xfId="15565" xr:uid="{00000000-0005-0000-0000-00008D3A0000}"/>
    <cellStyle name="Comma 2 3 2 11 2 4 6" xfId="15566" xr:uid="{00000000-0005-0000-0000-00008E3A0000}"/>
    <cellStyle name="Comma 2 3 2 11 2 4 7" xfId="15567" xr:uid="{00000000-0005-0000-0000-00008F3A0000}"/>
    <cellStyle name="Comma 2 3 2 11 2 4 8" xfId="15568" xr:uid="{00000000-0005-0000-0000-0000903A0000}"/>
    <cellStyle name="Comma 2 3 2 11 2 4 9" xfId="15569" xr:uid="{00000000-0005-0000-0000-0000913A0000}"/>
    <cellStyle name="Comma 2 3 2 11 2 5" xfId="15570" xr:uid="{00000000-0005-0000-0000-0000923A0000}"/>
    <cellStyle name="Comma 2 3 2 11 2 5 10" xfId="15571" xr:uid="{00000000-0005-0000-0000-0000933A0000}"/>
    <cellStyle name="Comma 2 3 2 11 2 5 2" xfId="15572" xr:uid="{00000000-0005-0000-0000-0000943A0000}"/>
    <cellStyle name="Comma 2 3 2 11 2 5 3" xfId="15573" xr:uid="{00000000-0005-0000-0000-0000953A0000}"/>
    <cellStyle name="Comma 2 3 2 11 2 5 4" xfId="15574" xr:uid="{00000000-0005-0000-0000-0000963A0000}"/>
    <cellStyle name="Comma 2 3 2 11 2 5 5" xfId="15575" xr:uid="{00000000-0005-0000-0000-0000973A0000}"/>
    <cellStyle name="Comma 2 3 2 11 2 5 6" xfId="15576" xr:uid="{00000000-0005-0000-0000-0000983A0000}"/>
    <cellStyle name="Comma 2 3 2 11 2 5 7" xfId="15577" xr:uid="{00000000-0005-0000-0000-0000993A0000}"/>
    <cellStyle name="Comma 2 3 2 11 2 5 8" xfId="15578" xr:uid="{00000000-0005-0000-0000-00009A3A0000}"/>
    <cellStyle name="Comma 2 3 2 11 2 5 9" xfId="15579" xr:uid="{00000000-0005-0000-0000-00009B3A0000}"/>
    <cellStyle name="Comma 2 3 2 11 2 6" xfId="15580" xr:uid="{00000000-0005-0000-0000-00009C3A0000}"/>
    <cellStyle name="Comma 2 3 2 11 2 6 10" xfId="15581" xr:uid="{00000000-0005-0000-0000-00009D3A0000}"/>
    <cellStyle name="Comma 2 3 2 11 2 6 2" xfId="15582" xr:uid="{00000000-0005-0000-0000-00009E3A0000}"/>
    <cellStyle name="Comma 2 3 2 11 2 6 3" xfId="15583" xr:uid="{00000000-0005-0000-0000-00009F3A0000}"/>
    <cellStyle name="Comma 2 3 2 11 2 6 4" xfId="15584" xr:uid="{00000000-0005-0000-0000-0000A03A0000}"/>
    <cellStyle name="Comma 2 3 2 11 2 6 5" xfId="15585" xr:uid="{00000000-0005-0000-0000-0000A13A0000}"/>
    <cellStyle name="Comma 2 3 2 11 2 6 6" xfId="15586" xr:uid="{00000000-0005-0000-0000-0000A23A0000}"/>
    <cellStyle name="Comma 2 3 2 11 2 6 7" xfId="15587" xr:uid="{00000000-0005-0000-0000-0000A33A0000}"/>
    <cellStyle name="Comma 2 3 2 11 2 6 8" xfId="15588" xr:uid="{00000000-0005-0000-0000-0000A43A0000}"/>
    <cellStyle name="Comma 2 3 2 11 2 6 9" xfId="15589" xr:uid="{00000000-0005-0000-0000-0000A53A0000}"/>
    <cellStyle name="Comma 2 3 2 11 2 7" xfId="15590" xr:uid="{00000000-0005-0000-0000-0000A63A0000}"/>
    <cellStyle name="Comma 2 3 2 11 2 7 10" xfId="15591" xr:uid="{00000000-0005-0000-0000-0000A73A0000}"/>
    <cellStyle name="Comma 2 3 2 11 2 7 2" xfId="15592" xr:uid="{00000000-0005-0000-0000-0000A83A0000}"/>
    <cellStyle name="Comma 2 3 2 11 2 7 3" xfId="15593" xr:uid="{00000000-0005-0000-0000-0000A93A0000}"/>
    <cellStyle name="Comma 2 3 2 11 2 7 4" xfId="15594" xr:uid="{00000000-0005-0000-0000-0000AA3A0000}"/>
    <cellStyle name="Comma 2 3 2 11 2 7 5" xfId="15595" xr:uid="{00000000-0005-0000-0000-0000AB3A0000}"/>
    <cellStyle name="Comma 2 3 2 11 2 7 6" xfId="15596" xr:uid="{00000000-0005-0000-0000-0000AC3A0000}"/>
    <cellStyle name="Comma 2 3 2 11 2 7 7" xfId="15597" xr:uid="{00000000-0005-0000-0000-0000AD3A0000}"/>
    <cellStyle name="Comma 2 3 2 11 2 7 8" xfId="15598" xr:uid="{00000000-0005-0000-0000-0000AE3A0000}"/>
    <cellStyle name="Comma 2 3 2 11 2 7 9" xfId="15599" xr:uid="{00000000-0005-0000-0000-0000AF3A0000}"/>
    <cellStyle name="Comma 2 3 2 11 2 8" xfId="15600" xr:uid="{00000000-0005-0000-0000-0000B03A0000}"/>
    <cellStyle name="Comma 2 3 2 11 2 8 10" xfId="15601" xr:uid="{00000000-0005-0000-0000-0000B13A0000}"/>
    <cellStyle name="Comma 2 3 2 11 2 8 2" xfId="15602" xr:uid="{00000000-0005-0000-0000-0000B23A0000}"/>
    <cellStyle name="Comma 2 3 2 11 2 8 3" xfId="15603" xr:uid="{00000000-0005-0000-0000-0000B33A0000}"/>
    <cellStyle name="Comma 2 3 2 11 2 8 4" xfId="15604" xr:uid="{00000000-0005-0000-0000-0000B43A0000}"/>
    <cellStyle name="Comma 2 3 2 11 2 8 5" xfId="15605" xr:uid="{00000000-0005-0000-0000-0000B53A0000}"/>
    <cellStyle name="Comma 2 3 2 11 2 8 6" xfId="15606" xr:uid="{00000000-0005-0000-0000-0000B63A0000}"/>
    <cellStyle name="Comma 2 3 2 11 2 8 7" xfId="15607" xr:uid="{00000000-0005-0000-0000-0000B73A0000}"/>
    <cellStyle name="Comma 2 3 2 11 2 8 8" xfId="15608" xr:uid="{00000000-0005-0000-0000-0000B83A0000}"/>
    <cellStyle name="Comma 2 3 2 11 2 8 9" xfId="15609" xr:uid="{00000000-0005-0000-0000-0000B93A0000}"/>
    <cellStyle name="Comma 2 3 2 11 2 9" xfId="15610" xr:uid="{00000000-0005-0000-0000-0000BA3A0000}"/>
    <cellStyle name="Comma 2 3 2 11 2 9 10" xfId="15611" xr:uid="{00000000-0005-0000-0000-0000BB3A0000}"/>
    <cellStyle name="Comma 2 3 2 11 2 9 2" xfId="15612" xr:uid="{00000000-0005-0000-0000-0000BC3A0000}"/>
    <cellStyle name="Comma 2 3 2 11 2 9 3" xfId="15613" xr:uid="{00000000-0005-0000-0000-0000BD3A0000}"/>
    <cellStyle name="Comma 2 3 2 11 2 9 4" xfId="15614" xr:uid="{00000000-0005-0000-0000-0000BE3A0000}"/>
    <cellStyle name="Comma 2 3 2 11 2 9 5" xfId="15615" xr:uid="{00000000-0005-0000-0000-0000BF3A0000}"/>
    <cellStyle name="Comma 2 3 2 11 2 9 6" xfId="15616" xr:uid="{00000000-0005-0000-0000-0000C03A0000}"/>
    <cellStyle name="Comma 2 3 2 11 2 9 7" xfId="15617" xr:uid="{00000000-0005-0000-0000-0000C13A0000}"/>
    <cellStyle name="Comma 2 3 2 11 2 9 8" xfId="15618" xr:uid="{00000000-0005-0000-0000-0000C23A0000}"/>
    <cellStyle name="Comma 2 3 2 11 2 9 9" xfId="15619" xr:uid="{00000000-0005-0000-0000-0000C33A0000}"/>
    <cellStyle name="Comma 2 3 2 11 3" xfId="15620" xr:uid="{00000000-0005-0000-0000-0000C43A0000}"/>
    <cellStyle name="Comma 2 3 2 11 3 2" xfId="15621" xr:uid="{00000000-0005-0000-0000-0000C53A0000}"/>
    <cellStyle name="Comma 2 3 2 11 3 2 2" xfId="15622" xr:uid="{00000000-0005-0000-0000-0000C63A0000}"/>
    <cellStyle name="Comma 2 3 2 11 3 2 3" xfId="15623" xr:uid="{00000000-0005-0000-0000-0000C73A0000}"/>
    <cellStyle name="Comma 2 3 2 11 3 2 4" xfId="15624" xr:uid="{00000000-0005-0000-0000-0000C83A0000}"/>
    <cellStyle name="Comma 2 3 2 11 3 2 5" xfId="15625" xr:uid="{00000000-0005-0000-0000-0000C93A0000}"/>
    <cellStyle name="Comma 2 3 2 11 3 2 6" xfId="15626" xr:uid="{00000000-0005-0000-0000-0000CA3A0000}"/>
    <cellStyle name="Comma 2 3 2 11 3 2 7" xfId="15627" xr:uid="{00000000-0005-0000-0000-0000CB3A0000}"/>
    <cellStyle name="Comma 2 3 2 11 3 2 8" xfId="15628" xr:uid="{00000000-0005-0000-0000-0000CC3A0000}"/>
    <cellStyle name="Comma 2 3 2 11 3 3" xfId="15629" xr:uid="{00000000-0005-0000-0000-0000CD3A0000}"/>
    <cellStyle name="Comma 2 3 2 11 3 4" xfId="15630" xr:uid="{00000000-0005-0000-0000-0000CE3A0000}"/>
    <cellStyle name="Comma 2 3 2 11 3 5" xfId="15631" xr:uid="{00000000-0005-0000-0000-0000CF3A0000}"/>
    <cellStyle name="Comma 2 3 2 11 4" xfId="15632" xr:uid="{00000000-0005-0000-0000-0000D03A0000}"/>
    <cellStyle name="Comma 2 3 2 11 4 2" xfId="15633" xr:uid="{00000000-0005-0000-0000-0000D13A0000}"/>
    <cellStyle name="Comma 2 3 2 11 4 3" xfId="15634" xr:uid="{00000000-0005-0000-0000-0000D23A0000}"/>
    <cellStyle name="Comma 2 3 2 11 4 4" xfId="15635" xr:uid="{00000000-0005-0000-0000-0000D33A0000}"/>
    <cellStyle name="Comma 2 3 2 11 4 5" xfId="15636" xr:uid="{00000000-0005-0000-0000-0000D43A0000}"/>
    <cellStyle name="Comma 2 3 2 11 4 6" xfId="15637" xr:uid="{00000000-0005-0000-0000-0000D53A0000}"/>
    <cellStyle name="Comma 2 3 2 11 4 7" xfId="15638" xr:uid="{00000000-0005-0000-0000-0000D63A0000}"/>
    <cellStyle name="Comma 2 3 2 11 4 8" xfId="15639" xr:uid="{00000000-0005-0000-0000-0000D73A0000}"/>
    <cellStyle name="Comma 2 3 2 11 5" xfId="15640" xr:uid="{00000000-0005-0000-0000-0000D83A0000}"/>
    <cellStyle name="Comma 2 3 2 11 6" xfId="15641" xr:uid="{00000000-0005-0000-0000-0000D93A0000}"/>
    <cellStyle name="Comma 2 3 2 11 7" xfId="15642" xr:uid="{00000000-0005-0000-0000-0000DA3A0000}"/>
    <cellStyle name="Comma 2 3 2 11 8" xfId="15643" xr:uid="{00000000-0005-0000-0000-0000DB3A0000}"/>
    <cellStyle name="Comma 2 3 2 11 9" xfId="15644" xr:uid="{00000000-0005-0000-0000-0000DC3A0000}"/>
    <cellStyle name="Comma 2 3 2 12" xfId="15645" xr:uid="{00000000-0005-0000-0000-0000DD3A0000}"/>
    <cellStyle name="Comma 2 3 2 13" xfId="15646" xr:uid="{00000000-0005-0000-0000-0000DE3A0000}"/>
    <cellStyle name="Comma 2 3 2 13 2" xfId="15647" xr:uid="{00000000-0005-0000-0000-0000DF3A0000}"/>
    <cellStyle name="Comma 2 3 2 13 2 10" xfId="15648" xr:uid="{00000000-0005-0000-0000-0000E03A0000}"/>
    <cellStyle name="Comma 2 3 2 13 2 11" xfId="15649" xr:uid="{00000000-0005-0000-0000-0000E13A0000}"/>
    <cellStyle name="Comma 2 3 2 13 2 2" xfId="15650" xr:uid="{00000000-0005-0000-0000-0000E23A0000}"/>
    <cellStyle name="Comma 2 3 2 13 2 3" xfId="15651" xr:uid="{00000000-0005-0000-0000-0000E33A0000}"/>
    <cellStyle name="Comma 2 3 2 13 2 4" xfId="15652" xr:uid="{00000000-0005-0000-0000-0000E43A0000}"/>
    <cellStyle name="Comma 2 3 2 13 2 5" xfId="15653" xr:uid="{00000000-0005-0000-0000-0000E53A0000}"/>
    <cellStyle name="Comma 2 3 2 13 2 6" xfId="15654" xr:uid="{00000000-0005-0000-0000-0000E63A0000}"/>
    <cellStyle name="Comma 2 3 2 13 2 7" xfId="15655" xr:uid="{00000000-0005-0000-0000-0000E73A0000}"/>
    <cellStyle name="Comma 2 3 2 13 2 8" xfId="15656" xr:uid="{00000000-0005-0000-0000-0000E83A0000}"/>
    <cellStyle name="Comma 2 3 2 13 2 9" xfId="15657" xr:uid="{00000000-0005-0000-0000-0000E93A0000}"/>
    <cellStyle name="Comma 2 3 2 14" xfId="15658" xr:uid="{00000000-0005-0000-0000-0000EA3A0000}"/>
    <cellStyle name="Comma 2 3 2 15" xfId="15659" xr:uid="{00000000-0005-0000-0000-0000EB3A0000}"/>
    <cellStyle name="Comma 2 3 2 16" xfId="15660" xr:uid="{00000000-0005-0000-0000-0000EC3A0000}"/>
    <cellStyle name="Comma 2 3 2 17" xfId="15661" xr:uid="{00000000-0005-0000-0000-0000ED3A0000}"/>
    <cellStyle name="Comma 2 3 2 18" xfId="15662" xr:uid="{00000000-0005-0000-0000-0000EE3A0000}"/>
    <cellStyle name="Comma 2 3 2 19" xfId="15663" xr:uid="{00000000-0005-0000-0000-0000EF3A0000}"/>
    <cellStyle name="Comma 2 3 2 2" xfId="15664" xr:uid="{00000000-0005-0000-0000-0000F03A0000}"/>
    <cellStyle name="Comma 2 3 2 2 10" xfId="15665" xr:uid="{00000000-0005-0000-0000-0000F13A0000}"/>
    <cellStyle name="Comma 2 3 2 2 11" xfId="15666" xr:uid="{00000000-0005-0000-0000-0000F23A0000}"/>
    <cellStyle name="Comma 2 3 2 2 12" xfId="15667" xr:uid="{00000000-0005-0000-0000-0000F33A0000}"/>
    <cellStyle name="Comma 2 3 2 2 13" xfId="15668" xr:uid="{00000000-0005-0000-0000-0000F43A0000}"/>
    <cellStyle name="Comma 2 3 2 2 13 10" xfId="15669" xr:uid="{00000000-0005-0000-0000-0000F53A0000}"/>
    <cellStyle name="Comma 2 3 2 2 13 10 10" xfId="15670" xr:uid="{00000000-0005-0000-0000-0000F63A0000}"/>
    <cellStyle name="Comma 2 3 2 2 13 10 2" xfId="15671" xr:uid="{00000000-0005-0000-0000-0000F73A0000}"/>
    <cellStyle name="Comma 2 3 2 2 13 10 3" xfId="15672" xr:uid="{00000000-0005-0000-0000-0000F83A0000}"/>
    <cellStyle name="Comma 2 3 2 2 13 10 4" xfId="15673" xr:uid="{00000000-0005-0000-0000-0000F93A0000}"/>
    <cellStyle name="Comma 2 3 2 2 13 10 5" xfId="15674" xr:uid="{00000000-0005-0000-0000-0000FA3A0000}"/>
    <cellStyle name="Comma 2 3 2 2 13 10 6" xfId="15675" xr:uid="{00000000-0005-0000-0000-0000FB3A0000}"/>
    <cellStyle name="Comma 2 3 2 2 13 10 7" xfId="15676" xr:uid="{00000000-0005-0000-0000-0000FC3A0000}"/>
    <cellStyle name="Comma 2 3 2 2 13 10 8" xfId="15677" xr:uid="{00000000-0005-0000-0000-0000FD3A0000}"/>
    <cellStyle name="Comma 2 3 2 2 13 10 9" xfId="15678" xr:uid="{00000000-0005-0000-0000-0000FE3A0000}"/>
    <cellStyle name="Comma 2 3 2 2 13 2" xfId="15679" xr:uid="{00000000-0005-0000-0000-0000FF3A0000}"/>
    <cellStyle name="Comma 2 3 2 2 13 2 10" xfId="15680" xr:uid="{00000000-0005-0000-0000-0000003B0000}"/>
    <cellStyle name="Comma 2 3 2 2 13 2 2" xfId="15681" xr:uid="{00000000-0005-0000-0000-0000013B0000}"/>
    <cellStyle name="Comma 2 3 2 2 13 2 3" xfId="15682" xr:uid="{00000000-0005-0000-0000-0000023B0000}"/>
    <cellStyle name="Comma 2 3 2 2 13 2 4" xfId="15683" xr:uid="{00000000-0005-0000-0000-0000033B0000}"/>
    <cellStyle name="Comma 2 3 2 2 13 2 5" xfId="15684" xr:uid="{00000000-0005-0000-0000-0000043B0000}"/>
    <cellStyle name="Comma 2 3 2 2 13 2 6" xfId="15685" xr:uid="{00000000-0005-0000-0000-0000053B0000}"/>
    <cellStyle name="Comma 2 3 2 2 13 2 7" xfId="15686" xr:uid="{00000000-0005-0000-0000-0000063B0000}"/>
    <cellStyle name="Comma 2 3 2 2 13 2 8" xfId="15687" xr:uid="{00000000-0005-0000-0000-0000073B0000}"/>
    <cellStyle name="Comma 2 3 2 2 13 2 9" xfId="15688" xr:uid="{00000000-0005-0000-0000-0000083B0000}"/>
    <cellStyle name="Comma 2 3 2 2 13 3" xfId="15689" xr:uid="{00000000-0005-0000-0000-0000093B0000}"/>
    <cellStyle name="Comma 2 3 2 2 13 3 10" xfId="15690" xr:uid="{00000000-0005-0000-0000-00000A3B0000}"/>
    <cellStyle name="Comma 2 3 2 2 13 3 2" xfId="15691" xr:uid="{00000000-0005-0000-0000-00000B3B0000}"/>
    <cellStyle name="Comma 2 3 2 2 13 3 3" xfId="15692" xr:uid="{00000000-0005-0000-0000-00000C3B0000}"/>
    <cellStyle name="Comma 2 3 2 2 13 3 4" xfId="15693" xr:uid="{00000000-0005-0000-0000-00000D3B0000}"/>
    <cellStyle name="Comma 2 3 2 2 13 3 5" xfId="15694" xr:uid="{00000000-0005-0000-0000-00000E3B0000}"/>
    <cellStyle name="Comma 2 3 2 2 13 3 6" xfId="15695" xr:uid="{00000000-0005-0000-0000-00000F3B0000}"/>
    <cellStyle name="Comma 2 3 2 2 13 3 7" xfId="15696" xr:uid="{00000000-0005-0000-0000-0000103B0000}"/>
    <cellStyle name="Comma 2 3 2 2 13 3 8" xfId="15697" xr:uid="{00000000-0005-0000-0000-0000113B0000}"/>
    <cellStyle name="Comma 2 3 2 2 13 3 9" xfId="15698" xr:uid="{00000000-0005-0000-0000-0000123B0000}"/>
    <cellStyle name="Comma 2 3 2 2 13 4" xfId="15699" xr:uid="{00000000-0005-0000-0000-0000133B0000}"/>
    <cellStyle name="Comma 2 3 2 2 13 4 10" xfId="15700" xr:uid="{00000000-0005-0000-0000-0000143B0000}"/>
    <cellStyle name="Comma 2 3 2 2 13 4 2" xfId="15701" xr:uid="{00000000-0005-0000-0000-0000153B0000}"/>
    <cellStyle name="Comma 2 3 2 2 13 4 3" xfId="15702" xr:uid="{00000000-0005-0000-0000-0000163B0000}"/>
    <cellStyle name="Comma 2 3 2 2 13 4 4" xfId="15703" xr:uid="{00000000-0005-0000-0000-0000173B0000}"/>
    <cellStyle name="Comma 2 3 2 2 13 4 5" xfId="15704" xr:uid="{00000000-0005-0000-0000-0000183B0000}"/>
    <cellStyle name="Comma 2 3 2 2 13 4 6" xfId="15705" xr:uid="{00000000-0005-0000-0000-0000193B0000}"/>
    <cellStyle name="Comma 2 3 2 2 13 4 7" xfId="15706" xr:uid="{00000000-0005-0000-0000-00001A3B0000}"/>
    <cellStyle name="Comma 2 3 2 2 13 4 8" xfId="15707" xr:uid="{00000000-0005-0000-0000-00001B3B0000}"/>
    <cellStyle name="Comma 2 3 2 2 13 4 9" xfId="15708" xr:uid="{00000000-0005-0000-0000-00001C3B0000}"/>
    <cellStyle name="Comma 2 3 2 2 13 5" xfId="15709" xr:uid="{00000000-0005-0000-0000-00001D3B0000}"/>
    <cellStyle name="Comma 2 3 2 2 13 5 10" xfId="15710" xr:uid="{00000000-0005-0000-0000-00001E3B0000}"/>
    <cellStyle name="Comma 2 3 2 2 13 5 2" xfId="15711" xr:uid="{00000000-0005-0000-0000-00001F3B0000}"/>
    <cellStyle name="Comma 2 3 2 2 13 5 3" xfId="15712" xr:uid="{00000000-0005-0000-0000-0000203B0000}"/>
    <cellStyle name="Comma 2 3 2 2 13 5 4" xfId="15713" xr:uid="{00000000-0005-0000-0000-0000213B0000}"/>
    <cellStyle name="Comma 2 3 2 2 13 5 5" xfId="15714" xr:uid="{00000000-0005-0000-0000-0000223B0000}"/>
    <cellStyle name="Comma 2 3 2 2 13 5 6" xfId="15715" xr:uid="{00000000-0005-0000-0000-0000233B0000}"/>
    <cellStyle name="Comma 2 3 2 2 13 5 7" xfId="15716" xr:uid="{00000000-0005-0000-0000-0000243B0000}"/>
    <cellStyle name="Comma 2 3 2 2 13 5 8" xfId="15717" xr:uid="{00000000-0005-0000-0000-0000253B0000}"/>
    <cellStyle name="Comma 2 3 2 2 13 5 9" xfId="15718" xr:uid="{00000000-0005-0000-0000-0000263B0000}"/>
    <cellStyle name="Comma 2 3 2 2 13 6" xfId="15719" xr:uid="{00000000-0005-0000-0000-0000273B0000}"/>
    <cellStyle name="Comma 2 3 2 2 13 6 10" xfId="15720" xr:uid="{00000000-0005-0000-0000-0000283B0000}"/>
    <cellStyle name="Comma 2 3 2 2 13 6 2" xfId="15721" xr:uid="{00000000-0005-0000-0000-0000293B0000}"/>
    <cellStyle name="Comma 2 3 2 2 13 6 3" xfId="15722" xr:uid="{00000000-0005-0000-0000-00002A3B0000}"/>
    <cellStyle name="Comma 2 3 2 2 13 6 4" xfId="15723" xr:uid="{00000000-0005-0000-0000-00002B3B0000}"/>
    <cellStyle name="Comma 2 3 2 2 13 6 5" xfId="15724" xr:uid="{00000000-0005-0000-0000-00002C3B0000}"/>
    <cellStyle name="Comma 2 3 2 2 13 6 6" xfId="15725" xr:uid="{00000000-0005-0000-0000-00002D3B0000}"/>
    <cellStyle name="Comma 2 3 2 2 13 6 7" xfId="15726" xr:uid="{00000000-0005-0000-0000-00002E3B0000}"/>
    <cellStyle name="Comma 2 3 2 2 13 6 8" xfId="15727" xr:uid="{00000000-0005-0000-0000-00002F3B0000}"/>
    <cellStyle name="Comma 2 3 2 2 13 6 9" xfId="15728" xr:uid="{00000000-0005-0000-0000-0000303B0000}"/>
    <cellStyle name="Comma 2 3 2 2 13 7" xfId="15729" xr:uid="{00000000-0005-0000-0000-0000313B0000}"/>
    <cellStyle name="Comma 2 3 2 2 13 7 10" xfId="15730" xr:uid="{00000000-0005-0000-0000-0000323B0000}"/>
    <cellStyle name="Comma 2 3 2 2 13 7 2" xfId="15731" xr:uid="{00000000-0005-0000-0000-0000333B0000}"/>
    <cellStyle name="Comma 2 3 2 2 13 7 3" xfId="15732" xr:uid="{00000000-0005-0000-0000-0000343B0000}"/>
    <cellStyle name="Comma 2 3 2 2 13 7 4" xfId="15733" xr:uid="{00000000-0005-0000-0000-0000353B0000}"/>
    <cellStyle name="Comma 2 3 2 2 13 7 5" xfId="15734" xr:uid="{00000000-0005-0000-0000-0000363B0000}"/>
    <cellStyle name="Comma 2 3 2 2 13 7 6" xfId="15735" xr:uid="{00000000-0005-0000-0000-0000373B0000}"/>
    <cellStyle name="Comma 2 3 2 2 13 7 7" xfId="15736" xr:uid="{00000000-0005-0000-0000-0000383B0000}"/>
    <cellStyle name="Comma 2 3 2 2 13 7 8" xfId="15737" xr:uid="{00000000-0005-0000-0000-0000393B0000}"/>
    <cellStyle name="Comma 2 3 2 2 13 7 9" xfId="15738" xr:uid="{00000000-0005-0000-0000-00003A3B0000}"/>
    <cellStyle name="Comma 2 3 2 2 13 8" xfId="15739" xr:uid="{00000000-0005-0000-0000-00003B3B0000}"/>
    <cellStyle name="Comma 2 3 2 2 13 8 10" xfId="15740" xr:uid="{00000000-0005-0000-0000-00003C3B0000}"/>
    <cellStyle name="Comma 2 3 2 2 13 8 2" xfId="15741" xr:uid="{00000000-0005-0000-0000-00003D3B0000}"/>
    <cellStyle name="Comma 2 3 2 2 13 8 3" xfId="15742" xr:uid="{00000000-0005-0000-0000-00003E3B0000}"/>
    <cellStyle name="Comma 2 3 2 2 13 8 4" xfId="15743" xr:uid="{00000000-0005-0000-0000-00003F3B0000}"/>
    <cellStyle name="Comma 2 3 2 2 13 8 5" xfId="15744" xr:uid="{00000000-0005-0000-0000-0000403B0000}"/>
    <cellStyle name="Comma 2 3 2 2 13 8 6" xfId="15745" xr:uid="{00000000-0005-0000-0000-0000413B0000}"/>
    <cellStyle name="Comma 2 3 2 2 13 8 7" xfId="15746" xr:uid="{00000000-0005-0000-0000-0000423B0000}"/>
    <cellStyle name="Comma 2 3 2 2 13 8 8" xfId="15747" xr:uid="{00000000-0005-0000-0000-0000433B0000}"/>
    <cellStyle name="Comma 2 3 2 2 13 8 9" xfId="15748" xr:uid="{00000000-0005-0000-0000-0000443B0000}"/>
    <cellStyle name="Comma 2 3 2 2 13 9" xfId="15749" xr:uid="{00000000-0005-0000-0000-0000453B0000}"/>
    <cellStyle name="Comma 2 3 2 2 13 9 10" xfId="15750" xr:uid="{00000000-0005-0000-0000-0000463B0000}"/>
    <cellStyle name="Comma 2 3 2 2 13 9 2" xfId="15751" xr:uid="{00000000-0005-0000-0000-0000473B0000}"/>
    <cellStyle name="Comma 2 3 2 2 13 9 3" xfId="15752" xr:uid="{00000000-0005-0000-0000-0000483B0000}"/>
    <cellStyle name="Comma 2 3 2 2 13 9 4" xfId="15753" xr:uid="{00000000-0005-0000-0000-0000493B0000}"/>
    <cellStyle name="Comma 2 3 2 2 13 9 5" xfId="15754" xr:uid="{00000000-0005-0000-0000-00004A3B0000}"/>
    <cellStyle name="Comma 2 3 2 2 13 9 6" xfId="15755" xr:uid="{00000000-0005-0000-0000-00004B3B0000}"/>
    <cellStyle name="Comma 2 3 2 2 13 9 7" xfId="15756" xr:uid="{00000000-0005-0000-0000-00004C3B0000}"/>
    <cellStyle name="Comma 2 3 2 2 13 9 8" xfId="15757" xr:uid="{00000000-0005-0000-0000-00004D3B0000}"/>
    <cellStyle name="Comma 2 3 2 2 13 9 9" xfId="15758" xr:uid="{00000000-0005-0000-0000-00004E3B0000}"/>
    <cellStyle name="Comma 2 3 2 2 14" xfId="15759" xr:uid="{00000000-0005-0000-0000-00004F3B0000}"/>
    <cellStyle name="Comma 2 3 2 2 15" xfId="15760" xr:uid="{00000000-0005-0000-0000-0000503B0000}"/>
    <cellStyle name="Comma 2 3 2 2 16" xfId="15761" xr:uid="{00000000-0005-0000-0000-0000513B0000}"/>
    <cellStyle name="Comma 2 3 2 2 17" xfId="15762" xr:uid="{00000000-0005-0000-0000-0000523B0000}"/>
    <cellStyle name="Comma 2 3 2 2 18" xfId="15763" xr:uid="{00000000-0005-0000-0000-0000533B0000}"/>
    <cellStyle name="Comma 2 3 2 2 19" xfId="15764" xr:uid="{00000000-0005-0000-0000-0000543B0000}"/>
    <cellStyle name="Comma 2 3 2 2 2" xfId="15765" xr:uid="{00000000-0005-0000-0000-0000553B0000}"/>
    <cellStyle name="Comma 2 3 2 2 2 10" xfId="15766" xr:uid="{00000000-0005-0000-0000-0000563B0000}"/>
    <cellStyle name="Comma 2 3 2 2 2 10 10" xfId="15767" xr:uid="{00000000-0005-0000-0000-0000573B0000}"/>
    <cellStyle name="Comma 2 3 2 2 2 10 2" xfId="15768" xr:uid="{00000000-0005-0000-0000-0000583B0000}"/>
    <cellStyle name="Comma 2 3 2 2 2 10 3" xfId="15769" xr:uid="{00000000-0005-0000-0000-0000593B0000}"/>
    <cellStyle name="Comma 2 3 2 2 2 10 4" xfId="15770" xr:uid="{00000000-0005-0000-0000-00005A3B0000}"/>
    <cellStyle name="Comma 2 3 2 2 2 10 5" xfId="15771" xr:uid="{00000000-0005-0000-0000-00005B3B0000}"/>
    <cellStyle name="Comma 2 3 2 2 2 10 6" xfId="15772" xr:uid="{00000000-0005-0000-0000-00005C3B0000}"/>
    <cellStyle name="Comma 2 3 2 2 2 10 7" xfId="15773" xr:uid="{00000000-0005-0000-0000-00005D3B0000}"/>
    <cellStyle name="Comma 2 3 2 2 2 10 8" xfId="15774" xr:uid="{00000000-0005-0000-0000-00005E3B0000}"/>
    <cellStyle name="Comma 2 3 2 2 2 10 9" xfId="15775" xr:uid="{00000000-0005-0000-0000-00005F3B0000}"/>
    <cellStyle name="Comma 2 3 2 2 2 11" xfId="15776" xr:uid="{00000000-0005-0000-0000-0000603B0000}"/>
    <cellStyle name="Comma 2 3 2 2 2 11 10" xfId="15777" xr:uid="{00000000-0005-0000-0000-0000613B0000}"/>
    <cellStyle name="Comma 2 3 2 2 2 11 2" xfId="15778" xr:uid="{00000000-0005-0000-0000-0000623B0000}"/>
    <cellStyle name="Comma 2 3 2 2 2 11 3" xfId="15779" xr:uid="{00000000-0005-0000-0000-0000633B0000}"/>
    <cellStyle name="Comma 2 3 2 2 2 11 4" xfId="15780" xr:uid="{00000000-0005-0000-0000-0000643B0000}"/>
    <cellStyle name="Comma 2 3 2 2 2 11 5" xfId="15781" xr:uid="{00000000-0005-0000-0000-0000653B0000}"/>
    <cellStyle name="Comma 2 3 2 2 2 11 6" xfId="15782" xr:uid="{00000000-0005-0000-0000-0000663B0000}"/>
    <cellStyle name="Comma 2 3 2 2 2 11 7" xfId="15783" xr:uid="{00000000-0005-0000-0000-0000673B0000}"/>
    <cellStyle name="Comma 2 3 2 2 2 11 8" xfId="15784" xr:uid="{00000000-0005-0000-0000-0000683B0000}"/>
    <cellStyle name="Comma 2 3 2 2 2 11 9" xfId="15785" xr:uid="{00000000-0005-0000-0000-0000693B0000}"/>
    <cellStyle name="Comma 2 3 2 2 2 12" xfId="15786" xr:uid="{00000000-0005-0000-0000-00006A3B0000}"/>
    <cellStyle name="Comma 2 3 2 2 2 12 10" xfId="15787" xr:uid="{00000000-0005-0000-0000-00006B3B0000}"/>
    <cellStyle name="Comma 2 3 2 2 2 12 2" xfId="15788" xr:uid="{00000000-0005-0000-0000-00006C3B0000}"/>
    <cellStyle name="Comma 2 3 2 2 2 12 3" xfId="15789" xr:uid="{00000000-0005-0000-0000-00006D3B0000}"/>
    <cellStyle name="Comma 2 3 2 2 2 12 4" xfId="15790" xr:uid="{00000000-0005-0000-0000-00006E3B0000}"/>
    <cellStyle name="Comma 2 3 2 2 2 12 5" xfId="15791" xr:uid="{00000000-0005-0000-0000-00006F3B0000}"/>
    <cellStyle name="Comma 2 3 2 2 2 12 6" xfId="15792" xr:uid="{00000000-0005-0000-0000-0000703B0000}"/>
    <cellStyle name="Comma 2 3 2 2 2 12 7" xfId="15793" xr:uid="{00000000-0005-0000-0000-0000713B0000}"/>
    <cellStyle name="Comma 2 3 2 2 2 12 8" xfId="15794" xr:uid="{00000000-0005-0000-0000-0000723B0000}"/>
    <cellStyle name="Comma 2 3 2 2 2 12 9" xfId="15795" xr:uid="{00000000-0005-0000-0000-0000733B0000}"/>
    <cellStyle name="Comma 2 3 2 2 2 13" xfId="15796" xr:uid="{00000000-0005-0000-0000-0000743B0000}"/>
    <cellStyle name="Comma 2 3 2 2 2 13 10" xfId="15797" xr:uid="{00000000-0005-0000-0000-0000753B0000}"/>
    <cellStyle name="Comma 2 3 2 2 2 13 2" xfId="15798" xr:uid="{00000000-0005-0000-0000-0000763B0000}"/>
    <cellStyle name="Comma 2 3 2 2 2 13 3" xfId="15799" xr:uid="{00000000-0005-0000-0000-0000773B0000}"/>
    <cellStyle name="Comma 2 3 2 2 2 13 4" xfId="15800" xr:uid="{00000000-0005-0000-0000-0000783B0000}"/>
    <cellStyle name="Comma 2 3 2 2 2 13 5" xfId="15801" xr:uid="{00000000-0005-0000-0000-0000793B0000}"/>
    <cellStyle name="Comma 2 3 2 2 2 13 6" xfId="15802" xr:uid="{00000000-0005-0000-0000-00007A3B0000}"/>
    <cellStyle name="Comma 2 3 2 2 2 13 7" xfId="15803" xr:uid="{00000000-0005-0000-0000-00007B3B0000}"/>
    <cellStyle name="Comma 2 3 2 2 2 13 8" xfId="15804" xr:uid="{00000000-0005-0000-0000-00007C3B0000}"/>
    <cellStyle name="Comma 2 3 2 2 2 13 9" xfId="15805" xr:uid="{00000000-0005-0000-0000-00007D3B0000}"/>
    <cellStyle name="Comma 2 3 2 2 2 14" xfId="15806" xr:uid="{00000000-0005-0000-0000-00007E3B0000}"/>
    <cellStyle name="Comma 2 3 2 2 2 14 10" xfId="15807" xr:uid="{00000000-0005-0000-0000-00007F3B0000}"/>
    <cellStyle name="Comma 2 3 2 2 2 14 2" xfId="15808" xr:uid="{00000000-0005-0000-0000-0000803B0000}"/>
    <cellStyle name="Comma 2 3 2 2 2 14 3" xfId="15809" xr:uid="{00000000-0005-0000-0000-0000813B0000}"/>
    <cellStyle name="Comma 2 3 2 2 2 14 4" xfId="15810" xr:uid="{00000000-0005-0000-0000-0000823B0000}"/>
    <cellStyle name="Comma 2 3 2 2 2 14 5" xfId="15811" xr:uid="{00000000-0005-0000-0000-0000833B0000}"/>
    <cellStyle name="Comma 2 3 2 2 2 14 6" xfId="15812" xr:uid="{00000000-0005-0000-0000-0000843B0000}"/>
    <cellStyle name="Comma 2 3 2 2 2 14 7" xfId="15813" xr:uid="{00000000-0005-0000-0000-0000853B0000}"/>
    <cellStyle name="Comma 2 3 2 2 2 14 8" xfId="15814" xr:uid="{00000000-0005-0000-0000-0000863B0000}"/>
    <cellStyle name="Comma 2 3 2 2 2 14 9" xfId="15815" xr:uid="{00000000-0005-0000-0000-0000873B0000}"/>
    <cellStyle name="Comma 2 3 2 2 2 15" xfId="15816" xr:uid="{00000000-0005-0000-0000-0000883B0000}"/>
    <cellStyle name="Comma 2 3 2 2 2 15 10" xfId="15817" xr:uid="{00000000-0005-0000-0000-0000893B0000}"/>
    <cellStyle name="Comma 2 3 2 2 2 15 2" xfId="15818" xr:uid="{00000000-0005-0000-0000-00008A3B0000}"/>
    <cellStyle name="Comma 2 3 2 2 2 15 3" xfId="15819" xr:uid="{00000000-0005-0000-0000-00008B3B0000}"/>
    <cellStyle name="Comma 2 3 2 2 2 15 4" xfId="15820" xr:uid="{00000000-0005-0000-0000-00008C3B0000}"/>
    <cellStyle name="Comma 2 3 2 2 2 15 5" xfId="15821" xr:uid="{00000000-0005-0000-0000-00008D3B0000}"/>
    <cellStyle name="Comma 2 3 2 2 2 15 6" xfId="15822" xr:uid="{00000000-0005-0000-0000-00008E3B0000}"/>
    <cellStyle name="Comma 2 3 2 2 2 15 7" xfId="15823" xr:uid="{00000000-0005-0000-0000-00008F3B0000}"/>
    <cellStyle name="Comma 2 3 2 2 2 15 8" xfId="15824" xr:uid="{00000000-0005-0000-0000-0000903B0000}"/>
    <cellStyle name="Comma 2 3 2 2 2 15 9" xfId="15825" xr:uid="{00000000-0005-0000-0000-0000913B0000}"/>
    <cellStyle name="Comma 2 3 2 2 2 16" xfId="15826" xr:uid="{00000000-0005-0000-0000-0000923B0000}"/>
    <cellStyle name="Comma 2 3 2 2 2 16 10" xfId="15827" xr:uid="{00000000-0005-0000-0000-0000933B0000}"/>
    <cellStyle name="Comma 2 3 2 2 2 16 2" xfId="15828" xr:uid="{00000000-0005-0000-0000-0000943B0000}"/>
    <cellStyle name="Comma 2 3 2 2 2 16 3" xfId="15829" xr:uid="{00000000-0005-0000-0000-0000953B0000}"/>
    <cellStyle name="Comma 2 3 2 2 2 16 4" xfId="15830" xr:uid="{00000000-0005-0000-0000-0000963B0000}"/>
    <cellStyle name="Comma 2 3 2 2 2 16 5" xfId="15831" xr:uid="{00000000-0005-0000-0000-0000973B0000}"/>
    <cellStyle name="Comma 2 3 2 2 2 16 6" xfId="15832" xr:uid="{00000000-0005-0000-0000-0000983B0000}"/>
    <cellStyle name="Comma 2 3 2 2 2 16 7" xfId="15833" xr:uid="{00000000-0005-0000-0000-0000993B0000}"/>
    <cellStyle name="Comma 2 3 2 2 2 16 8" xfId="15834" xr:uid="{00000000-0005-0000-0000-00009A3B0000}"/>
    <cellStyle name="Comma 2 3 2 2 2 16 9" xfId="15835" xr:uid="{00000000-0005-0000-0000-00009B3B0000}"/>
    <cellStyle name="Comma 2 3 2 2 2 17" xfId="15836" xr:uid="{00000000-0005-0000-0000-00009C3B0000}"/>
    <cellStyle name="Comma 2 3 2 2 2 18" xfId="15837" xr:uid="{00000000-0005-0000-0000-00009D3B0000}"/>
    <cellStyle name="Comma 2 3 2 2 2 19" xfId="15838" xr:uid="{00000000-0005-0000-0000-00009E3B0000}"/>
    <cellStyle name="Comma 2 3 2 2 2 2" xfId="15839" xr:uid="{00000000-0005-0000-0000-00009F3B0000}"/>
    <cellStyle name="Comma 2 3 2 2 2 2 10" xfId="15840" xr:uid="{00000000-0005-0000-0000-0000A03B0000}"/>
    <cellStyle name="Comma 2 3 2 2 2 2 11" xfId="15841" xr:uid="{00000000-0005-0000-0000-0000A13B0000}"/>
    <cellStyle name="Comma 2 3 2 2 2 2 12" xfId="15842" xr:uid="{00000000-0005-0000-0000-0000A23B0000}"/>
    <cellStyle name="Comma 2 3 2 2 2 2 13" xfId="15843" xr:uid="{00000000-0005-0000-0000-0000A33B0000}"/>
    <cellStyle name="Comma 2 3 2 2 2 2 14" xfId="15844" xr:uid="{00000000-0005-0000-0000-0000A43B0000}"/>
    <cellStyle name="Comma 2 3 2 2 2 2 2" xfId="15845" xr:uid="{00000000-0005-0000-0000-0000A53B0000}"/>
    <cellStyle name="Comma 2 3 2 2 2 2 2 10" xfId="15846" xr:uid="{00000000-0005-0000-0000-0000A63B0000}"/>
    <cellStyle name="Comma 2 3 2 2 2 2 2 10 10" xfId="15847" xr:uid="{00000000-0005-0000-0000-0000A73B0000}"/>
    <cellStyle name="Comma 2 3 2 2 2 2 2 10 2" xfId="15848" xr:uid="{00000000-0005-0000-0000-0000A83B0000}"/>
    <cellStyle name="Comma 2 3 2 2 2 2 2 10 3" xfId="15849" xr:uid="{00000000-0005-0000-0000-0000A93B0000}"/>
    <cellStyle name="Comma 2 3 2 2 2 2 2 10 4" xfId="15850" xr:uid="{00000000-0005-0000-0000-0000AA3B0000}"/>
    <cellStyle name="Comma 2 3 2 2 2 2 2 10 5" xfId="15851" xr:uid="{00000000-0005-0000-0000-0000AB3B0000}"/>
    <cellStyle name="Comma 2 3 2 2 2 2 2 10 6" xfId="15852" xr:uid="{00000000-0005-0000-0000-0000AC3B0000}"/>
    <cellStyle name="Comma 2 3 2 2 2 2 2 10 7" xfId="15853" xr:uid="{00000000-0005-0000-0000-0000AD3B0000}"/>
    <cellStyle name="Comma 2 3 2 2 2 2 2 10 8" xfId="15854" xr:uid="{00000000-0005-0000-0000-0000AE3B0000}"/>
    <cellStyle name="Comma 2 3 2 2 2 2 2 10 9" xfId="15855" xr:uid="{00000000-0005-0000-0000-0000AF3B0000}"/>
    <cellStyle name="Comma 2 3 2 2 2 2 2 11" xfId="15856" xr:uid="{00000000-0005-0000-0000-0000B03B0000}"/>
    <cellStyle name="Comma 2 3 2 2 2 2 2 11 10" xfId="15857" xr:uid="{00000000-0005-0000-0000-0000B13B0000}"/>
    <cellStyle name="Comma 2 3 2 2 2 2 2 11 2" xfId="15858" xr:uid="{00000000-0005-0000-0000-0000B23B0000}"/>
    <cellStyle name="Comma 2 3 2 2 2 2 2 11 3" xfId="15859" xr:uid="{00000000-0005-0000-0000-0000B33B0000}"/>
    <cellStyle name="Comma 2 3 2 2 2 2 2 11 4" xfId="15860" xr:uid="{00000000-0005-0000-0000-0000B43B0000}"/>
    <cellStyle name="Comma 2 3 2 2 2 2 2 11 5" xfId="15861" xr:uid="{00000000-0005-0000-0000-0000B53B0000}"/>
    <cellStyle name="Comma 2 3 2 2 2 2 2 11 6" xfId="15862" xr:uid="{00000000-0005-0000-0000-0000B63B0000}"/>
    <cellStyle name="Comma 2 3 2 2 2 2 2 11 7" xfId="15863" xr:uid="{00000000-0005-0000-0000-0000B73B0000}"/>
    <cellStyle name="Comma 2 3 2 2 2 2 2 11 8" xfId="15864" xr:uid="{00000000-0005-0000-0000-0000B83B0000}"/>
    <cellStyle name="Comma 2 3 2 2 2 2 2 11 9" xfId="15865" xr:uid="{00000000-0005-0000-0000-0000B93B0000}"/>
    <cellStyle name="Comma 2 3 2 2 2 2 2 12" xfId="15866" xr:uid="{00000000-0005-0000-0000-0000BA3B0000}"/>
    <cellStyle name="Comma 2 3 2 2 2 2 2 13" xfId="15867" xr:uid="{00000000-0005-0000-0000-0000BB3B0000}"/>
    <cellStyle name="Comma 2 3 2 2 2 2 2 14" xfId="15868" xr:uid="{00000000-0005-0000-0000-0000BC3B0000}"/>
    <cellStyle name="Comma 2 3 2 2 2 2 2 15" xfId="15869" xr:uid="{00000000-0005-0000-0000-0000BD3B0000}"/>
    <cellStyle name="Comma 2 3 2 2 2 2 2 2" xfId="15870" xr:uid="{00000000-0005-0000-0000-0000BE3B0000}"/>
    <cellStyle name="Comma 2 3 2 2 2 2 2 2 10" xfId="15871" xr:uid="{00000000-0005-0000-0000-0000BF3B0000}"/>
    <cellStyle name="Comma 2 3 2 2 2 2 2 2 2" xfId="15872" xr:uid="{00000000-0005-0000-0000-0000C03B0000}"/>
    <cellStyle name="Comma 2 3 2 2 2 2 2 2 2 10" xfId="15873" xr:uid="{00000000-0005-0000-0000-0000C13B0000}"/>
    <cellStyle name="Comma 2 3 2 2 2 2 2 2 2 11" xfId="15874" xr:uid="{00000000-0005-0000-0000-0000C23B0000}"/>
    <cellStyle name="Comma 2 3 2 2 2 2 2 2 2 2" xfId="15875" xr:uid="{00000000-0005-0000-0000-0000C33B0000}"/>
    <cellStyle name="Comma 2 3 2 2 2 2 2 2 2 3" xfId="15876" xr:uid="{00000000-0005-0000-0000-0000C43B0000}"/>
    <cellStyle name="Comma 2 3 2 2 2 2 2 2 2 4" xfId="15877" xr:uid="{00000000-0005-0000-0000-0000C53B0000}"/>
    <cellStyle name="Comma 2 3 2 2 2 2 2 2 2 5" xfId="15878" xr:uid="{00000000-0005-0000-0000-0000C63B0000}"/>
    <cellStyle name="Comma 2 3 2 2 2 2 2 2 2 6" xfId="15879" xr:uid="{00000000-0005-0000-0000-0000C73B0000}"/>
    <cellStyle name="Comma 2 3 2 2 2 2 2 2 2 7" xfId="15880" xr:uid="{00000000-0005-0000-0000-0000C83B0000}"/>
    <cellStyle name="Comma 2 3 2 2 2 2 2 2 2 8" xfId="15881" xr:uid="{00000000-0005-0000-0000-0000C93B0000}"/>
    <cellStyle name="Comma 2 3 2 2 2 2 2 2 2 9" xfId="15882" xr:uid="{00000000-0005-0000-0000-0000CA3B0000}"/>
    <cellStyle name="Comma 2 3 2 2 2 2 2 2 3" xfId="15883" xr:uid="{00000000-0005-0000-0000-0000CB3B0000}"/>
    <cellStyle name="Comma 2 3 2 2 2 2 2 2 4" xfId="15884" xr:uid="{00000000-0005-0000-0000-0000CC3B0000}"/>
    <cellStyle name="Comma 2 3 2 2 2 2 2 2 5" xfId="15885" xr:uid="{00000000-0005-0000-0000-0000CD3B0000}"/>
    <cellStyle name="Comma 2 3 2 2 2 2 2 2 6" xfId="15886" xr:uid="{00000000-0005-0000-0000-0000CE3B0000}"/>
    <cellStyle name="Comma 2 3 2 2 2 2 2 2 7" xfId="15887" xr:uid="{00000000-0005-0000-0000-0000CF3B0000}"/>
    <cellStyle name="Comma 2 3 2 2 2 2 2 2 8" xfId="15888" xr:uid="{00000000-0005-0000-0000-0000D03B0000}"/>
    <cellStyle name="Comma 2 3 2 2 2 2 2 2 9" xfId="15889" xr:uid="{00000000-0005-0000-0000-0000D13B0000}"/>
    <cellStyle name="Comma 2 3 2 2 2 2 2 3" xfId="15890" xr:uid="{00000000-0005-0000-0000-0000D23B0000}"/>
    <cellStyle name="Comma 2 3 2 2 2 2 2 4" xfId="15891" xr:uid="{00000000-0005-0000-0000-0000D33B0000}"/>
    <cellStyle name="Comma 2 3 2 2 2 2 2 4 10" xfId="15892" xr:uid="{00000000-0005-0000-0000-0000D43B0000}"/>
    <cellStyle name="Comma 2 3 2 2 2 2 2 4 2" xfId="15893" xr:uid="{00000000-0005-0000-0000-0000D53B0000}"/>
    <cellStyle name="Comma 2 3 2 2 2 2 2 4 3" xfId="15894" xr:uid="{00000000-0005-0000-0000-0000D63B0000}"/>
    <cellStyle name="Comma 2 3 2 2 2 2 2 4 4" xfId="15895" xr:uid="{00000000-0005-0000-0000-0000D73B0000}"/>
    <cellStyle name="Comma 2 3 2 2 2 2 2 4 5" xfId="15896" xr:uid="{00000000-0005-0000-0000-0000D83B0000}"/>
    <cellStyle name="Comma 2 3 2 2 2 2 2 4 6" xfId="15897" xr:uid="{00000000-0005-0000-0000-0000D93B0000}"/>
    <cellStyle name="Comma 2 3 2 2 2 2 2 4 7" xfId="15898" xr:uid="{00000000-0005-0000-0000-0000DA3B0000}"/>
    <cellStyle name="Comma 2 3 2 2 2 2 2 4 8" xfId="15899" xr:uid="{00000000-0005-0000-0000-0000DB3B0000}"/>
    <cellStyle name="Comma 2 3 2 2 2 2 2 4 9" xfId="15900" xr:uid="{00000000-0005-0000-0000-0000DC3B0000}"/>
    <cellStyle name="Comma 2 3 2 2 2 2 2 5" xfId="15901" xr:uid="{00000000-0005-0000-0000-0000DD3B0000}"/>
    <cellStyle name="Comma 2 3 2 2 2 2 2 5 10" xfId="15902" xr:uid="{00000000-0005-0000-0000-0000DE3B0000}"/>
    <cellStyle name="Comma 2 3 2 2 2 2 2 5 2" xfId="15903" xr:uid="{00000000-0005-0000-0000-0000DF3B0000}"/>
    <cellStyle name="Comma 2 3 2 2 2 2 2 5 3" xfId="15904" xr:uid="{00000000-0005-0000-0000-0000E03B0000}"/>
    <cellStyle name="Comma 2 3 2 2 2 2 2 5 4" xfId="15905" xr:uid="{00000000-0005-0000-0000-0000E13B0000}"/>
    <cellStyle name="Comma 2 3 2 2 2 2 2 5 5" xfId="15906" xr:uid="{00000000-0005-0000-0000-0000E23B0000}"/>
    <cellStyle name="Comma 2 3 2 2 2 2 2 5 6" xfId="15907" xr:uid="{00000000-0005-0000-0000-0000E33B0000}"/>
    <cellStyle name="Comma 2 3 2 2 2 2 2 5 7" xfId="15908" xr:uid="{00000000-0005-0000-0000-0000E43B0000}"/>
    <cellStyle name="Comma 2 3 2 2 2 2 2 5 8" xfId="15909" xr:uid="{00000000-0005-0000-0000-0000E53B0000}"/>
    <cellStyle name="Comma 2 3 2 2 2 2 2 5 9" xfId="15910" xr:uid="{00000000-0005-0000-0000-0000E63B0000}"/>
    <cellStyle name="Comma 2 3 2 2 2 2 2 6" xfId="15911" xr:uid="{00000000-0005-0000-0000-0000E73B0000}"/>
    <cellStyle name="Comma 2 3 2 2 2 2 2 6 10" xfId="15912" xr:uid="{00000000-0005-0000-0000-0000E83B0000}"/>
    <cellStyle name="Comma 2 3 2 2 2 2 2 6 2" xfId="15913" xr:uid="{00000000-0005-0000-0000-0000E93B0000}"/>
    <cellStyle name="Comma 2 3 2 2 2 2 2 6 3" xfId="15914" xr:uid="{00000000-0005-0000-0000-0000EA3B0000}"/>
    <cellStyle name="Comma 2 3 2 2 2 2 2 6 4" xfId="15915" xr:uid="{00000000-0005-0000-0000-0000EB3B0000}"/>
    <cellStyle name="Comma 2 3 2 2 2 2 2 6 5" xfId="15916" xr:uid="{00000000-0005-0000-0000-0000EC3B0000}"/>
    <cellStyle name="Comma 2 3 2 2 2 2 2 6 6" xfId="15917" xr:uid="{00000000-0005-0000-0000-0000ED3B0000}"/>
    <cellStyle name="Comma 2 3 2 2 2 2 2 6 7" xfId="15918" xr:uid="{00000000-0005-0000-0000-0000EE3B0000}"/>
    <cellStyle name="Comma 2 3 2 2 2 2 2 6 8" xfId="15919" xr:uid="{00000000-0005-0000-0000-0000EF3B0000}"/>
    <cellStyle name="Comma 2 3 2 2 2 2 2 6 9" xfId="15920" xr:uid="{00000000-0005-0000-0000-0000F03B0000}"/>
    <cellStyle name="Comma 2 3 2 2 2 2 2 7" xfId="15921" xr:uid="{00000000-0005-0000-0000-0000F13B0000}"/>
    <cellStyle name="Comma 2 3 2 2 2 2 2 7 10" xfId="15922" xr:uid="{00000000-0005-0000-0000-0000F23B0000}"/>
    <cellStyle name="Comma 2 3 2 2 2 2 2 7 2" xfId="15923" xr:uid="{00000000-0005-0000-0000-0000F33B0000}"/>
    <cellStyle name="Comma 2 3 2 2 2 2 2 7 3" xfId="15924" xr:uid="{00000000-0005-0000-0000-0000F43B0000}"/>
    <cellStyle name="Comma 2 3 2 2 2 2 2 7 4" xfId="15925" xr:uid="{00000000-0005-0000-0000-0000F53B0000}"/>
    <cellStyle name="Comma 2 3 2 2 2 2 2 7 5" xfId="15926" xr:uid="{00000000-0005-0000-0000-0000F63B0000}"/>
    <cellStyle name="Comma 2 3 2 2 2 2 2 7 6" xfId="15927" xr:uid="{00000000-0005-0000-0000-0000F73B0000}"/>
    <cellStyle name="Comma 2 3 2 2 2 2 2 7 7" xfId="15928" xr:uid="{00000000-0005-0000-0000-0000F83B0000}"/>
    <cellStyle name="Comma 2 3 2 2 2 2 2 7 8" xfId="15929" xr:uid="{00000000-0005-0000-0000-0000F93B0000}"/>
    <cellStyle name="Comma 2 3 2 2 2 2 2 7 9" xfId="15930" xr:uid="{00000000-0005-0000-0000-0000FA3B0000}"/>
    <cellStyle name="Comma 2 3 2 2 2 2 2 8" xfId="15931" xr:uid="{00000000-0005-0000-0000-0000FB3B0000}"/>
    <cellStyle name="Comma 2 3 2 2 2 2 2 8 10" xfId="15932" xr:uid="{00000000-0005-0000-0000-0000FC3B0000}"/>
    <cellStyle name="Comma 2 3 2 2 2 2 2 8 2" xfId="15933" xr:uid="{00000000-0005-0000-0000-0000FD3B0000}"/>
    <cellStyle name="Comma 2 3 2 2 2 2 2 8 3" xfId="15934" xr:uid="{00000000-0005-0000-0000-0000FE3B0000}"/>
    <cellStyle name="Comma 2 3 2 2 2 2 2 8 4" xfId="15935" xr:uid="{00000000-0005-0000-0000-0000FF3B0000}"/>
    <cellStyle name="Comma 2 3 2 2 2 2 2 8 5" xfId="15936" xr:uid="{00000000-0005-0000-0000-0000003C0000}"/>
    <cellStyle name="Comma 2 3 2 2 2 2 2 8 6" xfId="15937" xr:uid="{00000000-0005-0000-0000-0000013C0000}"/>
    <cellStyle name="Comma 2 3 2 2 2 2 2 8 7" xfId="15938" xr:uid="{00000000-0005-0000-0000-0000023C0000}"/>
    <cellStyle name="Comma 2 3 2 2 2 2 2 8 8" xfId="15939" xr:uid="{00000000-0005-0000-0000-0000033C0000}"/>
    <cellStyle name="Comma 2 3 2 2 2 2 2 8 9" xfId="15940" xr:uid="{00000000-0005-0000-0000-0000043C0000}"/>
    <cellStyle name="Comma 2 3 2 2 2 2 2 9" xfId="15941" xr:uid="{00000000-0005-0000-0000-0000053C0000}"/>
    <cellStyle name="Comma 2 3 2 2 2 2 2 9 10" xfId="15942" xr:uid="{00000000-0005-0000-0000-0000063C0000}"/>
    <cellStyle name="Comma 2 3 2 2 2 2 2 9 2" xfId="15943" xr:uid="{00000000-0005-0000-0000-0000073C0000}"/>
    <cellStyle name="Comma 2 3 2 2 2 2 2 9 3" xfId="15944" xr:uid="{00000000-0005-0000-0000-0000083C0000}"/>
    <cellStyle name="Comma 2 3 2 2 2 2 2 9 4" xfId="15945" xr:uid="{00000000-0005-0000-0000-0000093C0000}"/>
    <cellStyle name="Comma 2 3 2 2 2 2 2 9 5" xfId="15946" xr:uid="{00000000-0005-0000-0000-00000A3C0000}"/>
    <cellStyle name="Comma 2 3 2 2 2 2 2 9 6" xfId="15947" xr:uid="{00000000-0005-0000-0000-00000B3C0000}"/>
    <cellStyle name="Comma 2 3 2 2 2 2 2 9 7" xfId="15948" xr:uid="{00000000-0005-0000-0000-00000C3C0000}"/>
    <cellStyle name="Comma 2 3 2 2 2 2 2 9 8" xfId="15949" xr:uid="{00000000-0005-0000-0000-00000D3C0000}"/>
    <cellStyle name="Comma 2 3 2 2 2 2 2 9 9" xfId="15950" xr:uid="{00000000-0005-0000-0000-00000E3C0000}"/>
    <cellStyle name="Comma 2 3 2 2 2 2 3" xfId="15951" xr:uid="{00000000-0005-0000-0000-00000F3C0000}"/>
    <cellStyle name="Comma 2 3 2 2 2 2 4" xfId="15952" xr:uid="{00000000-0005-0000-0000-0000103C0000}"/>
    <cellStyle name="Comma 2 3 2 2 2 2 5" xfId="15953" xr:uid="{00000000-0005-0000-0000-0000113C0000}"/>
    <cellStyle name="Comma 2 3 2 2 2 2 6" xfId="15954" xr:uid="{00000000-0005-0000-0000-0000123C0000}"/>
    <cellStyle name="Comma 2 3 2 2 2 2 6 10" xfId="15955" xr:uid="{00000000-0005-0000-0000-0000133C0000}"/>
    <cellStyle name="Comma 2 3 2 2 2 2 6 10 10" xfId="15956" xr:uid="{00000000-0005-0000-0000-0000143C0000}"/>
    <cellStyle name="Comma 2 3 2 2 2 2 6 10 2" xfId="15957" xr:uid="{00000000-0005-0000-0000-0000153C0000}"/>
    <cellStyle name="Comma 2 3 2 2 2 2 6 10 3" xfId="15958" xr:uid="{00000000-0005-0000-0000-0000163C0000}"/>
    <cellStyle name="Comma 2 3 2 2 2 2 6 10 4" xfId="15959" xr:uid="{00000000-0005-0000-0000-0000173C0000}"/>
    <cellStyle name="Comma 2 3 2 2 2 2 6 10 5" xfId="15960" xr:uid="{00000000-0005-0000-0000-0000183C0000}"/>
    <cellStyle name="Comma 2 3 2 2 2 2 6 10 6" xfId="15961" xr:uid="{00000000-0005-0000-0000-0000193C0000}"/>
    <cellStyle name="Comma 2 3 2 2 2 2 6 10 7" xfId="15962" xr:uid="{00000000-0005-0000-0000-00001A3C0000}"/>
    <cellStyle name="Comma 2 3 2 2 2 2 6 10 8" xfId="15963" xr:uid="{00000000-0005-0000-0000-00001B3C0000}"/>
    <cellStyle name="Comma 2 3 2 2 2 2 6 10 9" xfId="15964" xr:uid="{00000000-0005-0000-0000-00001C3C0000}"/>
    <cellStyle name="Comma 2 3 2 2 2 2 6 2" xfId="15965" xr:uid="{00000000-0005-0000-0000-00001D3C0000}"/>
    <cellStyle name="Comma 2 3 2 2 2 2 6 2 10" xfId="15966" xr:uid="{00000000-0005-0000-0000-00001E3C0000}"/>
    <cellStyle name="Comma 2 3 2 2 2 2 6 2 2" xfId="15967" xr:uid="{00000000-0005-0000-0000-00001F3C0000}"/>
    <cellStyle name="Comma 2 3 2 2 2 2 6 2 3" xfId="15968" xr:uid="{00000000-0005-0000-0000-0000203C0000}"/>
    <cellStyle name="Comma 2 3 2 2 2 2 6 2 4" xfId="15969" xr:uid="{00000000-0005-0000-0000-0000213C0000}"/>
    <cellStyle name="Comma 2 3 2 2 2 2 6 2 5" xfId="15970" xr:uid="{00000000-0005-0000-0000-0000223C0000}"/>
    <cellStyle name="Comma 2 3 2 2 2 2 6 2 6" xfId="15971" xr:uid="{00000000-0005-0000-0000-0000233C0000}"/>
    <cellStyle name="Comma 2 3 2 2 2 2 6 2 7" xfId="15972" xr:uid="{00000000-0005-0000-0000-0000243C0000}"/>
    <cellStyle name="Comma 2 3 2 2 2 2 6 2 8" xfId="15973" xr:uid="{00000000-0005-0000-0000-0000253C0000}"/>
    <cellStyle name="Comma 2 3 2 2 2 2 6 2 9" xfId="15974" xr:uid="{00000000-0005-0000-0000-0000263C0000}"/>
    <cellStyle name="Comma 2 3 2 2 2 2 6 3" xfId="15975" xr:uid="{00000000-0005-0000-0000-0000273C0000}"/>
    <cellStyle name="Comma 2 3 2 2 2 2 6 3 10" xfId="15976" xr:uid="{00000000-0005-0000-0000-0000283C0000}"/>
    <cellStyle name="Comma 2 3 2 2 2 2 6 3 2" xfId="15977" xr:uid="{00000000-0005-0000-0000-0000293C0000}"/>
    <cellStyle name="Comma 2 3 2 2 2 2 6 3 3" xfId="15978" xr:uid="{00000000-0005-0000-0000-00002A3C0000}"/>
    <cellStyle name="Comma 2 3 2 2 2 2 6 3 4" xfId="15979" xr:uid="{00000000-0005-0000-0000-00002B3C0000}"/>
    <cellStyle name="Comma 2 3 2 2 2 2 6 3 5" xfId="15980" xr:uid="{00000000-0005-0000-0000-00002C3C0000}"/>
    <cellStyle name="Comma 2 3 2 2 2 2 6 3 6" xfId="15981" xr:uid="{00000000-0005-0000-0000-00002D3C0000}"/>
    <cellStyle name="Comma 2 3 2 2 2 2 6 3 7" xfId="15982" xr:uid="{00000000-0005-0000-0000-00002E3C0000}"/>
    <cellStyle name="Comma 2 3 2 2 2 2 6 3 8" xfId="15983" xr:uid="{00000000-0005-0000-0000-00002F3C0000}"/>
    <cellStyle name="Comma 2 3 2 2 2 2 6 3 9" xfId="15984" xr:uid="{00000000-0005-0000-0000-0000303C0000}"/>
    <cellStyle name="Comma 2 3 2 2 2 2 6 4" xfId="15985" xr:uid="{00000000-0005-0000-0000-0000313C0000}"/>
    <cellStyle name="Comma 2 3 2 2 2 2 6 4 10" xfId="15986" xr:uid="{00000000-0005-0000-0000-0000323C0000}"/>
    <cellStyle name="Comma 2 3 2 2 2 2 6 4 2" xfId="15987" xr:uid="{00000000-0005-0000-0000-0000333C0000}"/>
    <cellStyle name="Comma 2 3 2 2 2 2 6 4 3" xfId="15988" xr:uid="{00000000-0005-0000-0000-0000343C0000}"/>
    <cellStyle name="Comma 2 3 2 2 2 2 6 4 4" xfId="15989" xr:uid="{00000000-0005-0000-0000-0000353C0000}"/>
    <cellStyle name="Comma 2 3 2 2 2 2 6 4 5" xfId="15990" xr:uid="{00000000-0005-0000-0000-0000363C0000}"/>
    <cellStyle name="Comma 2 3 2 2 2 2 6 4 6" xfId="15991" xr:uid="{00000000-0005-0000-0000-0000373C0000}"/>
    <cellStyle name="Comma 2 3 2 2 2 2 6 4 7" xfId="15992" xr:uid="{00000000-0005-0000-0000-0000383C0000}"/>
    <cellStyle name="Comma 2 3 2 2 2 2 6 4 8" xfId="15993" xr:uid="{00000000-0005-0000-0000-0000393C0000}"/>
    <cellStyle name="Comma 2 3 2 2 2 2 6 4 9" xfId="15994" xr:uid="{00000000-0005-0000-0000-00003A3C0000}"/>
    <cellStyle name="Comma 2 3 2 2 2 2 6 5" xfId="15995" xr:uid="{00000000-0005-0000-0000-00003B3C0000}"/>
    <cellStyle name="Comma 2 3 2 2 2 2 6 5 10" xfId="15996" xr:uid="{00000000-0005-0000-0000-00003C3C0000}"/>
    <cellStyle name="Comma 2 3 2 2 2 2 6 5 2" xfId="15997" xr:uid="{00000000-0005-0000-0000-00003D3C0000}"/>
    <cellStyle name="Comma 2 3 2 2 2 2 6 5 3" xfId="15998" xr:uid="{00000000-0005-0000-0000-00003E3C0000}"/>
    <cellStyle name="Comma 2 3 2 2 2 2 6 5 4" xfId="15999" xr:uid="{00000000-0005-0000-0000-00003F3C0000}"/>
    <cellStyle name="Comma 2 3 2 2 2 2 6 5 5" xfId="16000" xr:uid="{00000000-0005-0000-0000-0000403C0000}"/>
    <cellStyle name="Comma 2 3 2 2 2 2 6 5 6" xfId="16001" xr:uid="{00000000-0005-0000-0000-0000413C0000}"/>
    <cellStyle name="Comma 2 3 2 2 2 2 6 5 7" xfId="16002" xr:uid="{00000000-0005-0000-0000-0000423C0000}"/>
    <cellStyle name="Comma 2 3 2 2 2 2 6 5 8" xfId="16003" xr:uid="{00000000-0005-0000-0000-0000433C0000}"/>
    <cellStyle name="Comma 2 3 2 2 2 2 6 5 9" xfId="16004" xr:uid="{00000000-0005-0000-0000-0000443C0000}"/>
    <cellStyle name="Comma 2 3 2 2 2 2 6 6" xfId="16005" xr:uid="{00000000-0005-0000-0000-0000453C0000}"/>
    <cellStyle name="Comma 2 3 2 2 2 2 6 6 10" xfId="16006" xr:uid="{00000000-0005-0000-0000-0000463C0000}"/>
    <cellStyle name="Comma 2 3 2 2 2 2 6 6 2" xfId="16007" xr:uid="{00000000-0005-0000-0000-0000473C0000}"/>
    <cellStyle name="Comma 2 3 2 2 2 2 6 6 3" xfId="16008" xr:uid="{00000000-0005-0000-0000-0000483C0000}"/>
    <cellStyle name="Comma 2 3 2 2 2 2 6 6 4" xfId="16009" xr:uid="{00000000-0005-0000-0000-0000493C0000}"/>
    <cellStyle name="Comma 2 3 2 2 2 2 6 6 5" xfId="16010" xr:uid="{00000000-0005-0000-0000-00004A3C0000}"/>
    <cellStyle name="Comma 2 3 2 2 2 2 6 6 6" xfId="16011" xr:uid="{00000000-0005-0000-0000-00004B3C0000}"/>
    <cellStyle name="Comma 2 3 2 2 2 2 6 6 7" xfId="16012" xr:uid="{00000000-0005-0000-0000-00004C3C0000}"/>
    <cellStyle name="Comma 2 3 2 2 2 2 6 6 8" xfId="16013" xr:uid="{00000000-0005-0000-0000-00004D3C0000}"/>
    <cellStyle name="Comma 2 3 2 2 2 2 6 6 9" xfId="16014" xr:uid="{00000000-0005-0000-0000-00004E3C0000}"/>
    <cellStyle name="Comma 2 3 2 2 2 2 6 7" xfId="16015" xr:uid="{00000000-0005-0000-0000-00004F3C0000}"/>
    <cellStyle name="Comma 2 3 2 2 2 2 6 7 10" xfId="16016" xr:uid="{00000000-0005-0000-0000-0000503C0000}"/>
    <cellStyle name="Comma 2 3 2 2 2 2 6 7 2" xfId="16017" xr:uid="{00000000-0005-0000-0000-0000513C0000}"/>
    <cellStyle name="Comma 2 3 2 2 2 2 6 7 3" xfId="16018" xr:uid="{00000000-0005-0000-0000-0000523C0000}"/>
    <cellStyle name="Comma 2 3 2 2 2 2 6 7 4" xfId="16019" xr:uid="{00000000-0005-0000-0000-0000533C0000}"/>
    <cellStyle name="Comma 2 3 2 2 2 2 6 7 5" xfId="16020" xr:uid="{00000000-0005-0000-0000-0000543C0000}"/>
    <cellStyle name="Comma 2 3 2 2 2 2 6 7 6" xfId="16021" xr:uid="{00000000-0005-0000-0000-0000553C0000}"/>
    <cellStyle name="Comma 2 3 2 2 2 2 6 7 7" xfId="16022" xr:uid="{00000000-0005-0000-0000-0000563C0000}"/>
    <cellStyle name="Comma 2 3 2 2 2 2 6 7 8" xfId="16023" xr:uid="{00000000-0005-0000-0000-0000573C0000}"/>
    <cellStyle name="Comma 2 3 2 2 2 2 6 7 9" xfId="16024" xr:uid="{00000000-0005-0000-0000-0000583C0000}"/>
    <cellStyle name="Comma 2 3 2 2 2 2 6 8" xfId="16025" xr:uid="{00000000-0005-0000-0000-0000593C0000}"/>
    <cellStyle name="Comma 2 3 2 2 2 2 6 8 10" xfId="16026" xr:uid="{00000000-0005-0000-0000-00005A3C0000}"/>
    <cellStyle name="Comma 2 3 2 2 2 2 6 8 2" xfId="16027" xr:uid="{00000000-0005-0000-0000-00005B3C0000}"/>
    <cellStyle name="Comma 2 3 2 2 2 2 6 8 3" xfId="16028" xr:uid="{00000000-0005-0000-0000-00005C3C0000}"/>
    <cellStyle name="Comma 2 3 2 2 2 2 6 8 4" xfId="16029" xr:uid="{00000000-0005-0000-0000-00005D3C0000}"/>
    <cellStyle name="Comma 2 3 2 2 2 2 6 8 5" xfId="16030" xr:uid="{00000000-0005-0000-0000-00005E3C0000}"/>
    <cellStyle name="Comma 2 3 2 2 2 2 6 8 6" xfId="16031" xr:uid="{00000000-0005-0000-0000-00005F3C0000}"/>
    <cellStyle name="Comma 2 3 2 2 2 2 6 8 7" xfId="16032" xr:uid="{00000000-0005-0000-0000-0000603C0000}"/>
    <cellStyle name="Comma 2 3 2 2 2 2 6 8 8" xfId="16033" xr:uid="{00000000-0005-0000-0000-0000613C0000}"/>
    <cellStyle name="Comma 2 3 2 2 2 2 6 8 9" xfId="16034" xr:uid="{00000000-0005-0000-0000-0000623C0000}"/>
    <cellStyle name="Comma 2 3 2 2 2 2 6 9" xfId="16035" xr:uid="{00000000-0005-0000-0000-0000633C0000}"/>
    <cellStyle name="Comma 2 3 2 2 2 2 6 9 10" xfId="16036" xr:uid="{00000000-0005-0000-0000-0000643C0000}"/>
    <cellStyle name="Comma 2 3 2 2 2 2 6 9 2" xfId="16037" xr:uid="{00000000-0005-0000-0000-0000653C0000}"/>
    <cellStyle name="Comma 2 3 2 2 2 2 6 9 3" xfId="16038" xr:uid="{00000000-0005-0000-0000-0000663C0000}"/>
    <cellStyle name="Comma 2 3 2 2 2 2 6 9 4" xfId="16039" xr:uid="{00000000-0005-0000-0000-0000673C0000}"/>
    <cellStyle name="Comma 2 3 2 2 2 2 6 9 5" xfId="16040" xr:uid="{00000000-0005-0000-0000-0000683C0000}"/>
    <cellStyle name="Comma 2 3 2 2 2 2 6 9 6" xfId="16041" xr:uid="{00000000-0005-0000-0000-0000693C0000}"/>
    <cellStyle name="Comma 2 3 2 2 2 2 6 9 7" xfId="16042" xr:uid="{00000000-0005-0000-0000-00006A3C0000}"/>
    <cellStyle name="Comma 2 3 2 2 2 2 6 9 8" xfId="16043" xr:uid="{00000000-0005-0000-0000-00006B3C0000}"/>
    <cellStyle name="Comma 2 3 2 2 2 2 6 9 9" xfId="16044" xr:uid="{00000000-0005-0000-0000-00006C3C0000}"/>
    <cellStyle name="Comma 2 3 2 2 2 2 7" xfId="16045" xr:uid="{00000000-0005-0000-0000-00006D3C0000}"/>
    <cellStyle name="Comma 2 3 2 2 2 2 8" xfId="16046" xr:uid="{00000000-0005-0000-0000-00006E3C0000}"/>
    <cellStyle name="Comma 2 3 2 2 2 2 9" xfId="16047" xr:uid="{00000000-0005-0000-0000-00006F3C0000}"/>
    <cellStyle name="Comma 2 3 2 2 2 20" xfId="16048" xr:uid="{00000000-0005-0000-0000-0000703C0000}"/>
    <cellStyle name="Comma 2 3 2 2 2 3" xfId="16049" xr:uid="{00000000-0005-0000-0000-0000713C0000}"/>
    <cellStyle name="Comma 2 3 2 2 2 4" xfId="16050" xr:uid="{00000000-0005-0000-0000-0000723C0000}"/>
    <cellStyle name="Comma 2 3 2 2 2 5" xfId="16051" xr:uid="{00000000-0005-0000-0000-0000733C0000}"/>
    <cellStyle name="Comma 2 3 2 2 2 5 10" xfId="16052" xr:uid="{00000000-0005-0000-0000-0000743C0000}"/>
    <cellStyle name="Comma 2 3 2 2 2 5 11" xfId="16053" xr:uid="{00000000-0005-0000-0000-0000753C0000}"/>
    <cellStyle name="Comma 2 3 2 2 2 5 12" xfId="16054" xr:uid="{00000000-0005-0000-0000-0000763C0000}"/>
    <cellStyle name="Comma 2 3 2 2 2 5 13" xfId="16055" xr:uid="{00000000-0005-0000-0000-0000773C0000}"/>
    <cellStyle name="Comma 2 3 2 2 2 5 14" xfId="16056" xr:uid="{00000000-0005-0000-0000-0000783C0000}"/>
    <cellStyle name="Comma 2 3 2 2 2 5 15" xfId="16057" xr:uid="{00000000-0005-0000-0000-0000793C0000}"/>
    <cellStyle name="Comma 2 3 2 2 2 5 2" xfId="16058" xr:uid="{00000000-0005-0000-0000-00007A3C0000}"/>
    <cellStyle name="Comma 2 3 2 2 2 5 2 10" xfId="16059" xr:uid="{00000000-0005-0000-0000-00007B3C0000}"/>
    <cellStyle name="Comma 2 3 2 2 2 5 2 10 10" xfId="16060" xr:uid="{00000000-0005-0000-0000-00007C3C0000}"/>
    <cellStyle name="Comma 2 3 2 2 2 5 2 10 2" xfId="16061" xr:uid="{00000000-0005-0000-0000-00007D3C0000}"/>
    <cellStyle name="Comma 2 3 2 2 2 5 2 10 3" xfId="16062" xr:uid="{00000000-0005-0000-0000-00007E3C0000}"/>
    <cellStyle name="Comma 2 3 2 2 2 5 2 10 4" xfId="16063" xr:uid="{00000000-0005-0000-0000-00007F3C0000}"/>
    <cellStyle name="Comma 2 3 2 2 2 5 2 10 5" xfId="16064" xr:uid="{00000000-0005-0000-0000-0000803C0000}"/>
    <cellStyle name="Comma 2 3 2 2 2 5 2 10 6" xfId="16065" xr:uid="{00000000-0005-0000-0000-0000813C0000}"/>
    <cellStyle name="Comma 2 3 2 2 2 5 2 10 7" xfId="16066" xr:uid="{00000000-0005-0000-0000-0000823C0000}"/>
    <cellStyle name="Comma 2 3 2 2 2 5 2 10 8" xfId="16067" xr:uid="{00000000-0005-0000-0000-0000833C0000}"/>
    <cellStyle name="Comma 2 3 2 2 2 5 2 10 9" xfId="16068" xr:uid="{00000000-0005-0000-0000-0000843C0000}"/>
    <cellStyle name="Comma 2 3 2 2 2 5 2 2" xfId="16069" xr:uid="{00000000-0005-0000-0000-0000853C0000}"/>
    <cellStyle name="Comma 2 3 2 2 2 5 2 2 10" xfId="16070" xr:uid="{00000000-0005-0000-0000-0000863C0000}"/>
    <cellStyle name="Comma 2 3 2 2 2 5 2 2 2" xfId="16071" xr:uid="{00000000-0005-0000-0000-0000873C0000}"/>
    <cellStyle name="Comma 2 3 2 2 2 5 2 2 3" xfId="16072" xr:uid="{00000000-0005-0000-0000-0000883C0000}"/>
    <cellStyle name="Comma 2 3 2 2 2 5 2 2 4" xfId="16073" xr:uid="{00000000-0005-0000-0000-0000893C0000}"/>
    <cellStyle name="Comma 2 3 2 2 2 5 2 2 5" xfId="16074" xr:uid="{00000000-0005-0000-0000-00008A3C0000}"/>
    <cellStyle name="Comma 2 3 2 2 2 5 2 2 6" xfId="16075" xr:uid="{00000000-0005-0000-0000-00008B3C0000}"/>
    <cellStyle name="Comma 2 3 2 2 2 5 2 2 7" xfId="16076" xr:uid="{00000000-0005-0000-0000-00008C3C0000}"/>
    <cellStyle name="Comma 2 3 2 2 2 5 2 2 8" xfId="16077" xr:uid="{00000000-0005-0000-0000-00008D3C0000}"/>
    <cellStyle name="Comma 2 3 2 2 2 5 2 2 9" xfId="16078" xr:uid="{00000000-0005-0000-0000-00008E3C0000}"/>
    <cellStyle name="Comma 2 3 2 2 2 5 2 3" xfId="16079" xr:uid="{00000000-0005-0000-0000-00008F3C0000}"/>
    <cellStyle name="Comma 2 3 2 2 2 5 2 3 10" xfId="16080" xr:uid="{00000000-0005-0000-0000-0000903C0000}"/>
    <cellStyle name="Comma 2 3 2 2 2 5 2 3 2" xfId="16081" xr:uid="{00000000-0005-0000-0000-0000913C0000}"/>
    <cellStyle name="Comma 2 3 2 2 2 5 2 3 3" xfId="16082" xr:uid="{00000000-0005-0000-0000-0000923C0000}"/>
    <cellStyle name="Comma 2 3 2 2 2 5 2 3 4" xfId="16083" xr:uid="{00000000-0005-0000-0000-0000933C0000}"/>
    <cellStyle name="Comma 2 3 2 2 2 5 2 3 5" xfId="16084" xr:uid="{00000000-0005-0000-0000-0000943C0000}"/>
    <cellStyle name="Comma 2 3 2 2 2 5 2 3 6" xfId="16085" xr:uid="{00000000-0005-0000-0000-0000953C0000}"/>
    <cellStyle name="Comma 2 3 2 2 2 5 2 3 7" xfId="16086" xr:uid="{00000000-0005-0000-0000-0000963C0000}"/>
    <cellStyle name="Comma 2 3 2 2 2 5 2 3 8" xfId="16087" xr:uid="{00000000-0005-0000-0000-0000973C0000}"/>
    <cellStyle name="Comma 2 3 2 2 2 5 2 3 9" xfId="16088" xr:uid="{00000000-0005-0000-0000-0000983C0000}"/>
    <cellStyle name="Comma 2 3 2 2 2 5 2 4" xfId="16089" xr:uid="{00000000-0005-0000-0000-0000993C0000}"/>
    <cellStyle name="Comma 2 3 2 2 2 5 2 4 10" xfId="16090" xr:uid="{00000000-0005-0000-0000-00009A3C0000}"/>
    <cellStyle name="Comma 2 3 2 2 2 5 2 4 2" xfId="16091" xr:uid="{00000000-0005-0000-0000-00009B3C0000}"/>
    <cellStyle name="Comma 2 3 2 2 2 5 2 4 3" xfId="16092" xr:uid="{00000000-0005-0000-0000-00009C3C0000}"/>
    <cellStyle name="Comma 2 3 2 2 2 5 2 4 4" xfId="16093" xr:uid="{00000000-0005-0000-0000-00009D3C0000}"/>
    <cellStyle name="Comma 2 3 2 2 2 5 2 4 5" xfId="16094" xr:uid="{00000000-0005-0000-0000-00009E3C0000}"/>
    <cellStyle name="Comma 2 3 2 2 2 5 2 4 6" xfId="16095" xr:uid="{00000000-0005-0000-0000-00009F3C0000}"/>
    <cellStyle name="Comma 2 3 2 2 2 5 2 4 7" xfId="16096" xr:uid="{00000000-0005-0000-0000-0000A03C0000}"/>
    <cellStyle name="Comma 2 3 2 2 2 5 2 4 8" xfId="16097" xr:uid="{00000000-0005-0000-0000-0000A13C0000}"/>
    <cellStyle name="Comma 2 3 2 2 2 5 2 4 9" xfId="16098" xr:uid="{00000000-0005-0000-0000-0000A23C0000}"/>
    <cellStyle name="Comma 2 3 2 2 2 5 2 5" xfId="16099" xr:uid="{00000000-0005-0000-0000-0000A33C0000}"/>
    <cellStyle name="Comma 2 3 2 2 2 5 2 5 10" xfId="16100" xr:uid="{00000000-0005-0000-0000-0000A43C0000}"/>
    <cellStyle name="Comma 2 3 2 2 2 5 2 5 2" xfId="16101" xr:uid="{00000000-0005-0000-0000-0000A53C0000}"/>
    <cellStyle name="Comma 2 3 2 2 2 5 2 5 3" xfId="16102" xr:uid="{00000000-0005-0000-0000-0000A63C0000}"/>
    <cellStyle name="Comma 2 3 2 2 2 5 2 5 4" xfId="16103" xr:uid="{00000000-0005-0000-0000-0000A73C0000}"/>
    <cellStyle name="Comma 2 3 2 2 2 5 2 5 5" xfId="16104" xr:uid="{00000000-0005-0000-0000-0000A83C0000}"/>
    <cellStyle name="Comma 2 3 2 2 2 5 2 5 6" xfId="16105" xr:uid="{00000000-0005-0000-0000-0000A93C0000}"/>
    <cellStyle name="Comma 2 3 2 2 2 5 2 5 7" xfId="16106" xr:uid="{00000000-0005-0000-0000-0000AA3C0000}"/>
    <cellStyle name="Comma 2 3 2 2 2 5 2 5 8" xfId="16107" xr:uid="{00000000-0005-0000-0000-0000AB3C0000}"/>
    <cellStyle name="Comma 2 3 2 2 2 5 2 5 9" xfId="16108" xr:uid="{00000000-0005-0000-0000-0000AC3C0000}"/>
    <cellStyle name="Comma 2 3 2 2 2 5 2 6" xfId="16109" xr:uid="{00000000-0005-0000-0000-0000AD3C0000}"/>
    <cellStyle name="Comma 2 3 2 2 2 5 2 6 10" xfId="16110" xr:uid="{00000000-0005-0000-0000-0000AE3C0000}"/>
    <cellStyle name="Comma 2 3 2 2 2 5 2 6 2" xfId="16111" xr:uid="{00000000-0005-0000-0000-0000AF3C0000}"/>
    <cellStyle name="Comma 2 3 2 2 2 5 2 6 3" xfId="16112" xr:uid="{00000000-0005-0000-0000-0000B03C0000}"/>
    <cellStyle name="Comma 2 3 2 2 2 5 2 6 4" xfId="16113" xr:uid="{00000000-0005-0000-0000-0000B13C0000}"/>
    <cellStyle name="Comma 2 3 2 2 2 5 2 6 5" xfId="16114" xr:uid="{00000000-0005-0000-0000-0000B23C0000}"/>
    <cellStyle name="Comma 2 3 2 2 2 5 2 6 6" xfId="16115" xr:uid="{00000000-0005-0000-0000-0000B33C0000}"/>
    <cellStyle name="Comma 2 3 2 2 2 5 2 6 7" xfId="16116" xr:uid="{00000000-0005-0000-0000-0000B43C0000}"/>
    <cellStyle name="Comma 2 3 2 2 2 5 2 6 8" xfId="16117" xr:uid="{00000000-0005-0000-0000-0000B53C0000}"/>
    <cellStyle name="Comma 2 3 2 2 2 5 2 6 9" xfId="16118" xr:uid="{00000000-0005-0000-0000-0000B63C0000}"/>
    <cellStyle name="Comma 2 3 2 2 2 5 2 7" xfId="16119" xr:uid="{00000000-0005-0000-0000-0000B73C0000}"/>
    <cellStyle name="Comma 2 3 2 2 2 5 2 7 10" xfId="16120" xr:uid="{00000000-0005-0000-0000-0000B83C0000}"/>
    <cellStyle name="Comma 2 3 2 2 2 5 2 7 2" xfId="16121" xr:uid="{00000000-0005-0000-0000-0000B93C0000}"/>
    <cellStyle name="Comma 2 3 2 2 2 5 2 7 3" xfId="16122" xr:uid="{00000000-0005-0000-0000-0000BA3C0000}"/>
    <cellStyle name="Comma 2 3 2 2 2 5 2 7 4" xfId="16123" xr:uid="{00000000-0005-0000-0000-0000BB3C0000}"/>
    <cellStyle name="Comma 2 3 2 2 2 5 2 7 5" xfId="16124" xr:uid="{00000000-0005-0000-0000-0000BC3C0000}"/>
    <cellStyle name="Comma 2 3 2 2 2 5 2 7 6" xfId="16125" xr:uid="{00000000-0005-0000-0000-0000BD3C0000}"/>
    <cellStyle name="Comma 2 3 2 2 2 5 2 7 7" xfId="16126" xr:uid="{00000000-0005-0000-0000-0000BE3C0000}"/>
    <cellStyle name="Comma 2 3 2 2 2 5 2 7 8" xfId="16127" xr:uid="{00000000-0005-0000-0000-0000BF3C0000}"/>
    <cellStyle name="Comma 2 3 2 2 2 5 2 7 9" xfId="16128" xr:uid="{00000000-0005-0000-0000-0000C03C0000}"/>
    <cellStyle name="Comma 2 3 2 2 2 5 2 8" xfId="16129" xr:uid="{00000000-0005-0000-0000-0000C13C0000}"/>
    <cellStyle name="Comma 2 3 2 2 2 5 2 8 10" xfId="16130" xr:uid="{00000000-0005-0000-0000-0000C23C0000}"/>
    <cellStyle name="Comma 2 3 2 2 2 5 2 8 2" xfId="16131" xr:uid="{00000000-0005-0000-0000-0000C33C0000}"/>
    <cellStyle name="Comma 2 3 2 2 2 5 2 8 3" xfId="16132" xr:uid="{00000000-0005-0000-0000-0000C43C0000}"/>
    <cellStyle name="Comma 2 3 2 2 2 5 2 8 4" xfId="16133" xr:uid="{00000000-0005-0000-0000-0000C53C0000}"/>
    <cellStyle name="Comma 2 3 2 2 2 5 2 8 5" xfId="16134" xr:uid="{00000000-0005-0000-0000-0000C63C0000}"/>
    <cellStyle name="Comma 2 3 2 2 2 5 2 8 6" xfId="16135" xr:uid="{00000000-0005-0000-0000-0000C73C0000}"/>
    <cellStyle name="Comma 2 3 2 2 2 5 2 8 7" xfId="16136" xr:uid="{00000000-0005-0000-0000-0000C83C0000}"/>
    <cellStyle name="Comma 2 3 2 2 2 5 2 8 8" xfId="16137" xr:uid="{00000000-0005-0000-0000-0000C93C0000}"/>
    <cellStyle name="Comma 2 3 2 2 2 5 2 8 9" xfId="16138" xr:uid="{00000000-0005-0000-0000-0000CA3C0000}"/>
    <cellStyle name="Comma 2 3 2 2 2 5 2 9" xfId="16139" xr:uid="{00000000-0005-0000-0000-0000CB3C0000}"/>
    <cellStyle name="Comma 2 3 2 2 2 5 2 9 10" xfId="16140" xr:uid="{00000000-0005-0000-0000-0000CC3C0000}"/>
    <cellStyle name="Comma 2 3 2 2 2 5 2 9 2" xfId="16141" xr:uid="{00000000-0005-0000-0000-0000CD3C0000}"/>
    <cellStyle name="Comma 2 3 2 2 2 5 2 9 3" xfId="16142" xr:uid="{00000000-0005-0000-0000-0000CE3C0000}"/>
    <cellStyle name="Comma 2 3 2 2 2 5 2 9 4" xfId="16143" xr:uid="{00000000-0005-0000-0000-0000CF3C0000}"/>
    <cellStyle name="Comma 2 3 2 2 2 5 2 9 5" xfId="16144" xr:uid="{00000000-0005-0000-0000-0000D03C0000}"/>
    <cellStyle name="Comma 2 3 2 2 2 5 2 9 6" xfId="16145" xr:uid="{00000000-0005-0000-0000-0000D13C0000}"/>
    <cellStyle name="Comma 2 3 2 2 2 5 2 9 7" xfId="16146" xr:uid="{00000000-0005-0000-0000-0000D23C0000}"/>
    <cellStyle name="Comma 2 3 2 2 2 5 2 9 8" xfId="16147" xr:uid="{00000000-0005-0000-0000-0000D33C0000}"/>
    <cellStyle name="Comma 2 3 2 2 2 5 2 9 9" xfId="16148" xr:uid="{00000000-0005-0000-0000-0000D43C0000}"/>
    <cellStyle name="Comma 2 3 2 2 2 5 3" xfId="16149" xr:uid="{00000000-0005-0000-0000-0000D53C0000}"/>
    <cellStyle name="Comma 2 3 2 2 2 5 3 2" xfId="16150" xr:uid="{00000000-0005-0000-0000-0000D63C0000}"/>
    <cellStyle name="Comma 2 3 2 2 2 5 3 2 2" xfId="16151" xr:uid="{00000000-0005-0000-0000-0000D73C0000}"/>
    <cellStyle name="Comma 2 3 2 2 2 5 3 2 3" xfId="16152" xr:uid="{00000000-0005-0000-0000-0000D83C0000}"/>
    <cellStyle name="Comma 2 3 2 2 2 5 3 2 4" xfId="16153" xr:uid="{00000000-0005-0000-0000-0000D93C0000}"/>
    <cellStyle name="Comma 2 3 2 2 2 5 3 2 5" xfId="16154" xr:uid="{00000000-0005-0000-0000-0000DA3C0000}"/>
    <cellStyle name="Comma 2 3 2 2 2 5 3 2 6" xfId="16155" xr:uid="{00000000-0005-0000-0000-0000DB3C0000}"/>
    <cellStyle name="Comma 2 3 2 2 2 5 3 2 7" xfId="16156" xr:uid="{00000000-0005-0000-0000-0000DC3C0000}"/>
    <cellStyle name="Comma 2 3 2 2 2 5 3 2 8" xfId="16157" xr:uid="{00000000-0005-0000-0000-0000DD3C0000}"/>
    <cellStyle name="Comma 2 3 2 2 2 5 3 3" xfId="16158" xr:uid="{00000000-0005-0000-0000-0000DE3C0000}"/>
    <cellStyle name="Comma 2 3 2 2 2 5 3 4" xfId="16159" xr:uid="{00000000-0005-0000-0000-0000DF3C0000}"/>
    <cellStyle name="Comma 2 3 2 2 2 5 3 5" xfId="16160" xr:uid="{00000000-0005-0000-0000-0000E03C0000}"/>
    <cellStyle name="Comma 2 3 2 2 2 5 4" xfId="16161" xr:uid="{00000000-0005-0000-0000-0000E13C0000}"/>
    <cellStyle name="Comma 2 3 2 2 2 5 4 2" xfId="16162" xr:uid="{00000000-0005-0000-0000-0000E23C0000}"/>
    <cellStyle name="Comma 2 3 2 2 2 5 4 3" xfId="16163" xr:uid="{00000000-0005-0000-0000-0000E33C0000}"/>
    <cellStyle name="Comma 2 3 2 2 2 5 4 4" xfId="16164" xr:uid="{00000000-0005-0000-0000-0000E43C0000}"/>
    <cellStyle name="Comma 2 3 2 2 2 5 4 5" xfId="16165" xr:uid="{00000000-0005-0000-0000-0000E53C0000}"/>
    <cellStyle name="Comma 2 3 2 2 2 5 4 6" xfId="16166" xr:uid="{00000000-0005-0000-0000-0000E63C0000}"/>
    <cellStyle name="Comma 2 3 2 2 2 5 4 7" xfId="16167" xr:uid="{00000000-0005-0000-0000-0000E73C0000}"/>
    <cellStyle name="Comma 2 3 2 2 2 5 4 8" xfId="16168" xr:uid="{00000000-0005-0000-0000-0000E83C0000}"/>
    <cellStyle name="Comma 2 3 2 2 2 5 5" xfId="16169" xr:uid="{00000000-0005-0000-0000-0000E93C0000}"/>
    <cellStyle name="Comma 2 3 2 2 2 5 6" xfId="16170" xr:uid="{00000000-0005-0000-0000-0000EA3C0000}"/>
    <cellStyle name="Comma 2 3 2 2 2 5 7" xfId="16171" xr:uid="{00000000-0005-0000-0000-0000EB3C0000}"/>
    <cellStyle name="Comma 2 3 2 2 2 5 8" xfId="16172" xr:uid="{00000000-0005-0000-0000-0000EC3C0000}"/>
    <cellStyle name="Comma 2 3 2 2 2 5 9" xfId="16173" xr:uid="{00000000-0005-0000-0000-0000ED3C0000}"/>
    <cellStyle name="Comma 2 3 2 2 2 6" xfId="16174" xr:uid="{00000000-0005-0000-0000-0000EE3C0000}"/>
    <cellStyle name="Comma 2 3 2 2 2 6 2" xfId="16175" xr:uid="{00000000-0005-0000-0000-0000EF3C0000}"/>
    <cellStyle name="Comma 2 3 2 2 2 6 2 2" xfId="16176" xr:uid="{00000000-0005-0000-0000-0000F03C0000}"/>
    <cellStyle name="Comma 2 3 2 2 2 6 2 3" xfId="16177" xr:uid="{00000000-0005-0000-0000-0000F13C0000}"/>
    <cellStyle name="Comma 2 3 2 2 2 6 2 4" xfId="16178" xr:uid="{00000000-0005-0000-0000-0000F23C0000}"/>
    <cellStyle name="Comma 2 3 2 2 2 6 2 5" xfId="16179" xr:uid="{00000000-0005-0000-0000-0000F33C0000}"/>
    <cellStyle name="Comma 2 3 2 2 2 6 2 6" xfId="16180" xr:uid="{00000000-0005-0000-0000-0000F43C0000}"/>
    <cellStyle name="Comma 2 3 2 2 2 6 2 7" xfId="16181" xr:uid="{00000000-0005-0000-0000-0000F53C0000}"/>
    <cellStyle name="Comma 2 3 2 2 2 6 2 8" xfId="16182" xr:uid="{00000000-0005-0000-0000-0000F63C0000}"/>
    <cellStyle name="Comma 2 3 2 2 2 6 3" xfId="16183" xr:uid="{00000000-0005-0000-0000-0000F73C0000}"/>
    <cellStyle name="Comma 2 3 2 2 2 6 4" xfId="16184" xr:uid="{00000000-0005-0000-0000-0000F83C0000}"/>
    <cellStyle name="Comma 2 3 2 2 2 6 5" xfId="16185" xr:uid="{00000000-0005-0000-0000-0000F93C0000}"/>
    <cellStyle name="Comma 2 3 2 2 2 7" xfId="16186" xr:uid="{00000000-0005-0000-0000-0000FA3C0000}"/>
    <cellStyle name="Comma 2 3 2 2 2 7 2" xfId="16187" xr:uid="{00000000-0005-0000-0000-0000FB3C0000}"/>
    <cellStyle name="Comma 2 3 2 2 2 7 2 2" xfId="16188" xr:uid="{00000000-0005-0000-0000-0000FC3C0000}"/>
    <cellStyle name="Comma 2 3 2 2 2 7 2 3" xfId="16189" xr:uid="{00000000-0005-0000-0000-0000FD3C0000}"/>
    <cellStyle name="Comma 2 3 2 2 2 7 2 4" xfId="16190" xr:uid="{00000000-0005-0000-0000-0000FE3C0000}"/>
    <cellStyle name="Comma 2 3 2 2 2 7 2 5" xfId="16191" xr:uid="{00000000-0005-0000-0000-0000FF3C0000}"/>
    <cellStyle name="Comma 2 3 2 2 2 7 2 6" xfId="16192" xr:uid="{00000000-0005-0000-0000-0000003D0000}"/>
    <cellStyle name="Comma 2 3 2 2 2 7 2 7" xfId="16193" xr:uid="{00000000-0005-0000-0000-0000013D0000}"/>
    <cellStyle name="Comma 2 3 2 2 2 7 2 8" xfId="16194" xr:uid="{00000000-0005-0000-0000-0000023D0000}"/>
    <cellStyle name="Comma 2 3 2 2 2 7 3" xfId="16195" xr:uid="{00000000-0005-0000-0000-0000033D0000}"/>
    <cellStyle name="Comma 2 3 2 2 2 7 4" xfId="16196" xr:uid="{00000000-0005-0000-0000-0000043D0000}"/>
    <cellStyle name="Comma 2 3 2 2 2 7 5" xfId="16197" xr:uid="{00000000-0005-0000-0000-0000053D0000}"/>
    <cellStyle name="Comma 2 3 2 2 2 8" xfId="16198" xr:uid="{00000000-0005-0000-0000-0000063D0000}"/>
    <cellStyle name="Comma 2 3 2 2 2 8 10" xfId="16199" xr:uid="{00000000-0005-0000-0000-0000073D0000}"/>
    <cellStyle name="Comma 2 3 2 2 2 8 11" xfId="16200" xr:uid="{00000000-0005-0000-0000-0000083D0000}"/>
    <cellStyle name="Comma 2 3 2 2 2 8 12" xfId="16201" xr:uid="{00000000-0005-0000-0000-0000093D0000}"/>
    <cellStyle name="Comma 2 3 2 2 2 8 13" xfId="16202" xr:uid="{00000000-0005-0000-0000-00000A3D0000}"/>
    <cellStyle name="Comma 2 3 2 2 2 8 14" xfId="16203" xr:uid="{00000000-0005-0000-0000-00000B3D0000}"/>
    <cellStyle name="Comma 2 3 2 2 2 8 2" xfId="16204" xr:uid="{00000000-0005-0000-0000-00000C3D0000}"/>
    <cellStyle name="Comma 2 3 2 2 2 8 2 2" xfId="16205" xr:uid="{00000000-0005-0000-0000-00000D3D0000}"/>
    <cellStyle name="Comma 2 3 2 2 2 8 2 3" xfId="16206" xr:uid="{00000000-0005-0000-0000-00000E3D0000}"/>
    <cellStyle name="Comma 2 3 2 2 2 8 2 4" xfId="16207" xr:uid="{00000000-0005-0000-0000-00000F3D0000}"/>
    <cellStyle name="Comma 2 3 2 2 2 8 2 5" xfId="16208" xr:uid="{00000000-0005-0000-0000-0000103D0000}"/>
    <cellStyle name="Comma 2 3 2 2 2 8 2 6" xfId="16209" xr:uid="{00000000-0005-0000-0000-0000113D0000}"/>
    <cellStyle name="Comma 2 3 2 2 2 8 2 7" xfId="16210" xr:uid="{00000000-0005-0000-0000-0000123D0000}"/>
    <cellStyle name="Comma 2 3 2 2 2 8 2 8" xfId="16211" xr:uid="{00000000-0005-0000-0000-0000133D0000}"/>
    <cellStyle name="Comma 2 3 2 2 2 8 3" xfId="16212" xr:uid="{00000000-0005-0000-0000-0000143D0000}"/>
    <cellStyle name="Comma 2 3 2 2 2 8 4" xfId="16213" xr:uid="{00000000-0005-0000-0000-0000153D0000}"/>
    <cellStyle name="Comma 2 3 2 2 2 8 5" xfId="16214" xr:uid="{00000000-0005-0000-0000-0000163D0000}"/>
    <cellStyle name="Comma 2 3 2 2 2 8 6" xfId="16215" xr:uid="{00000000-0005-0000-0000-0000173D0000}"/>
    <cellStyle name="Comma 2 3 2 2 2 8 7" xfId="16216" xr:uid="{00000000-0005-0000-0000-0000183D0000}"/>
    <cellStyle name="Comma 2 3 2 2 2 8 8" xfId="16217" xr:uid="{00000000-0005-0000-0000-0000193D0000}"/>
    <cellStyle name="Comma 2 3 2 2 2 8 9" xfId="16218" xr:uid="{00000000-0005-0000-0000-00001A3D0000}"/>
    <cellStyle name="Comma 2 3 2 2 2 9" xfId="16219" xr:uid="{00000000-0005-0000-0000-00001B3D0000}"/>
    <cellStyle name="Comma 2 3 2 2 2 9 10" xfId="16220" xr:uid="{00000000-0005-0000-0000-00001C3D0000}"/>
    <cellStyle name="Comma 2 3 2 2 2 9 2" xfId="16221" xr:uid="{00000000-0005-0000-0000-00001D3D0000}"/>
    <cellStyle name="Comma 2 3 2 2 2 9 3" xfId="16222" xr:uid="{00000000-0005-0000-0000-00001E3D0000}"/>
    <cellStyle name="Comma 2 3 2 2 2 9 4" xfId="16223" xr:uid="{00000000-0005-0000-0000-00001F3D0000}"/>
    <cellStyle name="Comma 2 3 2 2 2 9 5" xfId="16224" xr:uid="{00000000-0005-0000-0000-0000203D0000}"/>
    <cellStyle name="Comma 2 3 2 2 2 9 6" xfId="16225" xr:uid="{00000000-0005-0000-0000-0000213D0000}"/>
    <cellStyle name="Comma 2 3 2 2 2 9 7" xfId="16226" xr:uid="{00000000-0005-0000-0000-0000223D0000}"/>
    <cellStyle name="Comma 2 3 2 2 2 9 8" xfId="16227" xr:uid="{00000000-0005-0000-0000-0000233D0000}"/>
    <cellStyle name="Comma 2 3 2 2 2 9 9" xfId="16228" xr:uid="{00000000-0005-0000-0000-0000243D0000}"/>
    <cellStyle name="Comma 2 3 2 2 20" xfId="16229" xr:uid="{00000000-0005-0000-0000-0000253D0000}"/>
    <cellStyle name="Comma 2 3 2 2 21" xfId="16230" xr:uid="{00000000-0005-0000-0000-0000263D0000}"/>
    <cellStyle name="Comma 2 3 2 2 22" xfId="16231" xr:uid="{00000000-0005-0000-0000-0000273D0000}"/>
    <cellStyle name="Comma 2 3 2 2 23" xfId="16232" xr:uid="{00000000-0005-0000-0000-0000283D0000}"/>
    <cellStyle name="Comma 2 3 2 2 24" xfId="16233" xr:uid="{00000000-0005-0000-0000-0000293D0000}"/>
    <cellStyle name="Comma 2 3 2 2 25" xfId="16234" xr:uid="{00000000-0005-0000-0000-00002A3D0000}"/>
    <cellStyle name="Comma 2 3 2 2 26" xfId="16235" xr:uid="{00000000-0005-0000-0000-00002B3D0000}"/>
    <cellStyle name="Comma 2 3 2 2 27" xfId="16236" xr:uid="{00000000-0005-0000-0000-00002C3D0000}"/>
    <cellStyle name="Comma 2 3 2 2 28" xfId="16237" xr:uid="{00000000-0005-0000-0000-00002D3D0000}"/>
    <cellStyle name="Comma 2 3 2 2 29" xfId="16238" xr:uid="{00000000-0005-0000-0000-00002E3D0000}"/>
    <cellStyle name="Comma 2 3 2 2 3" xfId="16239" xr:uid="{00000000-0005-0000-0000-00002F3D0000}"/>
    <cellStyle name="Comma 2 3 2 2 4" xfId="16240" xr:uid="{00000000-0005-0000-0000-0000303D0000}"/>
    <cellStyle name="Comma 2 3 2 2 5" xfId="16241" xr:uid="{00000000-0005-0000-0000-0000313D0000}"/>
    <cellStyle name="Comma 2 3 2 2 6" xfId="16242" xr:uid="{00000000-0005-0000-0000-0000323D0000}"/>
    <cellStyle name="Comma 2 3 2 2 7" xfId="16243" xr:uid="{00000000-0005-0000-0000-0000333D0000}"/>
    <cellStyle name="Comma 2 3 2 2 7 10" xfId="16244" xr:uid="{00000000-0005-0000-0000-0000343D0000}"/>
    <cellStyle name="Comma 2 3 2 2 7 10 10" xfId="16245" xr:uid="{00000000-0005-0000-0000-0000353D0000}"/>
    <cellStyle name="Comma 2 3 2 2 7 10 2" xfId="16246" xr:uid="{00000000-0005-0000-0000-0000363D0000}"/>
    <cellStyle name="Comma 2 3 2 2 7 10 3" xfId="16247" xr:uid="{00000000-0005-0000-0000-0000373D0000}"/>
    <cellStyle name="Comma 2 3 2 2 7 10 4" xfId="16248" xr:uid="{00000000-0005-0000-0000-0000383D0000}"/>
    <cellStyle name="Comma 2 3 2 2 7 10 5" xfId="16249" xr:uid="{00000000-0005-0000-0000-0000393D0000}"/>
    <cellStyle name="Comma 2 3 2 2 7 10 6" xfId="16250" xr:uid="{00000000-0005-0000-0000-00003A3D0000}"/>
    <cellStyle name="Comma 2 3 2 2 7 10 7" xfId="16251" xr:uid="{00000000-0005-0000-0000-00003B3D0000}"/>
    <cellStyle name="Comma 2 3 2 2 7 10 8" xfId="16252" xr:uid="{00000000-0005-0000-0000-00003C3D0000}"/>
    <cellStyle name="Comma 2 3 2 2 7 10 9" xfId="16253" xr:uid="{00000000-0005-0000-0000-00003D3D0000}"/>
    <cellStyle name="Comma 2 3 2 2 7 11" xfId="16254" xr:uid="{00000000-0005-0000-0000-00003E3D0000}"/>
    <cellStyle name="Comma 2 3 2 2 7 11 10" xfId="16255" xr:uid="{00000000-0005-0000-0000-00003F3D0000}"/>
    <cellStyle name="Comma 2 3 2 2 7 11 2" xfId="16256" xr:uid="{00000000-0005-0000-0000-0000403D0000}"/>
    <cellStyle name="Comma 2 3 2 2 7 11 3" xfId="16257" xr:uid="{00000000-0005-0000-0000-0000413D0000}"/>
    <cellStyle name="Comma 2 3 2 2 7 11 4" xfId="16258" xr:uid="{00000000-0005-0000-0000-0000423D0000}"/>
    <cellStyle name="Comma 2 3 2 2 7 11 5" xfId="16259" xr:uid="{00000000-0005-0000-0000-0000433D0000}"/>
    <cellStyle name="Comma 2 3 2 2 7 11 6" xfId="16260" xr:uid="{00000000-0005-0000-0000-0000443D0000}"/>
    <cellStyle name="Comma 2 3 2 2 7 11 7" xfId="16261" xr:uid="{00000000-0005-0000-0000-0000453D0000}"/>
    <cellStyle name="Comma 2 3 2 2 7 11 8" xfId="16262" xr:uid="{00000000-0005-0000-0000-0000463D0000}"/>
    <cellStyle name="Comma 2 3 2 2 7 11 9" xfId="16263" xr:uid="{00000000-0005-0000-0000-0000473D0000}"/>
    <cellStyle name="Comma 2 3 2 2 7 12" xfId="16264" xr:uid="{00000000-0005-0000-0000-0000483D0000}"/>
    <cellStyle name="Comma 2 3 2 2 7 12 10" xfId="16265" xr:uid="{00000000-0005-0000-0000-0000493D0000}"/>
    <cellStyle name="Comma 2 3 2 2 7 12 2" xfId="16266" xr:uid="{00000000-0005-0000-0000-00004A3D0000}"/>
    <cellStyle name="Comma 2 3 2 2 7 12 3" xfId="16267" xr:uid="{00000000-0005-0000-0000-00004B3D0000}"/>
    <cellStyle name="Comma 2 3 2 2 7 12 4" xfId="16268" xr:uid="{00000000-0005-0000-0000-00004C3D0000}"/>
    <cellStyle name="Comma 2 3 2 2 7 12 5" xfId="16269" xr:uid="{00000000-0005-0000-0000-00004D3D0000}"/>
    <cellStyle name="Comma 2 3 2 2 7 12 6" xfId="16270" xr:uid="{00000000-0005-0000-0000-00004E3D0000}"/>
    <cellStyle name="Comma 2 3 2 2 7 12 7" xfId="16271" xr:uid="{00000000-0005-0000-0000-00004F3D0000}"/>
    <cellStyle name="Comma 2 3 2 2 7 12 8" xfId="16272" xr:uid="{00000000-0005-0000-0000-0000503D0000}"/>
    <cellStyle name="Comma 2 3 2 2 7 12 9" xfId="16273" xr:uid="{00000000-0005-0000-0000-0000513D0000}"/>
    <cellStyle name="Comma 2 3 2 2 7 13" xfId="16274" xr:uid="{00000000-0005-0000-0000-0000523D0000}"/>
    <cellStyle name="Comma 2 3 2 2 7 13 10" xfId="16275" xr:uid="{00000000-0005-0000-0000-0000533D0000}"/>
    <cellStyle name="Comma 2 3 2 2 7 13 2" xfId="16276" xr:uid="{00000000-0005-0000-0000-0000543D0000}"/>
    <cellStyle name="Comma 2 3 2 2 7 13 3" xfId="16277" xr:uid="{00000000-0005-0000-0000-0000553D0000}"/>
    <cellStyle name="Comma 2 3 2 2 7 13 4" xfId="16278" xr:uid="{00000000-0005-0000-0000-0000563D0000}"/>
    <cellStyle name="Comma 2 3 2 2 7 13 5" xfId="16279" xr:uid="{00000000-0005-0000-0000-0000573D0000}"/>
    <cellStyle name="Comma 2 3 2 2 7 13 6" xfId="16280" xr:uid="{00000000-0005-0000-0000-0000583D0000}"/>
    <cellStyle name="Comma 2 3 2 2 7 13 7" xfId="16281" xr:uid="{00000000-0005-0000-0000-0000593D0000}"/>
    <cellStyle name="Comma 2 3 2 2 7 13 8" xfId="16282" xr:uid="{00000000-0005-0000-0000-00005A3D0000}"/>
    <cellStyle name="Comma 2 3 2 2 7 13 9" xfId="16283" xr:uid="{00000000-0005-0000-0000-00005B3D0000}"/>
    <cellStyle name="Comma 2 3 2 2 7 14" xfId="16284" xr:uid="{00000000-0005-0000-0000-00005C3D0000}"/>
    <cellStyle name="Comma 2 3 2 2 7 14 10" xfId="16285" xr:uid="{00000000-0005-0000-0000-00005D3D0000}"/>
    <cellStyle name="Comma 2 3 2 2 7 14 2" xfId="16286" xr:uid="{00000000-0005-0000-0000-00005E3D0000}"/>
    <cellStyle name="Comma 2 3 2 2 7 14 3" xfId="16287" xr:uid="{00000000-0005-0000-0000-00005F3D0000}"/>
    <cellStyle name="Comma 2 3 2 2 7 14 4" xfId="16288" xr:uid="{00000000-0005-0000-0000-0000603D0000}"/>
    <cellStyle name="Comma 2 3 2 2 7 14 5" xfId="16289" xr:uid="{00000000-0005-0000-0000-0000613D0000}"/>
    <cellStyle name="Comma 2 3 2 2 7 14 6" xfId="16290" xr:uid="{00000000-0005-0000-0000-0000623D0000}"/>
    <cellStyle name="Comma 2 3 2 2 7 14 7" xfId="16291" xr:uid="{00000000-0005-0000-0000-0000633D0000}"/>
    <cellStyle name="Comma 2 3 2 2 7 14 8" xfId="16292" xr:uid="{00000000-0005-0000-0000-0000643D0000}"/>
    <cellStyle name="Comma 2 3 2 2 7 14 9" xfId="16293" xr:uid="{00000000-0005-0000-0000-0000653D0000}"/>
    <cellStyle name="Comma 2 3 2 2 7 2" xfId="16294" xr:uid="{00000000-0005-0000-0000-0000663D0000}"/>
    <cellStyle name="Comma 2 3 2 2 7 2 10" xfId="16295" xr:uid="{00000000-0005-0000-0000-0000673D0000}"/>
    <cellStyle name="Comma 2 3 2 2 7 2 11" xfId="16296" xr:uid="{00000000-0005-0000-0000-0000683D0000}"/>
    <cellStyle name="Comma 2 3 2 2 7 2 12" xfId="16297" xr:uid="{00000000-0005-0000-0000-0000693D0000}"/>
    <cellStyle name="Comma 2 3 2 2 7 2 13" xfId="16298" xr:uid="{00000000-0005-0000-0000-00006A3D0000}"/>
    <cellStyle name="Comma 2 3 2 2 7 2 14" xfId="16299" xr:uid="{00000000-0005-0000-0000-00006B3D0000}"/>
    <cellStyle name="Comma 2 3 2 2 7 2 15" xfId="16300" xr:uid="{00000000-0005-0000-0000-00006C3D0000}"/>
    <cellStyle name="Comma 2 3 2 2 7 2 2" xfId="16301" xr:uid="{00000000-0005-0000-0000-00006D3D0000}"/>
    <cellStyle name="Comma 2 3 2 2 7 2 2 10" xfId="16302" xr:uid="{00000000-0005-0000-0000-00006E3D0000}"/>
    <cellStyle name="Comma 2 3 2 2 7 2 2 10 10" xfId="16303" xr:uid="{00000000-0005-0000-0000-00006F3D0000}"/>
    <cellStyle name="Comma 2 3 2 2 7 2 2 10 2" xfId="16304" xr:uid="{00000000-0005-0000-0000-0000703D0000}"/>
    <cellStyle name="Comma 2 3 2 2 7 2 2 10 3" xfId="16305" xr:uid="{00000000-0005-0000-0000-0000713D0000}"/>
    <cellStyle name="Comma 2 3 2 2 7 2 2 10 4" xfId="16306" xr:uid="{00000000-0005-0000-0000-0000723D0000}"/>
    <cellStyle name="Comma 2 3 2 2 7 2 2 10 5" xfId="16307" xr:uid="{00000000-0005-0000-0000-0000733D0000}"/>
    <cellStyle name="Comma 2 3 2 2 7 2 2 10 6" xfId="16308" xr:uid="{00000000-0005-0000-0000-0000743D0000}"/>
    <cellStyle name="Comma 2 3 2 2 7 2 2 10 7" xfId="16309" xr:uid="{00000000-0005-0000-0000-0000753D0000}"/>
    <cellStyle name="Comma 2 3 2 2 7 2 2 10 8" xfId="16310" xr:uid="{00000000-0005-0000-0000-0000763D0000}"/>
    <cellStyle name="Comma 2 3 2 2 7 2 2 10 9" xfId="16311" xr:uid="{00000000-0005-0000-0000-0000773D0000}"/>
    <cellStyle name="Comma 2 3 2 2 7 2 2 2" xfId="16312" xr:uid="{00000000-0005-0000-0000-0000783D0000}"/>
    <cellStyle name="Comma 2 3 2 2 7 2 2 2 10" xfId="16313" xr:uid="{00000000-0005-0000-0000-0000793D0000}"/>
    <cellStyle name="Comma 2 3 2 2 7 2 2 2 2" xfId="16314" xr:uid="{00000000-0005-0000-0000-00007A3D0000}"/>
    <cellStyle name="Comma 2 3 2 2 7 2 2 2 3" xfId="16315" xr:uid="{00000000-0005-0000-0000-00007B3D0000}"/>
    <cellStyle name="Comma 2 3 2 2 7 2 2 2 4" xfId="16316" xr:uid="{00000000-0005-0000-0000-00007C3D0000}"/>
    <cellStyle name="Comma 2 3 2 2 7 2 2 2 5" xfId="16317" xr:uid="{00000000-0005-0000-0000-00007D3D0000}"/>
    <cellStyle name="Comma 2 3 2 2 7 2 2 2 6" xfId="16318" xr:uid="{00000000-0005-0000-0000-00007E3D0000}"/>
    <cellStyle name="Comma 2 3 2 2 7 2 2 2 7" xfId="16319" xr:uid="{00000000-0005-0000-0000-00007F3D0000}"/>
    <cellStyle name="Comma 2 3 2 2 7 2 2 2 8" xfId="16320" xr:uid="{00000000-0005-0000-0000-0000803D0000}"/>
    <cellStyle name="Comma 2 3 2 2 7 2 2 2 9" xfId="16321" xr:uid="{00000000-0005-0000-0000-0000813D0000}"/>
    <cellStyle name="Comma 2 3 2 2 7 2 2 3" xfId="16322" xr:uid="{00000000-0005-0000-0000-0000823D0000}"/>
    <cellStyle name="Comma 2 3 2 2 7 2 2 3 10" xfId="16323" xr:uid="{00000000-0005-0000-0000-0000833D0000}"/>
    <cellStyle name="Comma 2 3 2 2 7 2 2 3 2" xfId="16324" xr:uid="{00000000-0005-0000-0000-0000843D0000}"/>
    <cellStyle name="Comma 2 3 2 2 7 2 2 3 3" xfId="16325" xr:uid="{00000000-0005-0000-0000-0000853D0000}"/>
    <cellStyle name="Comma 2 3 2 2 7 2 2 3 4" xfId="16326" xr:uid="{00000000-0005-0000-0000-0000863D0000}"/>
    <cellStyle name="Comma 2 3 2 2 7 2 2 3 5" xfId="16327" xr:uid="{00000000-0005-0000-0000-0000873D0000}"/>
    <cellStyle name="Comma 2 3 2 2 7 2 2 3 6" xfId="16328" xr:uid="{00000000-0005-0000-0000-0000883D0000}"/>
    <cellStyle name="Comma 2 3 2 2 7 2 2 3 7" xfId="16329" xr:uid="{00000000-0005-0000-0000-0000893D0000}"/>
    <cellStyle name="Comma 2 3 2 2 7 2 2 3 8" xfId="16330" xr:uid="{00000000-0005-0000-0000-00008A3D0000}"/>
    <cellStyle name="Comma 2 3 2 2 7 2 2 3 9" xfId="16331" xr:uid="{00000000-0005-0000-0000-00008B3D0000}"/>
    <cellStyle name="Comma 2 3 2 2 7 2 2 4" xfId="16332" xr:uid="{00000000-0005-0000-0000-00008C3D0000}"/>
    <cellStyle name="Comma 2 3 2 2 7 2 2 4 10" xfId="16333" xr:uid="{00000000-0005-0000-0000-00008D3D0000}"/>
    <cellStyle name="Comma 2 3 2 2 7 2 2 4 2" xfId="16334" xr:uid="{00000000-0005-0000-0000-00008E3D0000}"/>
    <cellStyle name="Comma 2 3 2 2 7 2 2 4 3" xfId="16335" xr:uid="{00000000-0005-0000-0000-00008F3D0000}"/>
    <cellStyle name="Comma 2 3 2 2 7 2 2 4 4" xfId="16336" xr:uid="{00000000-0005-0000-0000-0000903D0000}"/>
    <cellStyle name="Comma 2 3 2 2 7 2 2 4 5" xfId="16337" xr:uid="{00000000-0005-0000-0000-0000913D0000}"/>
    <cellStyle name="Comma 2 3 2 2 7 2 2 4 6" xfId="16338" xr:uid="{00000000-0005-0000-0000-0000923D0000}"/>
    <cellStyle name="Comma 2 3 2 2 7 2 2 4 7" xfId="16339" xr:uid="{00000000-0005-0000-0000-0000933D0000}"/>
    <cellStyle name="Comma 2 3 2 2 7 2 2 4 8" xfId="16340" xr:uid="{00000000-0005-0000-0000-0000943D0000}"/>
    <cellStyle name="Comma 2 3 2 2 7 2 2 4 9" xfId="16341" xr:uid="{00000000-0005-0000-0000-0000953D0000}"/>
    <cellStyle name="Comma 2 3 2 2 7 2 2 5" xfId="16342" xr:uid="{00000000-0005-0000-0000-0000963D0000}"/>
    <cellStyle name="Comma 2 3 2 2 7 2 2 5 10" xfId="16343" xr:uid="{00000000-0005-0000-0000-0000973D0000}"/>
    <cellStyle name="Comma 2 3 2 2 7 2 2 5 2" xfId="16344" xr:uid="{00000000-0005-0000-0000-0000983D0000}"/>
    <cellStyle name="Comma 2 3 2 2 7 2 2 5 3" xfId="16345" xr:uid="{00000000-0005-0000-0000-0000993D0000}"/>
    <cellStyle name="Comma 2 3 2 2 7 2 2 5 4" xfId="16346" xr:uid="{00000000-0005-0000-0000-00009A3D0000}"/>
    <cellStyle name="Comma 2 3 2 2 7 2 2 5 5" xfId="16347" xr:uid="{00000000-0005-0000-0000-00009B3D0000}"/>
    <cellStyle name="Comma 2 3 2 2 7 2 2 5 6" xfId="16348" xr:uid="{00000000-0005-0000-0000-00009C3D0000}"/>
    <cellStyle name="Comma 2 3 2 2 7 2 2 5 7" xfId="16349" xr:uid="{00000000-0005-0000-0000-00009D3D0000}"/>
    <cellStyle name="Comma 2 3 2 2 7 2 2 5 8" xfId="16350" xr:uid="{00000000-0005-0000-0000-00009E3D0000}"/>
    <cellStyle name="Comma 2 3 2 2 7 2 2 5 9" xfId="16351" xr:uid="{00000000-0005-0000-0000-00009F3D0000}"/>
    <cellStyle name="Comma 2 3 2 2 7 2 2 6" xfId="16352" xr:uid="{00000000-0005-0000-0000-0000A03D0000}"/>
    <cellStyle name="Comma 2 3 2 2 7 2 2 6 10" xfId="16353" xr:uid="{00000000-0005-0000-0000-0000A13D0000}"/>
    <cellStyle name="Comma 2 3 2 2 7 2 2 6 2" xfId="16354" xr:uid="{00000000-0005-0000-0000-0000A23D0000}"/>
    <cellStyle name="Comma 2 3 2 2 7 2 2 6 3" xfId="16355" xr:uid="{00000000-0005-0000-0000-0000A33D0000}"/>
    <cellStyle name="Comma 2 3 2 2 7 2 2 6 4" xfId="16356" xr:uid="{00000000-0005-0000-0000-0000A43D0000}"/>
    <cellStyle name="Comma 2 3 2 2 7 2 2 6 5" xfId="16357" xr:uid="{00000000-0005-0000-0000-0000A53D0000}"/>
    <cellStyle name="Comma 2 3 2 2 7 2 2 6 6" xfId="16358" xr:uid="{00000000-0005-0000-0000-0000A63D0000}"/>
    <cellStyle name="Comma 2 3 2 2 7 2 2 6 7" xfId="16359" xr:uid="{00000000-0005-0000-0000-0000A73D0000}"/>
    <cellStyle name="Comma 2 3 2 2 7 2 2 6 8" xfId="16360" xr:uid="{00000000-0005-0000-0000-0000A83D0000}"/>
    <cellStyle name="Comma 2 3 2 2 7 2 2 6 9" xfId="16361" xr:uid="{00000000-0005-0000-0000-0000A93D0000}"/>
    <cellStyle name="Comma 2 3 2 2 7 2 2 7" xfId="16362" xr:uid="{00000000-0005-0000-0000-0000AA3D0000}"/>
    <cellStyle name="Comma 2 3 2 2 7 2 2 7 10" xfId="16363" xr:uid="{00000000-0005-0000-0000-0000AB3D0000}"/>
    <cellStyle name="Comma 2 3 2 2 7 2 2 7 2" xfId="16364" xr:uid="{00000000-0005-0000-0000-0000AC3D0000}"/>
    <cellStyle name="Comma 2 3 2 2 7 2 2 7 3" xfId="16365" xr:uid="{00000000-0005-0000-0000-0000AD3D0000}"/>
    <cellStyle name="Comma 2 3 2 2 7 2 2 7 4" xfId="16366" xr:uid="{00000000-0005-0000-0000-0000AE3D0000}"/>
    <cellStyle name="Comma 2 3 2 2 7 2 2 7 5" xfId="16367" xr:uid="{00000000-0005-0000-0000-0000AF3D0000}"/>
    <cellStyle name="Comma 2 3 2 2 7 2 2 7 6" xfId="16368" xr:uid="{00000000-0005-0000-0000-0000B03D0000}"/>
    <cellStyle name="Comma 2 3 2 2 7 2 2 7 7" xfId="16369" xr:uid="{00000000-0005-0000-0000-0000B13D0000}"/>
    <cellStyle name="Comma 2 3 2 2 7 2 2 7 8" xfId="16370" xr:uid="{00000000-0005-0000-0000-0000B23D0000}"/>
    <cellStyle name="Comma 2 3 2 2 7 2 2 7 9" xfId="16371" xr:uid="{00000000-0005-0000-0000-0000B33D0000}"/>
    <cellStyle name="Comma 2 3 2 2 7 2 2 8" xfId="16372" xr:uid="{00000000-0005-0000-0000-0000B43D0000}"/>
    <cellStyle name="Comma 2 3 2 2 7 2 2 8 10" xfId="16373" xr:uid="{00000000-0005-0000-0000-0000B53D0000}"/>
    <cellStyle name="Comma 2 3 2 2 7 2 2 8 2" xfId="16374" xr:uid="{00000000-0005-0000-0000-0000B63D0000}"/>
    <cellStyle name="Comma 2 3 2 2 7 2 2 8 3" xfId="16375" xr:uid="{00000000-0005-0000-0000-0000B73D0000}"/>
    <cellStyle name="Comma 2 3 2 2 7 2 2 8 4" xfId="16376" xr:uid="{00000000-0005-0000-0000-0000B83D0000}"/>
    <cellStyle name="Comma 2 3 2 2 7 2 2 8 5" xfId="16377" xr:uid="{00000000-0005-0000-0000-0000B93D0000}"/>
    <cellStyle name="Comma 2 3 2 2 7 2 2 8 6" xfId="16378" xr:uid="{00000000-0005-0000-0000-0000BA3D0000}"/>
    <cellStyle name="Comma 2 3 2 2 7 2 2 8 7" xfId="16379" xr:uid="{00000000-0005-0000-0000-0000BB3D0000}"/>
    <cellStyle name="Comma 2 3 2 2 7 2 2 8 8" xfId="16380" xr:uid="{00000000-0005-0000-0000-0000BC3D0000}"/>
    <cellStyle name="Comma 2 3 2 2 7 2 2 8 9" xfId="16381" xr:uid="{00000000-0005-0000-0000-0000BD3D0000}"/>
    <cellStyle name="Comma 2 3 2 2 7 2 2 9" xfId="16382" xr:uid="{00000000-0005-0000-0000-0000BE3D0000}"/>
    <cellStyle name="Comma 2 3 2 2 7 2 2 9 10" xfId="16383" xr:uid="{00000000-0005-0000-0000-0000BF3D0000}"/>
    <cellStyle name="Comma 2 3 2 2 7 2 2 9 2" xfId="16384" xr:uid="{00000000-0005-0000-0000-0000C03D0000}"/>
    <cellStyle name="Comma 2 3 2 2 7 2 2 9 3" xfId="16385" xr:uid="{00000000-0005-0000-0000-0000C13D0000}"/>
    <cellStyle name="Comma 2 3 2 2 7 2 2 9 4" xfId="16386" xr:uid="{00000000-0005-0000-0000-0000C23D0000}"/>
    <cellStyle name="Comma 2 3 2 2 7 2 2 9 5" xfId="16387" xr:uid="{00000000-0005-0000-0000-0000C33D0000}"/>
    <cellStyle name="Comma 2 3 2 2 7 2 2 9 6" xfId="16388" xr:uid="{00000000-0005-0000-0000-0000C43D0000}"/>
    <cellStyle name="Comma 2 3 2 2 7 2 2 9 7" xfId="16389" xr:uid="{00000000-0005-0000-0000-0000C53D0000}"/>
    <cellStyle name="Comma 2 3 2 2 7 2 2 9 8" xfId="16390" xr:uid="{00000000-0005-0000-0000-0000C63D0000}"/>
    <cellStyle name="Comma 2 3 2 2 7 2 2 9 9" xfId="16391" xr:uid="{00000000-0005-0000-0000-0000C73D0000}"/>
    <cellStyle name="Comma 2 3 2 2 7 2 3" xfId="16392" xr:uid="{00000000-0005-0000-0000-0000C83D0000}"/>
    <cellStyle name="Comma 2 3 2 2 7 2 3 2" xfId="16393" xr:uid="{00000000-0005-0000-0000-0000C93D0000}"/>
    <cellStyle name="Comma 2 3 2 2 7 2 3 2 2" xfId="16394" xr:uid="{00000000-0005-0000-0000-0000CA3D0000}"/>
    <cellStyle name="Comma 2 3 2 2 7 2 3 2 3" xfId="16395" xr:uid="{00000000-0005-0000-0000-0000CB3D0000}"/>
    <cellStyle name="Comma 2 3 2 2 7 2 3 2 4" xfId="16396" xr:uid="{00000000-0005-0000-0000-0000CC3D0000}"/>
    <cellStyle name="Comma 2 3 2 2 7 2 3 2 5" xfId="16397" xr:uid="{00000000-0005-0000-0000-0000CD3D0000}"/>
    <cellStyle name="Comma 2 3 2 2 7 2 3 2 6" xfId="16398" xr:uid="{00000000-0005-0000-0000-0000CE3D0000}"/>
    <cellStyle name="Comma 2 3 2 2 7 2 3 2 7" xfId="16399" xr:uid="{00000000-0005-0000-0000-0000CF3D0000}"/>
    <cellStyle name="Comma 2 3 2 2 7 2 3 2 8" xfId="16400" xr:uid="{00000000-0005-0000-0000-0000D03D0000}"/>
    <cellStyle name="Comma 2 3 2 2 7 2 3 3" xfId="16401" xr:uid="{00000000-0005-0000-0000-0000D13D0000}"/>
    <cellStyle name="Comma 2 3 2 2 7 2 3 4" xfId="16402" xr:uid="{00000000-0005-0000-0000-0000D23D0000}"/>
    <cellStyle name="Comma 2 3 2 2 7 2 3 5" xfId="16403" xr:uid="{00000000-0005-0000-0000-0000D33D0000}"/>
    <cellStyle name="Comma 2 3 2 2 7 2 4" xfId="16404" xr:uid="{00000000-0005-0000-0000-0000D43D0000}"/>
    <cellStyle name="Comma 2 3 2 2 7 2 4 2" xfId="16405" xr:uid="{00000000-0005-0000-0000-0000D53D0000}"/>
    <cellStyle name="Comma 2 3 2 2 7 2 4 3" xfId="16406" xr:uid="{00000000-0005-0000-0000-0000D63D0000}"/>
    <cellStyle name="Comma 2 3 2 2 7 2 4 4" xfId="16407" xr:uid="{00000000-0005-0000-0000-0000D73D0000}"/>
    <cellStyle name="Comma 2 3 2 2 7 2 4 5" xfId="16408" xr:uid="{00000000-0005-0000-0000-0000D83D0000}"/>
    <cellStyle name="Comma 2 3 2 2 7 2 4 6" xfId="16409" xr:uid="{00000000-0005-0000-0000-0000D93D0000}"/>
    <cellStyle name="Comma 2 3 2 2 7 2 4 7" xfId="16410" xr:uid="{00000000-0005-0000-0000-0000DA3D0000}"/>
    <cellStyle name="Comma 2 3 2 2 7 2 4 8" xfId="16411" xr:uid="{00000000-0005-0000-0000-0000DB3D0000}"/>
    <cellStyle name="Comma 2 3 2 2 7 2 5" xfId="16412" xr:uid="{00000000-0005-0000-0000-0000DC3D0000}"/>
    <cellStyle name="Comma 2 3 2 2 7 2 6" xfId="16413" xr:uid="{00000000-0005-0000-0000-0000DD3D0000}"/>
    <cellStyle name="Comma 2 3 2 2 7 2 7" xfId="16414" xr:uid="{00000000-0005-0000-0000-0000DE3D0000}"/>
    <cellStyle name="Comma 2 3 2 2 7 2 8" xfId="16415" xr:uid="{00000000-0005-0000-0000-0000DF3D0000}"/>
    <cellStyle name="Comma 2 3 2 2 7 2 9" xfId="16416" xr:uid="{00000000-0005-0000-0000-0000E03D0000}"/>
    <cellStyle name="Comma 2 3 2 2 7 3" xfId="16417" xr:uid="{00000000-0005-0000-0000-0000E13D0000}"/>
    <cellStyle name="Comma 2 3 2 2 7 3 2" xfId="16418" xr:uid="{00000000-0005-0000-0000-0000E23D0000}"/>
    <cellStyle name="Comma 2 3 2 2 7 3 2 2" xfId="16419" xr:uid="{00000000-0005-0000-0000-0000E33D0000}"/>
    <cellStyle name="Comma 2 3 2 2 7 3 2 3" xfId="16420" xr:uid="{00000000-0005-0000-0000-0000E43D0000}"/>
    <cellStyle name="Comma 2 3 2 2 7 3 2 4" xfId="16421" xr:uid="{00000000-0005-0000-0000-0000E53D0000}"/>
    <cellStyle name="Comma 2 3 2 2 7 3 2 5" xfId="16422" xr:uid="{00000000-0005-0000-0000-0000E63D0000}"/>
    <cellStyle name="Comma 2 3 2 2 7 3 2 6" xfId="16423" xr:uid="{00000000-0005-0000-0000-0000E73D0000}"/>
    <cellStyle name="Comma 2 3 2 2 7 3 2 7" xfId="16424" xr:uid="{00000000-0005-0000-0000-0000E83D0000}"/>
    <cellStyle name="Comma 2 3 2 2 7 3 2 8" xfId="16425" xr:uid="{00000000-0005-0000-0000-0000E93D0000}"/>
    <cellStyle name="Comma 2 3 2 2 7 3 3" xfId="16426" xr:uid="{00000000-0005-0000-0000-0000EA3D0000}"/>
    <cellStyle name="Comma 2 3 2 2 7 3 4" xfId="16427" xr:uid="{00000000-0005-0000-0000-0000EB3D0000}"/>
    <cellStyle name="Comma 2 3 2 2 7 3 5" xfId="16428" xr:uid="{00000000-0005-0000-0000-0000EC3D0000}"/>
    <cellStyle name="Comma 2 3 2 2 7 4" xfId="16429" xr:uid="{00000000-0005-0000-0000-0000ED3D0000}"/>
    <cellStyle name="Comma 2 3 2 2 7 4 2" xfId="16430" xr:uid="{00000000-0005-0000-0000-0000EE3D0000}"/>
    <cellStyle name="Comma 2 3 2 2 7 4 2 2" xfId="16431" xr:uid="{00000000-0005-0000-0000-0000EF3D0000}"/>
    <cellStyle name="Comma 2 3 2 2 7 4 2 3" xfId="16432" xr:uid="{00000000-0005-0000-0000-0000F03D0000}"/>
    <cellStyle name="Comma 2 3 2 2 7 4 2 4" xfId="16433" xr:uid="{00000000-0005-0000-0000-0000F13D0000}"/>
    <cellStyle name="Comma 2 3 2 2 7 4 2 5" xfId="16434" xr:uid="{00000000-0005-0000-0000-0000F23D0000}"/>
    <cellStyle name="Comma 2 3 2 2 7 4 2 6" xfId="16435" xr:uid="{00000000-0005-0000-0000-0000F33D0000}"/>
    <cellStyle name="Comma 2 3 2 2 7 4 2 7" xfId="16436" xr:uid="{00000000-0005-0000-0000-0000F43D0000}"/>
    <cellStyle name="Comma 2 3 2 2 7 4 2 8" xfId="16437" xr:uid="{00000000-0005-0000-0000-0000F53D0000}"/>
    <cellStyle name="Comma 2 3 2 2 7 4 3" xfId="16438" xr:uid="{00000000-0005-0000-0000-0000F63D0000}"/>
    <cellStyle name="Comma 2 3 2 2 7 4 4" xfId="16439" xr:uid="{00000000-0005-0000-0000-0000F73D0000}"/>
    <cellStyle name="Comma 2 3 2 2 7 4 5" xfId="16440" xr:uid="{00000000-0005-0000-0000-0000F83D0000}"/>
    <cellStyle name="Comma 2 3 2 2 7 5" xfId="16441" xr:uid="{00000000-0005-0000-0000-0000F93D0000}"/>
    <cellStyle name="Comma 2 3 2 2 7 5 2" xfId="16442" xr:uid="{00000000-0005-0000-0000-0000FA3D0000}"/>
    <cellStyle name="Comma 2 3 2 2 7 5 2 2" xfId="16443" xr:uid="{00000000-0005-0000-0000-0000FB3D0000}"/>
    <cellStyle name="Comma 2 3 2 2 7 5 2 3" xfId="16444" xr:uid="{00000000-0005-0000-0000-0000FC3D0000}"/>
    <cellStyle name="Comma 2 3 2 2 7 5 2 4" xfId="16445" xr:uid="{00000000-0005-0000-0000-0000FD3D0000}"/>
    <cellStyle name="Comma 2 3 2 2 7 5 2 5" xfId="16446" xr:uid="{00000000-0005-0000-0000-0000FE3D0000}"/>
    <cellStyle name="Comma 2 3 2 2 7 5 2 6" xfId="16447" xr:uid="{00000000-0005-0000-0000-0000FF3D0000}"/>
    <cellStyle name="Comma 2 3 2 2 7 5 2 7" xfId="16448" xr:uid="{00000000-0005-0000-0000-0000003E0000}"/>
    <cellStyle name="Comma 2 3 2 2 7 5 2 8" xfId="16449" xr:uid="{00000000-0005-0000-0000-0000013E0000}"/>
    <cellStyle name="Comma 2 3 2 2 7 5 3" xfId="16450" xr:uid="{00000000-0005-0000-0000-0000023E0000}"/>
    <cellStyle name="Comma 2 3 2 2 7 5 4" xfId="16451" xr:uid="{00000000-0005-0000-0000-0000033E0000}"/>
    <cellStyle name="Comma 2 3 2 2 7 5 5" xfId="16452" xr:uid="{00000000-0005-0000-0000-0000043E0000}"/>
    <cellStyle name="Comma 2 3 2 2 7 6" xfId="16453" xr:uid="{00000000-0005-0000-0000-0000053E0000}"/>
    <cellStyle name="Comma 2 3 2 2 7 6 10" xfId="16454" xr:uid="{00000000-0005-0000-0000-0000063E0000}"/>
    <cellStyle name="Comma 2 3 2 2 7 6 11" xfId="16455" xr:uid="{00000000-0005-0000-0000-0000073E0000}"/>
    <cellStyle name="Comma 2 3 2 2 7 6 12" xfId="16456" xr:uid="{00000000-0005-0000-0000-0000083E0000}"/>
    <cellStyle name="Comma 2 3 2 2 7 6 13" xfId="16457" xr:uid="{00000000-0005-0000-0000-0000093E0000}"/>
    <cellStyle name="Comma 2 3 2 2 7 6 14" xfId="16458" xr:uid="{00000000-0005-0000-0000-00000A3E0000}"/>
    <cellStyle name="Comma 2 3 2 2 7 6 2" xfId="16459" xr:uid="{00000000-0005-0000-0000-00000B3E0000}"/>
    <cellStyle name="Comma 2 3 2 2 7 6 2 2" xfId="16460" xr:uid="{00000000-0005-0000-0000-00000C3E0000}"/>
    <cellStyle name="Comma 2 3 2 2 7 6 2 3" xfId="16461" xr:uid="{00000000-0005-0000-0000-00000D3E0000}"/>
    <cellStyle name="Comma 2 3 2 2 7 6 2 4" xfId="16462" xr:uid="{00000000-0005-0000-0000-00000E3E0000}"/>
    <cellStyle name="Comma 2 3 2 2 7 6 2 5" xfId="16463" xr:uid="{00000000-0005-0000-0000-00000F3E0000}"/>
    <cellStyle name="Comma 2 3 2 2 7 6 2 6" xfId="16464" xr:uid="{00000000-0005-0000-0000-0000103E0000}"/>
    <cellStyle name="Comma 2 3 2 2 7 6 2 7" xfId="16465" xr:uid="{00000000-0005-0000-0000-0000113E0000}"/>
    <cellStyle name="Comma 2 3 2 2 7 6 2 8" xfId="16466" xr:uid="{00000000-0005-0000-0000-0000123E0000}"/>
    <cellStyle name="Comma 2 3 2 2 7 6 3" xfId="16467" xr:uid="{00000000-0005-0000-0000-0000133E0000}"/>
    <cellStyle name="Comma 2 3 2 2 7 6 4" xfId="16468" xr:uid="{00000000-0005-0000-0000-0000143E0000}"/>
    <cellStyle name="Comma 2 3 2 2 7 6 5" xfId="16469" xr:uid="{00000000-0005-0000-0000-0000153E0000}"/>
    <cellStyle name="Comma 2 3 2 2 7 6 6" xfId="16470" xr:uid="{00000000-0005-0000-0000-0000163E0000}"/>
    <cellStyle name="Comma 2 3 2 2 7 6 7" xfId="16471" xr:uid="{00000000-0005-0000-0000-0000173E0000}"/>
    <cellStyle name="Comma 2 3 2 2 7 6 8" xfId="16472" xr:uid="{00000000-0005-0000-0000-0000183E0000}"/>
    <cellStyle name="Comma 2 3 2 2 7 6 9" xfId="16473" xr:uid="{00000000-0005-0000-0000-0000193E0000}"/>
    <cellStyle name="Comma 2 3 2 2 7 7" xfId="16474" xr:uid="{00000000-0005-0000-0000-00001A3E0000}"/>
    <cellStyle name="Comma 2 3 2 2 7 7 10" xfId="16475" xr:uid="{00000000-0005-0000-0000-00001B3E0000}"/>
    <cellStyle name="Comma 2 3 2 2 7 7 2" xfId="16476" xr:uid="{00000000-0005-0000-0000-00001C3E0000}"/>
    <cellStyle name="Comma 2 3 2 2 7 7 3" xfId="16477" xr:uid="{00000000-0005-0000-0000-00001D3E0000}"/>
    <cellStyle name="Comma 2 3 2 2 7 7 4" xfId="16478" xr:uid="{00000000-0005-0000-0000-00001E3E0000}"/>
    <cellStyle name="Comma 2 3 2 2 7 7 5" xfId="16479" xr:uid="{00000000-0005-0000-0000-00001F3E0000}"/>
    <cellStyle name="Comma 2 3 2 2 7 7 6" xfId="16480" xr:uid="{00000000-0005-0000-0000-0000203E0000}"/>
    <cellStyle name="Comma 2 3 2 2 7 7 7" xfId="16481" xr:uid="{00000000-0005-0000-0000-0000213E0000}"/>
    <cellStyle name="Comma 2 3 2 2 7 7 8" xfId="16482" xr:uid="{00000000-0005-0000-0000-0000223E0000}"/>
    <cellStyle name="Comma 2 3 2 2 7 7 9" xfId="16483" xr:uid="{00000000-0005-0000-0000-0000233E0000}"/>
    <cellStyle name="Comma 2 3 2 2 7 8" xfId="16484" xr:uid="{00000000-0005-0000-0000-0000243E0000}"/>
    <cellStyle name="Comma 2 3 2 2 7 8 10" xfId="16485" xr:uid="{00000000-0005-0000-0000-0000253E0000}"/>
    <cellStyle name="Comma 2 3 2 2 7 8 2" xfId="16486" xr:uid="{00000000-0005-0000-0000-0000263E0000}"/>
    <cellStyle name="Comma 2 3 2 2 7 8 3" xfId="16487" xr:uid="{00000000-0005-0000-0000-0000273E0000}"/>
    <cellStyle name="Comma 2 3 2 2 7 8 4" xfId="16488" xr:uid="{00000000-0005-0000-0000-0000283E0000}"/>
    <cellStyle name="Comma 2 3 2 2 7 8 5" xfId="16489" xr:uid="{00000000-0005-0000-0000-0000293E0000}"/>
    <cellStyle name="Comma 2 3 2 2 7 8 6" xfId="16490" xr:uid="{00000000-0005-0000-0000-00002A3E0000}"/>
    <cellStyle name="Comma 2 3 2 2 7 8 7" xfId="16491" xr:uid="{00000000-0005-0000-0000-00002B3E0000}"/>
    <cellStyle name="Comma 2 3 2 2 7 8 8" xfId="16492" xr:uid="{00000000-0005-0000-0000-00002C3E0000}"/>
    <cellStyle name="Comma 2 3 2 2 7 8 9" xfId="16493" xr:uid="{00000000-0005-0000-0000-00002D3E0000}"/>
    <cellStyle name="Comma 2 3 2 2 7 9" xfId="16494" xr:uid="{00000000-0005-0000-0000-00002E3E0000}"/>
    <cellStyle name="Comma 2 3 2 2 7 9 10" xfId="16495" xr:uid="{00000000-0005-0000-0000-00002F3E0000}"/>
    <cellStyle name="Comma 2 3 2 2 7 9 2" xfId="16496" xr:uid="{00000000-0005-0000-0000-0000303E0000}"/>
    <cellStyle name="Comma 2 3 2 2 7 9 3" xfId="16497" xr:uid="{00000000-0005-0000-0000-0000313E0000}"/>
    <cellStyle name="Comma 2 3 2 2 7 9 4" xfId="16498" xr:uid="{00000000-0005-0000-0000-0000323E0000}"/>
    <cellStyle name="Comma 2 3 2 2 7 9 5" xfId="16499" xr:uid="{00000000-0005-0000-0000-0000333E0000}"/>
    <cellStyle name="Comma 2 3 2 2 7 9 6" xfId="16500" xr:uid="{00000000-0005-0000-0000-0000343E0000}"/>
    <cellStyle name="Comma 2 3 2 2 7 9 7" xfId="16501" xr:uid="{00000000-0005-0000-0000-0000353E0000}"/>
    <cellStyle name="Comma 2 3 2 2 7 9 8" xfId="16502" xr:uid="{00000000-0005-0000-0000-0000363E0000}"/>
    <cellStyle name="Comma 2 3 2 2 7 9 9" xfId="16503" xr:uid="{00000000-0005-0000-0000-0000373E0000}"/>
    <cellStyle name="Comma 2 3 2 2 8" xfId="16504" xr:uid="{00000000-0005-0000-0000-0000383E0000}"/>
    <cellStyle name="Comma 2 3 2 2 8 2" xfId="16505" xr:uid="{00000000-0005-0000-0000-0000393E0000}"/>
    <cellStyle name="Comma 2 3 2 2 8 2 2" xfId="16506" xr:uid="{00000000-0005-0000-0000-00003A3E0000}"/>
    <cellStyle name="Comma 2 3 2 2 8 2 3" xfId="16507" xr:uid="{00000000-0005-0000-0000-00003B3E0000}"/>
    <cellStyle name="Comma 2 3 2 2 8 2 4" xfId="16508" xr:uid="{00000000-0005-0000-0000-00003C3E0000}"/>
    <cellStyle name="Comma 2 3 2 2 8 2 5" xfId="16509" xr:uid="{00000000-0005-0000-0000-00003D3E0000}"/>
    <cellStyle name="Comma 2 3 2 2 8 2 6" xfId="16510" xr:uid="{00000000-0005-0000-0000-00003E3E0000}"/>
    <cellStyle name="Comma 2 3 2 2 8 2 7" xfId="16511" xr:uid="{00000000-0005-0000-0000-00003F3E0000}"/>
    <cellStyle name="Comma 2 3 2 2 8 2 8" xfId="16512" xr:uid="{00000000-0005-0000-0000-0000403E0000}"/>
    <cellStyle name="Comma 2 3 2 2 8 3" xfId="16513" xr:uid="{00000000-0005-0000-0000-0000413E0000}"/>
    <cellStyle name="Comma 2 3 2 2 8 4" xfId="16514" xr:uid="{00000000-0005-0000-0000-0000423E0000}"/>
    <cellStyle name="Comma 2 3 2 2 8 5" xfId="16515" xr:uid="{00000000-0005-0000-0000-0000433E0000}"/>
    <cellStyle name="Comma 2 3 2 2 9" xfId="16516" xr:uid="{00000000-0005-0000-0000-0000443E0000}"/>
    <cellStyle name="Comma 2 3 2 2 9 10" xfId="16517" xr:uid="{00000000-0005-0000-0000-0000453E0000}"/>
    <cellStyle name="Comma 2 3 2 2 9 10 10" xfId="16518" xr:uid="{00000000-0005-0000-0000-0000463E0000}"/>
    <cellStyle name="Comma 2 3 2 2 9 10 2" xfId="16519" xr:uid="{00000000-0005-0000-0000-0000473E0000}"/>
    <cellStyle name="Comma 2 3 2 2 9 10 3" xfId="16520" xr:uid="{00000000-0005-0000-0000-0000483E0000}"/>
    <cellStyle name="Comma 2 3 2 2 9 10 4" xfId="16521" xr:uid="{00000000-0005-0000-0000-0000493E0000}"/>
    <cellStyle name="Comma 2 3 2 2 9 10 5" xfId="16522" xr:uid="{00000000-0005-0000-0000-00004A3E0000}"/>
    <cellStyle name="Comma 2 3 2 2 9 10 6" xfId="16523" xr:uid="{00000000-0005-0000-0000-00004B3E0000}"/>
    <cellStyle name="Comma 2 3 2 2 9 10 7" xfId="16524" xr:uid="{00000000-0005-0000-0000-00004C3E0000}"/>
    <cellStyle name="Comma 2 3 2 2 9 10 8" xfId="16525" xr:uid="{00000000-0005-0000-0000-00004D3E0000}"/>
    <cellStyle name="Comma 2 3 2 2 9 10 9" xfId="16526" xr:uid="{00000000-0005-0000-0000-00004E3E0000}"/>
    <cellStyle name="Comma 2 3 2 2 9 11" xfId="16527" xr:uid="{00000000-0005-0000-0000-00004F3E0000}"/>
    <cellStyle name="Comma 2 3 2 2 9 11 10" xfId="16528" xr:uid="{00000000-0005-0000-0000-0000503E0000}"/>
    <cellStyle name="Comma 2 3 2 2 9 11 2" xfId="16529" xr:uid="{00000000-0005-0000-0000-0000513E0000}"/>
    <cellStyle name="Comma 2 3 2 2 9 11 3" xfId="16530" xr:uid="{00000000-0005-0000-0000-0000523E0000}"/>
    <cellStyle name="Comma 2 3 2 2 9 11 4" xfId="16531" xr:uid="{00000000-0005-0000-0000-0000533E0000}"/>
    <cellStyle name="Comma 2 3 2 2 9 11 5" xfId="16532" xr:uid="{00000000-0005-0000-0000-0000543E0000}"/>
    <cellStyle name="Comma 2 3 2 2 9 11 6" xfId="16533" xr:uid="{00000000-0005-0000-0000-0000553E0000}"/>
    <cellStyle name="Comma 2 3 2 2 9 11 7" xfId="16534" xr:uid="{00000000-0005-0000-0000-0000563E0000}"/>
    <cellStyle name="Comma 2 3 2 2 9 11 8" xfId="16535" xr:uid="{00000000-0005-0000-0000-0000573E0000}"/>
    <cellStyle name="Comma 2 3 2 2 9 11 9" xfId="16536" xr:uid="{00000000-0005-0000-0000-0000583E0000}"/>
    <cellStyle name="Comma 2 3 2 2 9 2" xfId="16537" xr:uid="{00000000-0005-0000-0000-0000593E0000}"/>
    <cellStyle name="Comma 2 3 2 2 9 2 10" xfId="16538" xr:uid="{00000000-0005-0000-0000-00005A3E0000}"/>
    <cellStyle name="Comma 2 3 2 2 9 2 11" xfId="16539" xr:uid="{00000000-0005-0000-0000-00005B3E0000}"/>
    <cellStyle name="Comma 2 3 2 2 9 2 12" xfId="16540" xr:uid="{00000000-0005-0000-0000-00005C3E0000}"/>
    <cellStyle name="Comma 2 3 2 2 9 2 13" xfId="16541" xr:uid="{00000000-0005-0000-0000-00005D3E0000}"/>
    <cellStyle name="Comma 2 3 2 2 9 2 14" xfId="16542" xr:uid="{00000000-0005-0000-0000-00005E3E0000}"/>
    <cellStyle name="Comma 2 3 2 2 9 2 2" xfId="16543" xr:uid="{00000000-0005-0000-0000-00005F3E0000}"/>
    <cellStyle name="Comma 2 3 2 2 9 2 2 2" xfId="16544" xr:uid="{00000000-0005-0000-0000-0000603E0000}"/>
    <cellStyle name="Comma 2 3 2 2 9 2 2 3" xfId="16545" xr:uid="{00000000-0005-0000-0000-0000613E0000}"/>
    <cellStyle name="Comma 2 3 2 2 9 2 2 4" xfId="16546" xr:uid="{00000000-0005-0000-0000-0000623E0000}"/>
    <cellStyle name="Comma 2 3 2 2 9 2 2 5" xfId="16547" xr:uid="{00000000-0005-0000-0000-0000633E0000}"/>
    <cellStyle name="Comma 2 3 2 2 9 2 2 6" xfId="16548" xr:uid="{00000000-0005-0000-0000-0000643E0000}"/>
    <cellStyle name="Comma 2 3 2 2 9 2 2 7" xfId="16549" xr:uid="{00000000-0005-0000-0000-0000653E0000}"/>
    <cellStyle name="Comma 2 3 2 2 9 2 2 8" xfId="16550" xr:uid="{00000000-0005-0000-0000-0000663E0000}"/>
    <cellStyle name="Comma 2 3 2 2 9 2 3" xfId="16551" xr:uid="{00000000-0005-0000-0000-0000673E0000}"/>
    <cellStyle name="Comma 2 3 2 2 9 2 4" xfId="16552" xr:uid="{00000000-0005-0000-0000-0000683E0000}"/>
    <cellStyle name="Comma 2 3 2 2 9 2 5" xfId="16553" xr:uid="{00000000-0005-0000-0000-0000693E0000}"/>
    <cellStyle name="Comma 2 3 2 2 9 2 6" xfId="16554" xr:uid="{00000000-0005-0000-0000-00006A3E0000}"/>
    <cellStyle name="Comma 2 3 2 2 9 2 7" xfId="16555" xr:uid="{00000000-0005-0000-0000-00006B3E0000}"/>
    <cellStyle name="Comma 2 3 2 2 9 2 8" xfId="16556" xr:uid="{00000000-0005-0000-0000-00006C3E0000}"/>
    <cellStyle name="Comma 2 3 2 2 9 2 9" xfId="16557" xr:uid="{00000000-0005-0000-0000-00006D3E0000}"/>
    <cellStyle name="Comma 2 3 2 2 9 3" xfId="16558" xr:uid="{00000000-0005-0000-0000-00006E3E0000}"/>
    <cellStyle name="Comma 2 3 2 2 9 4" xfId="16559" xr:uid="{00000000-0005-0000-0000-00006F3E0000}"/>
    <cellStyle name="Comma 2 3 2 2 9 4 10" xfId="16560" xr:uid="{00000000-0005-0000-0000-0000703E0000}"/>
    <cellStyle name="Comma 2 3 2 2 9 4 2" xfId="16561" xr:uid="{00000000-0005-0000-0000-0000713E0000}"/>
    <cellStyle name="Comma 2 3 2 2 9 4 3" xfId="16562" xr:uid="{00000000-0005-0000-0000-0000723E0000}"/>
    <cellStyle name="Comma 2 3 2 2 9 4 4" xfId="16563" xr:uid="{00000000-0005-0000-0000-0000733E0000}"/>
    <cellStyle name="Comma 2 3 2 2 9 4 5" xfId="16564" xr:uid="{00000000-0005-0000-0000-0000743E0000}"/>
    <cellStyle name="Comma 2 3 2 2 9 4 6" xfId="16565" xr:uid="{00000000-0005-0000-0000-0000753E0000}"/>
    <cellStyle name="Comma 2 3 2 2 9 4 7" xfId="16566" xr:uid="{00000000-0005-0000-0000-0000763E0000}"/>
    <cellStyle name="Comma 2 3 2 2 9 4 8" xfId="16567" xr:uid="{00000000-0005-0000-0000-0000773E0000}"/>
    <cellStyle name="Comma 2 3 2 2 9 4 9" xfId="16568" xr:uid="{00000000-0005-0000-0000-0000783E0000}"/>
    <cellStyle name="Comma 2 3 2 2 9 5" xfId="16569" xr:uid="{00000000-0005-0000-0000-0000793E0000}"/>
    <cellStyle name="Comma 2 3 2 2 9 5 10" xfId="16570" xr:uid="{00000000-0005-0000-0000-00007A3E0000}"/>
    <cellStyle name="Comma 2 3 2 2 9 5 2" xfId="16571" xr:uid="{00000000-0005-0000-0000-00007B3E0000}"/>
    <cellStyle name="Comma 2 3 2 2 9 5 3" xfId="16572" xr:uid="{00000000-0005-0000-0000-00007C3E0000}"/>
    <cellStyle name="Comma 2 3 2 2 9 5 4" xfId="16573" xr:uid="{00000000-0005-0000-0000-00007D3E0000}"/>
    <cellStyle name="Comma 2 3 2 2 9 5 5" xfId="16574" xr:uid="{00000000-0005-0000-0000-00007E3E0000}"/>
    <cellStyle name="Comma 2 3 2 2 9 5 6" xfId="16575" xr:uid="{00000000-0005-0000-0000-00007F3E0000}"/>
    <cellStyle name="Comma 2 3 2 2 9 5 7" xfId="16576" xr:uid="{00000000-0005-0000-0000-0000803E0000}"/>
    <cellStyle name="Comma 2 3 2 2 9 5 8" xfId="16577" xr:uid="{00000000-0005-0000-0000-0000813E0000}"/>
    <cellStyle name="Comma 2 3 2 2 9 5 9" xfId="16578" xr:uid="{00000000-0005-0000-0000-0000823E0000}"/>
    <cellStyle name="Comma 2 3 2 2 9 6" xfId="16579" xr:uid="{00000000-0005-0000-0000-0000833E0000}"/>
    <cellStyle name="Comma 2 3 2 2 9 6 10" xfId="16580" xr:uid="{00000000-0005-0000-0000-0000843E0000}"/>
    <cellStyle name="Comma 2 3 2 2 9 6 2" xfId="16581" xr:uid="{00000000-0005-0000-0000-0000853E0000}"/>
    <cellStyle name="Comma 2 3 2 2 9 6 3" xfId="16582" xr:uid="{00000000-0005-0000-0000-0000863E0000}"/>
    <cellStyle name="Comma 2 3 2 2 9 6 4" xfId="16583" xr:uid="{00000000-0005-0000-0000-0000873E0000}"/>
    <cellStyle name="Comma 2 3 2 2 9 6 5" xfId="16584" xr:uid="{00000000-0005-0000-0000-0000883E0000}"/>
    <cellStyle name="Comma 2 3 2 2 9 6 6" xfId="16585" xr:uid="{00000000-0005-0000-0000-0000893E0000}"/>
    <cellStyle name="Comma 2 3 2 2 9 6 7" xfId="16586" xr:uid="{00000000-0005-0000-0000-00008A3E0000}"/>
    <cellStyle name="Comma 2 3 2 2 9 6 8" xfId="16587" xr:uid="{00000000-0005-0000-0000-00008B3E0000}"/>
    <cellStyle name="Comma 2 3 2 2 9 6 9" xfId="16588" xr:uid="{00000000-0005-0000-0000-00008C3E0000}"/>
    <cellStyle name="Comma 2 3 2 2 9 7" xfId="16589" xr:uid="{00000000-0005-0000-0000-00008D3E0000}"/>
    <cellStyle name="Comma 2 3 2 2 9 7 10" xfId="16590" xr:uid="{00000000-0005-0000-0000-00008E3E0000}"/>
    <cellStyle name="Comma 2 3 2 2 9 7 2" xfId="16591" xr:uid="{00000000-0005-0000-0000-00008F3E0000}"/>
    <cellStyle name="Comma 2 3 2 2 9 7 3" xfId="16592" xr:uid="{00000000-0005-0000-0000-0000903E0000}"/>
    <cellStyle name="Comma 2 3 2 2 9 7 4" xfId="16593" xr:uid="{00000000-0005-0000-0000-0000913E0000}"/>
    <cellStyle name="Comma 2 3 2 2 9 7 5" xfId="16594" xr:uid="{00000000-0005-0000-0000-0000923E0000}"/>
    <cellStyle name="Comma 2 3 2 2 9 7 6" xfId="16595" xr:uid="{00000000-0005-0000-0000-0000933E0000}"/>
    <cellStyle name="Comma 2 3 2 2 9 7 7" xfId="16596" xr:uid="{00000000-0005-0000-0000-0000943E0000}"/>
    <cellStyle name="Comma 2 3 2 2 9 7 8" xfId="16597" xr:uid="{00000000-0005-0000-0000-0000953E0000}"/>
    <cellStyle name="Comma 2 3 2 2 9 7 9" xfId="16598" xr:uid="{00000000-0005-0000-0000-0000963E0000}"/>
    <cellStyle name="Comma 2 3 2 2 9 8" xfId="16599" xr:uid="{00000000-0005-0000-0000-0000973E0000}"/>
    <cellStyle name="Comma 2 3 2 2 9 8 10" xfId="16600" xr:uid="{00000000-0005-0000-0000-0000983E0000}"/>
    <cellStyle name="Comma 2 3 2 2 9 8 2" xfId="16601" xr:uid="{00000000-0005-0000-0000-0000993E0000}"/>
    <cellStyle name="Comma 2 3 2 2 9 8 3" xfId="16602" xr:uid="{00000000-0005-0000-0000-00009A3E0000}"/>
    <cellStyle name="Comma 2 3 2 2 9 8 4" xfId="16603" xr:uid="{00000000-0005-0000-0000-00009B3E0000}"/>
    <cellStyle name="Comma 2 3 2 2 9 8 5" xfId="16604" xr:uid="{00000000-0005-0000-0000-00009C3E0000}"/>
    <cellStyle name="Comma 2 3 2 2 9 8 6" xfId="16605" xr:uid="{00000000-0005-0000-0000-00009D3E0000}"/>
    <cellStyle name="Comma 2 3 2 2 9 8 7" xfId="16606" xr:uid="{00000000-0005-0000-0000-00009E3E0000}"/>
    <cellStyle name="Comma 2 3 2 2 9 8 8" xfId="16607" xr:uid="{00000000-0005-0000-0000-00009F3E0000}"/>
    <cellStyle name="Comma 2 3 2 2 9 8 9" xfId="16608" xr:uid="{00000000-0005-0000-0000-0000A03E0000}"/>
    <cellStyle name="Comma 2 3 2 2 9 9" xfId="16609" xr:uid="{00000000-0005-0000-0000-0000A13E0000}"/>
    <cellStyle name="Comma 2 3 2 2 9 9 10" xfId="16610" xr:uid="{00000000-0005-0000-0000-0000A23E0000}"/>
    <cellStyle name="Comma 2 3 2 2 9 9 2" xfId="16611" xr:uid="{00000000-0005-0000-0000-0000A33E0000}"/>
    <cellStyle name="Comma 2 3 2 2 9 9 3" xfId="16612" xr:uid="{00000000-0005-0000-0000-0000A43E0000}"/>
    <cellStyle name="Comma 2 3 2 2 9 9 4" xfId="16613" xr:uid="{00000000-0005-0000-0000-0000A53E0000}"/>
    <cellStyle name="Comma 2 3 2 2 9 9 5" xfId="16614" xr:uid="{00000000-0005-0000-0000-0000A63E0000}"/>
    <cellStyle name="Comma 2 3 2 2 9 9 6" xfId="16615" xr:uid="{00000000-0005-0000-0000-0000A73E0000}"/>
    <cellStyle name="Comma 2 3 2 2 9 9 7" xfId="16616" xr:uid="{00000000-0005-0000-0000-0000A83E0000}"/>
    <cellStyle name="Comma 2 3 2 2 9 9 8" xfId="16617" xr:uid="{00000000-0005-0000-0000-0000A93E0000}"/>
    <cellStyle name="Comma 2 3 2 2 9 9 9" xfId="16618" xr:uid="{00000000-0005-0000-0000-0000AA3E0000}"/>
    <cellStyle name="Comma 2 3 2 20" xfId="16619" xr:uid="{00000000-0005-0000-0000-0000AB3E0000}"/>
    <cellStyle name="Comma 2 3 2 21" xfId="16620" xr:uid="{00000000-0005-0000-0000-0000AC3E0000}"/>
    <cellStyle name="Comma 2 3 2 22" xfId="16621" xr:uid="{00000000-0005-0000-0000-0000AD3E0000}"/>
    <cellStyle name="Comma 2 3 2 23" xfId="16622" xr:uid="{00000000-0005-0000-0000-0000AE3E0000}"/>
    <cellStyle name="Comma 2 3 2 24" xfId="16623" xr:uid="{00000000-0005-0000-0000-0000AF3E0000}"/>
    <cellStyle name="Comma 2 3 2 25" xfId="16624" xr:uid="{00000000-0005-0000-0000-0000B03E0000}"/>
    <cellStyle name="Comma 2 3 2 26" xfId="16625" xr:uid="{00000000-0005-0000-0000-0000B13E0000}"/>
    <cellStyle name="Comma 2 3 2 27" xfId="16626" xr:uid="{00000000-0005-0000-0000-0000B23E0000}"/>
    <cellStyle name="Comma 2 3 2 28" xfId="16627" xr:uid="{00000000-0005-0000-0000-0000B33E0000}"/>
    <cellStyle name="Comma 2 3 2 29" xfId="16628" xr:uid="{00000000-0005-0000-0000-0000B43E0000}"/>
    <cellStyle name="Comma 2 3 2 3" xfId="16629" xr:uid="{00000000-0005-0000-0000-0000B53E0000}"/>
    <cellStyle name="Comma 2 3 2 3 10" xfId="16630" xr:uid="{00000000-0005-0000-0000-0000B63E0000}"/>
    <cellStyle name="Comma 2 3 2 3 11" xfId="16631" xr:uid="{00000000-0005-0000-0000-0000B73E0000}"/>
    <cellStyle name="Comma 2 3 2 3 12" xfId="16632" xr:uid="{00000000-0005-0000-0000-0000B83E0000}"/>
    <cellStyle name="Comma 2 3 2 3 13" xfId="16633" xr:uid="{00000000-0005-0000-0000-0000B93E0000}"/>
    <cellStyle name="Comma 2 3 2 3 14" xfId="16634" xr:uid="{00000000-0005-0000-0000-0000BA3E0000}"/>
    <cellStyle name="Comma 2 3 2 3 15" xfId="16635" xr:uid="{00000000-0005-0000-0000-0000BB3E0000}"/>
    <cellStyle name="Comma 2 3 2 3 2" xfId="16636" xr:uid="{00000000-0005-0000-0000-0000BC3E0000}"/>
    <cellStyle name="Comma 2 3 2 3 3" xfId="16637" xr:uid="{00000000-0005-0000-0000-0000BD3E0000}"/>
    <cellStyle name="Comma 2 3 2 3 4" xfId="16638" xr:uid="{00000000-0005-0000-0000-0000BE3E0000}"/>
    <cellStyle name="Comma 2 3 2 3 5" xfId="16639" xr:uid="{00000000-0005-0000-0000-0000BF3E0000}"/>
    <cellStyle name="Comma 2 3 2 3 6" xfId="16640" xr:uid="{00000000-0005-0000-0000-0000C03E0000}"/>
    <cellStyle name="Comma 2 3 2 3 7" xfId="16641" xr:uid="{00000000-0005-0000-0000-0000C13E0000}"/>
    <cellStyle name="Comma 2 3 2 3 8" xfId="16642" xr:uid="{00000000-0005-0000-0000-0000C23E0000}"/>
    <cellStyle name="Comma 2 3 2 3 9" xfId="16643" xr:uid="{00000000-0005-0000-0000-0000C33E0000}"/>
    <cellStyle name="Comma 2 3 2 30" xfId="16644" xr:uid="{00000000-0005-0000-0000-0000C43E0000}"/>
    <cellStyle name="Comma 2 3 2 31" xfId="16645" xr:uid="{00000000-0005-0000-0000-0000C53E0000}"/>
    <cellStyle name="Comma 2 3 2 32" xfId="16646" xr:uid="{00000000-0005-0000-0000-0000C63E0000}"/>
    <cellStyle name="Comma 2 3 2 33" xfId="16647" xr:uid="{00000000-0005-0000-0000-0000C73E0000}"/>
    <cellStyle name="Comma 2 3 2 34" xfId="16648" xr:uid="{00000000-0005-0000-0000-0000C83E0000}"/>
    <cellStyle name="Comma 2 3 2 35" xfId="16649" xr:uid="{00000000-0005-0000-0000-0000C93E0000}"/>
    <cellStyle name="Comma 2 3 2 4" xfId="16650" xr:uid="{00000000-0005-0000-0000-0000CA3E0000}"/>
    <cellStyle name="Comma 2 3 2 4 10" xfId="16651" xr:uid="{00000000-0005-0000-0000-0000CB3E0000}"/>
    <cellStyle name="Comma 2 3 2 4 11" xfId="16652" xr:uid="{00000000-0005-0000-0000-0000CC3E0000}"/>
    <cellStyle name="Comma 2 3 2 4 12" xfId="16653" xr:uid="{00000000-0005-0000-0000-0000CD3E0000}"/>
    <cellStyle name="Comma 2 3 2 4 13" xfId="16654" xr:uid="{00000000-0005-0000-0000-0000CE3E0000}"/>
    <cellStyle name="Comma 2 3 2 4 14" xfId="16655" xr:uid="{00000000-0005-0000-0000-0000CF3E0000}"/>
    <cellStyle name="Comma 2 3 2 4 15" xfId="16656" xr:uid="{00000000-0005-0000-0000-0000D03E0000}"/>
    <cellStyle name="Comma 2 3 2 4 2" xfId="16657" xr:uid="{00000000-0005-0000-0000-0000D13E0000}"/>
    <cellStyle name="Comma 2 3 2 4 3" xfId="16658" xr:uid="{00000000-0005-0000-0000-0000D23E0000}"/>
    <cellStyle name="Comma 2 3 2 4 4" xfId="16659" xr:uid="{00000000-0005-0000-0000-0000D33E0000}"/>
    <cellStyle name="Comma 2 3 2 4 5" xfId="16660" xr:uid="{00000000-0005-0000-0000-0000D43E0000}"/>
    <cellStyle name="Comma 2 3 2 4 6" xfId="16661" xr:uid="{00000000-0005-0000-0000-0000D53E0000}"/>
    <cellStyle name="Comma 2 3 2 4 7" xfId="16662" xr:uid="{00000000-0005-0000-0000-0000D63E0000}"/>
    <cellStyle name="Comma 2 3 2 4 8" xfId="16663" xr:uid="{00000000-0005-0000-0000-0000D73E0000}"/>
    <cellStyle name="Comma 2 3 2 4 9" xfId="16664" xr:uid="{00000000-0005-0000-0000-0000D83E0000}"/>
    <cellStyle name="Comma 2 3 2 5" xfId="16665" xr:uid="{00000000-0005-0000-0000-0000D93E0000}"/>
    <cellStyle name="Comma 2 3 2 5 2" xfId="16666" xr:uid="{00000000-0005-0000-0000-0000DA3E0000}"/>
    <cellStyle name="Comma 2 3 2 5 2 2" xfId="16667" xr:uid="{00000000-0005-0000-0000-0000DB3E0000}"/>
    <cellStyle name="Comma 2 3 2 5 2 3" xfId="16668" xr:uid="{00000000-0005-0000-0000-0000DC3E0000}"/>
    <cellStyle name="Comma 2 3 2 5 2 4" xfId="16669" xr:uid="{00000000-0005-0000-0000-0000DD3E0000}"/>
    <cellStyle name="Comma 2 3 2 5 2 5" xfId="16670" xr:uid="{00000000-0005-0000-0000-0000DE3E0000}"/>
    <cellStyle name="Comma 2 3 2 5 2 6" xfId="16671" xr:uid="{00000000-0005-0000-0000-0000DF3E0000}"/>
    <cellStyle name="Comma 2 3 2 5 2 7" xfId="16672" xr:uid="{00000000-0005-0000-0000-0000E03E0000}"/>
    <cellStyle name="Comma 2 3 2 5 2 8" xfId="16673" xr:uid="{00000000-0005-0000-0000-0000E13E0000}"/>
    <cellStyle name="Comma 2 3 2 5 2 9" xfId="16674" xr:uid="{00000000-0005-0000-0000-0000E23E0000}"/>
    <cellStyle name="Comma 2 3 2 5 3" xfId="16675" xr:uid="{00000000-0005-0000-0000-0000E33E0000}"/>
    <cellStyle name="Comma 2 3 2 6" xfId="16676" xr:uid="{00000000-0005-0000-0000-0000E43E0000}"/>
    <cellStyle name="Comma 2 3 2 6 2" xfId="16677" xr:uid="{00000000-0005-0000-0000-0000E53E0000}"/>
    <cellStyle name="Comma 2 3 2 6 2 2" xfId="16678" xr:uid="{00000000-0005-0000-0000-0000E63E0000}"/>
    <cellStyle name="Comma 2 3 2 6 2 3" xfId="16679" xr:uid="{00000000-0005-0000-0000-0000E73E0000}"/>
    <cellStyle name="Comma 2 3 2 6 2 4" xfId="16680" xr:uid="{00000000-0005-0000-0000-0000E83E0000}"/>
    <cellStyle name="Comma 2 3 2 6 2 5" xfId="16681" xr:uid="{00000000-0005-0000-0000-0000E93E0000}"/>
    <cellStyle name="Comma 2 3 2 6 2 6" xfId="16682" xr:uid="{00000000-0005-0000-0000-0000EA3E0000}"/>
    <cellStyle name="Comma 2 3 2 6 2 7" xfId="16683" xr:uid="{00000000-0005-0000-0000-0000EB3E0000}"/>
    <cellStyle name="Comma 2 3 2 6 2 8" xfId="16684" xr:uid="{00000000-0005-0000-0000-0000EC3E0000}"/>
    <cellStyle name="Comma 2 3 2 6 2 9" xfId="16685" xr:uid="{00000000-0005-0000-0000-0000ED3E0000}"/>
    <cellStyle name="Comma 2 3 2 6 3" xfId="16686" xr:uid="{00000000-0005-0000-0000-0000EE3E0000}"/>
    <cellStyle name="Comma 2 3 2 7" xfId="16687" xr:uid="{00000000-0005-0000-0000-0000EF3E0000}"/>
    <cellStyle name="Comma 2 3 2 7 2" xfId="16688" xr:uid="{00000000-0005-0000-0000-0000F03E0000}"/>
    <cellStyle name="Comma 2 3 2 7 2 2" xfId="16689" xr:uid="{00000000-0005-0000-0000-0000F13E0000}"/>
    <cellStyle name="Comma 2 3 2 7 2 3" xfId="16690" xr:uid="{00000000-0005-0000-0000-0000F23E0000}"/>
    <cellStyle name="Comma 2 3 2 7 2 4" xfId="16691" xr:uid="{00000000-0005-0000-0000-0000F33E0000}"/>
    <cellStyle name="Comma 2 3 2 7 2 5" xfId="16692" xr:uid="{00000000-0005-0000-0000-0000F43E0000}"/>
    <cellStyle name="Comma 2 3 2 7 2 6" xfId="16693" xr:uid="{00000000-0005-0000-0000-0000F53E0000}"/>
    <cellStyle name="Comma 2 3 2 7 2 7" xfId="16694" xr:uid="{00000000-0005-0000-0000-0000F63E0000}"/>
    <cellStyle name="Comma 2 3 2 7 2 8" xfId="16695" xr:uid="{00000000-0005-0000-0000-0000F73E0000}"/>
    <cellStyle name="Comma 2 3 2 7 2 9" xfId="16696" xr:uid="{00000000-0005-0000-0000-0000F83E0000}"/>
    <cellStyle name="Comma 2 3 2 7 3" xfId="16697" xr:uid="{00000000-0005-0000-0000-0000F93E0000}"/>
    <cellStyle name="Comma 2 3 2 8" xfId="16698" xr:uid="{00000000-0005-0000-0000-0000FA3E0000}"/>
    <cellStyle name="Comma 2 3 2 8 2" xfId="16699" xr:uid="{00000000-0005-0000-0000-0000FB3E0000}"/>
    <cellStyle name="Comma 2 3 2 8 2 2" xfId="16700" xr:uid="{00000000-0005-0000-0000-0000FC3E0000}"/>
    <cellStyle name="Comma 2 3 2 8 2 3" xfId="16701" xr:uid="{00000000-0005-0000-0000-0000FD3E0000}"/>
    <cellStyle name="Comma 2 3 2 8 2 4" xfId="16702" xr:uid="{00000000-0005-0000-0000-0000FE3E0000}"/>
    <cellStyle name="Comma 2 3 2 8 2 5" xfId="16703" xr:uid="{00000000-0005-0000-0000-0000FF3E0000}"/>
    <cellStyle name="Comma 2 3 2 8 2 6" xfId="16704" xr:uid="{00000000-0005-0000-0000-0000003F0000}"/>
    <cellStyle name="Comma 2 3 2 8 2 7" xfId="16705" xr:uid="{00000000-0005-0000-0000-0000013F0000}"/>
    <cellStyle name="Comma 2 3 2 8 2 8" xfId="16706" xr:uid="{00000000-0005-0000-0000-0000023F0000}"/>
    <cellStyle name="Comma 2 3 2 8 2 9" xfId="16707" xr:uid="{00000000-0005-0000-0000-0000033F0000}"/>
    <cellStyle name="Comma 2 3 2 8 3" xfId="16708" xr:uid="{00000000-0005-0000-0000-0000043F0000}"/>
    <cellStyle name="Comma 2 3 2 9" xfId="16709" xr:uid="{00000000-0005-0000-0000-0000053F0000}"/>
    <cellStyle name="Comma 2 3 2 9 2" xfId="16710" xr:uid="{00000000-0005-0000-0000-0000063F0000}"/>
    <cellStyle name="Comma 2 3 2 9 3" xfId="16711" xr:uid="{00000000-0005-0000-0000-0000073F0000}"/>
    <cellStyle name="Comma 2 3 20" xfId="16712" xr:uid="{00000000-0005-0000-0000-0000083F0000}"/>
    <cellStyle name="Comma 2 3 20 10" xfId="16713" xr:uid="{00000000-0005-0000-0000-0000093F0000}"/>
    <cellStyle name="Comma 2 3 20 11" xfId="16714" xr:uid="{00000000-0005-0000-0000-00000A3F0000}"/>
    <cellStyle name="Comma 2 3 20 12" xfId="16715" xr:uid="{00000000-0005-0000-0000-00000B3F0000}"/>
    <cellStyle name="Comma 2 3 20 13" xfId="16716" xr:uid="{00000000-0005-0000-0000-00000C3F0000}"/>
    <cellStyle name="Comma 2 3 20 14" xfId="16717" xr:uid="{00000000-0005-0000-0000-00000D3F0000}"/>
    <cellStyle name="Comma 2 3 20 15" xfId="16718" xr:uid="{00000000-0005-0000-0000-00000E3F0000}"/>
    <cellStyle name="Comma 2 3 20 2" xfId="16719" xr:uid="{00000000-0005-0000-0000-00000F3F0000}"/>
    <cellStyle name="Comma 2 3 20 3" xfId="16720" xr:uid="{00000000-0005-0000-0000-0000103F0000}"/>
    <cellStyle name="Comma 2 3 20 4" xfId="16721" xr:uid="{00000000-0005-0000-0000-0000113F0000}"/>
    <cellStyle name="Comma 2 3 20 5" xfId="16722" xr:uid="{00000000-0005-0000-0000-0000123F0000}"/>
    <cellStyle name="Comma 2 3 20 6" xfId="16723" xr:uid="{00000000-0005-0000-0000-0000133F0000}"/>
    <cellStyle name="Comma 2 3 20 7" xfId="16724" xr:uid="{00000000-0005-0000-0000-0000143F0000}"/>
    <cellStyle name="Comma 2 3 20 8" xfId="16725" xr:uid="{00000000-0005-0000-0000-0000153F0000}"/>
    <cellStyle name="Comma 2 3 20 9" xfId="16726" xr:uid="{00000000-0005-0000-0000-0000163F0000}"/>
    <cellStyle name="Comma 2 3 21" xfId="16727" xr:uid="{00000000-0005-0000-0000-0000173F0000}"/>
    <cellStyle name="Comma 2 3 21 10" xfId="16728" xr:uid="{00000000-0005-0000-0000-0000183F0000}"/>
    <cellStyle name="Comma 2 3 21 11" xfId="16729" xr:uid="{00000000-0005-0000-0000-0000193F0000}"/>
    <cellStyle name="Comma 2 3 21 12" xfId="16730" xr:uid="{00000000-0005-0000-0000-00001A3F0000}"/>
    <cellStyle name="Comma 2 3 21 13" xfId="16731" xr:uid="{00000000-0005-0000-0000-00001B3F0000}"/>
    <cellStyle name="Comma 2 3 21 14" xfId="16732" xr:uid="{00000000-0005-0000-0000-00001C3F0000}"/>
    <cellStyle name="Comma 2 3 21 15" xfId="16733" xr:uid="{00000000-0005-0000-0000-00001D3F0000}"/>
    <cellStyle name="Comma 2 3 21 2" xfId="16734" xr:uid="{00000000-0005-0000-0000-00001E3F0000}"/>
    <cellStyle name="Comma 2 3 21 3" xfId="16735" xr:uid="{00000000-0005-0000-0000-00001F3F0000}"/>
    <cellStyle name="Comma 2 3 21 4" xfId="16736" xr:uid="{00000000-0005-0000-0000-0000203F0000}"/>
    <cellStyle name="Comma 2 3 21 5" xfId="16737" xr:uid="{00000000-0005-0000-0000-0000213F0000}"/>
    <cellStyle name="Comma 2 3 21 6" xfId="16738" xr:uid="{00000000-0005-0000-0000-0000223F0000}"/>
    <cellStyle name="Comma 2 3 21 7" xfId="16739" xr:uid="{00000000-0005-0000-0000-0000233F0000}"/>
    <cellStyle name="Comma 2 3 21 8" xfId="16740" xr:uid="{00000000-0005-0000-0000-0000243F0000}"/>
    <cellStyle name="Comma 2 3 21 9" xfId="16741" xr:uid="{00000000-0005-0000-0000-0000253F0000}"/>
    <cellStyle name="Comma 2 3 22" xfId="16742" xr:uid="{00000000-0005-0000-0000-0000263F0000}"/>
    <cellStyle name="Comma 2 3 22 10" xfId="16743" xr:uid="{00000000-0005-0000-0000-0000273F0000}"/>
    <cellStyle name="Comma 2 3 22 11" xfId="16744" xr:uid="{00000000-0005-0000-0000-0000283F0000}"/>
    <cellStyle name="Comma 2 3 22 12" xfId="16745" xr:uid="{00000000-0005-0000-0000-0000293F0000}"/>
    <cellStyle name="Comma 2 3 22 13" xfId="16746" xr:uid="{00000000-0005-0000-0000-00002A3F0000}"/>
    <cellStyle name="Comma 2 3 22 14" xfId="16747" xr:uid="{00000000-0005-0000-0000-00002B3F0000}"/>
    <cellStyle name="Comma 2 3 22 15" xfId="16748" xr:uid="{00000000-0005-0000-0000-00002C3F0000}"/>
    <cellStyle name="Comma 2 3 22 2" xfId="16749" xr:uid="{00000000-0005-0000-0000-00002D3F0000}"/>
    <cellStyle name="Comma 2 3 22 3" xfId="16750" xr:uid="{00000000-0005-0000-0000-00002E3F0000}"/>
    <cellStyle name="Comma 2 3 22 4" xfId="16751" xr:uid="{00000000-0005-0000-0000-00002F3F0000}"/>
    <cellStyle name="Comma 2 3 22 5" xfId="16752" xr:uid="{00000000-0005-0000-0000-0000303F0000}"/>
    <cellStyle name="Comma 2 3 22 6" xfId="16753" xr:uid="{00000000-0005-0000-0000-0000313F0000}"/>
    <cellStyle name="Comma 2 3 22 7" xfId="16754" xr:uid="{00000000-0005-0000-0000-0000323F0000}"/>
    <cellStyle name="Comma 2 3 22 8" xfId="16755" xr:uid="{00000000-0005-0000-0000-0000333F0000}"/>
    <cellStyle name="Comma 2 3 22 9" xfId="16756" xr:uid="{00000000-0005-0000-0000-0000343F0000}"/>
    <cellStyle name="Comma 2 3 23" xfId="16757" xr:uid="{00000000-0005-0000-0000-0000353F0000}"/>
    <cellStyle name="Comma 2 3 23 10" xfId="16758" xr:uid="{00000000-0005-0000-0000-0000363F0000}"/>
    <cellStyle name="Comma 2 3 23 11" xfId="16759" xr:uid="{00000000-0005-0000-0000-0000373F0000}"/>
    <cellStyle name="Comma 2 3 23 12" xfId="16760" xr:uid="{00000000-0005-0000-0000-0000383F0000}"/>
    <cellStyle name="Comma 2 3 23 13" xfId="16761" xr:uid="{00000000-0005-0000-0000-0000393F0000}"/>
    <cellStyle name="Comma 2 3 23 14" xfId="16762" xr:uid="{00000000-0005-0000-0000-00003A3F0000}"/>
    <cellStyle name="Comma 2 3 23 15" xfId="16763" xr:uid="{00000000-0005-0000-0000-00003B3F0000}"/>
    <cellStyle name="Comma 2 3 23 2" xfId="16764" xr:uid="{00000000-0005-0000-0000-00003C3F0000}"/>
    <cellStyle name="Comma 2 3 23 3" xfId="16765" xr:uid="{00000000-0005-0000-0000-00003D3F0000}"/>
    <cellStyle name="Comma 2 3 23 4" xfId="16766" xr:uid="{00000000-0005-0000-0000-00003E3F0000}"/>
    <cellStyle name="Comma 2 3 23 5" xfId="16767" xr:uid="{00000000-0005-0000-0000-00003F3F0000}"/>
    <cellStyle name="Comma 2 3 23 6" xfId="16768" xr:uid="{00000000-0005-0000-0000-0000403F0000}"/>
    <cellStyle name="Comma 2 3 23 7" xfId="16769" xr:uid="{00000000-0005-0000-0000-0000413F0000}"/>
    <cellStyle name="Comma 2 3 23 8" xfId="16770" xr:uid="{00000000-0005-0000-0000-0000423F0000}"/>
    <cellStyle name="Comma 2 3 23 9" xfId="16771" xr:uid="{00000000-0005-0000-0000-0000433F0000}"/>
    <cellStyle name="Comma 2 3 24" xfId="16772" xr:uid="{00000000-0005-0000-0000-0000443F0000}"/>
    <cellStyle name="Comma 2 3 24 10" xfId="16773" xr:uid="{00000000-0005-0000-0000-0000453F0000}"/>
    <cellStyle name="Comma 2 3 24 11" xfId="16774" xr:uid="{00000000-0005-0000-0000-0000463F0000}"/>
    <cellStyle name="Comma 2 3 24 12" xfId="16775" xr:uid="{00000000-0005-0000-0000-0000473F0000}"/>
    <cellStyle name="Comma 2 3 24 13" xfId="16776" xr:uid="{00000000-0005-0000-0000-0000483F0000}"/>
    <cellStyle name="Comma 2 3 24 14" xfId="16777" xr:uid="{00000000-0005-0000-0000-0000493F0000}"/>
    <cellStyle name="Comma 2 3 24 15" xfId="16778" xr:uid="{00000000-0005-0000-0000-00004A3F0000}"/>
    <cellStyle name="Comma 2 3 24 2" xfId="16779" xr:uid="{00000000-0005-0000-0000-00004B3F0000}"/>
    <cellStyle name="Comma 2 3 24 3" xfId="16780" xr:uid="{00000000-0005-0000-0000-00004C3F0000}"/>
    <cellStyle name="Comma 2 3 24 4" xfId="16781" xr:uid="{00000000-0005-0000-0000-00004D3F0000}"/>
    <cellStyle name="Comma 2 3 24 5" xfId="16782" xr:uid="{00000000-0005-0000-0000-00004E3F0000}"/>
    <cellStyle name="Comma 2 3 24 6" xfId="16783" xr:uid="{00000000-0005-0000-0000-00004F3F0000}"/>
    <cellStyle name="Comma 2 3 24 7" xfId="16784" xr:uid="{00000000-0005-0000-0000-0000503F0000}"/>
    <cellStyle name="Comma 2 3 24 8" xfId="16785" xr:uid="{00000000-0005-0000-0000-0000513F0000}"/>
    <cellStyle name="Comma 2 3 24 9" xfId="16786" xr:uid="{00000000-0005-0000-0000-0000523F0000}"/>
    <cellStyle name="Comma 2 3 25" xfId="16787" xr:uid="{00000000-0005-0000-0000-0000533F0000}"/>
    <cellStyle name="Comma 2 3 25 10" xfId="16788" xr:uid="{00000000-0005-0000-0000-0000543F0000}"/>
    <cellStyle name="Comma 2 3 25 11" xfId="16789" xr:uid="{00000000-0005-0000-0000-0000553F0000}"/>
    <cellStyle name="Comma 2 3 25 12" xfId="16790" xr:uid="{00000000-0005-0000-0000-0000563F0000}"/>
    <cellStyle name="Comma 2 3 25 13" xfId="16791" xr:uid="{00000000-0005-0000-0000-0000573F0000}"/>
    <cellStyle name="Comma 2 3 25 14" xfId="16792" xr:uid="{00000000-0005-0000-0000-0000583F0000}"/>
    <cellStyle name="Comma 2 3 25 15" xfId="16793" xr:uid="{00000000-0005-0000-0000-0000593F0000}"/>
    <cellStyle name="Comma 2 3 25 2" xfId="16794" xr:uid="{00000000-0005-0000-0000-00005A3F0000}"/>
    <cellStyle name="Comma 2 3 25 3" xfId="16795" xr:uid="{00000000-0005-0000-0000-00005B3F0000}"/>
    <cellStyle name="Comma 2 3 25 4" xfId="16796" xr:uid="{00000000-0005-0000-0000-00005C3F0000}"/>
    <cellStyle name="Comma 2 3 25 5" xfId="16797" xr:uid="{00000000-0005-0000-0000-00005D3F0000}"/>
    <cellStyle name="Comma 2 3 25 6" xfId="16798" xr:uid="{00000000-0005-0000-0000-00005E3F0000}"/>
    <cellStyle name="Comma 2 3 25 7" xfId="16799" xr:uid="{00000000-0005-0000-0000-00005F3F0000}"/>
    <cellStyle name="Comma 2 3 25 8" xfId="16800" xr:uid="{00000000-0005-0000-0000-0000603F0000}"/>
    <cellStyle name="Comma 2 3 25 9" xfId="16801" xr:uid="{00000000-0005-0000-0000-0000613F0000}"/>
    <cellStyle name="Comma 2 3 26" xfId="16802" xr:uid="{00000000-0005-0000-0000-0000623F0000}"/>
    <cellStyle name="Comma 2 3 26 10" xfId="16803" xr:uid="{00000000-0005-0000-0000-0000633F0000}"/>
    <cellStyle name="Comma 2 3 26 11" xfId="16804" xr:uid="{00000000-0005-0000-0000-0000643F0000}"/>
    <cellStyle name="Comma 2 3 26 12" xfId="16805" xr:uid="{00000000-0005-0000-0000-0000653F0000}"/>
    <cellStyle name="Comma 2 3 26 13" xfId="16806" xr:uid="{00000000-0005-0000-0000-0000663F0000}"/>
    <cellStyle name="Comma 2 3 26 14" xfId="16807" xr:uid="{00000000-0005-0000-0000-0000673F0000}"/>
    <cellStyle name="Comma 2 3 26 15" xfId="16808" xr:uid="{00000000-0005-0000-0000-0000683F0000}"/>
    <cellStyle name="Comma 2 3 26 2" xfId="16809" xr:uid="{00000000-0005-0000-0000-0000693F0000}"/>
    <cellStyle name="Comma 2 3 26 3" xfId="16810" xr:uid="{00000000-0005-0000-0000-00006A3F0000}"/>
    <cellStyle name="Comma 2 3 26 4" xfId="16811" xr:uid="{00000000-0005-0000-0000-00006B3F0000}"/>
    <cellStyle name="Comma 2 3 26 5" xfId="16812" xr:uid="{00000000-0005-0000-0000-00006C3F0000}"/>
    <cellStyle name="Comma 2 3 26 6" xfId="16813" xr:uid="{00000000-0005-0000-0000-00006D3F0000}"/>
    <cellStyle name="Comma 2 3 26 7" xfId="16814" xr:uid="{00000000-0005-0000-0000-00006E3F0000}"/>
    <cellStyle name="Comma 2 3 26 8" xfId="16815" xr:uid="{00000000-0005-0000-0000-00006F3F0000}"/>
    <cellStyle name="Comma 2 3 26 9" xfId="16816" xr:uid="{00000000-0005-0000-0000-0000703F0000}"/>
    <cellStyle name="Comma 2 3 27" xfId="16817" xr:uid="{00000000-0005-0000-0000-0000713F0000}"/>
    <cellStyle name="Comma 2 3 28" xfId="16818" xr:uid="{00000000-0005-0000-0000-0000723F0000}"/>
    <cellStyle name="Comma 2 3 29" xfId="16819" xr:uid="{00000000-0005-0000-0000-0000733F0000}"/>
    <cellStyle name="Comma 2 3 3" xfId="16820" xr:uid="{00000000-0005-0000-0000-0000743F0000}"/>
    <cellStyle name="Comma 2 3 3 10" xfId="16821" xr:uid="{00000000-0005-0000-0000-0000753F0000}"/>
    <cellStyle name="Comma 2 3 3 11" xfId="16822" xr:uid="{00000000-0005-0000-0000-0000763F0000}"/>
    <cellStyle name="Comma 2 3 3 12" xfId="16823" xr:uid="{00000000-0005-0000-0000-0000773F0000}"/>
    <cellStyle name="Comma 2 3 3 13" xfId="16824" xr:uid="{00000000-0005-0000-0000-0000783F0000}"/>
    <cellStyle name="Comma 2 3 3 14" xfId="16825" xr:uid="{00000000-0005-0000-0000-0000793F0000}"/>
    <cellStyle name="Comma 2 3 3 15" xfId="16826" xr:uid="{00000000-0005-0000-0000-00007A3F0000}"/>
    <cellStyle name="Comma 2 3 3 2" xfId="16827" xr:uid="{00000000-0005-0000-0000-00007B3F0000}"/>
    <cellStyle name="Comma 2 3 3 3" xfId="16828" xr:uid="{00000000-0005-0000-0000-00007C3F0000}"/>
    <cellStyle name="Comma 2 3 3 4" xfId="16829" xr:uid="{00000000-0005-0000-0000-00007D3F0000}"/>
    <cellStyle name="Comma 2 3 3 5" xfId="16830" xr:uid="{00000000-0005-0000-0000-00007E3F0000}"/>
    <cellStyle name="Comma 2 3 3 6" xfId="16831" xr:uid="{00000000-0005-0000-0000-00007F3F0000}"/>
    <cellStyle name="Comma 2 3 3 7" xfId="16832" xr:uid="{00000000-0005-0000-0000-0000803F0000}"/>
    <cellStyle name="Comma 2 3 3 8" xfId="16833" xr:uid="{00000000-0005-0000-0000-0000813F0000}"/>
    <cellStyle name="Comma 2 3 3 9" xfId="16834" xr:uid="{00000000-0005-0000-0000-0000823F0000}"/>
    <cellStyle name="Comma 2 3 30" xfId="16835" xr:uid="{00000000-0005-0000-0000-0000833F0000}"/>
    <cellStyle name="Comma 2 3 31" xfId="16836" xr:uid="{00000000-0005-0000-0000-0000843F0000}"/>
    <cellStyle name="Comma 2 3 32" xfId="16837" xr:uid="{00000000-0005-0000-0000-0000853F0000}"/>
    <cellStyle name="Comma 2 3 33" xfId="16838" xr:uid="{00000000-0005-0000-0000-0000863F0000}"/>
    <cellStyle name="Comma 2 3 34" xfId="16839" xr:uid="{00000000-0005-0000-0000-0000873F0000}"/>
    <cellStyle name="Comma 2 3 35" xfId="16840" xr:uid="{00000000-0005-0000-0000-0000883F0000}"/>
    <cellStyle name="Comma 2 3 36" xfId="16841" xr:uid="{00000000-0005-0000-0000-0000893F0000}"/>
    <cellStyle name="Comma 2 3 37" xfId="16842" xr:uid="{00000000-0005-0000-0000-00008A3F0000}"/>
    <cellStyle name="Comma 2 3 38" xfId="16843" xr:uid="{00000000-0005-0000-0000-00008B3F0000}"/>
    <cellStyle name="Comma 2 3 39" xfId="16844" xr:uid="{00000000-0005-0000-0000-00008C3F0000}"/>
    <cellStyle name="Comma 2 3 39 2" xfId="16845" xr:uid="{00000000-0005-0000-0000-00008D3F0000}"/>
    <cellStyle name="Comma 2 3 39 3" xfId="16846" xr:uid="{00000000-0005-0000-0000-00008E3F0000}"/>
    <cellStyle name="Comma 2 3 4" xfId="16847" xr:uid="{00000000-0005-0000-0000-00008F3F0000}"/>
    <cellStyle name="Comma 2 3 4 10" xfId="16848" xr:uid="{00000000-0005-0000-0000-0000903F0000}"/>
    <cellStyle name="Comma 2 3 4 11" xfId="16849" xr:uid="{00000000-0005-0000-0000-0000913F0000}"/>
    <cellStyle name="Comma 2 3 4 12" xfId="16850" xr:uid="{00000000-0005-0000-0000-0000923F0000}"/>
    <cellStyle name="Comma 2 3 4 13" xfId="16851" xr:uid="{00000000-0005-0000-0000-0000933F0000}"/>
    <cellStyle name="Comma 2 3 4 14" xfId="16852" xr:uid="{00000000-0005-0000-0000-0000943F0000}"/>
    <cellStyle name="Comma 2 3 4 15" xfId="16853" xr:uid="{00000000-0005-0000-0000-0000953F0000}"/>
    <cellStyle name="Comma 2 3 4 2" xfId="16854" xr:uid="{00000000-0005-0000-0000-0000963F0000}"/>
    <cellStyle name="Comma 2 3 4 3" xfId="16855" xr:uid="{00000000-0005-0000-0000-0000973F0000}"/>
    <cellStyle name="Comma 2 3 4 4" xfId="16856" xr:uid="{00000000-0005-0000-0000-0000983F0000}"/>
    <cellStyle name="Comma 2 3 4 5" xfId="16857" xr:uid="{00000000-0005-0000-0000-0000993F0000}"/>
    <cellStyle name="Comma 2 3 4 6" xfId="16858" xr:uid="{00000000-0005-0000-0000-00009A3F0000}"/>
    <cellStyle name="Comma 2 3 4 7" xfId="16859" xr:uid="{00000000-0005-0000-0000-00009B3F0000}"/>
    <cellStyle name="Comma 2 3 4 8" xfId="16860" xr:uid="{00000000-0005-0000-0000-00009C3F0000}"/>
    <cellStyle name="Comma 2 3 4 9" xfId="16861" xr:uid="{00000000-0005-0000-0000-00009D3F0000}"/>
    <cellStyle name="Comma 2 3 40" xfId="16862" xr:uid="{00000000-0005-0000-0000-00009E3F0000}"/>
    <cellStyle name="Comma 2 3 41" xfId="16863" xr:uid="{00000000-0005-0000-0000-00009F3F0000}"/>
    <cellStyle name="Comma 2 3 42" xfId="16864" xr:uid="{00000000-0005-0000-0000-0000A03F0000}"/>
    <cellStyle name="Comma 2 3 5" xfId="16865" xr:uid="{00000000-0005-0000-0000-0000A13F0000}"/>
    <cellStyle name="Comma 2 3 5 10" xfId="16866" xr:uid="{00000000-0005-0000-0000-0000A23F0000}"/>
    <cellStyle name="Comma 2 3 5 11" xfId="16867" xr:uid="{00000000-0005-0000-0000-0000A33F0000}"/>
    <cellStyle name="Comma 2 3 5 12" xfId="16868" xr:uid="{00000000-0005-0000-0000-0000A43F0000}"/>
    <cellStyle name="Comma 2 3 5 13" xfId="16869" xr:uid="{00000000-0005-0000-0000-0000A53F0000}"/>
    <cellStyle name="Comma 2 3 5 14" xfId="16870" xr:uid="{00000000-0005-0000-0000-0000A63F0000}"/>
    <cellStyle name="Comma 2 3 5 15" xfId="16871" xr:uid="{00000000-0005-0000-0000-0000A73F0000}"/>
    <cellStyle name="Comma 2 3 5 2" xfId="16872" xr:uid="{00000000-0005-0000-0000-0000A83F0000}"/>
    <cellStyle name="Comma 2 3 5 3" xfId="16873" xr:uid="{00000000-0005-0000-0000-0000A93F0000}"/>
    <cellStyle name="Comma 2 3 5 4" xfId="16874" xr:uid="{00000000-0005-0000-0000-0000AA3F0000}"/>
    <cellStyle name="Comma 2 3 5 5" xfId="16875" xr:uid="{00000000-0005-0000-0000-0000AB3F0000}"/>
    <cellStyle name="Comma 2 3 5 6" xfId="16876" xr:uid="{00000000-0005-0000-0000-0000AC3F0000}"/>
    <cellStyle name="Comma 2 3 5 7" xfId="16877" xr:uid="{00000000-0005-0000-0000-0000AD3F0000}"/>
    <cellStyle name="Comma 2 3 5 8" xfId="16878" xr:uid="{00000000-0005-0000-0000-0000AE3F0000}"/>
    <cellStyle name="Comma 2 3 5 9" xfId="16879" xr:uid="{00000000-0005-0000-0000-0000AF3F0000}"/>
    <cellStyle name="Comma 2 3 6" xfId="16880" xr:uid="{00000000-0005-0000-0000-0000B03F0000}"/>
    <cellStyle name="Comma 2 3 6 10" xfId="16881" xr:uid="{00000000-0005-0000-0000-0000B13F0000}"/>
    <cellStyle name="Comma 2 3 6 11" xfId="16882" xr:uid="{00000000-0005-0000-0000-0000B23F0000}"/>
    <cellStyle name="Comma 2 3 6 12" xfId="16883" xr:uid="{00000000-0005-0000-0000-0000B33F0000}"/>
    <cellStyle name="Comma 2 3 6 13" xfId="16884" xr:uid="{00000000-0005-0000-0000-0000B43F0000}"/>
    <cellStyle name="Comma 2 3 6 14" xfId="16885" xr:uid="{00000000-0005-0000-0000-0000B53F0000}"/>
    <cellStyle name="Comma 2 3 6 15" xfId="16886" xr:uid="{00000000-0005-0000-0000-0000B63F0000}"/>
    <cellStyle name="Comma 2 3 6 2" xfId="16887" xr:uid="{00000000-0005-0000-0000-0000B73F0000}"/>
    <cellStyle name="Comma 2 3 6 3" xfId="16888" xr:uid="{00000000-0005-0000-0000-0000B83F0000}"/>
    <cellStyle name="Comma 2 3 6 4" xfId="16889" xr:uid="{00000000-0005-0000-0000-0000B93F0000}"/>
    <cellStyle name="Comma 2 3 6 5" xfId="16890" xr:uid="{00000000-0005-0000-0000-0000BA3F0000}"/>
    <cellStyle name="Comma 2 3 6 6" xfId="16891" xr:uid="{00000000-0005-0000-0000-0000BB3F0000}"/>
    <cellStyle name="Comma 2 3 6 7" xfId="16892" xr:uid="{00000000-0005-0000-0000-0000BC3F0000}"/>
    <cellStyle name="Comma 2 3 6 8" xfId="16893" xr:uid="{00000000-0005-0000-0000-0000BD3F0000}"/>
    <cellStyle name="Comma 2 3 6 9" xfId="16894" xr:uid="{00000000-0005-0000-0000-0000BE3F0000}"/>
    <cellStyle name="Comma 2 3 7" xfId="16895" xr:uid="{00000000-0005-0000-0000-0000BF3F0000}"/>
    <cellStyle name="Comma 2 3 7 10" xfId="16896" xr:uid="{00000000-0005-0000-0000-0000C03F0000}"/>
    <cellStyle name="Comma 2 3 7 11" xfId="16897" xr:uid="{00000000-0005-0000-0000-0000C13F0000}"/>
    <cellStyle name="Comma 2 3 7 12" xfId="16898" xr:uid="{00000000-0005-0000-0000-0000C23F0000}"/>
    <cellStyle name="Comma 2 3 7 13" xfId="16899" xr:uid="{00000000-0005-0000-0000-0000C33F0000}"/>
    <cellStyle name="Comma 2 3 7 14" xfId="16900" xr:uid="{00000000-0005-0000-0000-0000C43F0000}"/>
    <cellStyle name="Comma 2 3 7 15" xfId="16901" xr:uid="{00000000-0005-0000-0000-0000C53F0000}"/>
    <cellStyle name="Comma 2 3 7 2" xfId="16902" xr:uid="{00000000-0005-0000-0000-0000C63F0000}"/>
    <cellStyle name="Comma 2 3 7 3" xfId="16903" xr:uid="{00000000-0005-0000-0000-0000C73F0000}"/>
    <cellStyle name="Comma 2 3 7 4" xfId="16904" xr:uid="{00000000-0005-0000-0000-0000C83F0000}"/>
    <cellStyle name="Comma 2 3 7 5" xfId="16905" xr:uid="{00000000-0005-0000-0000-0000C93F0000}"/>
    <cellStyle name="Comma 2 3 7 6" xfId="16906" xr:uid="{00000000-0005-0000-0000-0000CA3F0000}"/>
    <cellStyle name="Comma 2 3 7 7" xfId="16907" xr:uid="{00000000-0005-0000-0000-0000CB3F0000}"/>
    <cellStyle name="Comma 2 3 7 8" xfId="16908" xr:uid="{00000000-0005-0000-0000-0000CC3F0000}"/>
    <cellStyle name="Comma 2 3 7 9" xfId="16909" xr:uid="{00000000-0005-0000-0000-0000CD3F0000}"/>
    <cellStyle name="Comma 2 3 8" xfId="16910" xr:uid="{00000000-0005-0000-0000-0000CE3F0000}"/>
    <cellStyle name="Comma 2 3 8 10" xfId="16911" xr:uid="{00000000-0005-0000-0000-0000CF3F0000}"/>
    <cellStyle name="Comma 2 3 8 11" xfId="16912" xr:uid="{00000000-0005-0000-0000-0000D03F0000}"/>
    <cellStyle name="Comma 2 3 8 12" xfId="16913" xr:uid="{00000000-0005-0000-0000-0000D13F0000}"/>
    <cellStyle name="Comma 2 3 8 13" xfId="16914" xr:uid="{00000000-0005-0000-0000-0000D23F0000}"/>
    <cellStyle name="Comma 2 3 8 14" xfId="16915" xr:uid="{00000000-0005-0000-0000-0000D33F0000}"/>
    <cellStyle name="Comma 2 3 8 15" xfId="16916" xr:uid="{00000000-0005-0000-0000-0000D43F0000}"/>
    <cellStyle name="Comma 2 3 8 2" xfId="16917" xr:uid="{00000000-0005-0000-0000-0000D53F0000}"/>
    <cellStyle name="Comma 2 3 8 3" xfId="16918" xr:uid="{00000000-0005-0000-0000-0000D63F0000}"/>
    <cellStyle name="Comma 2 3 8 4" xfId="16919" xr:uid="{00000000-0005-0000-0000-0000D73F0000}"/>
    <cellStyle name="Comma 2 3 8 5" xfId="16920" xr:uid="{00000000-0005-0000-0000-0000D83F0000}"/>
    <cellStyle name="Comma 2 3 8 6" xfId="16921" xr:uid="{00000000-0005-0000-0000-0000D93F0000}"/>
    <cellStyle name="Comma 2 3 8 7" xfId="16922" xr:uid="{00000000-0005-0000-0000-0000DA3F0000}"/>
    <cellStyle name="Comma 2 3 8 8" xfId="16923" xr:uid="{00000000-0005-0000-0000-0000DB3F0000}"/>
    <cellStyle name="Comma 2 3 8 9" xfId="16924" xr:uid="{00000000-0005-0000-0000-0000DC3F0000}"/>
    <cellStyle name="Comma 2 3 9" xfId="16925" xr:uid="{00000000-0005-0000-0000-0000DD3F0000}"/>
    <cellStyle name="Comma 2 3 9 10" xfId="16926" xr:uid="{00000000-0005-0000-0000-0000DE3F0000}"/>
    <cellStyle name="Comma 2 3 9 11" xfId="16927" xr:uid="{00000000-0005-0000-0000-0000DF3F0000}"/>
    <cellStyle name="Comma 2 3 9 12" xfId="16928" xr:uid="{00000000-0005-0000-0000-0000E03F0000}"/>
    <cellStyle name="Comma 2 3 9 13" xfId="16929" xr:uid="{00000000-0005-0000-0000-0000E13F0000}"/>
    <cellStyle name="Comma 2 3 9 14" xfId="16930" xr:uid="{00000000-0005-0000-0000-0000E23F0000}"/>
    <cellStyle name="Comma 2 3 9 15" xfId="16931" xr:uid="{00000000-0005-0000-0000-0000E33F0000}"/>
    <cellStyle name="Comma 2 3 9 2" xfId="16932" xr:uid="{00000000-0005-0000-0000-0000E43F0000}"/>
    <cellStyle name="Comma 2 3 9 3" xfId="16933" xr:uid="{00000000-0005-0000-0000-0000E53F0000}"/>
    <cellStyle name="Comma 2 3 9 4" xfId="16934" xr:uid="{00000000-0005-0000-0000-0000E63F0000}"/>
    <cellStyle name="Comma 2 3 9 5" xfId="16935" xr:uid="{00000000-0005-0000-0000-0000E73F0000}"/>
    <cellStyle name="Comma 2 3 9 6" xfId="16936" xr:uid="{00000000-0005-0000-0000-0000E83F0000}"/>
    <cellStyle name="Comma 2 3 9 7" xfId="16937" xr:uid="{00000000-0005-0000-0000-0000E93F0000}"/>
    <cellStyle name="Comma 2 3 9 8" xfId="16938" xr:uid="{00000000-0005-0000-0000-0000EA3F0000}"/>
    <cellStyle name="Comma 2 3 9 9" xfId="16939" xr:uid="{00000000-0005-0000-0000-0000EB3F0000}"/>
    <cellStyle name="Comma 2 30" xfId="1429" xr:uid="{00000000-0005-0000-0000-0000EC3F0000}"/>
    <cellStyle name="Comma 2 30 10" xfId="16940" xr:uid="{00000000-0005-0000-0000-0000ED3F0000}"/>
    <cellStyle name="Comma 2 30 11" xfId="16941" xr:uid="{00000000-0005-0000-0000-0000EE3F0000}"/>
    <cellStyle name="Comma 2 30 12" xfId="16942" xr:uid="{00000000-0005-0000-0000-0000EF3F0000}"/>
    <cellStyle name="Comma 2 30 13" xfId="16943" xr:uid="{00000000-0005-0000-0000-0000F03F0000}"/>
    <cellStyle name="Comma 2 30 14" xfId="16944" xr:uid="{00000000-0005-0000-0000-0000F13F0000}"/>
    <cellStyle name="Comma 2 30 15" xfId="16945" xr:uid="{00000000-0005-0000-0000-0000F23F0000}"/>
    <cellStyle name="Comma 2 30 16" xfId="16946" xr:uid="{00000000-0005-0000-0000-0000F33F0000}"/>
    <cellStyle name="Comma 2 30 17" xfId="16947" xr:uid="{00000000-0005-0000-0000-0000F43F0000}"/>
    <cellStyle name="Comma 2 30 18" xfId="16948" xr:uid="{00000000-0005-0000-0000-0000F53F0000}"/>
    <cellStyle name="Comma 2 30 19" xfId="16949" xr:uid="{00000000-0005-0000-0000-0000F63F0000}"/>
    <cellStyle name="Comma 2 30 2" xfId="16950" xr:uid="{00000000-0005-0000-0000-0000F73F0000}"/>
    <cellStyle name="Comma 2 30 2 10" xfId="16951" xr:uid="{00000000-0005-0000-0000-0000F83F0000}"/>
    <cellStyle name="Comma 2 30 2 11" xfId="16952" xr:uid="{00000000-0005-0000-0000-0000F93F0000}"/>
    <cellStyle name="Comma 2 30 2 12" xfId="16953" xr:uid="{00000000-0005-0000-0000-0000FA3F0000}"/>
    <cellStyle name="Comma 2 30 2 13" xfId="16954" xr:uid="{00000000-0005-0000-0000-0000FB3F0000}"/>
    <cellStyle name="Comma 2 30 2 14" xfId="16955" xr:uid="{00000000-0005-0000-0000-0000FC3F0000}"/>
    <cellStyle name="Comma 2 30 2 15" xfId="16956" xr:uid="{00000000-0005-0000-0000-0000FD3F0000}"/>
    <cellStyle name="Comma 2 30 2 2" xfId="16957" xr:uid="{00000000-0005-0000-0000-0000FE3F0000}"/>
    <cellStyle name="Comma 2 30 2 3" xfId="16958" xr:uid="{00000000-0005-0000-0000-0000FF3F0000}"/>
    <cellStyle name="Comma 2 30 2 4" xfId="16959" xr:uid="{00000000-0005-0000-0000-000000400000}"/>
    <cellStyle name="Comma 2 30 2 5" xfId="16960" xr:uid="{00000000-0005-0000-0000-000001400000}"/>
    <cellStyle name="Comma 2 30 2 6" xfId="16961" xr:uid="{00000000-0005-0000-0000-000002400000}"/>
    <cellStyle name="Comma 2 30 2 7" xfId="16962" xr:uid="{00000000-0005-0000-0000-000003400000}"/>
    <cellStyle name="Comma 2 30 2 8" xfId="16963" xr:uid="{00000000-0005-0000-0000-000004400000}"/>
    <cellStyle name="Comma 2 30 2 9" xfId="16964" xr:uid="{00000000-0005-0000-0000-000005400000}"/>
    <cellStyle name="Comma 2 30 20" xfId="16965" xr:uid="{00000000-0005-0000-0000-000006400000}"/>
    <cellStyle name="Comma 2 30 21" xfId="16966" xr:uid="{00000000-0005-0000-0000-000007400000}"/>
    <cellStyle name="Comma 2 30 22" xfId="16967" xr:uid="{00000000-0005-0000-0000-000008400000}"/>
    <cellStyle name="Comma 2 30 23" xfId="53618" xr:uid="{00000000-0005-0000-0000-000009400000}"/>
    <cellStyle name="Comma 2 30 23 2" xfId="53624" xr:uid="{00000000-0005-0000-0000-00000A400000}"/>
    <cellStyle name="Comma 2 30 23 3" xfId="53630" xr:uid="{00000000-0005-0000-0000-00000B400000}"/>
    <cellStyle name="Comma 2 30 23 4" xfId="53640" xr:uid="{00000000-0005-0000-0000-00000C400000}"/>
    <cellStyle name="Comma 2 30 24" xfId="53641" xr:uid="{00000000-0005-0000-0000-00000D400000}"/>
    <cellStyle name="Comma 2 30 25" xfId="53642" xr:uid="{00000000-0005-0000-0000-00000E400000}"/>
    <cellStyle name="Comma 2 30 26" xfId="53643" xr:uid="{00000000-0005-0000-0000-00000F400000}"/>
    <cellStyle name="Comma 2 30 27" xfId="53644" xr:uid="{00000000-0005-0000-0000-000010400000}"/>
    <cellStyle name="Comma 2 30 3" xfId="16968" xr:uid="{00000000-0005-0000-0000-000011400000}"/>
    <cellStyle name="Comma 2 30 3 10" xfId="16969" xr:uid="{00000000-0005-0000-0000-000012400000}"/>
    <cellStyle name="Comma 2 30 3 11" xfId="16970" xr:uid="{00000000-0005-0000-0000-000013400000}"/>
    <cellStyle name="Comma 2 30 3 12" xfId="16971" xr:uid="{00000000-0005-0000-0000-000014400000}"/>
    <cellStyle name="Comma 2 30 3 13" xfId="16972" xr:uid="{00000000-0005-0000-0000-000015400000}"/>
    <cellStyle name="Comma 2 30 3 14" xfId="16973" xr:uid="{00000000-0005-0000-0000-000016400000}"/>
    <cellStyle name="Comma 2 30 3 15" xfId="16974" xr:uid="{00000000-0005-0000-0000-000017400000}"/>
    <cellStyle name="Comma 2 30 3 2" xfId="16975" xr:uid="{00000000-0005-0000-0000-000018400000}"/>
    <cellStyle name="Comma 2 30 3 3" xfId="16976" xr:uid="{00000000-0005-0000-0000-000019400000}"/>
    <cellStyle name="Comma 2 30 3 4" xfId="16977" xr:uid="{00000000-0005-0000-0000-00001A400000}"/>
    <cellStyle name="Comma 2 30 3 5" xfId="16978" xr:uid="{00000000-0005-0000-0000-00001B400000}"/>
    <cellStyle name="Comma 2 30 3 6" xfId="16979" xr:uid="{00000000-0005-0000-0000-00001C400000}"/>
    <cellStyle name="Comma 2 30 3 7" xfId="16980" xr:uid="{00000000-0005-0000-0000-00001D400000}"/>
    <cellStyle name="Comma 2 30 3 8" xfId="16981" xr:uid="{00000000-0005-0000-0000-00001E400000}"/>
    <cellStyle name="Comma 2 30 3 9" xfId="16982" xr:uid="{00000000-0005-0000-0000-00001F400000}"/>
    <cellStyle name="Comma 2 30 4" xfId="16983" xr:uid="{00000000-0005-0000-0000-000020400000}"/>
    <cellStyle name="Comma 2 30 4 10" xfId="16984" xr:uid="{00000000-0005-0000-0000-000021400000}"/>
    <cellStyle name="Comma 2 30 4 11" xfId="16985" xr:uid="{00000000-0005-0000-0000-000022400000}"/>
    <cellStyle name="Comma 2 30 4 12" xfId="16986" xr:uid="{00000000-0005-0000-0000-000023400000}"/>
    <cellStyle name="Comma 2 30 4 13" xfId="16987" xr:uid="{00000000-0005-0000-0000-000024400000}"/>
    <cellStyle name="Comma 2 30 4 14" xfId="16988" xr:uid="{00000000-0005-0000-0000-000025400000}"/>
    <cellStyle name="Comma 2 30 4 15" xfId="16989" xr:uid="{00000000-0005-0000-0000-000026400000}"/>
    <cellStyle name="Comma 2 30 4 2" xfId="16990" xr:uid="{00000000-0005-0000-0000-000027400000}"/>
    <cellStyle name="Comma 2 30 4 3" xfId="16991" xr:uid="{00000000-0005-0000-0000-000028400000}"/>
    <cellStyle name="Comma 2 30 4 4" xfId="16992" xr:uid="{00000000-0005-0000-0000-000029400000}"/>
    <cellStyle name="Comma 2 30 4 5" xfId="16993" xr:uid="{00000000-0005-0000-0000-00002A400000}"/>
    <cellStyle name="Comma 2 30 4 6" xfId="16994" xr:uid="{00000000-0005-0000-0000-00002B400000}"/>
    <cellStyle name="Comma 2 30 4 7" xfId="16995" xr:uid="{00000000-0005-0000-0000-00002C400000}"/>
    <cellStyle name="Comma 2 30 4 8" xfId="16996" xr:uid="{00000000-0005-0000-0000-00002D400000}"/>
    <cellStyle name="Comma 2 30 4 9" xfId="16997" xr:uid="{00000000-0005-0000-0000-00002E400000}"/>
    <cellStyle name="Comma 2 30 5" xfId="16998" xr:uid="{00000000-0005-0000-0000-00002F400000}"/>
    <cellStyle name="Comma 2 30 5 10" xfId="16999" xr:uid="{00000000-0005-0000-0000-000030400000}"/>
    <cellStyle name="Comma 2 30 5 11" xfId="17000" xr:uid="{00000000-0005-0000-0000-000031400000}"/>
    <cellStyle name="Comma 2 30 5 12" xfId="17001" xr:uid="{00000000-0005-0000-0000-000032400000}"/>
    <cellStyle name="Comma 2 30 5 13" xfId="17002" xr:uid="{00000000-0005-0000-0000-000033400000}"/>
    <cellStyle name="Comma 2 30 5 14" xfId="17003" xr:uid="{00000000-0005-0000-0000-000034400000}"/>
    <cellStyle name="Comma 2 30 5 15" xfId="17004" xr:uid="{00000000-0005-0000-0000-000035400000}"/>
    <cellStyle name="Comma 2 30 5 2" xfId="17005" xr:uid="{00000000-0005-0000-0000-000036400000}"/>
    <cellStyle name="Comma 2 30 5 3" xfId="17006" xr:uid="{00000000-0005-0000-0000-000037400000}"/>
    <cellStyle name="Comma 2 30 5 4" xfId="17007" xr:uid="{00000000-0005-0000-0000-000038400000}"/>
    <cellStyle name="Comma 2 30 5 5" xfId="17008" xr:uid="{00000000-0005-0000-0000-000039400000}"/>
    <cellStyle name="Comma 2 30 5 6" xfId="17009" xr:uid="{00000000-0005-0000-0000-00003A400000}"/>
    <cellStyle name="Comma 2 30 5 7" xfId="17010" xr:uid="{00000000-0005-0000-0000-00003B400000}"/>
    <cellStyle name="Comma 2 30 5 8" xfId="17011" xr:uid="{00000000-0005-0000-0000-00003C400000}"/>
    <cellStyle name="Comma 2 30 5 9" xfId="17012" xr:uid="{00000000-0005-0000-0000-00003D400000}"/>
    <cellStyle name="Comma 2 30 6" xfId="17013" xr:uid="{00000000-0005-0000-0000-00003E400000}"/>
    <cellStyle name="Comma 2 30 6 10" xfId="17014" xr:uid="{00000000-0005-0000-0000-00003F400000}"/>
    <cellStyle name="Comma 2 30 6 11" xfId="17015" xr:uid="{00000000-0005-0000-0000-000040400000}"/>
    <cellStyle name="Comma 2 30 6 12" xfId="17016" xr:uid="{00000000-0005-0000-0000-000041400000}"/>
    <cellStyle name="Comma 2 30 6 13" xfId="17017" xr:uid="{00000000-0005-0000-0000-000042400000}"/>
    <cellStyle name="Comma 2 30 6 14" xfId="17018" xr:uid="{00000000-0005-0000-0000-000043400000}"/>
    <cellStyle name="Comma 2 30 6 15" xfId="17019" xr:uid="{00000000-0005-0000-0000-000044400000}"/>
    <cellStyle name="Comma 2 30 6 2" xfId="17020" xr:uid="{00000000-0005-0000-0000-000045400000}"/>
    <cellStyle name="Comma 2 30 6 3" xfId="17021" xr:uid="{00000000-0005-0000-0000-000046400000}"/>
    <cellStyle name="Comma 2 30 6 4" xfId="17022" xr:uid="{00000000-0005-0000-0000-000047400000}"/>
    <cellStyle name="Comma 2 30 6 5" xfId="17023" xr:uid="{00000000-0005-0000-0000-000048400000}"/>
    <cellStyle name="Comma 2 30 6 6" xfId="17024" xr:uid="{00000000-0005-0000-0000-000049400000}"/>
    <cellStyle name="Comma 2 30 6 7" xfId="17025" xr:uid="{00000000-0005-0000-0000-00004A400000}"/>
    <cellStyle name="Comma 2 30 6 8" xfId="17026" xr:uid="{00000000-0005-0000-0000-00004B400000}"/>
    <cellStyle name="Comma 2 30 6 9" xfId="17027" xr:uid="{00000000-0005-0000-0000-00004C400000}"/>
    <cellStyle name="Comma 2 30 7" xfId="17028" xr:uid="{00000000-0005-0000-0000-00004D400000}"/>
    <cellStyle name="Comma 2 30 7 10" xfId="17029" xr:uid="{00000000-0005-0000-0000-00004E400000}"/>
    <cellStyle name="Comma 2 30 7 11" xfId="17030" xr:uid="{00000000-0005-0000-0000-00004F400000}"/>
    <cellStyle name="Comma 2 30 7 12" xfId="17031" xr:uid="{00000000-0005-0000-0000-000050400000}"/>
    <cellStyle name="Comma 2 30 7 13" xfId="17032" xr:uid="{00000000-0005-0000-0000-000051400000}"/>
    <cellStyle name="Comma 2 30 7 14" xfId="17033" xr:uid="{00000000-0005-0000-0000-000052400000}"/>
    <cellStyle name="Comma 2 30 7 15" xfId="17034" xr:uid="{00000000-0005-0000-0000-000053400000}"/>
    <cellStyle name="Comma 2 30 7 2" xfId="17035" xr:uid="{00000000-0005-0000-0000-000054400000}"/>
    <cellStyle name="Comma 2 30 7 3" xfId="17036" xr:uid="{00000000-0005-0000-0000-000055400000}"/>
    <cellStyle name="Comma 2 30 7 4" xfId="17037" xr:uid="{00000000-0005-0000-0000-000056400000}"/>
    <cellStyle name="Comma 2 30 7 5" xfId="17038" xr:uid="{00000000-0005-0000-0000-000057400000}"/>
    <cellStyle name="Comma 2 30 7 6" xfId="17039" xr:uid="{00000000-0005-0000-0000-000058400000}"/>
    <cellStyle name="Comma 2 30 7 7" xfId="17040" xr:uid="{00000000-0005-0000-0000-000059400000}"/>
    <cellStyle name="Comma 2 30 7 8" xfId="17041" xr:uid="{00000000-0005-0000-0000-00005A400000}"/>
    <cellStyle name="Comma 2 30 7 9" xfId="17042" xr:uid="{00000000-0005-0000-0000-00005B400000}"/>
    <cellStyle name="Comma 2 30 8" xfId="17043" xr:uid="{00000000-0005-0000-0000-00005C400000}"/>
    <cellStyle name="Comma 2 30 8 10" xfId="17044" xr:uid="{00000000-0005-0000-0000-00005D400000}"/>
    <cellStyle name="Comma 2 30 8 11" xfId="17045" xr:uid="{00000000-0005-0000-0000-00005E400000}"/>
    <cellStyle name="Comma 2 30 8 12" xfId="17046" xr:uid="{00000000-0005-0000-0000-00005F400000}"/>
    <cellStyle name="Comma 2 30 8 13" xfId="17047" xr:uid="{00000000-0005-0000-0000-000060400000}"/>
    <cellStyle name="Comma 2 30 8 14" xfId="17048" xr:uid="{00000000-0005-0000-0000-000061400000}"/>
    <cellStyle name="Comma 2 30 8 15" xfId="17049" xr:uid="{00000000-0005-0000-0000-000062400000}"/>
    <cellStyle name="Comma 2 30 8 2" xfId="17050" xr:uid="{00000000-0005-0000-0000-000063400000}"/>
    <cellStyle name="Comma 2 30 8 3" xfId="17051" xr:uid="{00000000-0005-0000-0000-000064400000}"/>
    <cellStyle name="Comma 2 30 8 4" xfId="17052" xr:uid="{00000000-0005-0000-0000-000065400000}"/>
    <cellStyle name="Comma 2 30 8 5" xfId="17053" xr:uid="{00000000-0005-0000-0000-000066400000}"/>
    <cellStyle name="Comma 2 30 8 6" xfId="17054" xr:uid="{00000000-0005-0000-0000-000067400000}"/>
    <cellStyle name="Comma 2 30 8 7" xfId="17055" xr:uid="{00000000-0005-0000-0000-000068400000}"/>
    <cellStyle name="Comma 2 30 8 8" xfId="17056" xr:uid="{00000000-0005-0000-0000-000069400000}"/>
    <cellStyle name="Comma 2 30 8 9" xfId="17057" xr:uid="{00000000-0005-0000-0000-00006A400000}"/>
    <cellStyle name="Comma 2 30 9" xfId="17058" xr:uid="{00000000-0005-0000-0000-00006B400000}"/>
    <cellStyle name="Comma 2 31" xfId="17059" xr:uid="{00000000-0005-0000-0000-00006C400000}"/>
    <cellStyle name="Comma 2 31 10" xfId="17060" xr:uid="{00000000-0005-0000-0000-00006D400000}"/>
    <cellStyle name="Comma 2 31 11" xfId="17061" xr:uid="{00000000-0005-0000-0000-00006E400000}"/>
    <cellStyle name="Comma 2 31 12" xfId="17062" xr:uid="{00000000-0005-0000-0000-00006F400000}"/>
    <cellStyle name="Comma 2 31 13" xfId="17063" xr:uid="{00000000-0005-0000-0000-000070400000}"/>
    <cellStyle name="Comma 2 31 14" xfId="17064" xr:uid="{00000000-0005-0000-0000-000071400000}"/>
    <cellStyle name="Comma 2 31 15" xfId="17065" xr:uid="{00000000-0005-0000-0000-000072400000}"/>
    <cellStyle name="Comma 2 31 16" xfId="17066" xr:uid="{00000000-0005-0000-0000-000073400000}"/>
    <cellStyle name="Comma 2 31 17" xfId="17067" xr:uid="{00000000-0005-0000-0000-000074400000}"/>
    <cellStyle name="Comma 2 31 18" xfId="17068" xr:uid="{00000000-0005-0000-0000-000075400000}"/>
    <cellStyle name="Comma 2 31 19" xfId="17069" xr:uid="{00000000-0005-0000-0000-000076400000}"/>
    <cellStyle name="Comma 2 31 2" xfId="17070" xr:uid="{00000000-0005-0000-0000-000077400000}"/>
    <cellStyle name="Comma 2 31 2 10" xfId="17071" xr:uid="{00000000-0005-0000-0000-000078400000}"/>
    <cellStyle name="Comma 2 31 2 11" xfId="17072" xr:uid="{00000000-0005-0000-0000-000079400000}"/>
    <cellStyle name="Comma 2 31 2 12" xfId="17073" xr:uid="{00000000-0005-0000-0000-00007A400000}"/>
    <cellStyle name="Comma 2 31 2 13" xfId="17074" xr:uid="{00000000-0005-0000-0000-00007B400000}"/>
    <cellStyle name="Comma 2 31 2 14" xfId="17075" xr:uid="{00000000-0005-0000-0000-00007C400000}"/>
    <cellStyle name="Comma 2 31 2 15" xfId="17076" xr:uid="{00000000-0005-0000-0000-00007D400000}"/>
    <cellStyle name="Comma 2 31 2 2" xfId="17077" xr:uid="{00000000-0005-0000-0000-00007E400000}"/>
    <cellStyle name="Comma 2 31 2 3" xfId="17078" xr:uid="{00000000-0005-0000-0000-00007F400000}"/>
    <cellStyle name="Comma 2 31 2 4" xfId="17079" xr:uid="{00000000-0005-0000-0000-000080400000}"/>
    <cellStyle name="Comma 2 31 2 5" xfId="17080" xr:uid="{00000000-0005-0000-0000-000081400000}"/>
    <cellStyle name="Comma 2 31 2 6" xfId="17081" xr:uid="{00000000-0005-0000-0000-000082400000}"/>
    <cellStyle name="Comma 2 31 2 7" xfId="17082" xr:uid="{00000000-0005-0000-0000-000083400000}"/>
    <cellStyle name="Comma 2 31 2 8" xfId="17083" xr:uid="{00000000-0005-0000-0000-000084400000}"/>
    <cellStyle name="Comma 2 31 2 9" xfId="17084" xr:uid="{00000000-0005-0000-0000-000085400000}"/>
    <cellStyle name="Comma 2 31 20" xfId="17085" xr:uid="{00000000-0005-0000-0000-000086400000}"/>
    <cellStyle name="Comma 2 31 21" xfId="17086" xr:uid="{00000000-0005-0000-0000-000087400000}"/>
    <cellStyle name="Comma 2 31 22" xfId="17087" xr:uid="{00000000-0005-0000-0000-000088400000}"/>
    <cellStyle name="Comma 2 31 3" xfId="17088" xr:uid="{00000000-0005-0000-0000-000089400000}"/>
    <cellStyle name="Comma 2 31 3 10" xfId="17089" xr:uid="{00000000-0005-0000-0000-00008A400000}"/>
    <cellStyle name="Comma 2 31 3 11" xfId="17090" xr:uid="{00000000-0005-0000-0000-00008B400000}"/>
    <cellStyle name="Comma 2 31 3 12" xfId="17091" xr:uid="{00000000-0005-0000-0000-00008C400000}"/>
    <cellStyle name="Comma 2 31 3 13" xfId="17092" xr:uid="{00000000-0005-0000-0000-00008D400000}"/>
    <cellStyle name="Comma 2 31 3 14" xfId="17093" xr:uid="{00000000-0005-0000-0000-00008E400000}"/>
    <cellStyle name="Comma 2 31 3 15" xfId="17094" xr:uid="{00000000-0005-0000-0000-00008F400000}"/>
    <cellStyle name="Comma 2 31 3 2" xfId="17095" xr:uid="{00000000-0005-0000-0000-000090400000}"/>
    <cellStyle name="Comma 2 31 3 3" xfId="17096" xr:uid="{00000000-0005-0000-0000-000091400000}"/>
    <cellStyle name="Comma 2 31 3 4" xfId="17097" xr:uid="{00000000-0005-0000-0000-000092400000}"/>
    <cellStyle name="Comma 2 31 3 5" xfId="17098" xr:uid="{00000000-0005-0000-0000-000093400000}"/>
    <cellStyle name="Comma 2 31 3 6" xfId="17099" xr:uid="{00000000-0005-0000-0000-000094400000}"/>
    <cellStyle name="Comma 2 31 3 7" xfId="17100" xr:uid="{00000000-0005-0000-0000-000095400000}"/>
    <cellStyle name="Comma 2 31 3 8" xfId="17101" xr:uid="{00000000-0005-0000-0000-000096400000}"/>
    <cellStyle name="Comma 2 31 3 9" xfId="17102" xr:uid="{00000000-0005-0000-0000-000097400000}"/>
    <cellStyle name="Comma 2 31 4" xfId="17103" xr:uid="{00000000-0005-0000-0000-000098400000}"/>
    <cellStyle name="Comma 2 31 4 10" xfId="17104" xr:uid="{00000000-0005-0000-0000-000099400000}"/>
    <cellStyle name="Comma 2 31 4 11" xfId="17105" xr:uid="{00000000-0005-0000-0000-00009A400000}"/>
    <cellStyle name="Comma 2 31 4 12" xfId="17106" xr:uid="{00000000-0005-0000-0000-00009B400000}"/>
    <cellStyle name="Comma 2 31 4 13" xfId="17107" xr:uid="{00000000-0005-0000-0000-00009C400000}"/>
    <cellStyle name="Comma 2 31 4 14" xfId="17108" xr:uid="{00000000-0005-0000-0000-00009D400000}"/>
    <cellStyle name="Comma 2 31 4 15" xfId="17109" xr:uid="{00000000-0005-0000-0000-00009E400000}"/>
    <cellStyle name="Comma 2 31 4 2" xfId="17110" xr:uid="{00000000-0005-0000-0000-00009F400000}"/>
    <cellStyle name="Comma 2 31 4 3" xfId="17111" xr:uid="{00000000-0005-0000-0000-0000A0400000}"/>
    <cellStyle name="Comma 2 31 4 4" xfId="17112" xr:uid="{00000000-0005-0000-0000-0000A1400000}"/>
    <cellStyle name="Comma 2 31 4 5" xfId="17113" xr:uid="{00000000-0005-0000-0000-0000A2400000}"/>
    <cellStyle name="Comma 2 31 4 6" xfId="17114" xr:uid="{00000000-0005-0000-0000-0000A3400000}"/>
    <cellStyle name="Comma 2 31 4 7" xfId="17115" xr:uid="{00000000-0005-0000-0000-0000A4400000}"/>
    <cellStyle name="Comma 2 31 4 8" xfId="17116" xr:uid="{00000000-0005-0000-0000-0000A5400000}"/>
    <cellStyle name="Comma 2 31 4 9" xfId="17117" xr:uid="{00000000-0005-0000-0000-0000A6400000}"/>
    <cellStyle name="Comma 2 31 5" xfId="17118" xr:uid="{00000000-0005-0000-0000-0000A7400000}"/>
    <cellStyle name="Comma 2 31 5 10" xfId="17119" xr:uid="{00000000-0005-0000-0000-0000A8400000}"/>
    <cellStyle name="Comma 2 31 5 11" xfId="17120" xr:uid="{00000000-0005-0000-0000-0000A9400000}"/>
    <cellStyle name="Comma 2 31 5 12" xfId="17121" xr:uid="{00000000-0005-0000-0000-0000AA400000}"/>
    <cellStyle name="Comma 2 31 5 13" xfId="17122" xr:uid="{00000000-0005-0000-0000-0000AB400000}"/>
    <cellStyle name="Comma 2 31 5 14" xfId="17123" xr:uid="{00000000-0005-0000-0000-0000AC400000}"/>
    <cellStyle name="Comma 2 31 5 15" xfId="17124" xr:uid="{00000000-0005-0000-0000-0000AD400000}"/>
    <cellStyle name="Comma 2 31 5 2" xfId="17125" xr:uid="{00000000-0005-0000-0000-0000AE400000}"/>
    <cellStyle name="Comma 2 31 5 3" xfId="17126" xr:uid="{00000000-0005-0000-0000-0000AF400000}"/>
    <cellStyle name="Comma 2 31 5 4" xfId="17127" xr:uid="{00000000-0005-0000-0000-0000B0400000}"/>
    <cellStyle name="Comma 2 31 5 5" xfId="17128" xr:uid="{00000000-0005-0000-0000-0000B1400000}"/>
    <cellStyle name="Comma 2 31 5 6" xfId="17129" xr:uid="{00000000-0005-0000-0000-0000B2400000}"/>
    <cellStyle name="Comma 2 31 5 7" xfId="17130" xr:uid="{00000000-0005-0000-0000-0000B3400000}"/>
    <cellStyle name="Comma 2 31 5 8" xfId="17131" xr:uid="{00000000-0005-0000-0000-0000B4400000}"/>
    <cellStyle name="Comma 2 31 5 9" xfId="17132" xr:uid="{00000000-0005-0000-0000-0000B5400000}"/>
    <cellStyle name="Comma 2 31 6" xfId="17133" xr:uid="{00000000-0005-0000-0000-0000B6400000}"/>
    <cellStyle name="Comma 2 31 6 10" xfId="17134" xr:uid="{00000000-0005-0000-0000-0000B7400000}"/>
    <cellStyle name="Comma 2 31 6 11" xfId="17135" xr:uid="{00000000-0005-0000-0000-0000B8400000}"/>
    <cellStyle name="Comma 2 31 6 12" xfId="17136" xr:uid="{00000000-0005-0000-0000-0000B9400000}"/>
    <cellStyle name="Comma 2 31 6 13" xfId="17137" xr:uid="{00000000-0005-0000-0000-0000BA400000}"/>
    <cellStyle name="Comma 2 31 6 14" xfId="17138" xr:uid="{00000000-0005-0000-0000-0000BB400000}"/>
    <cellStyle name="Comma 2 31 6 15" xfId="17139" xr:uid="{00000000-0005-0000-0000-0000BC400000}"/>
    <cellStyle name="Comma 2 31 6 2" xfId="17140" xr:uid="{00000000-0005-0000-0000-0000BD400000}"/>
    <cellStyle name="Comma 2 31 6 3" xfId="17141" xr:uid="{00000000-0005-0000-0000-0000BE400000}"/>
    <cellStyle name="Comma 2 31 6 4" xfId="17142" xr:uid="{00000000-0005-0000-0000-0000BF400000}"/>
    <cellStyle name="Comma 2 31 6 5" xfId="17143" xr:uid="{00000000-0005-0000-0000-0000C0400000}"/>
    <cellStyle name="Comma 2 31 6 6" xfId="17144" xr:uid="{00000000-0005-0000-0000-0000C1400000}"/>
    <cellStyle name="Comma 2 31 6 7" xfId="17145" xr:uid="{00000000-0005-0000-0000-0000C2400000}"/>
    <cellStyle name="Comma 2 31 6 8" xfId="17146" xr:uid="{00000000-0005-0000-0000-0000C3400000}"/>
    <cellStyle name="Comma 2 31 6 9" xfId="17147" xr:uid="{00000000-0005-0000-0000-0000C4400000}"/>
    <cellStyle name="Comma 2 31 7" xfId="17148" xr:uid="{00000000-0005-0000-0000-0000C5400000}"/>
    <cellStyle name="Comma 2 31 7 10" xfId="17149" xr:uid="{00000000-0005-0000-0000-0000C6400000}"/>
    <cellStyle name="Comma 2 31 7 11" xfId="17150" xr:uid="{00000000-0005-0000-0000-0000C7400000}"/>
    <cellStyle name="Comma 2 31 7 12" xfId="17151" xr:uid="{00000000-0005-0000-0000-0000C8400000}"/>
    <cellStyle name="Comma 2 31 7 13" xfId="17152" xr:uid="{00000000-0005-0000-0000-0000C9400000}"/>
    <cellStyle name="Comma 2 31 7 14" xfId="17153" xr:uid="{00000000-0005-0000-0000-0000CA400000}"/>
    <cellStyle name="Comma 2 31 7 15" xfId="17154" xr:uid="{00000000-0005-0000-0000-0000CB400000}"/>
    <cellStyle name="Comma 2 31 7 2" xfId="17155" xr:uid="{00000000-0005-0000-0000-0000CC400000}"/>
    <cellStyle name="Comma 2 31 7 3" xfId="17156" xr:uid="{00000000-0005-0000-0000-0000CD400000}"/>
    <cellStyle name="Comma 2 31 7 4" xfId="17157" xr:uid="{00000000-0005-0000-0000-0000CE400000}"/>
    <cellStyle name="Comma 2 31 7 5" xfId="17158" xr:uid="{00000000-0005-0000-0000-0000CF400000}"/>
    <cellStyle name="Comma 2 31 7 6" xfId="17159" xr:uid="{00000000-0005-0000-0000-0000D0400000}"/>
    <cellStyle name="Comma 2 31 7 7" xfId="17160" xr:uid="{00000000-0005-0000-0000-0000D1400000}"/>
    <cellStyle name="Comma 2 31 7 8" xfId="17161" xr:uid="{00000000-0005-0000-0000-0000D2400000}"/>
    <cellStyle name="Comma 2 31 7 9" xfId="17162" xr:uid="{00000000-0005-0000-0000-0000D3400000}"/>
    <cellStyle name="Comma 2 31 8" xfId="17163" xr:uid="{00000000-0005-0000-0000-0000D4400000}"/>
    <cellStyle name="Comma 2 31 8 10" xfId="17164" xr:uid="{00000000-0005-0000-0000-0000D5400000}"/>
    <cellStyle name="Comma 2 31 8 11" xfId="17165" xr:uid="{00000000-0005-0000-0000-0000D6400000}"/>
    <cellStyle name="Comma 2 31 8 12" xfId="17166" xr:uid="{00000000-0005-0000-0000-0000D7400000}"/>
    <cellStyle name="Comma 2 31 8 13" xfId="17167" xr:uid="{00000000-0005-0000-0000-0000D8400000}"/>
    <cellStyle name="Comma 2 31 8 14" xfId="17168" xr:uid="{00000000-0005-0000-0000-0000D9400000}"/>
    <cellStyle name="Comma 2 31 8 15" xfId="17169" xr:uid="{00000000-0005-0000-0000-0000DA400000}"/>
    <cellStyle name="Comma 2 31 8 2" xfId="17170" xr:uid="{00000000-0005-0000-0000-0000DB400000}"/>
    <cellStyle name="Comma 2 31 8 3" xfId="17171" xr:uid="{00000000-0005-0000-0000-0000DC400000}"/>
    <cellStyle name="Comma 2 31 8 4" xfId="17172" xr:uid="{00000000-0005-0000-0000-0000DD400000}"/>
    <cellStyle name="Comma 2 31 8 5" xfId="17173" xr:uid="{00000000-0005-0000-0000-0000DE400000}"/>
    <cellStyle name="Comma 2 31 8 6" xfId="17174" xr:uid="{00000000-0005-0000-0000-0000DF400000}"/>
    <cellStyle name="Comma 2 31 8 7" xfId="17175" xr:uid="{00000000-0005-0000-0000-0000E0400000}"/>
    <cellStyle name="Comma 2 31 8 8" xfId="17176" xr:uid="{00000000-0005-0000-0000-0000E1400000}"/>
    <cellStyle name="Comma 2 31 8 9" xfId="17177" xr:uid="{00000000-0005-0000-0000-0000E2400000}"/>
    <cellStyle name="Comma 2 31 9" xfId="17178" xr:uid="{00000000-0005-0000-0000-0000E3400000}"/>
    <cellStyle name="Comma 2 32" xfId="17179" xr:uid="{00000000-0005-0000-0000-0000E4400000}"/>
    <cellStyle name="Comma 2 32 10" xfId="17180" xr:uid="{00000000-0005-0000-0000-0000E5400000}"/>
    <cellStyle name="Comma 2 32 11" xfId="17181" xr:uid="{00000000-0005-0000-0000-0000E6400000}"/>
    <cellStyle name="Comma 2 32 12" xfId="17182" xr:uid="{00000000-0005-0000-0000-0000E7400000}"/>
    <cellStyle name="Comma 2 32 13" xfId="17183" xr:uid="{00000000-0005-0000-0000-0000E8400000}"/>
    <cellStyle name="Comma 2 32 14" xfId="17184" xr:uid="{00000000-0005-0000-0000-0000E9400000}"/>
    <cellStyle name="Comma 2 32 15" xfId="17185" xr:uid="{00000000-0005-0000-0000-0000EA400000}"/>
    <cellStyle name="Comma 2 32 16" xfId="17186" xr:uid="{00000000-0005-0000-0000-0000EB400000}"/>
    <cellStyle name="Comma 2 32 17" xfId="17187" xr:uid="{00000000-0005-0000-0000-0000EC400000}"/>
    <cellStyle name="Comma 2 32 18" xfId="17188" xr:uid="{00000000-0005-0000-0000-0000ED400000}"/>
    <cellStyle name="Comma 2 32 19" xfId="17189" xr:uid="{00000000-0005-0000-0000-0000EE400000}"/>
    <cellStyle name="Comma 2 32 2" xfId="17190" xr:uid="{00000000-0005-0000-0000-0000EF400000}"/>
    <cellStyle name="Comma 2 32 2 10" xfId="17191" xr:uid="{00000000-0005-0000-0000-0000F0400000}"/>
    <cellStyle name="Comma 2 32 2 11" xfId="17192" xr:uid="{00000000-0005-0000-0000-0000F1400000}"/>
    <cellStyle name="Comma 2 32 2 12" xfId="17193" xr:uid="{00000000-0005-0000-0000-0000F2400000}"/>
    <cellStyle name="Comma 2 32 2 13" xfId="17194" xr:uid="{00000000-0005-0000-0000-0000F3400000}"/>
    <cellStyle name="Comma 2 32 2 14" xfId="17195" xr:uid="{00000000-0005-0000-0000-0000F4400000}"/>
    <cellStyle name="Comma 2 32 2 15" xfId="17196" xr:uid="{00000000-0005-0000-0000-0000F5400000}"/>
    <cellStyle name="Comma 2 32 2 2" xfId="17197" xr:uid="{00000000-0005-0000-0000-0000F6400000}"/>
    <cellStyle name="Comma 2 32 2 3" xfId="17198" xr:uid="{00000000-0005-0000-0000-0000F7400000}"/>
    <cellStyle name="Comma 2 32 2 4" xfId="17199" xr:uid="{00000000-0005-0000-0000-0000F8400000}"/>
    <cellStyle name="Comma 2 32 2 5" xfId="17200" xr:uid="{00000000-0005-0000-0000-0000F9400000}"/>
    <cellStyle name="Comma 2 32 2 6" xfId="17201" xr:uid="{00000000-0005-0000-0000-0000FA400000}"/>
    <cellStyle name="Comma 2 32 2 7" xfId="17202" xr:uid="{00000000-0005-0000-0000-0000FB400000}"/>
    <cellStyle name="Comma 2 32 2 8" xfId="17203" xr:uid="{00000000-0005-0000-0000-0000FC400000}"/>
    <cellStyle name="Comma 2 32 2 9" xfId="17204" xr:uid="{00000000-0005-0000-0000-0000FD400000}"/>
    <cellStyle name="Comma 2 32 20" xfId="17205" xr:uid="{00000000-0005-0000-0000-0000FE400000}"/>
    <cellStyle name="Comma 2 32 21" xfId="17206" xr:uid="{00000000-0005-0000-0000-0000FF400000}"/>
    <cellStyle name="Comma 2 32 22" xfId="17207" xr:uid="{00000000-0005-0000-0000-000000410000}"/>
    <cellStyle name="Comma 2 32 3" xfId="17208" xr:uid="{00000000-0005-0000-0000-000001410000}"/>
    <cellStyle name="Comma 2 32 3 10" xfId="17209" xr:uid="{00000000-0005-0000-0000-000002410000}"/>
    <cellStyle name="Comma 2 32 3 11" xfId="17210" xr:uid="{00000000-0005-0000-0000-000003410000}"/>
    <cellStyle name="Comma 2 32 3 12" xfId="17211" xr:uid="{00000000-0005-0000-0000-000004410000}"/>
    <cellStyle name="Comma 2 32 3 13" xfId="17212" xr:uid="{00000000-0005-0000-0000-000005410000}"/>
    <cellStyle name="Comma 2 32 3 14" xfId="17213" xr:uid="{00000000-0005-0000-0000-000006410000}"/>
    <cellStyle name="Comma 2 32 3 15" xfId="17214" xr:uid="{00000000-0005-0000-0000-000007410000}"/>
    <cellStyle name="Comma 2 32 3 2" xfId="17215" xr:uid="{00000000-0005-0000-0000-000008410000}"/>
    <cellStyle name="Comma 2 32 3 3" xfId="17216" xr:uid="{00000000-0005-0000-0000-000009410000}"/>
    <cellStyle name="Comma 2 32 3 4" xfId="17217" xr:uid="{00000000-0005-0000-0000-00000A410000}"/>
    <cellStyle name="Comma 2 32 3 5" xfId="17218" xr:uid="{00000000-0005-0000-0000-00000B410000}"/>
    <cellStyle name="Comma 2 32 3 6" xfId="17219" xr:uid="{00000000-0005-0000-0000-00000C410000}"/>
    <cellStyle name="Comma 2 32 3 7" xfId="17220" xr:uid="{00000000-0005-0000-0000-00000D410000}"/>
    <cellStyle name="Comma 2 32 3 8" xfId="17221" xr:uid="{00000000-0005-0000-0000-00000E410000}"/>
    <cellStyle name="Comma 2 32 3 9" xfId="17222" xr:uid="{00000000-0005-0000-0000-00000F410000}"/>
    <cellStyle name="Comma 2 32 4" xfId="17223" xr:uid="{00000000-0005-0000-0000-000010410000}"/>
    <cellStyle name="Comma 2 32 4 10" xfId="17224" xr:uid="{00000000-0005-0000-0000-000011410000}"/>
    <cellStyle name="Comma 2 32 4 11" xfId="17225" xr:uid="{00000000-0005-0000-0000-000012410000}"/>
    <cellStyle name="Comma 2 32 4 12" xfId="17226" xr:uid="{00000000-0005-0000-0000-000013410000}"/>
    <cellStyle name="Comma 2 32 4 13" xfId="17227" xr:uid="{00000000-0005-0000-0000-000014410000}"/>
    <cellStyle name="Comma 2 32 4 14" xfId="17228" xr:uid="{00000000-0005-0000-0000-000015410000}"/>
    <cellStyle name="Comma 2 32 4 15" xfId="17229" xr:uid="{00000000-0005-0000-0000-000016410000}"/>
    <cellStyle name="Comma 2 32 4 2" xfId="17230" xr:uid="{00000000-0005-0000-0000-000017410000}"/>
    <cellStyle name="Comma 2 32 4 3" xfId="17231" xr:uid="{00000000-0005-0000-0000-000018410000}"/>
    <cellStyle name="Comma 2 32 4 4" xfId="17232" xr:uid="{00000000-0005-0000-0000-000019410000}"/>
    <cellStyle name="Comma 2 32 4 5" xfId="17233" xr:uid="{00000000-0005-0000-0000-00001A410000}"/>
    <cellStyle name="Comma 2 32 4 6" xfId="17234" xr:uid="{00000000-0005-0000-0000-00001B410000}"/>
    <cellStyle name="Comma 2 32 4 7" xfId="17235" xr:uid="{00000000-0005-0000-0000-00001C410000}"/>
    <cellStyle name="Comma 2 32 4 8" xfId="17236" xr:uid="{00000000-0005-0000-0000-00001D410000}"/>
    <cellStyle name="Comma 2 32 4 9" xfId="17237" xr:uid="{00000000-0005-0000-0000-00001E410000}"/>
    <cellStyle name="Comma 2 32 5" xfId="17238" xr:uid="{00000000-0005-0000-0000-00001F410000}"/>
    <cellStyle name="Comma 2 32 5 10" xfId="17239" xr:uid="{00000000-0005-0000-0000-000020410000}"/>
    <cellStyle name="Comma 2 32 5 11" xfId="17240" xr:uid="{00000000-0005-0000-0000-000021410000}"/>
    <cellStyle name="Comma 2 32 5 12" xfId="17241" xr:uid="{00000000-0005-0000-0000-000022410000}"/>
    <cellStyle name="Comma 2 32 5 13" xfId="17242" xr:uid="{00000000-0005-0000-0000-000023410000}"/>
    <cellStyle name="Comma 2 32 5 14" xfId="17243" xr:uid="{00000000-0005-0000-0000-000024410000}"/>
    <cellStyle name="Comma 2 32 5 15" xfId="17244" xr:uid="{00000000-0005-0000-0000-000025410000}"/>
    <cellStyle name="Comma 2 32 5 2" xfId="17245" xr:uid="{00000000-0005-0000-0000-000026410000}"/>
    <cellStyle name="Comma 2 32 5 3" xfId="17246" xr:uid="{00000000-0005-0000-0000-000027410000}"/>
    <cellStyle name="Comma 2 32 5 4" xfId="17247" xr:uid="{00000000-0005-0000-0000-000028410000}"/>
    <cellStyle name="Comma 2 32 5 5" xfId="17248" xr:uid="{00000000-0005-0000-0000-000029410000}"/>
    <cellStyle name="Comma 2 32 5 6" xfId="17249" xr:uid="{00000000-0005-0000-0000-00002A410000}"/>
    <cellStyle name="Comma 2 32 5 7" xfId="17250" xr:uid="{00000000-0005-0000-0000-00002B410000}"/>
    <cellStyle name="Comma 2 32 5 8" xfId="17251" xr:uid="{00000000-0005-0000-0000-00002C410000}"/>
    <cellStyle name="Comma 2 32 5 9" xfId="17252" xr:uid="{00000000-0005-0000-0000-00002D410000}"/>
    <cellStyle name="Comma 2 32 6" xfId="17253" xr:uid="{00000000-0005-0000-0000-00002E410000}"/>
    <cellStyle name="Comma 2 32 6 10" xfId="17254" xr:uid="{00000000-0005-0000-0000-00002F410000}"/>
    <cellStyle name="Comma 2 32 6 11" xfId="17255" xr:uid="{00000000-0005-0000-0000-000030410000}"/>
    <cellStyle name="Comma 2 32 6 12" xfId="17256" xr:uid="{00000000-0005-0000-0000-000031410000}"/>
    <cellStyle name="Comma 2 32 6 13" xfId="17257" xr:uid="{00000000-0005-0000-0000-000032410000}"/>
    <cellStyle name="Comma 2 32 6 14" xfId="17258" xr:uid="{00000000-0005-0000-0000-000033410000}"/>
    <cellStyle name="Comma 2 32 6 15" xfId="17259" xr:uid="{00000000-0005-0000-0000-000034410000}"/>
    <cellStyle name="Comma 2 32 6 2" xfId="17260" xr:uid="{00000000-0005-0000-0000-000035410000}"/>
    <cellStyle name="Comma 2 32 6 3" xfId="17261" xr:uid="{00000000-0005-0000-0000-000036410000}"/>
    <cellStyle name="Comma 2 32 6 4" xfId="17262" xr:uid="{00000000-0005-0000-0000-000037410000}"/>
    <cellStyle name="Comma 2 32 6 5" xfId="17263" xr:uid="{00000000-0005-0000-0000-000038410000}"/>
    <cellStyle name="Comma 2 32 6 6" xfId="17264" xr:uid="{00000000-0005-0000-0000-000039410000}"/>
    <cellStyle name="Comma 2 32 6 7" xfId="17265" xr:uid="{00000000-0005-0000-0000-00003A410000}"/>
    <cellStyle name="Comma 2 32 6 8" xfId="17266" xr:uid="{00000000-0005-0000-0000-00003B410000}"/>
    <cellStyle name="Comma 2 32 6 9" xfId="17267" xr:uid="{00000000-0005-0000-0000-00003C410000}"/>
    <cellStyle name="Comma 2 32 7" xfId="17268" xr:uid="{00000000-0005-0000-0000-00003D410000}"/>
    <cellStyle name="Comma 2 32 7 10" xfId="17269" xr:uid="{00000000-0005-0000-0000-00003E410000}"/>
    <cellStyle name="Comma 2 32 7 11" xfId="17270" xr:uid="{00000000-0005-0000-0000-00003F410000}"/>
    <cellStyle name="Comma 2 32 7 12" xfId="17271" xr:uid="{00000000-0005-0000-0000-000040410000}"/>
    <cellStyle name="Comma 2 32 7 13" xfId="17272" xr:uid="{00000000-0005-0000-0000-000041410000}"/>
    <cellStyle name="Comma 2 32 7 14" xfId="17273" xr:uid="{00000000-0005-0000-0000-000042410000}"/>
    <cellStyle name="Comma 2 32 7 15" xfId="17274" xr:uid="{00000000-0005-0000-0000-000043410000}"/>
    <cellStyle name="Comma 2 32 7 2" xfId="17275" xr:uid="{00000000-0005-0000-0000-000044410000}"/>
    <cellStyle name="Comma 2 32 7 3" xfId="17276" xr:uid="{00000000-0005-0000-0000-000045410000}"/>
    <cellStyle name="Comma 2 32 7 4" xfId="17277" xr:uid="{00000000-0005-0000-0000-000046410000}"/>
    <cellStyle name="Comma 2 32 7 5" xfId="17278" xr:uid="{00000000-0005-0000-0000-000047410000}"/>
    <cellStyle name="Comma 2 32 7 6" xfId="17279" xr:uid="{00000000-0005-0000-0000-000048410000}"/>
    <cellStyle name="Comma 2 32 7 7" xfId="17280" xr:uid="{00000000-0005-0000-0000-000049410000}"/>
    <cellStyle name="Comma 2 32 7 8" xfId="17281" xr:uid="{00000000-0005-0000-0000-00004A410000}"/>
    <cellStyle name="Comma 2 32 7 9" xfId="17282" xr:uid="{00000000-0005-0000-0000-00004B410000}"/>
    <cellStyle name="Comma 2 32 8" xfId="17283" xr:uid="{00000000-0005-0000-0000-00004C410000}"/>
    <cellStyle name="Comma 2 32 8 10" xfId="17284" xr:uid="{00000000-0005-0000-0000-00004D410000}"/>
    <cellStyle name="Comma 2 32 8 11" xfId="17285" xr:uid="{00000000-0005-0000-0000-00004E410000}"/>
    <cellStyle name="Comma 2 32 8 12" xfId="17286" xr:uid="{00000000-0005-0000-0000-00004F410000}"/>
    <cellStyle name="Comma 2 32 8 13" xfId="17287" xr:uid="{00000000-0005-0000-0000-000050410000}"/>
    <cellStyle name="Comma 2 32 8 14" xfId="17288" xr:uid="{00000000-0005-0000-0000-000051410000}"/>
    <cellStyle name="Comma 2 32 8 15" xfId="17289" xr:uid="{00000000-0005-0000-0000-000052410000}"/>
    <cellStyle name="Comma 2 32 8 2" xfId="17290" xr:uid="{00000000-0005-0000-0000-000053410000}"/>
    <cellStyle name="Comma 2 32 8 3" xfId="17291" xr:uid="{00000000-0005-0000-0000-000054410000}"/>
    <cellStyle name="Comma 2 32 8 4" xfId="17292" xr:uid="{00000000-0005-0000-0000-000055410000}"/>
    <cellStyle name="Comma 2 32 8 5" xfId="17293" xr:uid="{00000000-0005-0000-0000-000056410000}"/>
    <cellStyle name="Comma 2 32 8 6" xfId="17294" xr:uid="{00000000-0005-0000-0000-000057410000}"/>
    <cellStyle name="Comma 2 32 8 7" xfId="17295" xr:uid="{00000000-0005-0000-0000-000058410000}"/>
    <cellStyle name="Comma 2 32 8 8" xfId="17296" xr:uid="{00000000-0005-0000-0000-000059410000}"/>
    <cellStyle name="Comma 2 32 8 9" xfId="17297" xr:uid="{00000000-0005-0000-0000-00005A410000}"/>
    <cellStyle name="Comma 2 32 9" xfId="17298" xr:uid="{00000000-0005-0000-0000-00005B410000}"/>
    <cellStyle name="Comma 2 33" xfId="17299" xr:uid="{00000000-0005-0000-0000-00005C410000}"/>
    <cellStyle name="Comma 2 33 10" xfId="17300" xr:uid="{00000000-0005-0000-0000-00005D410000}"/>
    <cellStyle name="Comma 2 33 11" xfId="17301" xr:uid="{00000000-0005-0000-0000-00005E410000}"/>
    <cellStyle name="Comma 2 33 12" xfId="17302" xr:uid="{00000000-0005-0000-0000-00005F410000}"/>
    <cellStyle name="Comma 2 33 13" xfId="17303" xr:uid="{00000000-0005-0000-0000-000060410000}"/>
    <cellStyle name="Comma 2 33 14" xfId="17304" xr:uid="{00000000-0005-0000-0000-000061410000}"/>
    <cellStyle name="Comma 2 33 15" xfId="17305" xr:uid="{00000000-0005-0000-0000-000062410000}"/>
    <cellStyle name="Comma 2 33 16" xfId="17306" xr:uid="{00000000-0005-0000-0000-000063410000}"/>
    <cellStyle name="Comma 2 33 17" xfId="17307" xr:uid="{00000000-0005-0000-0000-000064410000}"/>
    <cellStyle name="Comma 2 33 18" xfId="17308" xr:uid="{00000000-0005-0000-0000-000065410000}"/>
    <cellStyle name="Comma 2 33 19" xfId="17309" xr:uid="{00000000-0005-0000-0000-000066410000}"/>
    <cellStyle name="Comma 2 33 2" xfId="17310" xr:uid="{00000000-0005-0000-0000-000067410000}"/>
    <cellStyle name="Comma 2 33 2 10" xfId="17311" xr:uid="{00000000-0005-0000-0000-000068410000}"/>
    <cellStyle name="Comma 2 33 2 11" xfId="17312" xr:uid="{00000000-0005-0000-0000-000069410000}"/>
    <cellStyle name="Comma 2 33 2 12" xfId="17313" xr:uid="{00000000-0005-0000-0000-00006A410000}"/>
    <cellStyle name="Comma 2 33 2 13" xfId="17314" xr:uid="{00000000-0005-0000-0000-00006B410000}"/>
    <cellStyle name="Comma 2 33 2 14" xfId="17315" xr:uid="{00000000-0005-0000-0000-00006C410000}"/>
    <cellStyle name="Comma 2 33 2 15" xfId="17316" xr:uid="{00000000-0005-0000-0000-00006D410000}"/>
    <cellStyle name="Comma 2 33 2 2" xfId="17317" xr:uid="{00000000-0005-0000-0000-00006E410000}"/>
    <cellStyle name="Comma 2 33 2 3" xfId="17318" xr:uid="{00000000-0005-0000-0000-00006F410000}"/>
    <cellStyle name="Comma 2 33 2 4" xfId="17319" xr:uid="{00000000-0005-0000-0000-000070410000}"/>
    <cellStyle name="Comma 2 33 2 5" xfId="17320" xr:uid="{00000000-0005-0000-0000-000071410000}"/>
    <cellStyle name="Comma 2 33 2 6" xfId="17321" xr:uid="{00000000-0005-0000-0000-000072410000}"/>
    <cellStyle name="Comma 2 33 2 7" xfId="17322" xr:uid="{00000000-0005-0000-0000-000073410000}"/>
    <cellStyle name="Comma 2 33 2 8" xfId="17323" xr:uid="{00000000-0005-0000-0000-000074410000}"/>
    <cellStyle name="Comma 2 33 2 9" xfId="17324" xr:uid="{00000000-0005-0000-0000-000075410000}"/>
    <cellStyle name="Comma 2 33 20" xfId="17325" xr:uid="{00000000-0005-0000-0000-000076410000}"/>
    <cellStyle name="Comma 2 33 21" xfId="17326" xr:uid="{00000000-0005-0000-0000-000077410000}"/>
    <cellStyle name="Comma 2 33 22" xfId="17327" xr:uid="{00000000-0005-0000-0000-000078410000}"/>
    <cellStyle name="Comma 2 33 3" xfId="17328" xr:uid="{00000000-0005-0000-0000-000079410000}"/>
    <cellStyle name="Comma 2 33 3 10" xfId="17329" xr:uid="{00000000-0005-0000-0000-00007A410000}"/>
    <cellStyle name="Comma 2 33 3 11" xfId="17330" xr:uid="{00000000-0005-0000-0000-00007B410000}"/>
    <cellStyle name="Comma 2 33 3 12" xfId="17331" xr:uid="{00000000-0005-0000-0000-00007C410000}"/>
    <cellStyle name="Comma 2 33 3 13" xfId="17332" xr:uid="{00000000-0005-0000-0000-00007D410000}"/>
    <cellStyle name="Comma 2 33 3 14" xfId="17333" xr:uid="{00000000-0005-0000-0000-00007E410000}"/>
    <cellStyle name="Comma 2 33 3 15" xfId="17334" xr:uid="{00000000-0005-0000-0000-00007F410000}"/>
    <cellStyle name="Comma 2 33 3 2" xfId="17335" xr:uid="{00000000-0005-0000-0000-000080410000}"/>
    <cellStyle name="Comma 2 33 3 3" xfId="17336" xr:uid="{00000000-0005-0000-0000-000081410000}"/>
    <cellStyle name="Comma 2 33 3 4" xfId="17337" xr:uid="{00000000-0005-0000-0000-000082410000}"/>
    <cellStyle name="Comma 2 33 3 5" xfId="17338" xr:uid="{00000000-0005-0000-0000-000083410000}"/>
    <cellStyle name="Comma 2 33 3 6" xfId="17339" xr:uid="{00000000-0005-0000-0000-000084410000}"/>
    <cellStyle name="Comma 2 33 3 7" xfId="17340" xr:uid="{00000000-0005-0000-0000-000085410000}"/>
    <cellStyle name="Comma 2 33 3 8" xfId="17341" xr:uid="{00000000-0005-0000-0000-000086410000}"/>
    <cellStyle name="Comma 2 33 3 9" xfId="17342" xr:uid="{00000000-0005-0000-0000-000087410000}"/>
    <cellStyle name="Comma 2 33 4" xfId="17343" xr:uid="{00000000-0005-0000-0000-000088410000}"/>
    <cellStyle name="Comma 2 33 4 10" xfId="17344" xr:uid="{00000000-0005-0000-0000-000089410000}"/>
    <cellStyle name="Comma 2 33 4 11" xfId="17345" xr:uid="{00000000-0005-0000-0000-00008A410000}"/>
    <cellStyle name="Comma 2 33 4 12" xfId="17346" xr:uid="{00000000-0005-0000-0000-00008B410000}"/>
    <cellStyle name="Comma 2 33 4 13" xfId="17347" xr:uid="{00000000-0005-0000-0000-00008C410000}"/>
    <cellStyle name="Comma 2 33 4 14" xfId="17348" xr:uid="{00000000-0005-0000-0000-00008D410000}"/>
    <cellStyle name="Comma 2 33 4 15" xfId="17349" xr:uid="{00000000-0005-0000-0000-00008E410000}"/>
    <cellStyle name="Comma 2 33 4 2" xfId="17350" xr:uid="{00000000-0005-0000-0000-00008F410000}"/>
    <cellStyle name="Comma 2 33 4 3" xfId="17351" xr:uid="{00000000-0005-0000-0000-000090410000}"/>
    <cellStyle name="Comma 2 33 4 4" xfId="17352" xr:uid="{00000000-0005-0000-0000-000091410000}"/>
    <cellStyle name="Comma 2 33 4 5" xfId="17353" xr:uid="{00000000-0005-0000-0000-000092410000}"/>
    <cellStyle name="Comma 2 33 4 6" xfId="17354" xr:uid="{00000000-0005-0000-0000-000093410000}"/>
    <cellStyle name="Comma 2 33 4 7" xfId="17355" xr:uid="{00000000-0005-0000-0000-000094410000}"/>
    <cellStyle name="Comma 2 33 4 8" xfId="17356" xr:uid="{00000000-0005-0000-0000-000095410000}"/>
    <cellStyle name="Comma 2 33 4 9" xfId="17357" xr:uid="{00000000-0005-0000-0000-000096410000}"/>
    <cellStyle name="Comma 2 33 5" xfId="17358" xr:uid="{00000000-0005-0000-0000-000097410000}"/>
    <cellStyle name="Comma 2 33 5 10" xfId="17359" xr:uid="{00000000-0005-0000-0000-000098410000}"/>
    <cellStyle name="Comma 2 33 5 11" xfId="17360" xr:uid="{00000000-0005-0000-0000-000099410000}"/>
    <cellStyle name="Comma 2 33 5 12" xfId="17361" xr:uid="{00000000-0005-0000-0000-00009A410000}"/>
    <cellStyle name="Comma 2 33 5 13" xfId="17362" xr:uid="{00000000-0005-0000-0000-00009B410000}"/>
    <cellStyle name="Comma 2 33 5 14" xfId="17363" xr:uid="{00000000-0005-0000-0000-00009C410000}"/>
    <cellStyle name="Comma 2 33 5 15" xfId="17364" xr:uid="{00000000-0005-0000-0000-00009D410000}"/>
    <cellStyle name="Comma 2 33 5 2" xfId="17365" xr:uid="{00000000-0005-0000-0000-00009E410000}"/>
    <cellStyle name="Comma 2 33 5 3" xfId="17366" xr:uid="{00000000-0005-0000-0000-00009F410000}"/>
    <cellStyle name="Comma 2 33 5 4" xfId="17367" xr:uid="{00000000-0005-0000-0000-0000A0410000}"/>
    <cellStyle name="Comma 2 33 5 5" xfId="17368" xr:uid="{00000000-0005-0000-0000-0000A1410000}"/>
    <cellStyle name="Comma 2 33 5 6" xfId="17369" xr:uid="{00000000-0005-0000-0000-0000A2410000}"/>
    <cellStyle name="Comma 2 33 5 7" xfId="17370" xr:uid="{00000000-0005-0000-0000-0000A3410000}"/>
    <cellStyle name="Comma 2 33 5 8" xfId="17371" xr:uid="{00000000-0005-0000-0000-0000A4410000}"/>
    <cellStyle name="Comma 2 33 5 9" xfId="17372" xr:uid="{00000000-0005-0000-0000-0000A5410000}"/>
    <cellStyle name="Comma 2 33 6" xfId="17373" xr:uid="{00000000-0005-0000-0000-0000A6410000}"/>
    <cellStyle name="Comma 2 33 6 10" xfId="17374" xr:uid="{00000000-0005-0000-0000-0000A7410000}"/>
    <cellStyle name="Comma 2 33 6 11" xfId="17375" xr:uid="{00000000-0005-0000-0000-0000A8410000}"/>
    <cellStyle name="Comma 2 33 6 12" xfId="17376" xr:uid="{00000000-0005-0000-0000-0000A9410000}"/>
    <cellStyle name="Comma 2 33 6 13" xfId="17377" xr:uid="{00000000-0005-0000-0000-0000AA410000}"/>
    <cellStyle name="Comma 2 33 6 14" xfId="17378" xr:uid="{00000000-0005-0000-0000-0000AB410000}"/>
    <cellStyle name="Comma 2 33 6 15" xfId="17379" xr:uid="{00000000-0005-0000-0000-0000AC410000}"/>
    <cellStyle name="Comma 2 33 6 2" xfId="17380" xr:uid="{00000000-0005-0000-0000-0000AD410000}"/>
    <cellStyle name="Comma 2 33 6 3" xfId="17381" xr:uid="{00000000-0005-0000-0000-0000AE410000}"/>
    <cellStyle name="Comma 2 33 6 4" xfId="17382" xr:uid="{00000000-0005-0000-0000-0000AF410000}"/>
    <cellStyle name="Comma 2 33 6 5" xfId="17383" xr:uid="{00000000-0005-0000-0000-0000B0410000}"/>
    <cellStyle name="Comma 2 33 6 6" xfId="17384" xr:uid="{00000000-0005-0000-0000-0000B1410000}"/>
    <cellStyle name="Comma 2 33 6 7" xfId="17385" xr:uid="{00000000-0005-0000-0000-0000B2410000}"/>
    <cellStyle name="Comma 2 33 6 8" xfId="17386" xr:uid="{00000000-0005-0000-0000-0000B3410000}"/>
    <cellStyle name="Comma 2 33 6 9" xfId="17387" xr:uid="{00000000-0005-0000-0000-0000B4410000}"/>
    <cellStyle name="Comma 2 33 7" xfId="17388" xr:uid="{00000000-0005-0000-0000-0000B5410000}"/>
    <cellStyle name="Comma 2 33 7 10" xfId="17389" xr:uid="{00000000-0005-0000-0000-0000B6410000}"/>
    <cellStyle name="Comma 2 33 7 11" xfId="17390" xr:uid="{00000000-0005-0000-0000-0000B7410000}"/>
    <cellStyle name="Comma 2 33 7 12" xfId="17391" xr:uid="{00000000-0005-0000-0000-0000B8410000}"/>
    <cellStyle name="Comma 2 33 7 13" xfId="17392" xr:uid="{00000000-0005-0000-0000-0000B9410000}"/>
    <cellStyle name="Comma 2 33 7 14" xfId="17393" xr:uid="{00000000-0005-0000-0000-0000BA410000}"/>
    <cellStyle name="Comma 2 33 7 15" xfId="17394" xr:uid="{00000000-0005-0000-0000-0000BB410000}"/>
    <cellStyle name="Comma 2 33 7 2" xfId="17395" xr:uid="{00000000-0005-0000-0000-0000BC410000}"/>
    <cellStyle name="Comma 2 33 7 3" xfId="17396" xr:uid="{00000000-0005-0000-0000-0000BD410000}"/>
    <cellStyle name="Comma 2 33 7 4" xfId="17397" xr:uid="{00000000-0005-0000-0000-0000BE410000}"/>
    <cellStyle name="Comma 2 33 7 5" xfId="17398" xr:uid="{00000000-0005-0000-0000-0000BF410000}"/>
    <cellStyle name="Comma 2 33 7 6" xfId="17399" xr:uid="{00000000-0005-0000-0000-0000C0410000}"/>
    <cellStyle name="Comma 2 33 7 7" xfId="17400" xr:uid="{00000000-0005-0000-0000-0000C1410000}"/>
    <cellStyle name="Comma 2 33 7 8" xfId="17401" xr:uid="{00000000-0005-0000-0000-0000C2410000}"/>
    <cellStyle name="Comma 2 33 7 9" xfId="17402" xr:uid="{00000000-0005-0000-0000-0000C3410000}"/>
    <cellStyle name="Comma 2 33 8" xfId="17403" xr:uid="{00000000-0005-0000-0000-0000C4410000}"/>
    <cellStyle name="Comma 2 33 8 10" xfId="17404" xr:uid="{00000000-0005-0000-0000-0000C5410000}"/>
    <cellStyle name="Comma 2 33 8 11" xfId="17405" xr:uid="{00000000-0005-0000-0000-0000C6410000}"/>
    <cellStyle name="Comma 2 33 8 12" xfId="17406" xr:uid="{00000000-0005-0000-0000-0000C7410000}"/>
    <cellStyle name="Comma 2 33 8 13" xfId="17407" xr:uid="{00000000-0005-0000-0000-0000C8410000}"/>
    <cellStyle name="Comma 2 33 8 14" xfId="17408" xr:uid="{00000000-0005-0000-0000-0000C9410000}"/>
    <cellStyle name="Comma 2 33 8 15" xfId="17409" xr:uid="{00000000-0005-0000-0000-0000CA410000}"/>
    <cellStyle name="Comma 2 33 8 2" xfId="17410" xr:uid="{00000000-0005-0000-0000-0000CB410000}"/>
    <cellStyle name="Comma 2 33 8 3" xfId="17411" xr:uid="{00000000-0005-0000-0000-0000CC410000}"/>
    <cellStyle name="Comma 2 33 8 4" xfId="17412" xr:uid="{00000000-0005-0000-0000-0000CD410000}"/>
    <cellStyle name="Comma 2 33 8 5" xfId="17413" xr:uid="{00000000-0005-0000-0000-0000CE410000}"/>
    <cellStyle name="Comma 2 33 8 6" xfId="17414" xr:uid="{00000000-0005-0000-0000-0000CF410000}"/>
    <cellStyle name="Comma 2 33 8 7" xfId="17415" xr:uid="{00000000-0005-0000-0000-0000D0410000}"/>
    <cellStyle name="Comma 2 33 8 8" xfId="17416" xr:uid="{00000000-0005-0000-0000-0000D1410000}"/>
    <cellStyle name="Comma 2 33 8 9" xfId="17417" xr:uid="{00000000-0005-0000-0000-0000D2410000}"/>
    <cellStyle name="Comma 2 33 9" xfId="17418" xr:uid="{00000000-0005-0000-0000-0000D3410000}"/>
    <cellStyle name="Comma 2 34" xfId="17419" xr:uid="{00000000-0005-0000-0000-0000D4410000}"/>
    <cellStyle name="Comma 2 34 10" xfId="17420" xr:uid="{00000000-0005-0000-0000-0000D5410000}"/>
    <cellStyle name="Comma 2 34 11" xfId="17421" xr:uid="{00000000-0005-0000-0000-0000D6410000}"/>
    <cellStyle name="Comma 2 34 12" xfId="17422" xr:uid="{00000000-0005-0000-0000-0000D7410000}"/>
    <cellStyle name="Comma 2 34 13" xfId="17423" xr:uid="{00000000-0005-0000-0000-0000D8410000}"/>
    <cellStyle name="Comma 2 34 14" xfId="17424" xr:uid="{00000000-0005-0000-0000-0000D9410000}"/>
    <cellStyle name="Comma 2 34 15" xfId="17425" xr:uid="{00000000-0005-0000-0000-0000DA410000}"/>
    <cellStyle name="Comma 2 34 16" xfId="17426" xr:uid="{00000000-0005-0000-0000-0000DB410000}"/>
    <cellStyle name="Comma 2 34 17" xfId="17427" xr:uid="{00000000-0005-0000-0000-0000DC410000}"/>
    <cellStyle name="Comma 2 34 18" xfId="17428" xr:uid="{00000000-0005-0000-0000-0000DD410000}"/>
    <cellStyle name="Comma 2 34 19" xfId="17429" xr:uid="{00000000-0005-0000-0000-0000DE410000}"/>
    <cellStyle name="Comma 2 34 2" xfId="17430" xr:uid="{00000000-0005-0000-0000-0000DF410000}"/>
    <cellStyle name="Comma 2 34 2 10" xfId="17431" xr:uid="{00000000-0005-0000-0000-0000E0410000}"/>
    <cellStyle name="Comma 2 34 2 11" xfId="17432" xr:uid="{00000000-0005-0000-0000-0000E1410000}"/>
    <cellStyle name="Comma 2 34 2 12" xfId="17433" xr:uid="{00000000-0005-0000-0000-0000E2410000}"/>
    <cellStyle name="Comma 2 34 2 13" xfId="17434" xr:uid="{00000000-0005-0000-0000-0000E3410000}"/>
    <cellStyle name="Comma 2 34 2 14" xfId="17435" xr:uid="{00000000-0005-0000-0000-0000E4410000}"/>
    <cellStyle name="Comma 2 34 2 15" xfId="17436" xr:uid="{00000000-0005-0000-0000-0000E5410000}"/>
    <cellStyle name="Comma 2 34 2 2" xfId="17437" xr:uid="{00000000-0005-0000-0000-0000E6410000}"/>
    <cellStyle name="Comma 2 34 2 3" xfId="17438" xr:uid="{00000000-0005-0000-0000-0000E7410000}"/>
    <cellStyle name="Comma 2 34 2 4" xfId="17439" xr:uid="{00000000-0005-0000-0000-0000E8410000}"/>
    <cellStyle name="Comma 2 34 2 5" xfId="17440" xr:uid="{00000000-0005-0000-0000-0000E9410000}"/>
    <cellStyle name="Comma 2 34 2 6" xfId="17441" xr:uid="{00000000-0005-0000-0000-0000EA410000}"/>
    <cellStyle name="Comma 2 34 2 7" xfId="17442" xr:uid="{00000000-0005-0000-0000-0000EB410000}"/>
    <cellStyle name="Comma 2 34 2 8" xfId="17443" xr:uid="{00000000-0005-0000-0000-0000EC410000}"/>
    <cellStyle name="Comma 2 34 2 9" xfId="17444" xr:uid="{00000000-0005-0000-0000-0000ED410000}"/>
    <cellStyle name="Comma 2 34 20" xfId="17445" xr:uid="{00000000-0005-0000-0000-0000EE410000}"/>
    <cellStyle name="Comma 2 34 21" xfId="17446" xr:uid="{00000000-0005-0000-0000-0000EF410000}"/>
    <cellStyle name="Comma 2 34 22" xfId="17447" xr:uid="{00000000-0005-0000-0000-0000F0410000}"/>
    <cellStyle name="Comma 2 34 3" xfId="17448" xr:uid="{00000000-0005-0000-0000-0000F1410000}"/>
    <cellStyle name="Comma 2 34 3 10" xfId="17449" xr:uid="{00000000-0005-0000-0000-0000F2410000}"/>
    <cellStyle name="Comma 2 34 3 11" xfId="17450" xr:uid="{00000000-0005-0000-0000-0000F3410000}"/>
    <cellStyle name="Comma 2 34 3 12" xfId="17451" xr:uid="{00000000-0005-0000-0000-0000F4410000}"/>
    <cellStyle name="Comma 2 34 3 13" xfId="17452" xr:uid="{00000000-0005-0000-0000-0000F5410000}"/>
    <cellStyle name="Comma 2 34 3 14" xfId="17453" xr:uid="{00000000-0005-0000-0000-0000F6410000}"/>
    <cellStyle name="Comma 2 34 3 15" xfId="17454" xr:uid="{00000000-0005-0000-0000-0000F7410000}"/>
    <cellStyle name="Comma 2 34 3 2" xfId="17455" xr:uid="{00000000-0005-0000-0000-0000F8410000}"/>
    <cellStyle name="Comma 2 34 3 3" xfId="17456" xr:uid="{00000000-0005-0000-0000-0000F9410000}"/>
    <cellStyle name="Comma 2 34 3 4" xfId="17457" xr:uid="{00000000-0005-0000-0000-0000FA410000}"/>
    <cellStyle name="Comma 2 34 3 5" xfId="17458" xr:uid="{00000000-0005-0000-0000-0000FB410000}"/>
    <cellStyle name="Comma 2 34 3 6" xfId="17459" xr:uid="{00000000-0005-0000-0000-0000FC410000}"/>
    <cellStyle name="Comma 2 34 3 7" xfId="17460" xr:uid="{00000000-0005-0000-0000-0000FD410000}"/>
    <cellStyle name="Comma 2 34 3 8" xfId="17461" xr:uid="{00000000-0005-0000-0000-0000FE410000}"/>
    <cellStyle name="Comma 2 34 3 9" xfId="17462" xr:uid="{00000000-0005-0000-0000-0000FF410000}"/>
    <cellStyle name="Comma 2 34 4" xfId="17463" xr:uid="{00000000-0005-0000-0000-000000420000}"/>
    <cellStyle name="Comma 2 34 4 10" xfId="17464" xr:uid="{00000000-0005-0000-0000-000001420000}"/>
    <cellStyle name="Comma 2 34 4 11" xfId="17465" xr:uid="{00000000-0005-0000-0000-000002420000}"/>
    <cellStyle name="Comma 2 34 4 12" xfId="17466" xr:uid="{00000000-0005-0000-0000-000003420000}"/>
    <cellStyle name="Comma 2 34 4 13" xfId="17467" xr:uid="{00000000-0005-0000-0000-000004420000}"/>
    <cellStyle name="Comma 2 34 4 14" xfId="17468" xr:uid="{00000000-0005-0000-0000-000005420000}"/>
    <cellStyle name="Comma 2 34 4 15" xfId="17469" xr:uid="{00000000-0005-0000-0000-000006420000}"/>
    <cellStyle name="Comma 2 34 4 2" xfId="17470" xr:uid="{00000000-0005-0000-0000-000007420000}"/>
    <cellStyle name="Comma 2 34 4 3" xfId="17471" xr:uid="{00000000-0005-0000-0000-000008420000}"/>
    <cellStyle name="Comma 2 34 4 4" xfId="17472" xr:uid="{00000000-0005-0000-0000-000009420000}"/>
    <cellStyle name="Comma 2 34 4 5" xfId="17473" xr:uid="{00000000-0005-0000-0000-00000A420000}"/>
    <cellStyle name="Comma 2 34 4 6" xfId="17474" xr:uid="{00000000-0005-0000-0000-00000B420000}"/>
    <cellStyle name="Comma 2 34 4 7" xfId="17475" xr:uid="{00000000-0005-0000-0000-00000C420000}"/>
    <cellStyle name="Comma 2 34 4 8" xfId="17476" xr:uid="{00000000-0005-0000-0000-00000D420000}"/>
    <cellStyle name="Comma 2 34 4 9" xfId="17477" xr:uid="{00000000-0005-0000-0000-00000E420000}"/>
    <cellStyle name="Comma 2 34 5" xfId="17478" xr:uid="{00000000-0005-0000-0000-00000F420000}"/>
    <cellStyle name="Comma 2 34 5 10" xfId="17479" xr:uid="{00000000-0005-0000-0000-000010420000}"/>
    <cellStyle name="Comma 2 34 5 11" xfId="17480" xr:uid="{00000000-0005-0000-0000-000011420000}"/>
    <cellStyle name="Comma 2 34 5 12" xfId="17481" xr:uid="{00000000-0005-0000-0000-000012420000}"/>
    <cellStyle name="Comma 2 34 5 13" xfId="17482" xr:uid="{00000000-0005-0000-0000-000013420000}"/>
    <cellStyle name="Comma 2 34 5 14" xfId="17483" xr:uid="{00000000-0005-0000-0000-000014420000}"/>
    <cellStyle name="Comma 2 34 5 15" xfId="17484" xr:uid="{00000000-0005-0000-0000-000015420000}"/>
    <cellStyle name="Comma 2 34 5 2" xfId="17485" xr:uid="{00000000-0005-0000-0000-000016420000}"/>
    <cellStyle name="Comma 2 34 5 3" xfId="17486" xr:uid="{00000000-0005-0000-0000-000017420000}"/>
    <cellStyle name="Comma 2 34 5 4" xfId="17487" xr:uid="{00000000-0005-0000-0000-000018420000}"/>
    <cellStyle name="Comma 2 34 5 5" xfId="17488" xr:uid="{00000000-0005-0000-0000-000019420000}"/>
    <cellStyle name="Comma 2 34 5 6" xfId="17489" xr:uid="{00000000-0005-0000-0000-00001A420000}"/>
    <cellStyle name="Comma 2 34 5 7" xfId="17490" xr:uid="{00000000-0005-0000-0000-00001B420000}"/>
    <cellStyle name="Comma 2 34 5 8" xfId="17491" xr:uid="{00000000-0005-0000-0000-00001C420000}"/>
    <cellStyle name="Comma 2 34 5 9" xfId="17492" xr:uid="{00000000-0005-0000-0000-00001D420000}"/>
    <cellStyle name="Comma 2 34 6" xfId="17493" xr:uid="{00000000-0005-0000-0000-00001E420000}"/>
    <cellStyle name="Comma 2 34 6 10" xfId="17494" xr:uid="{00000000-0005-0000-0000-00001F420000}"/>
    <cellStyle name="Comma 2 34 6 11" xfId="17495" xr:uid="{00000000-0005-0000-0000-000020420000}"/>
    <cellStyle name="Comma 2 34 6 12" xfId="17496" xr:uid="{00000000-0005-0000-0000-000021420000}"/>
    <cellStyle name="Comma 2 34 6 13" xfId="17497" xr:uid="{00000000-0005-0000-0000-000022420000}"/>
    <cellStyle name="Comma 2 34 6 14" xfId="17498" xr:uid="{00000000-0005-0000-0000-000023420000}"/>
    <cellStyle name="Comma 2 34 6 15" xfId="17499" xr:uid="{00000000-0005-0000-0000-000024420000}"/>
    <cellStyle name="Comma 2 34 6 2" xfId="17500" xr:uid="{00000000-0005-0000-0000-000025420000}"/>
    <cellStyle name="Comma 2 34 6 3" xfId="17501" xr:uid="{00000000-0005-0000-0000-000026420000}"/>
    <cellStyle name="Comma 2 34 6 4" xfId="17502" xr:uid="{00000000-0005-0000-0000-000027420000}"/>
    <cellStyle name="Comma 2 34 6 5" xfId="17503" xr:uid="{00000000-0005-0000-0000-000028420000}"/>
    <cellStyle name="Comma 2 34 6 6" xfId="17504" xr:uid="{00000000-0005-0000-0000-000029420000}"/>
    <cellStyle name="Comma 2 34 6 7" xfId="17505" xr:uid="{00000000-0005-0000-0000-00002A420000}"/>
    <cellStyle name="Comma 2 34 6 8" xfId="17506" xr:uid="{00000000-0005-0000-0000-00002B420000}"/>
    <cellStyle name="Comma 2 34 6 9" xfId="17507" xr:uid="{00000000-0005-0000-0000-00002C420000}"/>
    <cellStyle name="Comma 2 34 7" xfId="17508" xr:uid="{00000000-0005-0000-0000-00002D420000}"/>
    <cellStyle name="Comma 2 34 7 10" xfId="17509" xr:uid="{00000000-0005-0000-0000-00002E420000}"/>
    <cellStyle name="Comma 2 34 7 11" xfId="17510" xr:uid="{00000000-0005-0000-0000-00002F420000}"/>
    <cellStyle name="Comma 2 34 7 12" xfId="17511" xr:uid="{00000000-0005-0000-0000-000030420000}"/>
    <cellStyle name="Comma 2 34 7 13" xfId="17512" xr:uid="{00000000-0005-0000-0000-000031420000}"/>
    <cellStyle name="Comma 2 34 7 14" xfId="17513" xr:uid="{00000000-0005-0000-0000-000032420000}"/>
    <cellStyle name="Comma 2 34 7 15" xfId="17514" xr:uid="{00000000-0005-0000-0000-000033420000}"/>
    <cellStyle name="Comma 2 34 7 2" xfId="17515" xr:uid="{00000000-0005-0000-0000-000034420000}"/>
    <cellStyle name="Comma 2 34 7 3" xfId="17516" xr:uid="{00000000-0005-0000-0000-000035420000}"/>
    <cellStyle name="Comma 2 34 7 4" xfId="17517" xr:uid="{00000000-0005-0000-0000-000036420000}"/>
    <cellStyle name="Comma 2 34 7 5" xfId="17518" xr:uid="{00000000-0005-0000-0000-000037420000}"/>
    <cellStyle name="Comma 2 34 7 6" xfId="17519" xr:uid="{00000000-0005-0000-0000-000038420000}"/>
    <cellStyle name="Comma 2 34 7 7" xfId="17520" xr:uid="{00000000-0005-0000-0000-000039420000}"/>
    <cellStyle name="Comma 2 34 7 8" xfId="17521" xr:uid="{00000000-0005-0000-0000-00003A420000}"/>
    <cellStyle name="Comma 2 34 7 9" xfId="17522" xr:uid="{00000000-0005-0000-0000-00003B420000}"/>
    <cellStyle name="Comma 2 34 8" xfId="17523" xr:uid="{00000000-0005-0000-0000-00003C420000}"/>
    <cellStyle name="Comma 2 34 8 10" xfId="17524" xr:uid="{00000000-0005-0000-0000-00003D420000}"/>
    <cellStyle name="Comma 2 34 8 11" xfId="17525" xr:uid="{00000000-0005-0000-0000-00003E420000}"/>
    <cellStyle name="Comma 2 34 8 12" xfId="17526" xr:uid="{00000000-0005-0000-0000-00003F420000}"/>
    <cellStyle name="Comma 2 34 8 13" xfId="17527" xr:uid="{00000000-0005-0000-0000-000040420000}"/>
    <cellStyle name="Comma 2 34 8 14" xfId="17528" xr:uid="{00000000-0005-0000-0000-000041420000}"/>
    <cellStyle name="Comma 2 34 8 15" xfId="17529" xr:uid="{00000000-0005-0000-0000-000042420000}"/>
    <cellStyle name="Comma 2 34 8 2" xfId="17530" xr:uid="{00000000-0005-0000-0000-000043420000}"/>
    <cellStyle name="Comma 2 34 8 3" xfId="17531" xr:uid="{00000000-0005-0000-0000-000044420000}"/>
    <cellStyle name="Comma 2 34 8 4" xfId="17532" xr:uid="{00000000-0005-0000-0000-000045420000}"/>
    <cellStyle name="Comma 2 34 8 5" xfId="17533" xr:uid="{00000000-0005-0000-0000-000046420000}"/>
    <cellStyle name="Comma 2 34 8 6" xfId="17534" xr:uid="{00000000-0005-0000-0000-000047420000}"/>
    <cellStyle name="Comma 2 34 8 7" xfId="17535" xr:uid="{00000000-0005-0000-0000-000048420000}"/>
    <cellStyle name="Comma 2 34 8 8" xfId="17536" xr:uid="{00000000-0005-0000-0000-000049420000}"/>
    <cellStyle name="Comma 2 34 8 9" xfId="17537" xr:uid="{00000000-0005-0000-0000-00004A420000}"/>
    <cellStyle name="Comma 2 34 9" xfId="17538" xr:uid="{00000000-0005-0000-0000-00004B420000}"/>
    <cellStyle name="Comma 2 35" xfId="17539" xr:uid="{00000000-0005-0000-0000-00004C420000}"/>
    <cellStyle name="Comma 2 35 10" xfId="17540" xr:uid="{00000000-0005-0000-0000-00004D420000}"/>
    <cellStyle name="Comma 2 35 11" xfId="17541" xr:uid="{00000000-0005-0000-0000-00004E420000}"/>
    <cellStyle name="Comma 2 35 12" xfId="17542" xr:uid="{00000000-0005-0000-0000-00004F420000}"/>
    <cellStyle name="Comma 2 35 13" xfId="17543" xr:uid="{00000000-0005-0000-0000-000050420000}"/>
    <cellStyle name="Comma 2 35 14" xfId="17544" xr:uid="{00000000-0005-0000-0000-000051420000}"/>
    <cellStyle name="Comma 2 35 15" xfId="17545" xr:uid="{00000000-0005-0000-0000-000052420000}"/>
    <cellStyle name="Comma 2 35 16" xfId="17546" xr:uid="{00000000-0005-0000-0000-000053420000}"/>
    <cellStyle name="Comma 2 35 17" xfId="17547" xr:uid="{00000000-0005-0000-0000-000054420000}"/>
    <cellStyle name="Comma 2 35 18" xfId="17548" xr:uid="{00000000-0005-0000-0000-000055420000}"/>
    <cellStyle name="Comma 2 35 19" xfId="17549" xr:uid="{00000000-0005-0000-0000-000056420000}"/>
    <cellStyle name="Comma 2 35 2" xfId="17550" xr:uid="{00000000-0005-0000-0000-000057420000}"/>
    <cellStyle name="Comma 2 35 2 10" xfId="17551" xr:uid="{00000000-0005-0000-0000-000058420000}"/>
    <cellStyle name="Comma 2 35 2 11" xfId="17552" xr:uid="{00000000-0005-0000-0000-000059420000}"/>
    <cellStyle name="Comma 2 35 2 12" xfId="17553" xr:uid="{00000000-0005-0000-0000-00005A420000}"/>
    <cellStyle name="Comma 2 35 2 13" xfId="17554" xr:uid="{00000000-0005-0000-0000-00005B420000}"/>
    <cellStyle name="Comma 2 35 2 14" xfId="17555" xr:uid="{00000000-0005-0000-0000-00005C420000}"/>
    <cellStyle name="Comma 2 35 2 15" xfId="17556" xr:uid="{00000000-0005-0000-0000-00005D420000}"/>
    <cellStyle name="Comma 2 35 2 2" xfId="17557" xr:uid="{00000000-0005-0000-0000-00005E420000}"/>
    <cellStyle name="Comma 2 35 2 3" xfId="17558" xr:uid="{00000000-0005-0000-0000-00005F420000}"/>
    <cellStyle name="Comma 2 35 2 4" xfId="17559" xr:uid="{00000000-0005-0000-0000-000060420000}"/>
    <cellStyle name="Comma 2 35 2 5" xfId="17560" xr:uid="{00000000-0005-0000-0000-000061420000}"/>
    <cellStyle name="Comma 2 35 2 6" xfId="17561" xr:uid="{00000000-0005-0000-0000-000062420000}"/>
    <cellStyle name="Comma 2 35 2 7" xfId="17562" xr:uid="{00000000-0005-0000-0000-000063420000}"/>
    <cellStyle name="Comma 2 35 2 8" xfId="17563" xr:uid="{00000000-0005-0000-0000-000064420000}"/>
    <cellStyle name="Comma 2 35 2 9" xfId="17564" xr:uid="{00000000-0005-0000-0000-000065420000}"/>
    <cellStyle name="Comma 2 35 20" xfId="17565" xr:uid="{00000000-0005-0000-0000-000066420000}"/>
    <cellStyle name="Comma 2 35 21" xfId="17566" xr:uid="{00000000-0005-0000-0000-000067420000}"/>
    <cellStyle name="Comma 2 35 22" xfId="17567" xr:uid="{00000000-0005-0000-0000-000068420000}"/>
    <cellStyle name="Comma 2 35 3" xfId="17568" xr:uid="{00000000-0005-0000-0000-000069420000}"/>
    <cellStyle name="Comma 2 35 3 10" xfId="17569" xr:uid="{00000000-0005-0000-0000-00006A420000}"/>
    <cellStyle name="Comma 2 35 3 11" xfId="17570" xr:uid="{00000000-0005-0000-0000-00006B420000}"/>
    <cellStyle name="Comma 2 35 3 12" xfId="17571" xr:uid="{00000000-0005-0000-0000-00006C420000}"/>
    <cellStyle name="Comma 2 35 3 13" xfId="17572" xr:uid="{00000000-0005-0000-0000-00006D420000}"/>
    <cellStyle name="Comma 2 35 3 14" xfId="17573" xr:uid="{00000000-0005-0000-0000-00006E420000}"/>
    <cellStyle name="Comma 2 35 3 15" xfId="17574" xr:uid="{00000000-0005-0000-0000-00006F420000}"/>
    <cellStyle name="Comma 2 35 3 2" xfId="17575" xr:uid="{00000000-0005-0000-0000-000070420000}"/>
    <cellStyle name="Comma 2 35 3 3" xfId="17576" xr:uid="{00000000-0005-0000-0000-000071420000}"/>
    <cellStyle name="Comma 2 35 3 4" xfId="17577" xr:uid="{00000000-0005-0000-0000-000072420000}"/>
    <cellStyle name="Comma 2 35 3 5" xfId="17578" xr:uid="{00000000-0005-0000-0000-000073420000}"/>
    <cellStyle name="Comma 2 35 3 6" xfId="17579" xr:uid="{00000000-0005-0000-0000-000074420000}"/>
    <cellStyle name="Comma 2 35 3 7" xfId="17580" xr:uid="{00000000-0005-0000-0000-000075420000}"/>
    <cellStyle name="Comma 2 35 3 8" xfId="17581" xr:uid="{00000000-0005-0000-0000-000076420000}"/>
    <cellStyle name="Comma 2 35 3 9" xfId="17582" xr:uid="{00000000-0005-0000-0000-000077420000}"/>
    <cellStyle name="Comma 2 35 4" xfId="17583" xr:uid="{00000000-0005-0000-0000-000078420000}"/>
    <cellStyle name="Comma 2 35 4 10" xfId="17584" xr:uid="{00000000-0005-0000-0000-000079420000}"/>
    <cellStyle name="Comma 2 35 4 11" xfId="17585" xr:uid="{00000000-0005-0000-0000-00007A420000}"/>
    <cellStyle name="Comma 2 35 4 12" xfId="17586" xr:uid="{00000000-0005-0000-0000-00007B420000}"/>
    <cellStyle name="Comma 2 35 4 13" xfId="17587" xr:uid="{00000000-0005-0000-0000-00007C420000}"/>
    <cellStyle name="Comma 2 35 4 14" xfId="17588" xr:uid="{00000000-0005-0000-0000-00007D420000}"/>
    <cellStyle name="Comma 2 35 4 15" xfId="17589" xr:uid="{00000000-0005-0000-0000-00007E420000}"/>
    <cellStyle name="Comma 2 35 4 2" xfId="17590" xr:uid="{00000000-0005-0000-0000-00007F420000}"/>
    <cellStyle name="Comma 2 35 4 3" xfId="17591" xr:uid="{00000000-0005-0000-0000-000080420000}"/>
    <cellStyle name="Comma 2 35 4 4" xfId="17592" xr:uid="{00000000-0005-0000-0000-000081420000}"/>
    <cellStyle name="Comma 2 35 4 5" xfId="17593" xr:uid="{00000000-0005-0000-0000-000082420000}"/>
    <cellStyle name="Comma 2 35 4 6" xfId="17594" xr:uid="{00000000-0005-0000-0000-000083420000}"/>
    <cellStyle name="Comma 2 35 4 7" xfId="17595" xr:uid="{00000000-0005-0000-0000-000084420000}"/>
    <cellStyle name="Comma 2 35 4 8" xfId="17596" xr:uid="{00000000-0005-0000-0000-000085420000}"/>
    <cellStyle name="Comma 2 35 4 9" xfId="17597" xr:uid="{00000000-0005-0000-0000-000086420000}"/>
    <cellStyle name="Comma 2 35 5" xfId="17598" xr:uid="{00000000-0005-0000-0000-000087420000}"/>
    <cellStyle name="Comma 2 35 5 10" xfId="17599" xr:uid="{00000000-0005-0000-0000-000088420000}"/>
    <cellStyle name="Comma 2 35 5 11" xfId="17600" xr:uid="{00000000-0005-0000-0000-000089420000}"/>
    <cellStyle name="Comma 2 35 5 12" xfId="17601" xr:uid="{00000000-0005-0000-0000-00008A420000}"/>
    <cellStyle name="Comma 2 35 5 13" xfId="17602" xr:uid="{00000000-0005-0000-0000-00008B420000}"/>
    <cellStyle name="Comma 2 35 5 14" xfId="17603" xr:uid="{00000000-0005-0000-0000-00008C420000}"/>
    <cellStyle name="Comma 2 35 5 15" xfId="17604" xr:uid="{00000000-0005-0000-0000-00008D420000}"/>
    <cellStyle name="Comma 2 35 5 2" xfId="17605" xr:uid="{00000000-0005-0000-0000-00008E420000}"/>
    <cellStyle name="Comma 2 35 5 3" xfId="17606" xr:uid="{00000000-0005-0000-0000-00008F420000}"/>
    <cellStyle name="Comma 2 35 5 4" xfId="17607" xr:uid="{00000000-0005-0000-0000-000090420000}"/>
    <cellStyle name="Comma 2 35 5 5" xfId="17608" xr:uid="{00000000-0005-0000-0000-000091420000}"/>
    <cellStyle name="Comma 2 35 5 6" xfId="17609" xr:uid="{00000000-0005-0000-0000-000092420000}"/>
    <cellStyle name="Comma 2 35 5 7" xfId="17610" xr:uid="{00000000-0005-0000-0000-000093420000}"/>
    <cellStyle name="Comma 2 35 5 8" xfId="17611" xr:uid="{00000000-0005-0000-0000-000094420000}"/>
    <cellStyle name="Comma 2 35 5 9" xfId="17612" xr:uid="{00000000-0005-0000-0000-000095420000}"/>
    <cellStyle name="Comma 2 35 6" xfId="17613" xr:uid="{00000000-0005-0000-0000-000096420000}"/>
    <cellStyle name="Comma 2 35 6 10" xfId="17614" xr:uid="{00000000-0005-0000-0000-000097420000}"/>
    <cellStyle name="Comma 2 35 6 11" xfId="17615" xr:uid="{00000000-0005-0000-0000-000098420000}"/>
    <cellStyle name="Comma 2 35 6 12" xfId="17616" xr:uid="{00000000-0005-0000-0000-000099420000}"/>
    <cellStyle name="Comma 2 35 6 13" xfId="17617" xr:uid="{00000000-0005-0000-0000-00009A420000}"/>
    <cellStyle name="Comma 2 35 6 14" xfId="17618" xr:uid="{00000000-0005-0000-0000-00009B420000}"/>
    <cellStyle name="Comma 2 35 6 15" xfId="17619" xr:uid="{00000000-0005-0000-0000-00009C420000}"/>
    <cellStyle name="Comma 2 35 6 2" xfId="17620" xr:uid="{00000000-0005-0000-0000-00009D420000}"/>
    <cellStyle name="Comma 2 35 6 3" xfId="17621" xr:uid="{00000000-0005-0000-0000-00009E420000}"/>
    <cellStyle name="Comma 2 35 6 4" xfId="17622" xr:uid="{00000000-0005-0000-0000-00009F420000}"/>
    <cellStyle name="Comma 2 35 6 5" xfId="17623" xr:uid="{00000000-0005-0000-0000-0000A0420000}"/>
    <cellStyle name="Comma 2 35 6 6" xfId="17624" xr:uid="{00000000-0005-0000-0000-0000A1420000}"/>
    <cellStyle name="Comma 2 35 6 7" xfId="17625" xr:uid="{00000000-0005-0000-0000-0000A2420000}"/>
    <cellStyle name="Comma 2 35 6 8" xfId="17626" xr:uid="{00000000-0005-0000-0000-0000A3420000}"/>
    <cellStyle name="Comma 2 35 6 9" xfId="17627" xr:uid="{00000000-0005-0000-0000-0000A4420000}"/>
    <cellStyle name="Comma 2 35 7" xfId="17628" xr:uid="{00000000-0005-0000-0000-0000A5420000}"/>
    <cellStyle name="Comma 2 35 7 10" xfId="17629" xr:uid="{00000000-0005-0000-0000-0000A6420000}"/>
    <cellStyle name="Comma 2 35 7 11" xfId="17630" xr:uid="{00000000-0005-0000-0000-0000A7420000}"/>
    <cellStyle name="Comma 2 35 7 12" xfId="17631" xr:uid="{00000000-0005-0000-0000-0000A8420000}"/>
    <cellStyle name="Comma 2 35 7 13" xfId="17632" xr:uid="{00000000-0005-0000-0000-0000A9420000}"/>
    <cellStyle name="Comma 2 35 7 14" xfId="17633" xr:uid="{00000000-0005-0000-0000-0000AA420000}"/>
    <cellStyle name="Comma 2 35 7 15" xfId="17634" xr:uid="{00000000-0005-0000-0000-0000AB420000}"/>
    <cellStyle name="Comma 2 35 7 2" xfId="17635" xr:uid="{00000000-0005-0000-0000-0000AC420000}"/>
    <cellStyle name="Comma 2 35 7 3" xfId="17636" xr:uid="{00000000-0005-0000-0000-0000AD420000}"/>
    <cellStyle name="Comma 2 35 7 4" xfId="17637" xr:uid="{00000000-0005-0000-0000-0000AE420000}"/>
    <cellStyle name="Comma 2 35 7 5" xfId="17638" xr:uid="{00000000-0005-0000-0000-0000AF420000}"/>
    <cellStyle name="Comma 2 35 7 6" xfId="17639" xr:uid="{00000000-0005-0000-0000-0000B0420000}"/>
    <cellStyle name="Comma 2 35 7 7" xfId="17640" xr:uid="{00000000-0005-0000-0000-0000B1420000}"/>
    <cellStyle name="Comma 2 35 7 8" xfId="17641" xr:uid="{00000000-0005-0000-0000-0000B2420000}"/>
    <cellStyle name="Comma 2 35 7 9" xfId="17642" xr:uid="{00000000-0005-0000-0000-0000B3420000}"/>
    <cellStyle name="Comma 2 35 8" xfId="17643" xr:uid="{00000000-0005-0000-0000-0000B4420000}"/>
    <cellStyle name="Comma 2 35 8 10" xfId="17644" xr:uid="{00000000-0005-0000-0000-0000B5420000}"/>
    <cellStyle name="Comma 2 35 8 11" xfId="17645" xr:uid="{00000000-0005-0000-0000-0000B6420000}"/>
    <cellStyle name="Comma 2 35 8 12" xfId="17646" xr:uid="{00000000-0005-0000-0000-0000B7420000}"/>
    <cellStyle name="Comma 2 35 8 13" xfId="17647" xr:uid="{00000000-0005-0000-0000-0000B8420000}"/>
    <cellStyle name="Comma 2 35 8 14" xfId="17648" xr:uid="{00000000-0005-0000-0000-0000B9420000}"/>
    <cellStyle name="Comma 2 35 8 15" xfId="17649" xr:uid="{00000000-0005-0000-0000-0000BA420000}"/>
    <cellStyle name="Comma 2 35 8 2" xfId="17650" xr:uid="{00000000-0005-0000-0000-0000BB420000}"/>
    <cellStyle name="Comma 2 35 8 3" xfId="17651" xr:uid="{00000000-0005-0000-0000-0000BC420000}"/>
    <cellStyle name="Comma 2 35 8 4" xfId="17652" xr:uid="{00000000-0005-0000-0000-0000BD420000}"/>
    <cellStyle name="Comma 2 35 8 5" xfId="17653" xr:uid="{00000000-0005-0000-0000-0000BE420000}"/>
    <cellStyle name="Comma 2 35 8 6" xfId="17654" xr:uid="{00000000-0005-0000-0000-0000BF420000}"/>
    <cellStyle name="Comma 2 35 8 7" xfId="17655" xr:uid="{00000000-0005-0000-0000-0000C0420000}"/>
    <cellStyle name="Comma 2 35 8 8" xfId="17656" xr:uid="{00000000-0005-0000-0000-0000C1420000}"/>
    <cellStyle name="Comma 2 35 8 9" xfId="17657" xr:uid="{00000000-0005-0000-0000-0000C2420000}"/>
    <cellStyle name="Comma 2 35 9" xfId="17658" xr:uid="{00000000-0005-0000-0000-0000C3420000}"/>
    <cellStyle name="Comma 2 36" xfId="17659" xr:uid="{00000000-0005-0000-0000-0000C4420000}"/>
    <cellStyle name="Comma 2 36 10" xfId="17660" xr:uid="{00000000-0005-0000-0000-0000C5420000}"/>
    <cellStyle name="Comma 2 36 11" xfId="17661" xr:uid="{00000000-0005-0000-0000-0000C6420000}"/>
    <cellStyle name="Comma 2 36 12" xfId="17662" xr:uid="{00000000-0005-0000-0000-0000C7420000}"/>
    <cellStyle name="Comma 2 36 13" xfId="17663" xr:uid="{00000000-0005-0000-0000-0000C8420000}"/>
    <cellStyle name="Comma 2 36 14" xfId="17664" xr:uid="{00000000-0005-0000-0000-0000C9420000}"/>
    <cellStyle name="Comma 2 36 15" xfId="17665" xr:uid="{00000000-0005-0000-0000-0000CA420000}"/>
    <cellStyle name="Comma 2 36 16" xfId="17666" xr:uid="{00000000-0005-0000-0000-0000CB420000}"/>
    <cellStyle name="Comma 2 36 17" xfId="17667" xr:uid="{00000000-0005-0000-0000-0000CC420000}"/>
    <cellStyle name="Comma 2 36 18" xfId="17668" xr:uid="{00000000-0005-0000-0000-0000CD420000}"/>
    <cellStyle name="Comma 2 36 19" xfId="17669" xr:uid="{00000000-0005-0000-0000-0000CE420000}"/>
    <cellStyle name="Comma 2 36 2" xfId="17670" xr:uid="{00000000-0005-0000-0000-0000CF420000}"/>
    <cellStyle name="Comma 2 36 2 10" xfId="17671" xr:uid="{00000000-0005-0000-0000-0000D0420000}"/>
    <cellStyle name="Comma 2 36 2 11" xfId="17672" xr:uid="{00000000-0005-0000-0000-0000D1420000}"/>
    <cellStyle name="Comma 2 36 2 12" xfId="17673" xr:uid="{00000000-0005-0000-0000-0000D2420000}"/>
    <cellStyle name="Comma 2 36 2 13" xfId="17674" xr:uid="{00000000-0005-0000-0000-0000D3420000}"/>
    <cellStyle name="Comma 2 36 2 14" xfId="17675" xr:uid="{00000000-0005-0000-0000-0000D4420000}"/>
    <cellStyle name="Comma 2 36 2 15" xfId="17676" xr:uid="{00000000-0005-0000-0000-0000D5420000}"/>
    <cellStyle name="Comma 2 36 2 2" xfId="17677" xr:uid="{00000000-0005-0000-0000-0000D6420000}"/>
    <cellStyle name="Comma 2 36 2 3" xfId="17678" xr:uid="{00000000-0005-0000-0000-0000D7420000}"/>
    <cellStyle name="Comma 2 36 2 4" xfId="17679" xr:uid="{00000000-0005-0000-0000-0000D8420000}"/>
    <cellStyle name="Comma 2 36 2 5" xfId="17680" xr:uid="{00000000-0005-0000-0000-0000D9420000}"/>
    <cellStyle name="Comma 2 36 2 6" xfId="17681" xr:uid="{00000000-0005-0000-0000-0000DA420000}"/>
    <cellStyle name="Comma 2 36 2 7" xfId="17682" xr:uid="{00000000-0005-0000-0000-0000DB420000}"/>
    <cellStyle name="Comma 2 36 2 8" xfId="17683" xr:uid="{00000000-0005-0000-0000-0000DC420000}"/>
    <cellStyle name="Comma 2 36 2 9" xfId="17684" xr:uid="{00000000-0005-0000-0000-0000DD420000}"/>
    <cellStyle name="Comma 2 36 20" xfId="17685" xr:uid="{00000000-0005-0000-0000-0000DE420000}"/>
    <cellStyle name="Comma 2 36 21" xfId="17686" xr:uid="{00000000-0005-0000-0000-0000DF420000}"/>
    <cellStyle name="Comma 2 36 22" xfId="17687" xr:uid="{00000000-0005-0000-0000-0000E0420000}"/>
    <cellStyle name="Comma 2 36 3" xfId="17688" xr:uid="{00000000-0005-0000-0000-0000E1420000}"/>
    <cellStyle name="Comma 2 36 3 10" xfId="17689" xr:uid="{00000000-0005-0000-0000-0000E2420000}"/>
    <cellStyle name="Comma 2 36 3 11" xfId="17690" xr:uid="{00000000-0005-0000-0000-0000E3420000}"/>
    <cellStyle name="Comma 2 36 3 12" xfId="17691" xr:uid="{00000000-0005-0000-0000-0000E4420000}"/>
    <cellStyle name="Comma 2 36 3 13" xfId="17692" xr:uid="{00000000-0005-0000-0000-0000E5420000}"/>
    <cellStyle name="Comma 2 36 3 14" xfId="17693" xr:uid="{00000000-0005-0000-0000-0000E6420000}"/>
    <cellStyle name="Comma 2 36 3 15" xfId="17694" xr:uid="{00000000-0005-0000-0000-0000E7420000}"/>
    <cellStyle name="Comma 2 36 3 2" xfId="17695" xr:uid="{00000000-0005-0000-0000-0000E8420000}"/>
    <cellStyle name="Comma 2 36 3 3" xfId="17696" xr:uid="{00000000-0005-0000-0000-0000E9420000}"/>
    <cellStyle name="Comma 2 36 3 4" xfId="17697" xr:uid="{00000000-0005-0000-0000-0000EA420000}"/>
    <cellStyle name="Comma 2 36 3 5" xfId="17698" xr:uid="{00000000-0005-0000-0000-0000EB420000}"/>
    <cellStyle name="Comma 2 36 3 6" xfId="17699" xr:uid="{00000000-0005-0000-0000-0000EC420000}"/>
    <cellStyle name="Comma 2 36 3 7" xfId="17700" xr:uid="{00000000-0005-0000-0000-0000ED420000}"/>
    <cellStyle name="Comma 2 36 3 8" xfId="17701" xr:uid="{00000000-0005-0000-0000-0000EE420000}"/>
    <cellStyle name="Comma 2 36 3 9" xfId="17702" xr:uid="{00000000-0005-0000-0000-0000EF420000}"/>
    <cellStyle name="Comma 2 36 4" xfId="17703" xr:uid="{00000000-0005-0000-0000-0000F0420000}"/>
    <cellStyle name="Comma 2 36 4 10" xfId="17704" xr:uid="{00000000-0005-0000-0000-0000F1420000}"/>
    <cellStyle name="Comma 2 36 4 11" xfId="17705" xr:uid="{00000000-0005-0000-0000-0000F2420000}"/>
    <cellStyle name="Comma 2 36 4 12" xfId="17706" xr:uid="{00000000-0005-0000-0000-0000F3420000}"/>
    <cellStyle name="Comma 2 36 4 13" xfId="17707" xr:uid="{00000000-0005-0000-0000-0000F4420000}"/>
    <cellStyle name="Comma 2 36 4 14" xfId="17708" xr:uid="{00000000-0005-0000-0000-0000F5420000}"/>
    <cellStyle name="Comma 2 36 4 15" xfId="17709" xr:uid="{00000000-0005-0000-0000-0000F6420000}"/>
    <cellStyle name="Comma 2 36 4 2" xfId="17710" xr:uid="{00000000-0005-0000-0000-0000F7420000}"/>
    <cellStyle name="Comma 2 36 4 3" xfId="17711" xr:uid="{00000000-0005-0000-0000-0000F8420000}"/>
    <cellStyle name="Comma 2 36 4 4" xfId="17712" xr:uid="{00000000-0005-0000-0000-0000F9420000}"/>
    <cellStyle name="Comma 2 36 4 5" xfId="17713" xr:uid="{00000000-0005-0000-0000-0000FA420000}"/>
    <cellStyle name="Comma 2 36 4 6" xfId="17714" xr:uid="{00000000-0005-0000-0000-0000FB420000}"/>
    <cellStyle name="Comma 2 36 4 7" xfId="17715" xr:uid="{00000000-0005-0000-0000-0000FC420000}"/>
    <cellStyle name="Comma 2 36 4 8" xfId="17716" xr:uid="{00000000-0005-0000-0000-0000FD420000}"/>
    <cellStyle name="Comma 2 36 4 9" xfId="17717" xr:uid="{00000000-0005-0000-0000-0000FE420000}"/>
    <cellStyle name="Comma 2 36 5" xfId="17718" xr:uid="{00000000-0005-0000-0000-0000FF420000}"/>
    <cellStyle name="Comma 2 36 5 10" xfId="17719" xr:uid="{00000000-0005-0000-0000-000000430000}"/>
    <cellStyle name="Comma 2 36 5 11" xfId="17720" xr:uid="{00000000-0005-0000-0000-000001430000}"/>
    <cellStyle name="Comma 2 36 5 12" xfId="17721" xr:uid="{00000000-0005-0000-0000-000002430000}"/>
    <cellStyle name="Comma 2 36 5 13" xfId="17722" xr:uid="{00000000-0005-0000-0000-000003430000}"/>
    <cellStyle name="Comma 2 36 5 14" xfId="17723" xr:uid="{00000000-0005-0000-0000-000004430000}"/>
    <cellStyle name="Comma 2 36 5 15" xfId="17724" xr:uid="{00000000-0005-0000-0000-000005430000}"/>
    <cellStyle name="Comma 2 36 5 2" xfId="17725" xr:uid="{00000000-0005-0000-0000-000006430000}"/>
    <cellStyle name="Comma 2 36 5 3" xfId="17726" xr:uid="{00000000-0005-0000-0000-000007430000}"/>
    <cellStyle name="Comma 2 36 5 4" xfId="17727" xr:uid="{00000000-0005-0000-0000-000008430000}"/>
    <cellStyle name="Comma 2 36 5 5" xfId="17728" xr:uid="{00000000-0005-0000-0000-000009430000}"/>
    <cellStyle name="Comma 2 36 5 6" xfId="17729" xr:uid="{00000000-0005-0000-0000-00000A430000}"/>
    <cellStyle name="Comma 2 36 5 7" xfId="17730" xr:uid="{00000000-0005-0000-0000-00000B430000}"/>
    <cellStyle name="Comma 2 36 5 8" xfId="17731" xr:uid="{00000000-0005-0000-0000-00000C430000}"/>
    <cellStyle name="Comma 2 36 5 9" xfId="17732" xr:uid="{00000000-0005-0000-0000-00000D430000}"/>
    <cellStyle name="Comma 2 36 6" xfId="17733" xr:uid="{00000000-0005-0000-0000-00000E430000}"/>
    <cellStyle name="Comma 2 36 6 10" xfId="17734" xr:uid="{00000000-0005-0000-0000-00000F430000}"/>
    <cellStyle name="Comma 2 36 6 11" xfId="17735" xr:uid="{00000000-0005-0000-0000-000010430000}"/>
    <cellStyle name="Comma 2 36 6 12" xfId="17736" xr:uid="{00000000-0005-0000-0000-000011430000}"/>
    <cellStyle name="Comma 2 36 6 13" xfId="17737" xr:uid="{00000000-0005-0000-0000-000012430000}"/>
    <cellStyle name="Comma 2 36 6 14" xfId="17738" xr:uid="{00000000-0005-0000-0000-000013430000}"/>
    <cellStyle name="Comma 2 36 6 15" xfId="17739" xr:uid="{00000000-0005-0000-0000-000014430000}"/>
    <cellStyle name="Comma 2 36 6 2" xfId="17740" xr:uid="{00000000-0005-0000-0000-000015430000}"/>
    <cellStyle name="Comma 2 36 6 3" xfId="17741" xr:uid="{00000000-0005-0000-0000-000016430000}"/>
    <cellStyle name="Comma 2 36 6 4" xfId="17742" xr:uid="{00000000-0005-0000-0000-000017430000}"/>
    <cellStyle name="Comma 2 36 6 5" xfId="17743" xr:uid="{00000000-0005-0000-0000-000018430000}"/>
    <cellStyle name="Comma 2 36 6 6" xfId="17744" xr:uid="{00000000-0005-0000-0000-000019430000}"/>
    <cellStyle name="Comma 2 36 6 7" xfId="17745" xr:uid="{00000000-0005-0000-0000-00001A430000}"/>
    <cellStyle name="Comma 2 36 6 8" xfId="17746" xr:uid="{00000000-0005-0000-0000-00001B430000}"/>
    <cellStyle name="Comma 2 36 6 9" xfId="17747" xr:uid="{00000000-0005-0000-0000-00001C430000}"/>
    <cellStyle name="Comma 2 36 7" xfId="17748" xr:uid="{00000000-0005-0000-0000-00001D430000}"/>
    <cellStyle name="Comma 2 36 7 10" xfId="17749" xr:uid="{00000000-0005-0000-0000-00001E430000}"/>
    <cellStyle name="Comma 2 36 7 11" xfId="17750" xr:uid="{00000000-0005-0000-0000-00001F430000}"/>
    <cellStyle name="Comma 2 36 7 12" xfId="17751" xr:uid="{00000000-0005-0000-0000-000020430000}"/>
    <cellStyle name="Comma 2 36 7 13" xfId="17752" xr:uid="{00000000-0005-0000-0000-000021430000}"/>
    <cellStyle name="Comma 2 36 7 14" xfId="17753" xr:uid="{00000000-0005-0000-0000-000022430000}"/>
    <cellStyle name="Comma 2 36 7 15" xfId="17754" xr:uid="{00000000-0005-0000-0000-000023430000}"/>
    <cellStyle name="Comma 2 36 7 2" xfId="17755" xr:uid="{00000000-0005-0000-0000-000024430000}"/>
    <cellStyle name="Comma 2 36 7 3" xfId="17756" xr:uid="{00000000-0005-0000-0000-000025430000}"/>
    <cellStyle name="Comma 2 36 7 4" xfId="17757" xr:uid="{00000000-0005-0000-0000-000026430000}"/>
    <cellStyle name="Comma 2 36 7 5" xfId="17758" xr:uid="{00000000-0005-0000-0000-000027430000}"/>
    <cellStyle name="Comma 2 36 7 6" xfId="17759" xr:uid="{00000000-0005-0000-0000-000028430000}"/>
    <cellStyle name="Comma 2 36 7 7" xfId="17760" xr:uid="{00000000-0005-0000-0000-000029430000}"/>
    <cellStyle name="Comma 2 36 7 8" xfId="17761" xr:uid="{00000000-0005-0000-0000-00002A430000}"/>
    <cellStyle name="Comma 2 36 7 9" xfId="17762" xr:uid="{00000000-0005-0000-0000-00002B430000}"/>
    <cellStyle name="Comma 2 36 8" xfId="17763" xr:uid="{00000000-0005-0000-0000-00002C430000}"/>
    <cellStyle name="Comma 2 36 8 10" xfId="17764" xr:uid="{00000000-0005-0000-0000-00002D430000}"/>
    <cellStyle name="Comma 2 36 8 11" xfId="17765" xr:uid="{00000000-0005-0000-0000-00002E430000}"/>
    <cellStyle name="Comma 2 36 8 12" xfId="17766" xr:uid="{00000000-0005-0000-0000-00002F430000}"/>
    <cellStyle name="Comma 2 36 8 13" xfId="17767" xr:uid="{00000000-0005-0000-0000-000030430000}"/>
    <cellStyle name="Comma 2 36 8 14" xfId="17768" xr:uid="{00000000-0005-0000-0000-000031430000}"/>
    <cellStyle name="Comma 2 36 8 15" xfId="17769" xr:uid="{00000000-0005-0000-0000-000032430000}"/>
    <cellStyle name="Comma 2 36 8 2" xfId="17770" xr:uid="{00000000-0005-0000-0000-000033430000}"/>
    <cellStyle name="Comma 2 36 8 3" xfId="17771" xr:uid="{00000000-0005-0000-0000-000034430000}"/>
    <cellStyle name="Comma 2 36 8 4" xfId="17772" xr:uid="{00000000-0005-0000-0000-000035430000}"/>
    <cellStyle name="Comma 2 36 8 5" xfId="17773" xr:uid="{00000000-0005-0000-0000-000036430000}"/>
    <cellStyle name="Comma 2 36 8 6" xfId="17774" xr:uid="{00000000-0005-0000-0000-000037430000}"/>
    <cellStyle name="Comma 2 36 8 7" xfId="17775" xr:uid="{00000000-0005-0000-0000-000038430000}"/>
    <cellStyle name="Comma 2 36 8 8" xfId="17776" xr:uid="{00000000-0005-0000-0000-000039430000}"/>
    <cellStyle name="Comma 2 36 8 9" xfId="17777" xr:uid="{00000000-0005-0000-0000-00003A430000}"/>
    <cellStyle name="Comma 2 36 9" xfId="17778" xr:uid="{00000000-0005-0000-0000-00003B430000}"/>
    <cellStyle name="Comma 2 37" xfId="17779" xr:uid="{00000000-0005-0000-0000-00003C430000}"/>
    <cellStyle name="Comma 2 37 10" xfId="17780" xr:uid="{00000000-0005-0000-0000-00003D430000}"/>
    <cellStyle name="Comma 2 37 11" xfId="17781" xr:uid="{00000000-0005-0000-0000-00003E430000}"/>
    <cellStyle name="Comma 2 37 12" xfId="17782" xr:uid="{00000000-0005-0000-0000-00003F430000}"/>
    <cellStyle name="Comma 2 37 13" xfId="17783" xr:uid="{00000000-0005-0000-0000-000040430000}"/>
    <cellStyle name="Comma 2 37 14" xfId="17784" xr:uid="{00000000-0005-0000-0000-000041430000}"/>
    <cellStyle name="Comma 2 37 15" xfId="17785" xr:uid="{00000000-0005-0000-0000-000042430000}"/>
    <cellStyle name="Comma 2 37 16" xfId="17786" xr:uid="{00000000-0005-0000-0000-000043430000}"/>
    <cellStyle name="Comma 2 37 17" xfId="17787" xr:uid="{00000000-0005-0000-0000-000044430000}"/>
    <cellStyle name="Comma 2 37 18" xfId="17788" xr:uid="{00000000-0005-0000-0000-000045430000}"/>
    <cellStyle name="Comma 2 37 19" xfId="17789" xr:uid="{00000000-0005-0000-0000-000046430000}"/>
    <cellStyle name="Comma 2 37 2" xfId="17790" xr:uid="{00000000-0005-0000-0000-000047430000}"/>
    <cellStyle name="Comma 2 37 2 10" xfId="17791" xr:uid="{00000000-0005-0000-0000-000048430000}"/>
    <cellStyle name="Comma 2 37 2 11" xfId="17792" xr:uid="{00000000-0005-0000-0000-000049430000}"/>
    <cellStyle name="Comma 2 37 2 12" xfId="17793" xr:uid="{00000000-0005-0000-0000-00004A430000}"/>
    <cellStyle name="Comma 2 37 2 13" xfId="17794" xr:uid="{00000000-0005-0000-0000-00004B430000}"/>
    <cellStyle name="Comma 2 37 2 14" xfId="17795" xr:uid="{00000000-0005-0000-0000-00004C430000}"/>
    <cellStyle name="Comma 2 37 2 15" xfId="17796" xr:uid="{00000000-0005-0000-0000-00004D430000}"/>
    <cellStyle name="Comma 2 37 2 2" xfId="17797" xr:uid="{00000000-0005-0000-0000-00004E430000}"/>
    <cellStyle name="Comma 2 37 2 3" xfId="17798" xr:uid="{00000000-0005-0000-0000-00004F430000}"/>
    <cellStyle name="Comma 2 37 2 4" xfId="17799" xr:uid="{00000000-0005-0000-0000-000050430000}"/>
    <cellStyle name="Comma 2 37 2 5" xfId="17800" xr:uid="{00000000-0005-0000-0000-000051430000}"/>
    <cellStyle name="Comma 2 37 2 6" xfId="17801" xr:uid="{00000000-0005-0000-0000-000052430000}"/>
    <cellStyle name="Comma 2 37 2 7" xfId="17802" xr:uid="{00000000-0005-0000-0000-000053430000}"/>
    <cellStyle name="Comma 2 37 2 8" xfId="17803" xr:uid="{00000000-0005-0000-0000-000054430000}"/>
    <cellStyle name="Comma 2 37 2 9" xfId="17804" xr:uid="{00000000-0005-0000-0000-000055430000}"/>
    <cellStyle name="Comma 2 37 20" xfId="17805" xr:uid="{00000000-0005-0000-0000-000056430000}"/>
    <cellStyle name="Comma 2 37 21" xfId="17806" xr:uid="{00000000-0005-0000-0000-000057430000}"/>
    <cellStyle name="Comma 2 37 22" xfId="17807" xr:uid="{00000000-0005-0000-0000-000058430000}"/>
    <cellStyle name="Comma 2 37 3" xfId="17808" xr:uid="{00000000-0005-0000-0000-000059430000}"/>
    <cellStyle name="Comma 2 37 3 10" xfId="17809" xr:uid="{00000000-0005-0000-0000-00005A430000}"/>
    <cellStyle name="Comma 2 37 3 11" xfId="17810" xr:uid="{00000000-0005-0000-0000-00005B430000}"/>
    <cellStyle name="Comma 2 37 3 12" xfId="17811" xr:uid="{00000000-0005-0000-0000-00005C430000}"/>
    <cellStyle name="Comma 2 37 3 13" xfId="17812" xr:uid="{00000000-0005-0000-0000-00005D430000}"/>
    <cellStyle name="Comma 2 37 3 14" xfId="17813" xr:uid="{00000000-0005-0000-0000-00005E430000}"/>
    <cellStyle name="Comma 2 37 3 15" xfId="17814" xr:uid="{00000000-0005-0000-0000-00005F430000}"/>
    <cellStyle name="Comma 2 37 3 2" xfId="17815" xr:uid="{00000000-0005-0000-0000-000060430000}"/>
    <cellStyle name="Comma 2 37 3 3" xfId="17816" xr:uid="{00000000-0005-0000-0000-000061430000}"/>
    <cellStyle name="Comma 2 37 3 4" xfId="17817" xr:uid="{00000000-0005-0000-0000-000062430000}"/>
    <cellStyle name="Comma 2 37 3 5" xfId="17818" xr:uid="{00000000-0005-0000-0000-000063430000}"/>
    <cellStyle name="Comma 2 37 3 6" xfId="17819" xr:uid="{00000000-0005-0000-0000-000064430000}"/>
    <cellStyle name="Comma 2 37 3 7" xfId="17820" xr:uid="{00000000-0005-0000-0000-000065430000}"/>
    <cellStyle name="Comma 2 37 3 8" xfId="17821" xr:uid="{00000000-0005-0000-0000-000066430000}"/>
    <cellStyle name="Comma 2 37 3 9" xfId="17822" xr:uid="{00000000-0005-0000-0000-000067430000}"/>
    <cellStyle name="Comma 2 37 4" xfId="17823" xr:uid="{00000000-0005-0000-0000-000068430000}"/>
    <cellStyle name="Comma 2 37 4 10" xfId="17824" xr:uid="{00000000-0005-0000-0000-000069430000}"/>
    <cellStyle name="Comma 2 37 4 11" xfId="17825" xr:uid="{00000000-0005-0000-0000-00006A430000}"/>
    <cellStyle name="Comma 2 37 4 12" xfId="17826" xr:uid="{00000000-0005-0000-0000-00006B430000}"/>
    <cellStyle name="Comma 2 37 4 13" xfId="17827" xr:uid="{00000000-0005-0000-0000-00006C430000}"/>
    <cellStyle name="Comma 2 37 4 14" xfId="17828" xr:uid="{00000000-0005-0000-0000-00006D430000}"/>
    <cellStyle name="Comma 2 37 4 15" xfId="17829" xr:uid="{00000000-0005-0000-0000-00006E430000}"/>
    <cellStyle name="Comma 2 37 4 2" xfId="17830" xr:uid="{00000000-0005-0000-0000-00006F430000}"/>
    <cellStyle name="Comma 2 37 4 3" xfId="17831" xr:uid="{00000000-0005-0000-0000-000070430000}"/>
    <cellStyle name="Comma 2 37 4 4" xfId="17832" xr:uid="{00000000-0005-0000-0000-000071430000}"/>
    <cellStyle name="Comma 2 37 4 5" xfId="17833" xr:uid="{00000000-0005-0000-0000-000072430000}"/>
    <cellStyle name="Comma 2 37 4 6" xfId="17834" xr:uid="{00000000-0005-0000-0000-000073430000}"/>
    <cellStyle name="Comma 2 37 4 7" xfId="17835" xr:uid="{00000000-0005-0000-0000-000074430000}"/>
    <cellStyle name="Comma 2 37 4 8" xfId="17836" xr:uid="{00000000-0005-0000-0000-000075430000}"/>
    <cellStyle name="Comma 2 37 4 9" xfId="17837" xr:uid="{00000000-0005-0000-0000-000076430000}"/>
    <cellStyle name="Comma 2 37 5" xfId="17838" xr:uid="{00000000-0005-0000-0000-000077430000}"/>
    <cellStyle name="Comma 2 37 5 10" xfId="17839" xr:uid="{00000000-0005-0000-0000-000078430000}"/>
    <cellStyle name="Comma 2 37 5 11" xfId="17840" xr:uid="{00000000-0005-0000-0000-000079430000}"/>
    <cellStyle name="Comma 2 37 5 12" xfId="17841" xr:uid="{00000000-0005-0000-0000-00007A430000}"/>
    <cellStyle name="Comma 2 37 5 13" xfId="17842" xr:uid="{00000000-0005-0000-0000-00007B430000}"/>
    <cellStyle name="Comma 2 37 5 14" xfId="17843" xr:uid="{00000000-0005-0000-0000-00007C430000}"/>
    <cellStyle name="Comma 2 37 5 15" xfId="17844" xr:uid="{00000000-0005-0000-0000-00007D430000}"/>
    <cellStyle name="Comma 2 37 5 2" xfId="17845" xr:uid="{00000000-0005-0000-0000-00007E430000}"/>
    <cellStyle name="Comma 2 37 5 3" xfId="17846" xr:uid="{00000000-0005-0000-0000-00007F430000}"/>
    <cellStyle name="Comma 2 37 5 4" xfId="17847" xr:uid="{00000000-0005-0000-0000-000080430000}"/>
    <cellStyle name="Comma 2 37 5 5" xfId="17848" xr:uid="{00000000-0005-0000-0000-000081430000}"/>
    <cellStyle name="Comma 2 37 5 6" xfId="17849" xr:uid="{00000000-0005-0000-0000-000082430000}"/>
    <cellStyle name="Comma 2 37 5 7" xfId="17850" xr:uid="{00000000-0005-0000-0000-000083430000}"/>
    <cellStyle name="Comma 2 37 5 8" xfId="17851" xr:uid="{00000000-0005-0000-0000-000084430000}"/>
    <cellStyle name="Comma 2 37 5 9" xfId="17852" xr:uid="{00000000-0005-0000-0000-000085430000}"/>
    <cellStyle name="Comma 2 37 6" xfId="17853" xr:uid="{00000000-0005-0000-0000-000086430000}"/>
    <cellStyle name="Comma 2 37 6 10" xfId="17854" xr:uid="{00000000-0005-0000-0000-000087430000}"/>
    <cellStyle name="Comma 2 37 6 11" xfId="17855" xr:uid="{00000000-0005-0000-0000-000088430000}"/>
    <cellStyle name="Comma 2 37 6 12" xfId="17856" xr:uid="{00000000-0005-0000-0000-000089430000}"/>
    <cellStyle name="Comma 2 37 6 13" xfId="17857" xr:uid="{00000000-0005-0000-0000-00008A430000}"/>
    <cellStyle name="Comma 2 37 6 14" xfId="17858" xr:uid="{00000000-0005-0000-0000-00008B430000}"/>
    <cellStyle name="Comma 2 37 6 15" xfId="17859" xr:uid="{00000000-0005-0000-0000-00008C430000}"/>
    <cellStyle name="Comma 2 37 6 2" xfId="17860" xr:uid="{00000000-0005-0000-0000-00008D430000}"/>
    <cellStyle name="Comma 2 37 6 3" xfId="17861" xr:uid="{00000000-0005-0000-0000-00008E430000}"/>
    <cellStyle name="Comma 2 37 6 4" xfId="17862" xr:uid="{00000000-0005-0000-0000-00008F430000}"/>
    <cellStyle name="Comma 2 37 6 5" xfId="17863" xr:uid="{00000000-0005-0000-0000-000090430000}"/>
    <cellStyle name="Comma 2 37 6 6" xfId="17864" xr:uid="{00000000-0005-0000-0000-000091430000}"/>
    <cellStyle name="Comma 2 37 6 7" xfId="17865" xr:uid="{00000000-0005-0000-0000-000092430000}"/>
    <cellStyle name="Comma 2 37 6 8" xfId="17866" xr:uid="{00000000-0005-0000-0000-000093430000}"/>
    <cellStyle name="Comma 2 37 6 9" xfId="17867" xr:uid="{00000000-0005-0000-0000-000094430000}"/>
    <cellStyle name="Comma 2 37 7" xfId="17868" xr:uid="{00000000-0005-0000-0000-000095430000}"/>
    <cellStyle name="Comma 2 37 7 10" xfId="17869" xr:uid="{00000000-0005-0000-0000-000096430000}"/>
    <cellStyle name="Comma 2 37 7 11" xfId="17870" xr:uid="{00000000-0005-0000-0000-000097430000}"/>
    <cellStyle name="Comma 2 37 7 12" xfId="17871" xr:uid="{00000000-0005-0000-0000-000098430000}"/>
    <cellStyle name="Comma 2 37 7 13" xfId="17872" xr:uid="{00000000-0005-0000-0000-000099430000}"/>
    <cellStyle name="Comma 2 37 7 14" xfId="17873" xr:uid="{00000000-0005-0000-0000-00009A430000}"/>
    <cellStyle name="Comma 2 37 7 15" xfId="17874" xr:uid="{00000000-0005-0000-0000-00009B430000}"/>
    <cellStyle name="Comma 2 37 7 2" xfId="17875" xr:uid="{00000000-0005-0000-0000-00009C430000}"/>
    <cellStyle name="Comma 2 37 7 3" xfId="17876" xr:uid="{00000000-0005-0000-0000-00009D430000}"/>
    <cellStyle name="Comma 2 37 7 4" xfId="17877" xr:uid="{00000000-0005-0000-0000-00009E430000}"/>
    <cellStyle name="Comma 2 37 7 5" xfId="17878" xr:uid="{00000000-0005-0000-0000-00009F430000}"/>
    <cellStyle name="Comma 2 37 7 6" xfId="17879" xr:uid="{00000000-0005-0000-0000-0000A0430000}"/>
    <cellStyle name="Comma 2 37 7 7" xfId="17880" xr:uid="{00000000-0005-0000-0000-0000A1430000}"/>
    <cellStyle name="Comma 2 37 7 8" xfId="17881" xr:uid="{00000000-0005-0000-0000-0000A2430000}"/>
    <cellStyle name="Comma 2 37 7 9" xfId="17882" xr:uid="{00000000-0005-0000-0000-0000A3430000}"/>
    <cellStyle name="Comma 2 37 8" xfId="17883" xr:uid="{00000000-0005-0000-0000-0000A4430000}"/>
    <cellStyle name="Comma 2 37 8 10" xfId="17884" xr:uid="{00000000-0005-0000-0000-0000A5430000}"/>
    <cellStyle name="Comma 2 37 8 11" xfId="17885" xr:uid="{00000000-0005-0000-0000-0000A6430000}"/>
    <cellStyle name="Comma 2 37 8 12" xfId="17886" xr:uid="{00000000-0005-0000-0000-0000A7430000}"/>
    <cellStyle name="Comma 2 37 8 13" xfId="17887" xr:uid="{00000000-0005-0000-0000-0000A8430000}"/>
    <cellStyle name="Comma 2 37 8 14" xfId="17888" xr:uid="{00000000-0005-0000-0000-0000A9430000}"/>
    <cellStyle name="Comma 2 37 8 15" xfId="17889" xr:uid="{00000000-0005-0000-0000-0000AA430000}"/>
    <cellStyle name="Comma 2 37 8 2" xfId="17890" xr:uid="{00000000-0005-0000-0000-0000AB430000}"/>
    <cellStyle name="Comma 2 37 8 3" xfId="17891" xr:uid="{00000000-0005-0000-0000-0000AC430000}"/>
    <cellStyle name="Comma 2 37 8 4" xfId="17892" xr:uid="{00000000-0005-0000-0000-0000AD430000}"/>
    <cellStyle name="Comma 2 37 8 5" xfId="17893" xr:uid="{00000000-0005-0000-0000-0000AE430000}"/>
    <cellStyle name="Comma 2 37 8 6" xfId="17894" xr:uid="{00000000-0005-0000-0000-0000AF430000}"/>
    <cellStyle name="Comma 2 37 8 7" xfId="17895" xr:uid="{00000000-0005-0000-0000-0000B0430000}"/>
    <cellStyle name="Comma 2 37 8 8" xfId="17896" xr:uid="{00000000-0005-0000-0000-0000B1430000}"/>
    <cellStyle name="Comma 2 37 8 9" xfId="17897" xr:uid="{00000000-0005-0000-0000-0000B2430000}"/>
    <cellStyle name="Comma 2 37 9" xfId="17898" xr:uid="{00000000-0005-0000-0000-0000B3430000}"/>
    <cellStyle name="Comma 2 38" xfId="17899" xr:uid="{00000000-0005-0000-0000-0000B4430000}"/>
    <cellStyle name="Comma 2 38 10" xfId="17900" xr:uid="{00000000-0005-0000-0000-0000B5430000}"/>
    <cellStyle name="Comma 2 38 11" xfId="17901" xr:uid="{00000000-0005-0000-0000-0000B6430000}"/>
    <cellStyle name="Comma 2 38 12" xfId="17902" xr:uid="{00000000-0005-0000-0000-0000B7430000}"/>
    <cellStyle name="Comma 2 38 13" xfId="17903" xr:uid="{00000000-0005-0000-0000-0000B8430000}"/>
    <cellStyle name="Comma 2 38 14" xfId="17904" xr:uid="{00000000-0005-0000-0000-0000B9430000}"/>
    <cellStyle name="Comma 2 38 15" xfId="17905" xr:uid="{00000000-0005-0000-0000-0000BA430000}"/>
    <cellStyle name="Comma 2 38 16" xfId="17906" xr:uid="{00000000-0005-0000-0000-0000BB430000}"/>
    <cellStyle name="Comma 2 38 17" xfId="17907" xr:uid="{00000000-0005-0000-0000-0000BC430000}"/>
    <cellStyle name="Comma 2 38 18" xfId="17908" xr:uid="{00000000-0005-0000-0000-0000BD430000}"/>
    <cellStyle name="Comma 2 38 19" xfId="17909" xr:uid="{00000000-0005-0000-0000-0000BE430000}"/>
    <cellStyle name="Comma 2 38 2" xfId="17910" xr:uid="{00000000-0005-0000-0000-0000BF430000}"/>
    <cellStyle name="Comma 2 38 2 10" xfId="17911" xr:uid="{00000000-0005-0000-0000-0000C0430000}"/>
    <cellStyle name="Comma 2 38 2 11" xfId="17912" xr:uid="{00000000-0005-0000-0000-0000C1430000}"/>
    <cellStyle name="Comma 2 38 2 12" xfId="17913" xr:uid="{00000000-0005-0000-0000-0000C2430000}"/>
    <cellStyle name="Comma 2 38 2 13" xfId="17914" xr:uid="{00000000-0005-0000-0000-0000C3430000}"/>
    <cellStyle name="Comma 2 38 2 14" xfId="17915" xr:uid="{00000000-0005-0000-0000-0000C4430000}"/>
    <cellStyle name="Comma 2 38 2 15" xfId="17916" xr:uid="{00000000-0005-0000-0000-0000C5430000}"/>
    <cellStyle name="Comma 2 38 2 2" xfId="17917" xr:uid="{00000000-0005-0000-0000-0000C6430000}"/>
    <cellStyle name="Comma 2 38 2 3" xfId="17918" xr:uid="{00000000-0005-0000-0000-0000C7430000}"/>
    <cellStyle name="Comma 2 38 2 4" xfId="17919" xr:uid="{00000000-0005-0000-0000-0000C8430000}"/>
    <cellStyle name="Comma 2 38 2 5" xfId="17920" xr:uid="{00000000-0005-0000-0000-0000C9430000}"/>
    <cellStyle name="Comma 2 38 2 6" xfId="17921" xr:uid="{00000000-0005-0000-0000-0000CA430000}"/>
    <cellStyle name="Comma 2 38 2 7" xfId="17922" xr:uid="{00000000-0005-0000-0000-0000CB430000}"/>
    <cellStyle name="Comma 2 38 2 8" xfId="17923" xr:uid="{00000000-0005-0000-0000-0000CC430000}"/>
    <cellStyle name="Comma 2 38 2 9" xfId="17924" xr:uid="{00000000-0005-0000-0000-0000CD430000}"/>
    <cellStyle name="Comma 2 38 20" xfId="17925" xr:uid="{00000000-0005-0000-0000-0000CE430000}"/>
    <cellStyle name="Comma 2 38 21" xfId="17926" xr:uid="{00000000-0005-0000-0000-0000CF430000}"/>
    <cellStyle name="Comma 2 38 22" xfId="17927" xr:uid="{00000000-0005-0000-0000-0000D0430000}"/>
    <cellStyle name="Comma 2 38 3" xfId="17928" xr:uid="{00000000-0005-0000-0000-0000D1430000}"/>
    <cellStyle name="Comma 2 38 3 10" xfId="17929" xr:uid="{00000000-0005-0000-0000-0000D2430000}"/>
    <cellStyle name="Comma 2 38 3 11" xfId="17930" xr:uid="{00000000-0005-0000-0000-0000D3430000}"/>
    <cellStyle name="Comma 2 38 3 12" xfId="17931" xr:uid="{00000000-0005-0000-0000-0000D4430000}"/>
    <cellStyle name="Comma 2 38 3 13" xfId="17932" xr:uid="{00000000-0005-0000-0000-0000D5430000}"/>
    <cellStyle name="Comma 2 38 3 14" xfId="17933" xr:uid="{00000000-0005-0000-0000-0000D6430000}"/>
    <cellStyle name="Comma 2 38 3 15" xfId="17934" xr:uid="{00000000-0005-0000-0000-0000D7430000}"/>
    <cellStyle name="Comma 2 38 3 2" xfId="17935" xr:uid="{00000000-0005-0000-0000-0000D8430000}"/>
    <cellStyle name="Comma 2 38 3 3" xfId="17936" xr:uid="{00000000-0005-0000-0000-0000D9430000}"/>
    <cellStyle name="Comma 2 38 3 4" xfId="17937" xr:uid="{00000000-0005-0000-0000-0000DA430000}"/>
    <cellStyle name="Comma 2 38 3 5" xfId="17938" xr:uid="{00000000-0005-0000-0000-0000DB430000}"/>
    <cellStyle name="Comma 2 38 3 6" xfId="17939" xr:uid="{00000000-0005-0000-0000-0000DC430000}"/>
    <cellStyle name="Comma 2 38 3 7" xfId="17940" xr:uid="{00000000-0005-0000-0000-0000DD430000}"/>
    <cellStyle name="Comma 2 38 3 8" xfId="17941" xr:uid="{00000000-0005-0000-0000-0000DE430000}"/>
    <cellStyle name="Comma 2 38 3 9" xfId="17942" xr:uid="{00000000-0005-0000-0000-0000DF430000}"/>
    <cellStyle name="Comma 2 38 4" xfId="17943" xr:uid="{00000000-0005-0000-0000-0000E0430000}"/>
    <cellStyle name="Comma 2 38 4 10" xfId="17944" xr:uid="{00000000-0005-0000-0000-0000E1430000}"/>
    <cellStyle name="Comma 2 38 4 11" xfId="17945" xr:uid="{00000000-0005-0000-0000-0000E2430000}"/>
    <cellStyle name="Comma 2 38 4 12" xfId="17946" xr:uid="{00000000-0005-0000-0000-0000E3430000}"/>
    <cellStyle name="Comma 2 38 4 13" xfId="17947" xr:uid="{00000000-0005-0000-0000-0000E4430000}"/>
    <cellStyle name="Comma 2 38 4 14" xfId="17948" xr:uid="{00000000-0005-0000-0000-0000E5430000}"/>
    <cellStyle name="Comma 2 38 4 15" xfId="17949" xr:uid="{00000000-0005-0000-0000-0000E6430000}"/>
    <cellStyle name="Comma 2 38 4 2" xfId="17950" xr:uid="{00000000-0005-0000-0000-0000E7430000}"/>
    <cellStyle name="Comma 2 38 4 3" xfId="17951" xr:uid="{00000000-0005-0000-0000-0000E8430000}"/>
    <cellStyle name="Comma 2 38 4 4" xfId="17952" xr:uid="{00000000-0005-0000-0000-0000E9430000}"/>
    <cellStyle name="Comma 2 38 4 5" xfId="17953" xr:uid="{00000000-0005-0000-0000-0000EA430000}"/>
    <cellStyle name="Comma 2 38 4 6" xfId="17954" xr:uid="{00000000-0005-0000-0000-0000EB430000}"/>
    <cellStyle name="Comma 2 38 4 7" xfId="17955" xr:uid="{00000000-0005-0000-0000-0000EC430000}"/>
    <cellStyle name="Comma 2 38 4 8" xfId="17956" xr:uid="{00000000-0005-0000-0000-0000ED430000}"/>
    <cellStyle name="Comma 2 38 4 9" xfId="17957" xr:uid="{00000000-0005-0000-0000-0000EE430000}"/>
    <cellStyle name="Comma 2 38 5" xfId="17958" xr:uid="{00000000-0005-0000-0000-0000EF430000}"/>
    <cellStyle name="Comma 2 38 5 10" xfId="17959" xr:uid="{00000000-0005-0000-0000-0000F0430000}"/>
    <cellStyle name="Comma 2 38 5 11" xfId="17960" xr:uid="{00000000-0005-0000-0000-0000F1430000}"/>
    <cellStyle name="Comma 2 38 5 12" xfId="17961" xr:uid="{00000000-0005-0000-0000-0000F2430000}"/>
    <cellStyle name="Comma 2 38 5 13" xfId="17962" xr:uid="{00000000-0005-0000-0000-0000F3430000}"/>
    <cellStyle name="Comma 2 38 5 14" xfId="17963" xr:uid="{00000000-0005-0000-0000-0000F4430000}"/>
    <cellStyle name="Comma 2 38 5 15" xfId="17964" xr:uid="{00000000-0005-0000-0000-0000F5430000}"/>
    <cellStyle name="Comma 2 38 5 2" xfId="17965" xr:uid="{00000000-0005-0000-0000-0000F6430000}"/>
    <cellStyle name="Comma 2 38 5 3" xfId="17966" xr:uid="{00000000-0005-0000-0000-0000F7430000}"/>
    <cellStyle name="Comma 2 38 5 4" xfId="17967" xr:uid="{00000000-0005-0000-0000-0000F8430000}"/>
    <cellStyle name="Comma 2 38 5 5" xfId="17968" xr:uid="{00000000-0005-0000-0000-0000F9430000}"/>
    <cellStyle name="Comma 2 38 5 6" xfId="17969" xr:uid="{00000000-0005-0000-0000-0000FA430000}"/>
    <cellStyle name="Comma 2 38 5 7" xfId="17970" xr:uid="{00000000-0005-0000-0000-0000FB430000}"/>
    <cellStyle name="Comma 2 38 5 8" xfId="17971" xr:uid="{00000000-0005-0000-0000-0000FC430000}"/>
    <cellStyle name="Comma 2 38 5 9" xfId="17972" xr:uid="{00000000-0005-0000-0000-0000FD430000}"/>
    <cellStyle name="Comma 2 38 6" xfId="17973" xr:uid="{00000000-0005-0000-0000-0000FE430000}"/>
    <cellStyle name="Comma 2 38 6 10" xfId="17974" xr:uid="{00000000-0005-0000-0000-0000FF430000}"/>
    <cellStyle name="Comma 2 38 6 11" xfId="17975" xr:uid="{00000000-0005-0000-0000-000000440000}"/>
    <cellStyle name="Comma 2 38 6 12" xfId="17976" xr:uid="{00000000-0005-0000-0000-000001440000}"/>
    <cellStyle name="Comma 2 38 6 13" xfId="17977" xr:uid="{00000000-0005-0000-0000-000002440000}"/>
    <cellStyle name="Comma 2 38 6 14" xfId="17978" xr:uid="{00000000-0005-0000-0000-000003440000}"/>
    <cellStyle name="Comma 2 38 6 15" xfId="17979" xr:uid="{00000000-0005-0000-0000-000004440000}"/>
    <cellStyle name="Comma 2 38 6 2" xfId="17980" xr:uid="{00000000-0005-0000-0000-000005440000}"/>
    <cellStyle name="Comma 2 38 6 3" xfId="17981" xr:uid="{00000000-0005-0000-0000-000006440000}"/>
    <cellStyle name="Comma 2 38 6 4" xfId="17982" xr:uid="{00000000-0005-0000-0000-000007440000}"/>
    <cellStyle name="Comma 2 38 6 5" xfId="17983" xr:uid="{00000000-0005-0000-0000-000008440000}"/>
    <cellStyle name="Comma 2 38 6 6" xfId="17984" xr:uid="{00000000-0005-0000-0000-000009440000}"/>
    <cellStyle name="Comma 2 38 6 7" xfId="17985" xr:uid="{00000000-0005-0000-0000-00000A440000}"/>
    <cellStyle name="Comma 2 38 6 8" xfId="17986" xr:uid="{00000000-0005-0000-0000-00000B440000}"/>
    <cellStyle name="Comma 2 38 6 9" xfId="17987" xr:uid="{00000000-0005-0000-0000-00000C440000}"/>
    <cellStyle name="Comma 2 38 7" xfId="17988" xr:uid="{00000000-0005-0000-0000-00000D440000}"/>
    <cellStyle name="Comma 2 38 7 10" xfId="17989" xr:uid="{00000000-0005-0000-0000-00000E440000}"/>
    <cellStyle name="Comma 2 38 7 11" xfId="17990" xr:uid="{00000000-0005-0000-0000-00000F440000}"/>
    <cellStyle name="Comma 2 38 7 12" xfId="17991" xr:uid="{00000000-0005-0000-0000-000010440000}"/>
    <cellStyle name="Comma 2 38 7 13" xfId="17992" xr:uid="{00000000-0005-0000-0000-000011440000}"/>
    <cellStyle name="Comma 2 38 7 14" xfId="17993" xr:uid="{00000000-0005-0000-0000-000012440000}"/>
    <cellStyle name="Comma 2 38 7 15" xfId="17994" xr:uid="{00000000-0005-0000-0000-000013440000}"/>
    <cellStyle name="Comma 2 38 7 2" xfId="17995" xr:uid="{00000000-0005-0000-0000-000014440000}"/>
    <cellStyle name="Comma 2 38 7 3" xfId="17996" xr:uid="{00000000-0005-0000-0000-000015440000}"/>
    <cellStyle name="Comma 2 38 7 4" xfId="17997" xr:uid="{00000000-0005-0000-0000-000016440000}"/>
    <cellStyle name="Comma 2 38 7 5" xfId="17998" xr:uid="{00000000-0005-0000-0000-000017440000}"/>
    <cellStyle name="Comma 2 38 7 6" xfId="17999" xr:uid="{00000000-0005-0000-0000-000018440000}"/>
    <cellStyle name="Comma 2 38 7 7" xfId="18000" xr:uid="{00000000-0005-0000-0000-000019440000}"/>
    <cellStyle name="Comma 2 38 7 8" xfId="18001" xr:uid="{00000000-0005-0000-0000-00001A440000}"/>
    <cellStyle name="Comma 2 38 7 9" xfId="18002" xr:uid="{00000000-0005-0000-0000-00001B440000}"/>
    <cellStyle name="Comma 2 38 8" xfId="18003" xr:uid="{00000000-0005-0000-0000-00001C440000}"/>
    <cellStyle name="Comma 2 38 8 10" xfId="18004" xr:uid="{00000000-0005-0000-0000-00001D440000}"/>
    <cellStyle name="Comma 2 38 8 11" xfId="18005" xr:uid="{00000000-0005-0000-0000-00001E440000}"/>
    <cellStyle name="Comma 2 38 8 12" xfId="18006" xr:uid="{00000000-0005-0000-0000-00001F440000}"/>
    <cellStyle name="Comma 2 38 8 13" xfId="18007" xr:uid="{00000000-0005-0000-0000-000020440000}"/>
    <cellStyle name="Comma 2 38 8 14" xfId="18008" xr:uid="{00000000-0005-0000-0000-000021440000}"/>
    <cellStyle name="Comma 2 38 8 15" xfId="18009" xr:uid="{00000000-0005-0000-0000-000022440000}"/>
    <cellStyle name="Comma 2 38 8 2" xfId="18010" xr:uid="{00000000-0005-0000-0000-000023440000}"/>
    <cellStyle name="Comma 2 38 8 3" xfId="18011" xr:uid="{00000000-0005-0000-0000-000024440000}"/>
    <cellStyle name="Comma 2 38 8 4" xfId="18012" xr:uid="{00000000-0005-0000-0000-000025440000}"/>
    <cellStyle name="Comma 2 38 8 5" xfId="18013" xr:uid="{00000000-0005-0000-0000-000026440000}"/>
    <cellStyle name="Comma 2 38 8 6" xfId="18014" xr:uid="{00000000-0005-0000-0000-000027440000}"/>
    <cellStyle name="Comma 2 38 8 7" xfId="18015" xr:uid="{00000000-0005-0000-0000-000028440000}"/>
    <cellStyle name="Comma 2 38 8 8" xfId="18016" xr:uid="{00000000-0005-0000-0000-000029440000}"/>
    <cellStyle name="Comma 2 38 8 9" xfId="18017" xr:uid="{00000000-0005-0000-0000-00002A440000}"/>
    <cellStyle name="Comma 2 38 9" xfId="18018" xr:uid="{00000000-0005-0000-0000-00002B440000}"/>
    <cellStyle name="Comma 2 39" xfId="18019" xr:uid="{00000000-0005-0000-0000-00002C440000}"/>
    <cellStyle name="Comma 2 39 10" xfId="18020" xr:uid="{00000000-0005-0000-0000-00002D440000}"/>
    <cellStyle name="Comma 2 39 11" xfId="18021" xr:uid="{00000000-0005-0000-0000-00002E440000}"/>
    <cellStyle name="Comma 2 39 12" xfId="18022" xr:uid="{00000000-0005-0000-0000-00002F440000}"/>
    <cellStyle name="Comma 2 39 13" xfId="18023" xr:uid="{00000000-0005-0000-0000-000030440000}"/>
    <cellStyle name="Comma 2 39 14" xfId="18024" xr:uid="{00000000-0005-0000-0000-000031440000}"/>
    <cellStyle name="Comma 2 39 15" xfId="18025" xr:uid="{00000000-0005-0000-0000-000032440000}"/>
    <cellStyle name="Comma 2 39 16" xfId="18026" xr:uid="{00000000-0005-0000-0000-000033440000}"/>
    <cellStyle name="Comma 2 39 17" xfId="18027" xr:uid="{00000000-0005-0000-0000-000034440000}"/>
    <cellStyle name="Comma 2 39 18" xfId="18028" xr:uid="{00000000-0005-0000-0000-000035440000}"/>
    <cellStyle name="Comma 2 39 19" xfId="18029" xr:uid="{00000000-0005-0000-0000-000036440000}"/>
    <cellStyle name="Comma 2 39 2" xfId="18030" xr:uid="{00000000-0005-0000-0000-000037440000}"/>
    <cellStyle name="Comma 2 39 2 10" xfId="18031" xr:uid="{00000000-0005-0000-0000-000038440000}"/>
    <cellStyle name="Comma 2 39 2 11" xfId="18032" xr:uid="{00000000-0005-0000-0000-000039440000}"/>
    <cellStyle name="Comma 2 39 2 12" xfId="18033" xr:uid="{00000000-0005-0000-0000-00003A440000}"/>
    <cellStyle name="Comma 2 39 2 13" xfId="18034" xr:uid="{00000000-0005-0000-0000-00003B440000}"/>
    <cellStyle name="Comma 2 39 2 14" xfId="18035" xr:uid="{00000000-0005-0000-0000-00003C440000}"/>
    <cellStyle name="Comma 2 39 2 15" xfId="18036" xr:uid="{00000000-0005-0000-0000-00003D440000}"/>
    <cellStyle name="Comma 2 39 2 2" xfId="18037" xr:uid="{00000000-0005-0000-0000-00003E440000}"/>
    <cellStyle name="Comma 2 39 2 3" xfId="18038" xr:uid="{00000000-0005-0000-0000-00003F440000}"/>
    <cellStyle name="Comma 2 39 2 4" xfId="18039" xr:uid="{00000000-0005-0000-0000-000040440000}"/>
    <cellStyle name="Comma 2 39 2 5" xfId="18040" xr:uid="{00000000-0005-0000-0000-000041440000}"/>
    <cellStyle name="Comma 2 39 2 6" xfId="18041" xr:uid="{00000000-0005-0000-0000-000042440000}"/>
    <cellStyle name="Comma 2 39 2 7" xfId="18042" xr:uid="{00000000-0005-0000-0000-000043440000}"/>
    <cellStyle name="Comma 2 39 2 8" xfId="18043" xr:uid="{00000000-0005-0000-0000-000044440000}"/>
    <cellStyle name="Comma 2 39 2 9" xfId="18044" xr:uid="{00000000-0005-0000-0000-000045440000}"/>
    <cellStyle name="Comma 2 39 20" xfId="18045" xr:uid="{00000000-0005-0000-0000-000046440000}"/>
    <cellStyle name="Comma 2 39 21" xfId="18046" xr:uid="{00000000-0005-0000-0000-000047440000}"/>
    <cellStyle name="Comma 2 39 22" xfId="18047" xr:uid="{00000000-0005-0000-0000-000048440000}"/>
    <cellStyle name="Comma 2 39 3" xfId="18048" xr:uid="{00000000-0005-0000-0000-000049440000}"/>
    <cellStyle name="Comma 2 39 3 10" xfId="18049" xr:uid="{00000000-0005-0000-0000-00004A440000}"/>
    <cellStyle name="Comma 2 39 3 11" xfId="18050" xr:uid="{00000000-0005-0000-0000-00004B440000}"/>
    <cellStyle name="Comma 2 39 3 12" xfId="18051" xr:uid="{00000000-0005-0000-0000-00004C440000}"/>
    <cellStyle name="Comma 2 39 3 13" xfId="18052" xr:uid="{00000000-0005-0000-0000-00004D440000}"/>
    <cellStyle name="Comma 2 39 3 14" xfId="18053" xr:uid="{00000000-0005-0000-0000-00004E440000}"/>
    <cellStyle name="Comma 2 39 3 15" xfId="18054" xr:uid="{00000000-0005-0000-0000-00004F440000}"/>
    <cellStyle name="Comma 2 39 3 2" xfId="18055" xr:uid="{00000000-0005-0000-0000-000050440000}"/>
    <cellStyle name="Comma 2 39 3 3" xfId="18056" xr:uid="{00000000-0005-0000-0000-000051440000}"/>
    <cellStyle name="Comma 2 39 3 4" xfId="18057" xr:uid="{00000000-0005-0000-0000-000052440000}"/>
    <cellStyle name="Comma 2 39 3 5" xfId="18058" xr:uid="{00000000-0005-0000-0000-000053440000}"/>
    <cellStyle name="Comma 2 39 3 6" xfId="18059" xr:uid="{00000000-0005-0000-0000-000054440000}"/>
    <cellStyle name="Comma 2 39 3 7" xfId="18060" xr:uid="{00000000-0005-0000-0000-000055440000}"/>
    <cellStyle name="Comma 2 39 3 8" xfId="18061" xr:uid="{00000000-0005-0000-0000-000056440000}"/>
    <cellStyle name="Comma 2 39 3 9" xfId="18062" xr:uid="{00000000-0005-0000-0000-000057440000}"/>
    <cellStyle name="Comma 2 39 4" xfId="18063" xr:uid="{00000000-0005-0000-0000-000058440000}"/>
    <cellStyle name="Comma 2 39 4 10" xfId="18064" xr:uid="{00000000-0005-0000-0000-000059440000}"/>
    <cellStyle name="Comma 2 39 4 11" xfId="18065" xr:uid="{00000000-0005-0000-0000-00005A440000}"/>
    <cellStyle name="Comma 2 39 4 12" xfId="18066" xr:uid="{00000000-0005-0000-0000-00005B440000}"/>
    <cellStyle name="Comma 2 39 4 13" xfId="18067" xr:uid="{00000000-0005-0000-0000-00005C440000}"/>
    <cellStyle name="Comma 2 39 4 14" xfId="18068" xr:uid="{00000000-0005-0000-0000-00005D440000}"/>
    <cellStyle name="Comma 2 39 4 15" xfId="18069" xr:uid="{00000000-0005-0000-0000-00005E440000}"/>
    <cellStyle name="Comma 2 39 4 2" xfId="18070" xr:uid="{00000000-0005-0000-0000-00005F440000}"/>
    <cellStyle name="Comma 2 39 4 3" xfId="18071" xr:uid="{00000000-0005-0000-0000-000060440000}"/>
    <cellStyle name="Comma 2 39 4 4" xfId="18072" xr:uid="{00000000-0005-0000-0000-000061440000}"/>
    <cellStyle name="Comma 2 39 4 5" xfId="18073" xr:uid="{00000000-0005-0000-0000-000062440000}"/>
    <cellStyle name="Comma 2 39 4 6" xfId="18074" xr:uid="{00000000-0005-0000-0000-000063440000}"/>
    <cellStyle name="Comma 2 39 4 7" xfId="18075" xr:uid="{00000000-0005-0000-0000-000064440000}"/>
    <cellStyle name="Comma 2 39 4 8" xfId="18076" xr:uid="{00000000-0005-0000-0000-000065440000}"/>
    <cellStyle name="Comma 2 39 4 9" xfId="18077" xr:uid="{00000000-0005-0000-0000-000066440000}"/>
    <cellStyle name="Comma 2 39 5" xfId="18078" xr:uid="{00000000-0005-0000-0000-000067440000}"/>
    <cellStyle name="Comma 2 39 5 10" xfId="18079" xr:uid="{00000000-0005-0000-0000-000068440000}"/>
    <cellStyle name="Comma 2 39 5 11" xfId="18080" xr:uid="{00000000-0005-0000-0000-000069440000}"/>
    <cellStyle name="Comma 2 39 5 12" xfId="18081" xr:uid="{00000000-0005-0000-0000-00006A440000}"/>
    <cellStyle name="Comma 2 39 5 13" xfId="18082" xr:uid="{00000000-0005-0000-0000-00006B440000}"/>
    <cellStyle name="Comma 2 39 5 14" xfId="18083" xr:uid="{00000000-0005-0000-0000-00006C440000}"/>
    <cellStyle name="Comma 2 39 5 15" xfId="18084" xr:uid="{00000000-0005-0000-0000-00006D440000}"/>
    <cellStyle name="Comma 2 39 5 2" xfId="18085" xr:uid="{00000000-0005-0000-0000-00006E440000}"/>
    <cellStyle name="Comma 2 39 5 3" xfId="18086" xr:uid="{00000000-0005-0000-0000-00006F440000}"/>
    <cellStyle name="Comma 2 39 5 4" xfId="18087" xr:uid="{00000000-0005-0000-0000-000070440000}"/>
    <cellStyle name="Comma 2 39 5 5" xfId="18088" xr:uid="{00000000-0005-0000-0000-000071440000}"/>
    <cellStyle name="Comma 2 39 5 6" xfId="18089" xr:uid="{00000000-0005-0000-0000-000072440000}"/>
    <cellStyle name="Comma 2 39 5 7" xfId="18090" xr:uid="{00000000-0005-0000-0000-000073440000}"/>
    <cellStyle name="Comma 2 39 5 8" xfId="18091" xr:uid="{00000000-0005-0000-0000-000074440000}"/>
    <cellStyle name="Comma 2 39 5 9" xfId="18092" xr:uid="{00000000-0005-0000-0000-000075440000}"/>
    <cellStyle name="Comma 2 39 6" xfId="18093" xr:uid="{00000000-0005-0000-0000-000076440000}"/>
    <cellStyle name="Comma 2 39 6 10" xfId="18094" xr:uid="{00000000-0005-0000-0000-000077440000}"/>
    <cellStyle name="Comma 2 39 6 11" xfId="18095" xr:uid="{00000000-0005-0000-0000-000078440000}"/>
    <cellStyle name="Comma 2 39 6 12" xfId="18096" xr:uid="{00000000-0005-0000-0000-000079440000}"/>
    <cellStyle name="Comma 2 39 6 13" xfId="18097" xr:uid="{00000000-0005-0000-0000-00007A440000}"/>
    <cellStyle name="Comma 2 39 6 14" xfId="18098" xr:uid="{00000000-0005-0000-0000-00007B440000}"/>
    <cellStyle name="Comma 2 39 6 15" xfId="18099" xr:uid="{00000000-0005-0000-0000-00007C440000}"/>
    <cellStyle name="Comma 2 39 6 2" xfId="18100" xr:uid="{00000000-0005-0000-0000-00007D440000}"/>
    <cellStyle name="Comma 2 39 6 3" xfId="18101" xr:uid="{00000000-0005-0000-0000-00007E440000}"/>
    <cellStyle name="Comma 2 39 6 4" xfId="18102" xr:uid="{00000000-0005-0000-0000-00007F440000}"/>
    <cellStyle name="Comma 2 39 6 5" xfId="18103" xr:uid="{00000000-0005-0000-0000-000080440000}"/>
    <cellStyle name="Comma 2 39 6 6" xfId="18104" xr:uid="{00000000-0005-0000-0000-000081440000}"/>
    <cellStyle name="Comma 2 39 6 7" xfId="18105" xr:uid="{00000000-0005-0000-0000-000082440000}"/>
    <cellStyle name="Comma 2 39 6 8" xfId="18106" xr:uid="{00000000-0005-0000-0000-000083440000}"/>
    <cellStyle name="Comma 2 39 6 9" xfId="18107" xr:uid="{00000000-0005-0000-0000-000084440000}"/>
    <cellStyle name="Comma 2 39 7" xfId="18108" xr:uid="{00000000-0005-0000-0000-000085440000}"/>
    <cellStyle name="Comma 2 39 7 10" xfId="18109" xr:uid="{00000000-0005-0000-0000-000086440000}"/>
    <cellStyle name="Comma 2 39 7 11" xfId="18110" xr:uid="{00000000-0005-0000-0000-000087440000}"/>
    <cellStyle name="Comma 2 39 7 12" xfId="18111" xr:uid="{00000000-0005-0000-0000-000088440000}"/>
    <cellStyle name="Comma 2 39 7 13" xfId="18112" xr:uid="{00000000-0005-0000-0000-000089440000}"/>
    <cellStyle name="Comma 2 39 7 14" xfId="18113" xr:uid="{00000000-0005-0000-0000-00008A440000}"/>
    <cellStyle name="Comma 2 39 7 15" xfId="18114" xr:uid="{00000000-0005-0000-0000-00008B440000}"/>
    <cellStyle name="Comma 2 39 7 2" xfId="18115" xr:uid="{00000000-0005-0000-0000-00008C440000}"/>
    <cellStyle name="Comma 2 39 7 3" xfId="18116" xr:uid="{00000000-0005-0000-0000-00008D440000}"/>
    <cellStyle name="Comma 2 39 7 4" xfId="18117" xr:uid="{00000000-0005-0000-0000-00008E440000}"/>
    <cellStyle name="Comma 2 39 7 5" xfId="18118" xr:uid="{00000000-0005-0000-0000-00008F440000}"/>
    <cellStyle name="Comma 2 39 7 6" xfId="18119" xr:uid="{00000000-0005-0000-0000-000090440000}"/>
    <cellStyle name="Comma 2 39 7 7" xfId="18120" xr:uid="{00000000-0005-0000-0000-000091440000}"/>
    <cellStyle name="Comma 2 39 7 8" xfId="18121" xr:uid="{00000000-0005-0000-0000-000092440000}"/>
    <cellStyle name="Comma 2 39 7 9" xfId="18122" xr:uid="{00000000-0005-0000-0000-000093440000}"/>
    <cellStyle name="Comma 2 39 8" xfId="18123" xr:uid="{00000000-0005-0000-0000-000094440000}"/>
    <cellStyle name="Comma 2 39 8 10" xfId="18124" xr:uid="{00000000-0005-0000-0000-000095440000}"/>
    <cellStyle name="Comma 2 39 8 11" xfId="18125" xr:uid="{00000000-0005-0000-0000-000096440000}"/>
    <cellStyle name="Comma 2 39 8 12" xfId="18126" xr:uid="{00000000-0005-0000-0000-000097440000}"/>
    <cellStyle name="Comma 2 39 8 13" xfId="18127" xr:uid="{00000000-0005-0000-0000-000098440000}"/>
    <cellStyle name="Comma 2 39 8 14" xfId="18128" xr:uid="{00000000-0005-0000-0000-000099440000}"/>
    <cellStyle name="Comma 2 39 8 15" xfId="18129" xr:uid="{00000000-0005-0000-0000-00009A440000}"/>
    <cellStyle name="Comma 2 39 8 2" xfId="18130" xr:uid="{00000000-0005-0000-0000-00009B440000}"/>
    <cellStyle name="Comma 2 39 8 3" xfId="18131" xr:uid="{00000000-0005-0000-0000-00009C440000}"/>
    <cellStyle name="Comma 2 39 8 4" xfId="18132" xr:uid="{00000000-0005-0000-0000-00009D440000}"/>
    <cellStyle name="Comma 2 39 8 5" xfId="18133" xr:uid="{00000000-0005-0000-0000-00009E440000}"/>
    <cellStyle name="Comma 2 39 8 6" xfId="18134" xr:uid="{00000000-0005-0000-0000-00009F440000}"/>
    <cellStyle name="Comma 2 39 8 7" xfId="18135" xr:uid="{00000000-0005-0000-0000-0000A0440000}"/>
    <cellStyle name="Comma 2 39 8 8" xfId="18136" xr:uid="{00000000-0005-0000-0000-0000A1440000}"/>
    <cellStyle name="Comma 2 39 8 9" xfId="18137" xr:uid="{00000000-0005-0000-0000-0000A2440000}"/>
    <cellStyle name="Comma 2 39 9" xfId="18138" xr:uid="{00000000-0005-0000-0000-0000A3440000}"/>
    <cellStyle name="Comma 2 4" xfId="853" xr:uid="{00000000-0005-0000-0000-0000A4440000}"/>
    <cellStyle name="Comma 2 4 10" xfId="18139" xr:uid="{00000000-0005-0000-0000-0000A5440000}"/>
    <cellStyle name="Comma 2 4 10 10" xfId="18140" xr:uid="{00000000-0005-0000-0000-0000A6440000}"/>
    <cellStyle name="Comma 2 4 10 11" xfId="18141" xr:uid="{00000000-0005-0000-0000-0000A7440000}"/>
    <cellStyle name="Comma 2 4 10 12" xfId="18142" xr:uid="{00000000-0005-0000-0000-0000A8440000}"/>
    <cellStyle name="Comma 2 4 10 13" xfId="18143" xr:uid="{00000000-0005-0000-0000-0000A9440000}"/>
    <cellStyle name="Comma 2 4 10 14" xfId="18144" xr:uid="{00000000-0005-0000-0000-0000AA440000}"/>
    <cellStyle name="Comma 2 4 10 15" xfId="18145" xr:uid="{00000000-0005-0000-0000-0000AB440000}"/>
    <cellStyle name="Comma 2 4 10 2" xfId="18146" xr:uid="{00000000-0005-0000-0000-0000AC440000}"/>
    <cellStyle name="Comma 2 4 10 3" xfId="18147" xr:uid="{00000000-0005-0000-0000-0000AD440000}"/>
    <cellStyle name="Comma 2 4 10 4" xfId="18148" xr:uid="{00000000-0005-0000-0000-0000AE440000}"/>
    <cellStyle name="Comma 2 4 10 5" xfId="18149" xr:uid="{00000000-0005-0000-0000-0000AF440000}"/>
    <cellStyle name="Comma 2 4 10 6" xfId="18150" xr:uid="{00000000-0005-0000-0000-0000B0440000}"/>
    <cellStyle name="Comma 2 4 10 7" xfId="18151" xr:uid="{00000000-0005-0000-0000-0000B1440000}"/>
    <cellStyle name="Comma 2 4 10 8" xfId="18152" xr:uid="{00000000-0005-0000-0000-0000B2440000}"/>
    <cellStyle name="Comma 2 4 10 9" xfId="18153" xr:uid="{00000000-0005-0000-0000-0000B3440000}"/>
    <cellStyle name="Comma 2 4 11" xfId="18154" xr:uid="{00000000-0005-0000-0000-0000B4440000}"/>
    <cellStyle name="Comma 2 4 11 2" xfId="18155" xr:uid="{00000000-0005-0000-0000-0000B5440000}"/>
    <cellStyle name="Comma 2 4 11 2 2" xfId="18156" xr:uid="{00000000-0005-0000-0000-0000B6440000}"/>
    <cellStyle name="Comma 2 4 11 3" xfId="18157" xr:uid="{00000000-0005-0000-0000-0000B7440000}"/>
    <cellStyle name="Comma 2 4 12" xfId="18158" xr:uid="{00000000-0005-0000-0000-0000B8440000}"/>
    <cellStyle name="Comma 2 4 12 2" xfId="18159" xr:uid="{00000000-0005-0000-0000-0000B9440000}"/>
    <cellStyle name="Comma 2 4 12 2 2" xfId="18160" xr:uid="{00000000-0005-0000-0000-0000BA440000}"/>
    <cellStyle name="Comma 2 4 12 3" xfId="18161" xr:uid="{00000000-0005-0000-0000-0000BB440000}"/>
    <cellStyle name="Comma 2 4 13" xfId="18162" xr:uid="{00000000-0005-0000-0000-0000BC440000}"/>
    <cellStyle name="Comma 2 4 13 2" xfId="18163" xr:uid="{00000000-0005-0000-0000-0000BD440000}"/>
    <cellStyle name="Comma 2 4 13 2 2" xfId="18164" xr:uid="{00000000-0005-0000-0000-0000BE440000}"/>
    <cellStyle name="Comma 2 4 13 3" xfId="18165" xr:uid="{00000000-0005-0000-0000-0000BF440000}"/>
    <cellStyle name="Comma 2 4 14" xfId="18166" xr:uid="{00000000-0005-0000-0000-0000C0440000}"/>
    <cellStyle name="Comma 2 4 14 2" xfId="18167" xr:uid="{00000000-0005-0000-0000-0000C1440000}"/>
    <cellStyle name="Comma 2 4 14 2 2" xfId="18168" xr:uid="{00000000-0005-0000-0000-0000C2440000}"/>
    <cellStyle name="Comma 2 4 14 3" xfId="18169" xr:uid="{00000000-0005-0000-0000-0000C3440000}"/>
    <cellStyle name="Comma 2 4 15" xfId="18170" xr:uid="{00000000-0005-0000-0000-0000C4440000}"/>
    <cellStyle name="Comma 2 4 15 2" xfId="18171" xr:uid="{00000000-0005-0000-0000-0000C5440000}"/>
    <cellStyle name="Comma 2 4 15 2 2" xfId="18172" xr:uid="{00000000-0005-0000-0000-0000C6440000}"/>
    <cellStyle name="Comma 2 4 15 3" xfId="18173" xr:uid="{00000000-0005-0000-0000-0000C7440000}"/>
    <cellStyle name="Comma 2 4 16" xfId="18174" xr:uid="{00000000-0005-0000-0000-0000C8440000}"/>
    <cellStyle name="Comma 2 4 16 2" xfId="18175" xr:uid="{00000000-0005-0000-0000-0000C9440000}"/>
    <cellStyle name="Comma 2 4 16 2 2" xfId="18176" xr:uid="{00000000-0005-0000-0000-0000CA440000}"/>
    <cellStyle name="Comma 2 4 16 3" xfId="18177" xr:uid="{00000000-0005-0000-0000-0000CB440000}"/>
    <cellStyle name="Comma 2 4 17" xfId="18178" xr:uid="{00000000-0005-0000-0000-0000CC440000}"/>
    <cellStyle name="Comma 2 4 17 2" xfId="18179" xr:uid="{00000000-0005-0000-0000-0000CD440000}"/>
    <cellStyle name="Comma 2 4 17 2 2" xfId="18180" xr:uid="{00000000-0005-0000-0000-0000CE440000}"/>
    <cellStyle name="Comma 2 4 17 3" xfId="18181" xr:uid="{00000000-0005-0000-0000-0000CF440000}"/>
    <cellStyle name="Comma 2 4 18" xfId="18182" xr:uid="{00000000-0005-0000-0000-0000D0440000}"/>
    <cellStyle name="Comma 2 4 18 2" xfId="18183" xr:uid="{00000000-0005-0000-0000-0000D1440000}"/>
    <cellStyle name="Comma 2 4 18 2 2" xfId="18184" xr:uid="{00000000-0005-0000-0000-0000D2440000}"/>
    <cellStyle name="Comma 2 4 18 3" xfId="18185" xr:uid="{00000000-0005-0000-0000-0000D3440000}"/>
    <cellStyle name="Comma 2 4 19" xfId="18186" xr:uid="{00000000-0005-0000-0000-0000D4440000}"/>
    <cellStyle name="Comma 2 4 19 2" xfId="18187" xr:uid="{00000000-0005-0000-0000-0000D5440000}"/>
    <cellStyle name="Comma 2 4 19 2 2" xfId="18188" xr:uid="{00000000-0005-0000-0000-0000D6440000}"/>
    <cellStyle name="Comma 2 4 19 3" xfId="18189" xr:uid="{00000000-0005-0000-0000-0000D7440000}"/>
    <cellStyle name="Comma 2 4 2" xfId="854" xr:uid="{00000000-0005-0000-0000-0000D8440000}"/>
    <cellStyle name="Comma 2 4 2 10" xfId="18190" xr:uid="{00000000-0005-0000-0000-0000D9440000}"/>
    <cellStyle name="Comma 2 4 2 11" xfId="18191" xr:uid="{00000000-0005-0000-0000-0000DA440000}"/>
    <cellStyle name="Comma 2 4 2 12" xfId="18192" xr:uid="{00000000-0005-0000-0000-0000DB440000}"/>
    <cellStyle name="Comma 2 4 2 13" xfId="18193" xr:uid="{00000000-0005-0000-0000-0000DC440000}"/>
    <cellStyle name="Comma 2 4 2 14" xfId="18194" xr:uid="{00000000-0005-0000-0000-0000DD440000}"/>
    <cellStyle name="Comma 2 4 2 15" xfId="18195" xr:uid="{00000000-0005-0000-0000-0000DE440000}"/>
    <cellStyle name="Comma 2 4 2 2" xfId="18196" xr:uid="{00000000-0005-0000-0000-0000DF440000}"/>
    <cellStyle name="Comma 2 4 2 3" xfId="18197" xr:uid="{00000000-0005-0000-0000-0000E0440000}"/>
    <cellStyle name="Comma 2 4 2 4" xfId="18198" xr:uid="{00000000-0005-0000-0000-0000E1440000}"/>
    <cellStyle name="Comma 2 4 2 5" xfId="18199" xr:uid="{00000000-0005-0000-0000-0000E2440000}"/>
    <cellStyle name="Comma 2 4 2 6" xfId="18200" xr:uid="{00000000-0005-0000-0000-0000E3440000}"/>
    <cellStyle name="Comma 2 4 2 7" xfId="18201" xr:uid="{00000000-0005-0000-0000-0000E4440000}"/>
    <cellStyle name="Comma 2 4 2 8" xfId="18202" xr:uid="{00000000-0005-0000-0000-0000E5440000}"/>
    <cellStyle name="Comma 2 4 2 9" xfId="18203" xr:uid="{00000000-0005-0000-0000-0000E6440000}"/>
    <cellStyle name="Comma 2 4 20" xfId="18204" xr:uid="{00000000-0005-0000-0000-0000E7440000}"/>
    <cellStyle name="Comma 2 4 21" xfId="18205" xr:uid="{00000000-0005-0000-0000-0000E8440000}"/>
    <cellStyle name="Comma 2 4 22" xfId="18206" xr:uid="{00000000-0005-0000-0000-0000E9440000}"/>
    <cellStyle name="Comma 2 4 23" xfId="18207" xr:uid="{00000000-0005-0000-0000-0000EA440000}"/>
    <cellStyle name="Comma 2 4 24" xfId="18208" xr:uid="{00000000-0005-0000-0000-0000EB440000}"/>
    <cellStyle name="Comma 2 4 3" xfId="18209" xr:uid="{00000000-0005-0000-0000-0000EC440000}"/>
    <cellStyle name="Comma 2 4 3 10" xfId="18210" xr:uid="{00000000-0005-0000-0000-0000ED440000}"/>
    <cellStyle name="Comma 2 4 3 11" xfId="18211" xr:uid="{00000000-0005-0000-0000-0000EE440000}"/>
    <cellStyle name="Comma 2 4 3 12" xfId="18212" xr:uid="{00000000-0005-0000-0000-0000EF440000}"/>
    <cellStyle name="Comma 2 4 3 13" xfId="18213" xr:uid="{00000000-0005-0000-0000-0000F0440000}"/>
    <cellStyle name="Comma 2 4 3 14" xfId="18214" xr:uid="{00000000-0005-0000-0000-0000F1440000}"/>
    <cellStyle name="Comma 2 4 3 15" xfId="18215" xr:uid="{00000000-0005-0000-0000-0000F2440000}"/>
    <cellStyle name="Comma 2 4 3 2" xfId="18216" xr:uid="{00000000-0005-0000-0000-0000F3440000}"/>
    <cellStyle name="Comma 2 4 3 3" xfId="18217" xr:uid="{00000000-0005-0000-0000-0000F4440000}"/>
    <cellStyle name="Comma 2 4 3 4" xfId="18218" xr:uid="{00000000-0005-0000-0000-0000F5440000}"/>
    <cellStyle name="Comma 2 4 3 5" xfId="18219" xr:uid="{00000000-0005-0000-0000-0000F6440000}"/>
    <cellStyle name="Comma 2 4 3 6" xfId="18220" xr:uid="{00000000-0005-0000-0000-0000F7440000}"/>
    <cellStyle name="Comma 2 4 3 7" xfId="18221" xr:uid="{00000000-0005-0000-0000-0000F8440000}"/>
    <cellStyle name="Comma 2 4 3 8" xfId="18222" xr:uid="{00000000-0005-0000-0000-0000F9440000}"/>
    <cellStyle name="Comma 2 4 3 9" xfId="18223" xr:uid="{00000000-0005-0000-0000-0000FA440000}"/>
    <cellStyle name="Comma 2 4 4" xfId="18224" xr:uid="{00000000-0005-0000-0000-0000FB440000}"/>
    <cellStyle name="Comma 2 4 4 10" xfId="18225" xr:uid="{00000000-0005-0000-0000-0000FC440000}"/>
    <cellStyle name="Comma 2 4 4 11" xfId="18226" xr:uid="{00000000-0005-0000-0000-0000FD440000}"/>
    <cellStyle name="Comma 2 4 4 12" xfId="18227" xr:uid="{00000000-0005-0000-0000-0000FE440000}"/>
    <cellStyle name="Comma 2 4 4 13" xfId="18228" xr:uid="{00000000-0005-0000-0000-0000FF440000}"/>
    <cellStyle name="Comma 2 4 4 14" xfId="18229" xr:uid="{00000000-0005-0000-0000-000000450000}"/>
    <cellStyle name="Comma 2 4 4 15" xfId="18230" xr:uid="{00000000-0005-0000-0000-000001450000}"/>
    <cellStyle name="Comma 2 4 4 2" xfId="18231" xr:uid="{00000000-0005-0000-0000-000002450000}"/>
    <cellStyle name="Comma 2 4 4 3" xfId="18232" xr:uid="{00000000-0005-0000-0000-000003450000}"/>
    <cellStyle name="Comma 2 4 4 4" xfId="18233" xr:uid="{00000000-0005-0000-0000-000004450000}"/>
    <cellStyle name="Comma 2 4 4 5" xfId="18234" xr:uid="{00000000-0005-0000-0000-000005450000}"/>
    <cellStyle name="Comma 2 4 4 6" xfId="18235" xr:uid="{00000000-0005-0000-0000-000006450000}"/>
    <cellStyle name="Comma 2 4 4 7" xfId="18236" xr:uid="{00000000-0005-0000-0000-000007450000}"/>
    <cellStyle name="Comma 2 4 4 8" xfId="18237" xr:uid="{00000000-0005-0000-0000-000008450000}"/>
    <cellStyle name="Comma 2 4 4 9" xfId="18238" xr:uid="{00000000-0005-0000-0000-000009450000}"/>
    <cellStyle name="Comma 2 4 5" xfId="18239" xr:uid="{00000000-0005-0000-0000-00000A450000}"/>
    <cellStyle name="Comma 2 4 5 10" xfId="18240" xr:uid="{00000000-0005-0000-0000-00000B450000}"/>
    <cellStyle name="Comma 2 4 5 11" xfId="18241" xr:uid="{00000000-0005-0000-0000-00000C450000}"/>
    <cellStyle name="Comma 2 4 5 12" xfId="18242" xr:uid="{00000000-0005-0000-0000-00000D450000}"/>
    <cellStyle name="Comma 2 4 5 13" xfId="18243" xr:uid="{00000000-0005-0000-0000-00000E450000}"/>
    <cellStyle name="Comma 2 4 5 14" xfId="18244" xr:uid="{00000000-0005-0000-0000-00000F450000}"/>
    <cellStyle name="Comma 2 4 5 15" xfId="18245" xr:uid="{00000000-0005-0000-0000-000010450000}"/>
    <cellStyle name="Comma 2 4 5 2" xfId="18246" xr:uid="{00000000-0005-0000-0000-000011450000}"/>
    <cellStyle name="Comma 2 4 5 3" xfId="18247" xr:uid="{00000000-0005-0000-0000-000012450000}"/>
    <cellStyle name="Comma 2 4 5 4" xfId="18248" xr:uid="{00000000-0005-0000-0000-000013450000}"/>
    <cellStyle name="Comma 2 4 5 5" xfId="18249" xr:uid="{00000000-0005-0000-0000-000014450000}"/>
    <cellStyle name="Comma 2 4 5 6" xfId="18250" xr:uid="{00000000-0005-0000-0000-000015450000}"/>
    <cellStyle name="Comma 2 4 5 7" xfId="18251" xr:uid="{00000000-0005-0000-0000-000016450000}"/>
    <cellStyle name="Comma 2 4 5 8" xfId="18252" xr:uid="{00000000-0005-0000-0000-000017450000}"/>
    <cellStyle name="Comma 2 4 5 9" xfId="18253" xr:uid="{00000000-0005-0000-0000-000018450000}"/>
    <cellStyle name="Comma 2 4 6" xfId="18254" xr:uid="{00000000-0005-0000-0000-000019450000}"/>
    <cellStyle name="Comma 2 4 6 10" xfId="18255" xr:uid="{00000000-0005-0000-0000-00001A450000}"/>
    <cellStyle name="Comma 2 4 6 11" xfId="18256" xr:uid="{00000000-0005-0000-0000-00001B450000}"/>
    <cellStyle name="Comma 2 4 6 12" xfId="18257" xr:uid="{00000000-0005-0000-0000-00001C450000}"/>
    <cellStyle name="Comma 2 4 6 13" xfId="18258" xr:uid="{00000000-0005-0000-0000-00001D450000}"/>
    <cellStyle name="Comma 2 4 6 14" xfId="18259" xr:uid="{00000000-0005-0000-0000-00001E450000}"/>
    <cellStyle name="Comma 2 4 6 15" xfId="18260" xr:uid="{00000000-0005-0000-0000-00001F450000}"/>
    <cellStyle name="Comma 2 4 6 2" xfId="18261" xr:uid="{00000000-0005-0000-0000-000020450000}"/>
    <cellStyle name="Comma 2 4 6 3" xfId="18262" xr:uid="{00000000-0005-0000-0000-000021450000}"/>
    <cellStyle name="Comma 2 4 6 4" xfId="18263" xr:uid="{00000000-0005-0000-0000-000022450000}"/>
    <cellStyle name="Comma 2 4 6 5" xfId="18264" xr:uid="{00000000-0005-0000-0000-000023450000}"/>
    <cellStyle name="Comma 2 4 6 6" xfId="18265" xr:uid="{00000000-0005-0000-0000-000024450000}"/>
    <cellStyle name="Comma 2 4 6 7" xfId="18266" xr:uid="{00000000-0005-0000-0000-000025450000}"/>
    <cellStyle name="Comma 2 4 6 8" xfId="18267" xr:uid="{00000000-0005-0000-0000-000026450000}"/>
    <cellStyle name="Comma 2 4 6 9" xfId="18268" xr:uid="{00000000-0005-0000-0000-000027450000}"/>
    <cellStyle name="Comma 2 4 7" xfId="18269" xr:uid="{00000000-0005-0000-0000-000028450000}"/>
    <cellStyle name="Comma 2 4 7 10" xfId="18270" xr:uid="{00000000-0005-0000-0000-000029450000}"/>
    <cellStyle name="Comma 2 4 7 11" xfId="18271" xr:uid="{00000000-0005-0000-0000-00002A450000}"/>
    <cellStyle name="Comma 2 4 7 12" xfId="18272" xr:uid="{00000000-0005-0000-0000-00002B450000}"/>
    <cellStyle name="Comma 2 4 7 13" xfId="18273" xr:uid="{00000000-0005-0000-0000-00002C450000}"/>
    <cellStyle name="Comma 2 4 7 14" xfId="18274" xr:uid="{00000000-0005-0000-0000-00002D450000}"/>
    <cellStyle name="Comma 2 4 7 15" xfId="18275" xr:uid="{00000000-0005-0000-0000-00002E450000}"/>
    <cellStyle name="Comma 2 4 7 2" xfId="18276" xr:uid="{00000000-0005-0000-0000-00002F450000}"/>
    <cellStyle name="Comma 2 4 7 3" xfId="18277" xr:uid="{00000000-0005-0000-0000-000030450000}"/>
    <cellStyle name="Comma 2 4 7 4" xfId="18278" xr:uid="{00000000-0005-0000-0000-000031450000}"/>
    <cellStyle name="Comma 2 4 7 5" xfId="18279" xr:uid="{00000000-0005-0000-0000-000032450000}"/>
    <cellStyle name="Comma 2 4 7 6" xfId="18280" xr:uid="{00000000-0005-0000-0000-000033450000}"/>
    <cellStyle name="Comma 2 4 7 7" xfId="18281" xr:uid="{00000000-0005-0000-0000-000034450000}"/>
    <cellStyle name="Comma 2 4 7 8" xfId="18282" xr:uid="{00000000-0005-0000-0000-000035450000}"/>
    <cellStyle name="Comma 2 4 7 9" xfId="18283" xr:uid="{00000000-0005-0000-0000-000036450000}"/>
    <cellStyle name="Comma 2 4 8" xfId="18284" xr:uid="{00000000-0005-0000-0000-000037450000}"/>
    <cellStyle name="Comma 2 4 8 10" xfId="18285" xr:uid="{00000000-0005-0000-0000-000038450000}"/>
    <cellStyle name="Comma 2 4 8 11" xfId="18286" xr:uid="{00000000-0005-0000-0000-000039450000}"/>
    <cellStyle name="Comma 2 4 8 12" xfId="18287" xr:uid="{00000000-0005-0000-0000-00003A450000}"/>
    <cellStyle name="Comma 2 4 8 13" xfId="18288" xr:uid="{00000000-0005-0000-0000-00003B450000}"/>
    <cellStyle name="Comma 2 4 8 14" xfId="18289" xr:uid="{00000000-0005-0000-0000-00003C450000}"/>
    <cellStyle name="Comma 2 4 8 15" xfId="18290" xr:uid="{00000000-0005-0000-0000-00003D450000}"/>
    <cellStyle name="Comma 2 4 8 2" xfId="18291" xr:uid="{00000000-0005-0000-0000-00003E450000}"/>
    <cellStyle name="Comma 2 4 8 3" xfId="18292" xr:uid="{00000000-0005-0000-0000-00003F450000}"/>
    <cellStyle name="Comma 2 4 8 4" xfId="18293" xr:uid="{00000000-0005-0000-0000-000040450000}"/>
    <cellStyle name="Comma 2 4 8 5" xfId="18294" xr:uid="{00000000-0005-0000-0000-000041450000}"/>
    <cellStyle name="Comma 2 4 8 6" xfId="18295" xr:uid="{00000000-0005-0000-0000-000042450000}"/>
    <cellStyle name="Comma 2 4 8 7" xfId="18296" xr:uid="{00000000-0005-0000-0000-000043450000}"/>
    <cellStyle name="Comma 2 4 8 8" xfId="18297" xr:uid="{00000000-0005-0000-0000-000044450000}"/>
    <cellStyle name="Comma 2 4 8 9" xfId="18298" xr:uid="{00000000-0005-0000-0000-000045450000}"/>
    <cellStyle name="Comma 2 4 9" xfId="18299" xr:uid="{00000000-0005-0000-0000-000046450000}"/>
    <cellStyle name="Comma 2 4 9 10" xfId="18300" xr:uid="{00000000-0005-0000-0000-000047450000}"/>
    <cellStyle name="Comma 2 4 9 11" xfId="18301" xr:uid="{00000000-0005-0000-0000-000048450000}"/>
    <cellStyle name="Comma 2 4 9 12" xfId="18302" xr:uid="{00000000-0005-0000-0000-000049450000}"/>
    <cellStyle name="Comma 2 4 9 13" xfId="18303" xr:uid="{00000000-0005-0000-0000-00004A450000}"/>
    <cellStyle name="Comma 2 4 9 14" xfId="18304" xr:uid="{00000000-0005-0000-0000-00004B450000}"/>
    <cellStyle name="Comma 2 4 9 15" xfId="18305" xr:uid="{00000000-0005-0000-0000-00004C450000}"/>
    <cellStyle name="Comma 2 4 9 2" xfId="18306" xr:uid="{00000000-0005-0000-0000-00004D450000}"/>
    <cellStyle name="Comma 2 4 9 3" xfId="18307" xr:uid="{00000000-0005-0000-0000-00004E450000}"/>
    <cellStyle name="Comma 2 4 9 4" xfId="18308" xr:uid="{00000000-0005-0000-0000-00004F450000}"/>
    <cellStyle name="Comma 2 4 9 5" xfId="18309" xr:uid="{00000000-0005-0000-0000-000050450000}"/>
    <cellStyle name="Comma 2 4 9 6" xfId="18310" xr:uid="{00000000-0005-0000-0000-000051450000}"/>
    <cellStyle name="Comma 2 4 9 7" xfId="18311" xr:uid="{00000000-0005-0000-0000-000052450000}"/>
    <cellStyle name="Comma 2 4 9 8" xfId="18312" xr:uid="{00000000-0005-0000-0000-000053450000}"/>
    <cellStyle name="Comma 2 4 9 9" xfId="18313" xr:uid="{00000000-0005-0000-0000-000054450000}"/>
    <cellStyle name="Comma 2 40" xfId="18314" xr:uid="{00000000-0005-0000-0000-000055450000}"/>
    <cellStyle name="Comma 2 40 10" xfId="18315" xr:uid="{00000000-0005-0000-0000-000056450000}"/>
    <cellStyle name="Comma 2 40 11" xfId="18316" xr:uid="{00000000-0005-0000-0000-000057450000}"/>
    <cellStyle name="Comma 2 40 12" xfId="18317" xr:uid="{00000000-0005-0000-0000-000058450000}"/>
    <cellStyle name="Comma 2 40 13" xfId="18318" xr:uid="{00000000-0005-0000-0000-000059450000}"/>
    <cellStyle name="Comma 2 40 14" xfId="18319" xr:uid="{00000000-0005-0000-0000-00005A450000}"/>
    <cellStyle name="Comma 2 40 15" xfId="18320" xr:uid="{00000000-0005-0000-0000-00005B450000}"/>
    <cellStyle name="Comma 2 40 16" xfId="18321" xr:uid="{00000000-0005-0000-0000-00005C450000}"/>
    <cellStyle name="Comma 2 40 17" xfId="18322" xr:uid="{00000000-0005-0000-0000-00005D450000}"/>
    <cellStyle name="Comma 2 40 18" xfId="18323" xr:uid="{00000000-0005-0000-0000-00005E450000}"/>
    <cellStyle name="Comma 2 40 19" xfId="18324" xr:uid="{00000000-0005-0000-0000-00005F450000}"/>
    <cellStyle name="Comma 2 40 2" xfId="18325" xr:uid="{00000000-0005-0000-0000-000060450000}"/>
    <cellStyle name="Comma 2 40 2 10" xfId="18326" xr:uid="{00000000-0005-0000-0000-000061450000}"/>
    <cellStyle name="Comma 2 40 2 11" xfId="18327" xr:uid="{00000000-0005-0000-0000-000062450000}"/>
    <cellStyle name="Comma 2 40 2 12" xfId="18328" xr:uid="{00000000-0005-0000-0000-000063450000}"/>
    <cellStyle name="Comma 2 40 2 13" xfId="18329" xr:uid="{00000000-0005-0000-0000-000064450000}"/>
    <cellStyle name="Comma 2 40 2 14" xfId="18330" xr:uid="{00000000-0005-0000-0000-000065450000}"/>
    <cellStyle name="Comma 2 40 2 15" xfId="18331" xr:uid="{00000000-0005-0000-0000-000066450000}"/>
    <cellStyle name="Comma 2 40 2 2" xfId="18332" xr:uid="{00000000-0005-0000-0000-000067450000}"/>
    <cellStyle name="Comma 2 40 2 3" xfId="18333" xr:uid="{00000000-0005-0000-0000-000068450000}"/>
    <cellStyle name="Comma 2 40 2 4" xfId="18334" xr:uid="{00000000-0005-0000-0000-000069450000}"/>
    <cellStyle name="Comma 2 40 2 5" xfId="18335" xr:uid="{00000000-0005-0000-0000-00006A450000}"/>
    <cellStyle name="Comma 2 40 2 6" xfId="18336" xr:uid="{00000000-0005-0000-0000-00006B450000}"/>
    <cellStyle name="Comma 2 40 2 7" xfId="18337" xr:uid="{00000000-0005-0000-0000-00006C450000}"/>
    <cellStyle name="Comma 2 40 2 8" xfId="18338" xr:uid="{00000000-0005-0000-0000-00006D450000}"/>
    <cellStyle name="Comma 2 40 2 9" xfId="18339" xr:uid="{00000000-0005-0000-0000-00006E450000}"/>
    <cellStyle name="Comma 2 40 20" xfId="18340" xr:uid="{00000000-0005-0000-0000-00006F450000}"/>
    <cellStyle name="Comma 2 40 21" xfId="18341" xr:uid="{00000000-0005-0000-0000-000070450000}"/>
    <cellStyle name="Comma 2 40 22" xfId="18342" xr:uid="{00000000-0005-0000-0000-000071450000}"/>
    <cellStyle name="Comma 2 40 3" xfId="18343" xr:uid="{00000000-0005-0000-0000-000072450000}"/>
    <cellStyle name="Comma 2 40 3 10" xfId="18344" xr:uid="{00000000-0005-0000-0000-000073450000}"/>
    <cellStyle name="Comma 2 40 3 11" xfId="18345" xr:uid="{00000000-0005-0000-0000-000074450000}"/>
    <cellStyle name="Comma 2 40 3 12" xfId="18346" xr:uid="{00000000-0005-0000-0000-000075450000}"/>
    <cellStyle name="Comma 2 40 3 13" xfId="18347" xr:uid="{00000000-0005-0000-0000-000076450000}"/>
    <cellStyle name="Comma 2 40 3 14" xfId="18348" xr:uid="{00000000-0005-0000-0000-000077450000}"/>
    <cellStyle name="Comma 2 40 3 15" xfId="18349" xr:uid="{00000000-0005-0000-0000-000078450000}"/>
    <cellStyle name="Comma 2 40 3 2" xfId="18350" xr:uid="{00000000-0005-0000-0000-000079450000}"/>
    <cellStyle name="Comma 2 40 3 3" xfId="18351" xr:uid="{00000000-0005-0000-0000-00007A450000}"/>
    <cellStyle name="Comma 2 40 3 4" xfId="18352" xr:uid="{00000000-0005-0000-0000-00007B450000}"/>
    <cellStyle name="Comma 2 40 3 5" xfId="18353" xr:uid="{00000000-0005-0000-0000-00007C450000}"/>
    <cellStyle name="Comma 2 40 3 6" xfId="18354" xr:uid="{00000000-0005-0000-0000-00007D450000}"/>
    <cellStyle name="Comma 2 40 3 7" xfId="18355" xr:uid="{00000000-0005-0000-0000-00007E450000}"/>
    <cellStyle name="Comma 2 40 3 8" xfId="18356" xr:uid="{00000000-0005-0000-0000-00007F450000}"/>
    <cellStyle name="Comma 2 40 3 9" xfId="18357" xr:uid="{00000000-0005-0000-0000-000080450000}"/>
    <cellStyle name="Comma 2 40 4" xfId="18358" xr:uid="{00000000-0005-0000-0000-000081450000}"/>
    <cellStyle name="Comma 2 40 4 10" xfId="18359" xr:uid="{00000000-0005-0000-0000-000082450000}"/>
    <cellStyle name="Comma 2 40 4 11" xfId="18360" xr:uid="{00000000-0005-0000-0000-000083450000}"/>
    <cellStyle name="Comma 2 40 4 12" xfId="18361" xr:uid="{00000000-0005-0000-0000-000084450000}"/>
    <cellStyle name="Comma 2 40 4 13" xfId="18362" xr:uid="{00000000-0005-0000-0000-000085450000}"/>
    <cellStyle name="Comma 2 40 4 14" xfId="18363" xr:uid="{00000000-0005-0000-0000-000086450000}"/>
    <cellStyle name="Comma 2 40 4 15" xfId="18364" xr:uid="{00000000-0005-0000-0000-000087450000}"/>
    <cellStyle name="Comma 2 40 4 2" xfId="18365" xr:uid="{00000000-0005-0000-0000-000088450000}"/>
    <cellStyle name="Comma 2 40 4 3" xfId="18366" xr:uid="{00000000-0005-0000-0000-000089450000}"/>
    <cellStyle name="Comma 2 40 4 4" xfId="18367" xr:uid="{00000000-0005-0000-0000-00008A450000}"/>
    <cellStyle name="Comma 2 40 4 5" xfId="18368" xr:uid="{00000000-0005-0000-0000-00008B450000}"/>
    <cellStyle name="Comma 2 40 4 6" xfId="18369" xr:uid="{00000000-0005-0000-0000-00008C450000}"/>
    <cellStyle name="Comma 2 40 4 7" xfId="18370" xr:uid="{00000000-0005-0000-0000-00008D450000}"/>
    <cellStyle name="Comma 2 40 4 8" xfId="18371" xr:uid="{00000000-0005-0000-0000-00008E450000}"/>
    <cellStyle name="Comma 2 40 4 9" xfId="18372" xr:uid="{00000000-0005-0000-0000-00008F450000}"/>
    <cellStyle name="Comma 2 40 5" xfId="18373" xr:uid="{00000000-0005-0000-0000-000090450000}"/>
    <cellStyle name="Comma 2 40 5 10" xfId="18374" xr:uid="{00000000-0005-0000-0000-000091450000}"/>
    <cellStyle name="Comma 2 40 5 11" xfId="18375" xr:uid="{00000000-0005-0000-0000-000092450000}"/>
    <cellStyle name="Comma 2 40 5 12" xfId="18376" xr:uid="{00000000-0005-0000-0000-000093450000}"/>
    <cellStyle name="Comma 2 40 5 13" xfId="18377" xr:uid="{00000000-0005-0000-0000-000094450000}"/>
    <cellStyle name="Comma 2 40 5 14" xfId="18378" xr:uid="{00000000-0005-0000-0000-000095450000}"/>
    <cellStyle name="Comma 2 40 5 15" xfId="18379" xr:uid="{00000000-0005-0000-0000-000096450000}"/>
    <cellStyle name="Comma 2 40 5 2" xfId="18380" xr:uid="{00000000-0005-0000-0000-000097450000}"/>
    <cellStyle name="Comma 2 40 5 3" xfId="18381" xr:uid="{00000000-0005-0000-0000-000098450000}"/>
    <cellStyle name="Comma 2 40 5 4" xfId="18382" xr:uid="{00000000-0005-0000-0000-000099450000}"/>
    <cellStyle name="Comma 2 40 5 5" xfId="18383" xr:uid="{00000000-0005-0000-0000-00009A450000}"/>
    <cellStyle name="Comma 2 40 5 6" xfId="18384" xr:uid="{00000000-0005-0000-0000-00009B450000}"/>
    <cellStyle name="Comma 2 40 5 7" xfId="18385" xr:uid="{00000000-0005-0000-0000-00009C450000}"/>
    <cellStyle name="Comma 2 40 5 8" xfId="18386" xr:uid="{00000000-0005-0000-0000-00009D450000}"/>
    <cellStyle name="Comma 2 40 5 9" xfId="18387" xr:uid="{00000000-0005-0000-0000-00009E450000}"/>
    <cellStyle name="Comma 2 40 6" xfId="18388" xr:uid="{00000000-0005-0000-0000-00009F450000}"/>
    <cellStyle name="Comma 2 40 6 10" xfId="18389" xr:uid="{00000000-0005-0000-0000-0000A0450000}"/>
    <cellStyle name="Comma 2 40 6 11" xfId="18390" xr:uid="{00000000-0005-0000-0000-0000A1450000}"/>
    <cellStyle name="Comma 2 40 6 12" xfId="18391" xr:uid="{00000000-0005-0000-0000-0000A2450000}"/>
    <cellStyle name="Comma 2 40 6 13" xfId="18392" xr:uid="{00000000-0005-0000-0000-0000A3450000}"/>
    <cellStyle name="Comma 2 40 6 14" xfId="18393" xr:uid="{00000000-0005-0000-0000-0000A4450000}"/>
    <cellStyle name="Comma 2 40 6 15" xfId="18394" xr:uid="{00000000-0005-0000-0000-0000A5450000}"/>
    <cellStyle name="Comma 2 40 6 2" xfId="18395" xr:uid="{00000000-0005-0000-0000-0000A6450000}"/>
    <cellStyle name="Comma 2 40 6 3" xfId="18396" xr:uid="{00000000-0005-0000-0000-0000A7450000}"/>
    <cellStyle name="Comma 2 40 6 4" xfId="18397" xr:uid="{00000000-0005-0000-0000-0000A8450000}"/>
    <cellStyle name="Comma 2 40 6 5" xfId="18398" xr:uid="{00000000-0005-0000-0000-0000A9450000}"/>
    <cellStyle name="Comma 2 40 6 6" xfId="18399" xr:uid="{00000000-0005-0000-0000-0000AA450000}"/>
    <cellStyle name="Comma 2 40 6 7" xfId="18400" xr:uid="{00000000-0005-0000-0000-0000AB450000}"/>
    <cellStyle name="Comma 2 40 6 8" xfId="18401" xr:uid="{00000000-0005-0000-0000-0000AC450000}"/>
    <cellStyle name="Comma 2 40 6 9" xfId="18402" xr:uid="{00000000-0005-0000-0000-0000AD450000}"/>
    <cellStyle name="Comma 2 40 7" xfId="18403" xr:uid="{00000000-0005-0000-0000-0000AE450000}"/>
    <cellStyle name="Comma 2 40 7 10" xfId="18404" xr:uid="{00000000-0005-0000-0000-0000AF450000}"/>
    <cellStyle name="Comma 2 40 7 11" xfId="18405" xr:uid="{00000000-0005-0000-0000-0000B0450000}"/>
    <cellStyle name="Comma 2 40 7 12" xfId="18406" xr:uid="{00000000-0005-0000-0000-0000B1450000}"/>
    <cellStyle name="Comma 2 40 7 13" xfId="18407" xr:uid="{00000000-0005-0000-0000-0000B2450000}"/>
    <cellStyle name="Comma 2 40 7 14" xfId="18408" xr:uid="{00000000-0005-0000-0000-0000B3450000}"/>
    <cellStyle name="Comma 2 40 7 15" xfId="18409" xr:uid="{00000000-0005-0000-0000-0000B4450000}"/>
    <cellStyle name="Comma 2 40 7 2" xfId="18410" xr:uid="{00000000-0005-0000-0000-0000B5450000}"/>
    <cellStyle name="Comma 2 40 7 3" xfId="18411" xr:uid="{00000000-0005-0000-0000-0000B6450000}"/>
    <cellStyle name="Comma 2 40 7 4" xfId="18412" xr:uid="{00000000-0005-0000-0000-0000B7450000}"/>
    <cellStyle name="Comma 2 40 7 5" xfId="18413" xr:uid="{00000000-0005-0000-0000-0000B8450000}"/>
    <cellStyle name="Comma 2 40 7 6" xfId="18414" xr:uid="{00000000-0005-0000-0000-0000B9450000}"/>
    <cellStyle name="Comma 2 40 7 7" xfId="18415" xr:uid="{00000000-0005-0000-0000-0000BA450000}"/>
    <cellStyle name="Comma 2 40 7 8" xfId="18416" xr:uid="{00000000-0005-0000-0000-0000BB450000}"/>
    <cellStyle name="Comma 2 40 7 9" xfId="18417" xr:uid="{00000000-0005-0000-0000-0000BC450000}"/>
    <cellStyle name="Comma 2 40 8" xfId="18418" xr:uid="{00000000-0005-0000-0000-0000BD450000}"/>
    <cellStyle name="Comma 2 40 8 10" xfId="18419" xr:uid="{00000000-0005-0000-0000-0000BE450000}"/>
    <cellStyle name="Comma 2 40 8 11" xfId="18420" xr:uid="{00000000-0005-0000-0000-0000BF450000}"/>
    <cellStyle name="Comma 2 40 8 12" xfId="18421" xr:uid="{00000000-0005-0000-0000-0000C0450000}"/>
    <cellStyle name="Comma 2 40 8 13" xfId="18422" xr:uid="{00000000-0005-0000-0000-0000C1450000}"/>
    <cellStyle name="Comma 2 40 8 14" xfId="18423" xr:uid="{00000000-0005-0000-0000-0000C2450000}"/>
    <cellStyle name="Comma 2 40 8 15" xfId="18424" xr:uid="{00000000-0005-0000-0000-0000C3450000}"/>
    <cellStyle name="Comma 2 40 8 2" xfId="18425" xr:uid="{00000000-0005-0000-0000-0000C4450000}"/>
    <cellStyle name="Comma 2 40 8 3" xfId="18426" xr:uid="{00000000-0005-0000-0000-0000C5450000}"/>
    <cellStyle name="Comma 2 40 8 4" xfId="18427" xr:uid="{00000000-0005-0000-0000-0000C6450000}"/>
    <cellStyle name="Comma 2 40 8 5" xfId="18428" xr:uid="{00000000-0005-0000-0000-0000C7450000}"/>
    <cellStyle name="Comma 2 40 8 6" xfId="18429" xr:uid="{00000000-0005-0000-0000-0000C8450000}"/>
    <cellStyle name="Comma 2 40 8 7" xfId="18430" xr:uid="{00000000-0005-0000-0000-0000C9450000}"/>
    <cellStyle name="Comma 2 40 8 8" xfId="18431" xr:uid="{00000000-0005-0000-0000-0000CA450000}"/>
    <cellStyle name="Comma 2 40 8 9" xfId="18432" xr:uid="{00000000-0005-0000-0000-0000CB450000}"/>
    <cellStyle name="Comma 2 40 9" xfId="18433" xr:uid="{00000000-0005-0000-0000-0000CC450000}"/>
    <cellStyle name="Comma 2 41" xfId="18434" xr:uid="{00000000-0005-0000-0000-0000CD450000}"/>
    <cellStyle name="Comma 2 41 10" xfId="18435" xr:uid="{00000000-0005-0000-0000-0000CE450000}"/>
    <cellStyle name="Comma 2 41 11" xfId="18436" xr:uid="{00000000-0005-0000-0000-0000CF450000}"/>
    <cellStyle name="Comma 2 41 12" xfId="18437" xr:uid="{00000000-0005-0000-0000-0000D0450000}"/>
    <cellStyle name="Comma 2 41 13" xfId="18438" xr:uid="{00000000-0005-0000-0000-0000D1450000}"/>
    <cellStyle name="Comma 2 41 14" xfId="18439" xr:uid="{00000000-0005-0000-0000-0000D2450000}"/>
    <cellStyle name="Comma 2 41 15" xfId="18440" xr:uid="{00000000-0005-0000-0000-0000D3450000}"/>
    <cellStyle name="Comma 2 41 16" xfId="18441" xr:uid="{00000000-0005-0000-0000-0000D4450000}"/>
    <cellStyle name="Comma 2 41 17" xfId="18442" xr:uid="{00000000-0005-0000-0000-0000D5450000}"/>
    <cellStyle name="Comma 2 41 18" xfId="18443" xr:uid="{00000000-0005-0000-0000-0000D6450000}"/>
    <cellStyle name="Comma 2 41 19" xfId="18444" xr:uid="{00000000-0005-0000-0000-0000D7450000}"/>
    <cellStyle name="Comma 2 41 2" xfId="18445" xr:uid="{00000000-0005-0000-0000-0000D8450000}"/>
    <cellStyle name="Comma 2 41 2 10" xfId="18446" xr:uid="{00000000-0005-0000-0000-0000D9450000}"/>
    <cellStyle name="Comma 2 41 2 11" xfId="18447" xr:uid="{00000000-0005-0000-0000-0000DA450000}"/>
    <cellStyle name="Comma 2 41 2 12" xfId="18448" xr:uid="{00000000-0005-0000-0000-0000DB450000}"/>
    <cellStyle name="Comma 2 41 2 13" xfId="18449" xr:uid="{00000000-0005-0000-0000-0000DC450000}"/>
    <cellStyle name="Comma 2 41 2 14" xfId="18450" xr:uid="{00000000-0005-0000-0000-0000DD450000}"/>
    <cellStyle name="Comma 2 41 2 15" xfId="18451" xr:uid="{00000000-0005-0000-0000-0000DE450000}"/>
    <cellStyle name="Comma 2 41 2 2" xfId="18452" xr:uid="{00000000-0005-0000-0000-0000DF450000}"/>
    <cellStyle name="Comma 2 41 2 3" xfId="18453" xr:uid="{00000000-0005-0000-0000-0000E0450000}"/>
    <cellStyle name="Comma 2 41 2 4" xfId="18454" xr:uid="{00000000-0005-0000-0000-0000E1450000}"/>
    <cellStyle name="Comma 2 41 2 5" xfId="18455" xr:uid="{00000000-0005-0000-0000-0000E2450000}"/>
    <cellStyle name="Comma 2 41 2 6" xfId="18456" xr:uid="{00000000-0005-0000-0000-0000E3450000}"/>
    <cellStyle name="Comma 2 41 2 7" xfId="18457" xr:uid="{00000000-0005-0000-0000-0000E4450000}"/>
    <cellStyle name="Comma 2 41 2 8" xfId="18458" xr:uid="{00000000-0005-0000-0000-0000E5450000}"/>
    <cellStyle name="Comma 2 41 2 9" xfId="18459" xr:uid="{00000000-0005-0000-0000-0000E6450000}"/>
    <cellStyle name="Comma 2 41 20" xfId="18460" xr:uid="{00000000-0005-0000-0000-0000E7450000}"/>
    <cellStyle name="Comma 2 41 21" xfId="18461" xr:uid="{00000000-0005-0000-0000-0000E8450000}"/>
    <cellStyle name="Comma 2 41 22" xfId="18462" xr:uid="{00000000-0005-0000-0000-0000E9450000}"/>
    <cellStyle name="Comma 2 41 3" xfId="18463" xr:uid="{00000000-0005-0000-0000-0000EA450000}"/>
    <cellStyle name="Comma 2 41 3 10" xfId="18464" xr:uid="{00000000-0005-0000-0000-0000EB450000}"/>
    <cellStyle name="Comma 2 41 3 11" xfId="18465" xr:uid="{00000000-0005-0000-0000-0000EC450000}"/>
    <cellStyle name="Comma 2 41 3 12" xfId="18466" xr:uid="{00000000-0005-0000-0000-0000ED450000}"/>
    <cellStyle name="Comma 2 41 3 13" xfId="18467" xr:uid="{00000000-0005-0000-0000-0000EE450000}"/>
    <cellStyle name="Comma 2 41 3 14" xfId="18468" xr:uid="{00000000-0005-0000-0000-0000EF450000}"/>
    <cellStyle name="Comma 2 41 3 15" xfId="18469" xr:uid="{00000000-0005-0000-0000-0000F0450000}"/>
    <cellStyle name="Comma 2 41 3 2" xfId="18470" xr:uid="{00000000-0005-0000-0000-0000F1450000}"/>
    <cellStyle name="Comma 2 41 3 3" xfId="18471" xr:uid="{00000000-0005-0000-0000-0000F2450000}"/>
    <cellStyle name="Comma 2 41 3 4" xfId="18472" xr:uid="{00000000-0005-0000-0000-0000F3450000}"/>
    <cellStyle name="Comma 2 41 3 5" xfId="18473" xr:uid="{00000000-0005-0000-0000-0000F4450000}"/>
    <cellStyle name="Comma 2 41 3 6" xfId="18474" xr:uid="{00000000-0005-0000-0000-0000F5450000}"/>
    <cellStyle name="Comma 2 41 3 7" xfId="18475" xr:uid="{00000000-0005-0000-0000-0000F6450000}"/>
    <cellStyle name="Comma 2 41 3 8" xfId="18476" xr:uid="{00000000-0005-0000-0000-0000F7450000}"/>
    <cellStyle name="Comma 2 41 3 9" xfId="18477" xr:uid="{00000000-0005-0000-0000-0000F8450000}"/>
    <cellStyle name="Comma 2 41 4" xfId="18478" xr:uid="{00000000-0005-0000-0000-0000F9450000}"/>
    <cellStyle name="Comma 2 41 4 10" xfId="18479" xr:uid="{00000000-0005-0000-0000-0000FA450000}"/>
    <cellStyle name="Comma 2 41 4 11" xfId="18480" xr:uid="{00000000-0005-0000-0000-0000FB450000}"/>
    <cellStyle name="Comma 2 41 4 12" xfId="18481" xr:uid="{00000000-0005-0000-0000-0000FC450000}"/>
    <cellStyle name="Comma 2 41 4 13" xfId="18482" xr:uid="{00000000-0005-0000-0000-0000FD450000}"/>
    <cellStyle name="Comma 2 41 4 14" xfId="18483" xr:uid="{00000000-0005-0000-0000-0000FE450000}"/>
    <cellStyle name="Comma 2 41 4 15" xfId="18484" xr:uid="{00000000-0005-0000-0000-0000FF450000}"/>
    <cellStyle name="Comma 2 41 4 2" xfId="18485" xr:uid="{00000000-0005-0000-0000-000000460000}"/>
    <cellStyle name="Comma 2 41 4 3" xfId="18486" xr:uid="{00000000-0005-0000-0000-000001460000}"/>
    <cellStyle name="Comma 2 41 4 4" xfId="18487" xr:uid="{00000000-0005-0000-0000-000002460000}"/>
    <cellStyle name="Comma 2 41 4 5" xfId="18488" xr:uid="{00000000-0005-0000-0000-000003460000}"/>
    <cellStyle name="Comma 2 41 4 6" xfId="18489" xr:uid="{00000000-0005-0000-0000-000004460000}"/>
    <cellStyle name="Comma 2 41 4 7" xfId="18490" xr:uid="{00000000-0005-0000-0000-000005460000}"/>
    <cellStyle name="Comma 2 41 4 8" xfId="18491" xr:uid="{00000000-0005-0000-0000-000006460000}"/>
    <cellStyle name="Comma 2 41 4 9" xfId="18492" xr:uid="{00000000-0005-0000-0000-000007460000}"/>
    <cellStyle name="Comma 2 41 5" xfId="18493" xr:uid="{00000000-0005-0000-0000-000008460000}"/>
    <cellStyle name="Comma 2 41 5 10" xfId="18494" xr:uid="{00000000-0005-0000-0000-000009460000}"/>
    <cellStyle name="Comma 2 41 5 11" xfId="18495" xr:uid="{00000000-0005-0000-0000-00000A460000}"/>
    <cellStyle name="Comma 2 41 5 12" xfId="18496" xr:uid="{00000000-0005-0000-0000-00000B460000}"/>
    <cellStyle name="Comma 2 41 5 13" xfId="18497" xr:uid="{00000000-0005-0000-0000-00000C460000}"/>
    <cellStyle name="Comma 2 41 5 14" xfId="18498" xr:uid="{00000000-0005-0000-0000-00000D460000}"/>
    <cellStyle name="Comma 2 41 5 15" xfId="18499" xr:uid="{00000000-0005-0000-0000-00000E460000}"/>
    <cellStyle name="Comma 2 41 5 2" xfId="18500" xr:uid="{00000000-0005-0000-0000-00000F460000}"/>
    <cellStyle name="Comma 2 41 5 3" xfId="18501" xr:uid="{00000000-0005-0000-0000-000010460000}"/>
    <cellStyle name="Comma 2 41 5 4" xfId="18502" xr:uid="{00000000-0005-0000-0000-000011460000}"/>
    <cellStyle name="Comma 2 41 5 5" xfId="18503" xr:uid="{00000000-0005-0000-0000-000012460000}"/>
    <cellStyle name="Comma 2 41 5 6" xfId="18504" xr:uid="{00000000-0005-0000-0000-000013460000}"/>
    <cellStyle name="Comma 2 41 5 7" xfId="18505" xr:uid="{00000000-0005-0000-0000-000014460000}"/>
    <cellStyle name="Comma 2 41 5 8" xfId="18506" xr:uid="{00000000-0005-0000-0000-000015460000}"/>
    <cellStyle name="Comma 2 41 5 9" xfId="18507" xr:uid="{00000000-0005-0000-0000-000016460000}"/>
    <cellStyle name="Comma 2 41 6" xfId="18508" xr:uid="{00000000-0005-0000-0000-000017460000}"/>
    <cellStyle name="Comma 2 41 6 10" xfId="18509" xr:uid="{00000000-0005-0000-0000-000018460000}"/>
    <cellStyle name="Comma 2 41 6 11" xfId="18510" xr:uid="{00000000-0005-0000-0000-000019460000}"/>
    <cellStyle name="Comma 2 41 6 12" xfId="18511" xr:uid="{00000000-0005-0000-0000-00001A460000}"/>
    <cellStyle name="Comma 2 41 6 13" xfId="18512" xr:uid="{00000000-0005-0000-0000-00001B460000}"/>
    <cellStyle name="Comma 2 41 6 14" xfId="18513" xr:uid="{00000000-0005-0000-0000-00001C460000}"/>
    <cellStyle name="Comma 2 41 6 15" xfId="18514" xr:uid="{00000000-0005-0000-0000-00001D460000}"/>
    <cellStyle name="Comma 2 41 6 2" xfId="18515" xr:uid="{00000000-0005-0000-0000-00001E460000}"/>
    <cellStyle name="Comma 2 41 6 3" xfId="18516" xr:uid="{00000000-0005-0000-0000-00001F460000}"/>
    <cellStyle name="Comma 2 41 6 4" xfId="18517" xr:uid="{00000000-0005-0000-0000-000020460000}"/>
    <cellStyle name="Comma 2 41 6 5" xfId="18518" xr:uid="{00000000-0005-0000-0000-000021460000}"/>
    <cellStyle name="Comma 2 41 6 6" xfId="18519" xr:uid="{00000000-0005-0000-0000-000022460000}"/>
    <cellStyle name="Comma 2 41 6 7" xfId="18520" xr:uid="{00000000-0005-0000-0000-000023460000}"/>
    <cellStyle name="Comma 2 41 6 8" xfId="18521" xr:uid="{00000000-0005-0000-0000-000024460000}"/>
    <cellStyle name="Comma 2 41 6 9" xfId="18522" xr:uid="{00000000-0005-0000-0000-000025460000}"/>
    <cellStyle name="Comma 2 41 7" xfId="18523" xr:uid="{00000000-0005-0000-0000-000026460000}"/>
    <cellStyle name="Comma 2 41 7 10" xfId="18524" xr:uid="{00000000-0005-0000-0000-000027460000}"/>
    <cellStyle name="Comma 2 41 7 11" xfId="18525" xr:uid="{00000000-0005-0000-0000-000028460000}"/>
    <cellStyle name="Comma 2 41 7 12" xfId="18526" xr:uid="{00000000-0005-0000-0000-000029460000}"/>
    <cellStyle name="Comma 2 41 7 13" xfId="18527" xr:uid="{00000000-0005-0000-0000-00002A460000}"/>
    <cellStyle name="Comma 2 41 7 14" xfId="18528" xr:uid="{00000000-0005-0000-0000-00002B460000}"/>
    <cellStyle name="Comma 2 41 7 15" xfId="18529" xr:uid="{00000000-0005-0000-0000-00002C460000}"/>
    <cellStyle name="Comma 2 41 7 2" xfId="18530" xr:uid="{00000000-0005-0000-0000-00002D460000}"/>
    <cellStyle name="Comma 2 41 7 3" xfId="18531" xr:uid="{00000000-0005-0000-0000-00002E460000}"/>
    <cellStyle name="Comma 2 41 7 4" xfId="18532" xr:uid="{00000000-0005-0000-0000-00002F460000}"/>
    <cellStyle name="Comma 2 41 7 5" xfId="18533" xr:uid="{00000000-0005-0000-0000-000030460000}"/>
    <cellStyle name="Comma 2 41 7 6" xfId="18534" xr:uid="{00000000-0005-0000-0000-000031460000}"/>
    <cellStyle name="Comma 2 41 7 7" xfId="18535" xr:uid="{00000000-0005-0000-0000-000032460000}"/>
    <cellStyle name="Comma 2 41 7 8" xfId="18536" xr:uid="{00000000-0005-0000-0000-000033460000}"/>
    <cellStyle name="Comma 2 41 7 9" xfId="18537" xr:uid="{00000000-0005-0000-0000-000034460000}"/>
    <cellStyle name="Comma 2 41 8" xfId="18538" xr:uid="{00000000-0005-0000-0000-000035460000}"/>
    <cellStyle name="Comma 2 41 8 10" xfId="18539" xr:uid="{00000000-0005-0000-0000-000036460000}"/>
    <cellStyle name="Comma 2 41 8 11" xfId="18540" xr:uid="{00000000-0005-0000-0000-000037460000}"/>
    <cellStyle name="Comma 2 41 8 12" xfId="18541" xr:uid="{00000000-0005-0000-0000-000038460000}"/>
    <cellStyle name="Comma 2 41 8 13" xfId="18542" xr:uid="{00000000-0005-0000-0000-000039460000}"/>
    <cellStyle name="Comma 2 41 8 14" xfId="18543" xr:uid="{00000000-0005-0000-0000-00003A460000}"/>
    <cellStyle name="Comma 2 41 8 15" xfId="18544" xr:uid="{00000000-0005-0000-0000-00003B460000}"/>
    <cellStyle name="Comma 2 41 8 2" xfId="18545" xr:uid="{00000000-0005-0000-0000-00003C460000}"/>
    <cellStyle name="Comma 2 41 8 3" xfId="18546" xr:uid="{00000000-0005-0000-0000-00003D460000}"/>
    <cellStyle name="Comma 2 41 8 4" xfId="18547" xr:uid="{00000000-0005-0000-0000-00003E460000}"/>
    <cellStyle name="Comma 2 41 8 5" xfId="18548" xr:uid="{00000000-0005-0000-0000-00003F460000}"/>
    <cellStyle name="Comma 2 41 8 6" xfId="18549" xr:uid="{00000000-0005-0000-0000-000040460000}"/>
    <cellStyle name="Comma 2 41 8 7" xfId="18550" xr:uid="{00000000-0005-0000-0000-000041460000}"/>
    <cellStyle name="Comma 2 41 8 8" xfId="18551" xr:uid="{00000000-0005-0000-0000-000042460000}"/>
    <cellStyle name="Comma 2 41 8 9" xfId="18552" xr:uid="{00000000-0005-0000-0000-000043460000}"/>
    <cellStyle name="Comma 2 41 9" xfId="18553" xr:uid="{00000000-0005-0000-0000-000044460000}"/>
    <cellStyle name="Comma 2 42" xfId="18554" xr:uid="{00000000-0005-0000-0000-000045460000}"/>
    <cellStyle name="Comma 2 42 10" xfId="18555" xr:uid="{00000000-0005-0000-0000-000046460000}"/>
    <cellStyle name="Comma 2 42 11" xfId="18556" xr:uid="{00000000-0005-0000-0000-000047460000}"/>
    <cellStyle name="Comma 2 42 12" xfId="18557" xr:uid="{00000000-0005-0000-0000-000048460000}"/>
    <cellStyle name="Comma 2 42 13" xfId="18558" xr:uid="{00000000-0005-0000-0000-000049460000}"/>
    <cellStyle name="Comma 2 42 14" xfId="18559" xr:uid="{00000000-0005-0000-0000-00004A460000}"/>
    <cellStyle name="Comma 2 42 15" xfId="18560" xr:uid="{00000000-0005-0000-0000-00004B460000}"/>
    <cellStyle name="Comma 2 42 16" xfId="18561" xr:uid="{00000000-0005-0000-0000-00004C460000}"/>
    <cellStyle name="Comma 2 42 17" xfId="18562" xr:uid="{00000000-0005-0000-0000-00004D460000}"/>
    <cellStyle name="Comma 2 42 18" xfId="18563" xr:uid="{00000000-0005-0000-0000-00004E460000}"/>
    <cellStyle name="Comma 2 42 19" xfId="18564" xr:uid="{00000000-0005-0000-0000-00004F460000}"/>
    <cellStyle name="Comma 2 42 2" xfId="18565" xr:uid="{00000000-0005-0000-0000-000050460000}"/>
    <cellStyle name="Comma 2 42 2 10" xfId="18566" xr:uid="{00000000-0005-0000-0000-000051460000}"/>
    <cellStyle name="Comma 2 42 2 11" xfId="18567" xr:uid="{00000000-0005-0000-0000-000052460000}"/>
    <cellStyle name="Comma 2 42 2 12" xfId="18568" xr:uid="{00000000-0005-0000-0000-000053460000}"/>
    <cellStyle name="Comma 2 42 2 13" xfId="18569" xr:uid="{00000000-0005-0000-0000-000054460000}"/>
    <cellStyle name="Comma 2 42 2 14" xfId="18570" xr:uid="{00000000-0005-0000-0000-000055460000}"/>
    <cellStyle name="Comma 2 42 2 15" xfId="18571" xr:uid="{00000000-0005-0000-0000-000056460000}"/>
    <cellStyle name="Comma 2 42 2 2" xfId="18572" xr:uid="{00000000-0005-0000-0000-000057460000}"/>
    <cellStyle name="Comma 2 42 2 3" xfId="18573" xr:uid="{00000000-0005-0000-0000-000058460000}"/>
    <cellStyle name="Comma 2 42 2 4" xfId="18574" xr:uid="{00000000-0005-0000-0000-000059460000}"/>
    <cellStyle name="Comma 2 42 2 5" xfId="18575" xr:uid="{00000000-0005-0000-0000-00005A460000}"/>
    <cellStyle name="Comma 2 42 2 6" xfId="18576" xr:uid="{00000000-0005-0000-0000-00005B460000}"/>
    <cellStyle name="Comma 2 42 2 7" xfId="18577" xr:uid="{00000000-0005-0000-0000-00005C460000}"/>
    <cellStyle name="Comma 2 42 2 8" xfId="18578" xr:uid="{00000000-0005-0000-0000-00005D460000}"/>
    <cellStyle name="Comma 2 42 2 9" xfId="18579" xr:uid="{00000000-0005-0000-0000-00005E460000}"/>
    <cellStyle name="Comma 2 42 20" xfId="18580" xr:uid="{00000000-0005-0000-0000-00005F460000}"/>
    <cellStyle name="Comma 2 42 21" xfId="18581" xr:uid="{00000000-0005-0000-0000-000060460000}"/>
    <cellStyle name="Comma 2 42 22" xfId="18582" xr:uid="{00000000-0005-0000-0000-000061460000}"/>
    <cellStyle name="Comma 2 42 3" xfId="18583" xr:uid="{00000000-0005-0000-0000-000062460000}"/>
    <cellStyle name="Comma 2 42 3 10" xfId="18584" xr:uid="{00000000-0005-0000-0000-000063460000}"/>
    <cellStyle name="Comma 2 42 3 11" xfId="18585" xr:uid="{00000000-0005-0000-0000-000064460000}"/>
    <cellStyle name="Comma 2 42 3 12" xfId="18586" xr:uid="{00000000-0005-0000-0000-000065460000}"/>
    <cellStyle name="Comma 2 42 3 13" xfId="18587" xr:uid="{00000000-0005-0000-0000-000066460000}"/>
    <cellStyle name="Comma 2 42 3 14" xfId="18588" xr:uid="{00000000-0005-0000-0000-000067460000}"/>
    <cellStyle name="Comma 2 42 3 15" xfId="18589" xr:uid="{00000000-0005-0000-0000-000068460000}"/>
    <cellStyle name="Comma 2 42 3 2" xfId="18590" xr:uid="{00000000-0005-0000-0000-000069460000}"/>
    <cellStyle name="Comma 2 42 3 3" xfId="18591" xr:uid="{00000000-0005-0000-0000-00006A460000}"/>
    <cellStyle name="Comma 2 42 3 4" xfId="18592" xr:uid="{00000000-0005-0000-0000-00006B460000}"/>
    <cellStyle name="Comma 2 42 3 5" xfId="18593" xr:uid="{00000000-0005-0000-0000-00006C460000}"/>
    <cellStyle name="Comma 2 42 3 6" xfId="18594" xr:uid="{00000000-0005-0000-0000-00006D460000}"/>
    <cellStyle name="Comma 2 42 3 7" xfId="18595" xr:uid="{00000000-0005-0000-0000-00006E460000}"/>
    <cellStyle name="Comma 2 42 3 8" xfId="18596" xr:uid="{00000000-0005-0000-0000-00006F460000}"/>
    <cellStyle name="Comma 2 42 3 9" xfId="18597" xr:uid="{00000000-0005-0000-0000-000070460000}"/>
    <cellStyle name="Comma 2 42 4" xfId="18598" xr:uid="{00000000-0005-0000-0000-000071460000}"/>
    <cellStyle name="Comma 2 42 4 10" xfId="18599" xr:uid="{00000000-0005-0000-0000-000072460000}"/>
    <cellStyle name="Comma 2 42 4 11" xfId="18600" xr:uid="{00000000-0005-0000-0000-000073460000}"/>
    <cellStyle name="Comma 2 42 4 12" xfId="18601" xr:uid="{00000000-0005-0000-0000-000074460000}"/>
    <cellStyle name="Comma 2 42 4 13" xfId="18602" xr:uid="{00000000-0005-0000-0000-000075460000}"/>
    <cellStyle name="Comma 2 42 4 14" xfId="18603" xr:uid="{00000000-0005-0000-0000-000076460000}"/>
    <cellStyle name="Comma 2 42 4 15" xfId="18604" xr:uid="{00000000-0005-0000-0000-000077460000}"/>
    <cellStyle name="Comma 2 42 4 2" xfId="18605" xr:uid="{00000000-0005-0000-0000-000078460000}"/>
    <cellStyle name="Comma 2 42 4 3" xfId="18606" xr:uid="{00000000-0005-0000-0000-000079460000}"/>
    <cellStyle name="Comma 2 42 4 4" xfId="18607" xr:uid="{00000000-0005-0000-0000-00007A460000}"/>
    <cellStyle name="Comma 2 42 4 5" xfId="18608" xr:uid="{00000000-0005-0000-0000-00007B460000}"/>
    <cellStyle name="Comma 2 42 4 6" xfId="18609" xr:uid="{00000000-0005-0000-0000-00007C460000}"/>
    <cellStyle name="Comma 2 42 4 7" xfId="18610" xr:uid="{00000000-0005-0000-0000-00007D460000}"/>
    <cellStyle name="Comma 2 42 4 8" xfId="18611" xr:uid="{00000000-0005-0000-0000-00007E460000}"/>
    <cellStyle name="Comma 2 42 4 9" xfId="18612" xr:uid="{00000000-0005-0000-0000-00007F460000}"/>
    <cellStyle name="Comma 2 42 5" xfId="18613" xr:uid="{00000000-0005-0000-0000-000080460000}"/>
    <cellStyle name="Comma 2 42 5 10" xfId="18614" xr:uid="{00000000-0005-0000-0000-000081460000}"/>
    <cellStyle name="Comma 2 42 5 11" xfId="18615" xr:uid="{00000000-0005-0000-0000-000082460000}"/>
    <cellStyle name="Comma 2 42 5 12" xfId="18616" xr:uid="{00000000-0005-0000-0000-000083460000}"/>
    <cellStyle name="Comma 2 42 5 13" xfId="18617" xr:uid="{00000000-0005-0000-0000-000084460000}"/>
    <cellStyle name="Comma 2 42 5 14" xfId="18618" xr:uid="{00000000-0005-0000-0000-000085460000}"/>
    <cellStyle name="Comma 2 42 5 15" xfId="18619" xr:uid="{00000000-0005-0000-0000-000086460000}"/>
    <cellStyle name="Comma 2 42 5 2" xfId="18620" xr:uid="{00000000-0005-0000-0000-000087460000}"/>
    <cellStyle name="Comma 2 42 5 3" xfId="18621" xr:uid="{00000000-0005-0000-0000-000088460000}"/>
    <cellStyle name="Comma 2 42 5 4" xfId="18622" xr:uid="{00000000-0005-0000-0000-000089460000}"/>
    <cellStyle name="Comma 2 42 5 5" xfId="18623" xr:uid="{00000000-0005-0000-0000-00008A460000}"/>
    <cellStyle name="Comma 2 42 5 6" xfId="18624" xr:uid="{00000000-0005-0000-0000-00008B460000}"/>
    <cellStyle name="Comma 2 42 5 7" xfId="18625" xr:uid="{00000000-0005-0000-0000-00008C460000}"/>
    <cellStyle name="Comma 2 42 5 8" xfId="18626" xr:uid="{00000000-0005-0000-0000-00008D460000}"/>
    <cellStyle name="Comma 2 42 5 9" xfId="18627" xr:uid="{00000000-0005-0000-0000-00008E460000}"/>
    <cellStyle name="Comma 2 42 6" xfId="18628" xr:uid="{00000000-0005-0000-0000-00008F460000}"/>
    <cellStyle name="Comma 2 42 6 10" xfId="18629" xr:uid="{00000000-0005-0000-0000-000090460000}"/>
    <cellStyle name="Comma 2 42 6 11" xfId="18630" xr:uid="{00000000-0005-0000-0000-000091460000}"/>
    <cellStyle name="Comma 2 42 6 12" xfId="18631" xr:uid="{00000000-0005-0000-0000-000092460000}"/>
    <cellStyle name="Comma 2 42 6 13" xfId="18632" xr:uid="{00000000-0005-0000-0000-000093460000}"/>
    <cellStyle name="Comma 2 42 6 14" xfId="18633" xr:uid="{00000000-0005-0000-0000-000094460000}"/>
    <cellStyle name="Comma 2 42 6 15" xfId="18634" xr:uid="{00000000-0005-0000-0000-000095460000}"/>
    <cellStyle name="Comma 2 42 6 2" xfId="18635" xr:uid="{00000000-0005-0000-0000-000096460000}"/>
    <cellStyle name="Comma 2 42 6 3" xfId="18636" xr:uid="{00000000-0005-0000-0000-000097460000}"/>
    <cellStyle name="Comma 2 42 6 4" xfId="18637" xr:uid="{00000000-0005-0000-0000-000098460000}"/>
    <cellStyle name="Comma 2 42 6 5" xfId="18638" xr:uid="{00000000-0005-0000-0000-000099460000}"/>
    <cellStyle name="Comma 2 42 6 6" xfId="18639" xr:uid="{00000000-0005-0000-0000-00009A460000}"/>
    <cellStyle name="Comma 2 42 6 7" xfId="18640" xr:uid="{00000000-0005-0000-0000-00009B460000}"/>
    <cellStyle name="Comma 2 42 6 8" xfId="18641" xr:uid="{00000000-0005-0000-0000-00009C460000}"/>
    <cellStyle name="Comma 2 42 6 9" xfId="18642" xr:uid="{00000000-0005-0000-0000-00009D460000}"/>
    <cellStyle name="Comma 2 42 7" xfId="18643" xr:uid="{00000000-0005-0000-0000-00009E460000}"/>
    <cellStyle name="Comma 2 42 7 10" xfId="18644" xr:uid="{00000000-0005-0000-0000-00009F460000}"/>
    <cellStyle name="Comma 2 42 7 11" xfId="18645" xr:uid="{00000000-0005-0000-0000-0000A0460000}"/>
    <cellStyle name="Comma 2 42 7 12" xfId="18646" xr:uid="{00000000-0005-0000-0000-0000A1460000}"/>
    <cellStyle name="Comma 2 42 7 13" xfId="18647" xr:uid="{00000000-0005-0000-0000-0000A2460000}"/>
    <cellStyle name="Comma 2 42 7 14" xfId="18648" xr:uid="{00000000-0005-0000-0000-0000A3460000}"/>
    <cellStyle name="Comma 2 42 7 15" xfId="18649" xr:uid="{00000000-0005-0000-0000-0000A4460000}"/>
    <cellStyle name="Comma 2 42 7 2" xfId="18650" xr:uid="{00000000-0005-0000-0000-0000A5460000}"/>
    <cellStyle name="Comma 2 42 7 3" xfId="18651" xr:uid="{00000000-0005-0000-0000-0000A6460000}"/>
    <cellStyle name="Comma 2 42 7 4" xfId="18652" xr:uid="{00000000-0005-0000-0000-0000A7460000}"/>
    <cellStyle name="Comma 2 42 7 5" xfId="18653" xr:uid="{00000000-0005-0000-0000-0000A8460000}"/>
    <cellStyle name="Comma 2 42 7 6" xfId="18654" xr:uid="{00000000-0005-0000-0000-0000A9460000}"/>
    <cellStyle name="Comma 2 42 7 7" xfId="18655" xr:uid="{00000000-0005-0000-0000-0000AA460000}"/>
    <cellStyle name="Comma 2 42 7 8" xfId="18656" xr:uid="{00000000-0005-0000-0000-0000AB460000}"/>
    <cellStyle name="Comma 2 42 7 9" xfId="18657" xr:uid="{00000000-0005-0000-0000-0000AC460000}"/>
    <cellStyle name="Comma 2 42 8" xfId="18658" xr:uid="{00000000-0005-0000-0000-0000AD460000}"/>
    <cellStyle name="Comma 2 42 8 10" xfId="18659" xr:uid="{00000000-0005-0000-0000-0000AE460000}"/>
    <cellStyle name="Comma 2 42 8 11" xfId="18660" xr:uid="{00000000-0005-0000-0000-0000AF460000}"/>
    <cellStyle name="Comma 2 42 8 12" xfId="18661" xr:uid="{00000000-0005-0000-0000-0000B0460000}"/>
    <cellStyle name="Comma 2 42 8 13" xfId="18662" xr:uid="{00000000-0005-0000-0000-0000B1460000}"/>
    <cellStyle name="Comma 2 42 8 14" xfId="18663" xr:uid="{00000000-0005-0000-0000-0000B2460000}"/>
    <cellStyle name="Comma 2 42 8 15" xfId="18664" xr:uid="{00000000-0005-0000-0000-0000B3460000}"/>
    <cellStyle name="Comma 2 42 8 2" xfId="18665" xr:uid="{00000000-0005-0000-0000-0000B4460000}"/>
    <cellStyle name="Comma 2 42 8 3" xfId="18666" xr:uid="{00000000-0005-0000-0000-0000B5460000}"/>
    <cellStyle name="Comma 2 42 8 4" xfId="18667" xr:uid="{00000000-0005-0000-0000-0000B6460000}"/>
    <cellStyle name="Comma 2 42 8 5" xfId="18668" xr:uid="{00000000-0005-0000-0000-0000B7460000}"/>
    <cellStyle name="Comma 2 42 8 6" xfId="18669" xr:uid="{00000000-0005-0000-0000-0000B8460000}"/>
    <cellStyle name="Comma 2 42 8 7" xfId="18670" xr:uid="{00000000-0005-0000-0000-0000B9460000}"/>
    <cellStyle name="Comma 2 42 8 8" xfId="18671" xr:uid="{00000000-0005-0000-0000-0000BA460000}"/>
    <cellStyle name="Comma 2 42 8 9" xfId="18672" xr:uid="{00000000-0005-0000-0000-0000BB460000}"/>
    <cellStyle name="Comma 2 42 9" xfId="18673" xr:uid="{00000000-0005-0000-0000-0000BC460000}"/>
    <cellStyle name="Comma 2 43" xfId="18674" xr:uid="{00000000-0005-0000-0000-0000BD460000}"/>
    <cellStyle name="Comma 2 43 10" xfId="18675" xr:uid="{00000000-0005-0000-0000-0000BE460000}"/>
    <cellStyle name="Comma 2 43 11" xfId="18676" xr:uid="{00000000-0005-0000-0000-0000BF460000}"/>
    <cellStyle name="Comma 2 43 12" xfId="18677" xr:uid="{00000000-0005-0000-0000-0000C0460000}"/>
    <cellStyle name="Comma 2 43 13" xfId="18678" xr:uid="{00000000-0005-0000-0000-0000C1460000}"/>
    <cellStyle name="Comma 2 43 14" xfId="18679" xr:uid="{00000000-0005-0000-0000-0000C2460000}"/>
    <cellStyle name="Comma 2 43 15" xfId="18680" xr:uid="{00000000-0005-0000-0000-0000C3460000}"/>
    <cellStyle name="Comma 2 43 16" xfId="18681" xr:uid="{00000000-0005-0000-0000-0000C4460000}"/>
    <cellStyle name="Comma 2 43 17" xfId="18682" xr:uid="{00000000-0005-0000-0000-0000C5460000}"/>
    <cellStyle name="Comma 2 43 18" xfId="18683" xr:uid="{00000000-0005-0000-0000-0000C6460000}"/>
    <cellStyle name="Comma 2 43 19" xfId="18684" xr:uid="{00000000-0005-0000-0000-0000C7460000}"/>
    <cellStyle name="Comma 2 43 2" xfId="18685" xr:uid="{00000000-0005-0000-0000-0000C8460000}"/>
    <cellStyle name="Comma 2 43 2 10" xfId="18686" xr:uid="{00000000-0005-0000-0000-0000C9460000}"/>
    <cellStyle name="Comma 2 43 2 11" xfId="18687" xr:uid="{00000000-0005-0000-0000-0000CA460000}"/>
    <cellStyle name="Comma 2 43 2 12" xfId="18688" xr:uid="{00000000-0005-0000-0000-0000CB460000}"/>
    <cellStyle name="Comma 2 43 2 13" xfId="18689" xr:uid="{00000000-0005-0000-0000-0000CC460000}"/>
    <cellStyle name="Comma 2 43 2 14" xfId="18690" xr:uid="{00000000-0005-0000-0000-0000CD460000}"/>
    <cellStyle name="Comma 2 43 2 15" xfId="18691" xr:uid="{00000000-0005-0000-0000-0000CE460000}"/>
    <cellStyle name="Comma 2 43 2 2" xfId="18692" xr:uid="{00000000-0005-0000-0000-0000CF460000}"/>
    <cellStyle name="Comma 2 43 2 3" xfId="18693" xr:uid="{00000000-0005-0000-0000-0000D0460000}"/>
    <cellStyle name="Comma 2 43 2 4" xfId="18694" xr:uid="{00000000-0005-0000-0000-0000D1460000}"/>
    <cellStyle name="Comma 2 43 2 5" xfId="18695" xr:uid="{00000000-0005-0000-0000-0000D2460000}"/>
    <cellStyle name="Comma 2 43 2 6" xfId="18696" xr:uid="{00000000-0005-0000-0000-0000D3460000}"/>
    <cellStyle name="Comma 2 43 2 7" xfId="18697" xr:uid="{00000000-0005-0000-0000-0000D4460000}"/>
    <cellStyle name="Comma 2 43 2 8" xfId="18698" xr:uid="{00000000-0005-0000-0000-0000D5460000}"/>
    <cellStyle name="Comma 2 43 2 9" xfId="18699" xr:uid="{00000000-0005-0000-0000-0000D6460000}"/>
    <cellStyle name="Comma 2 43 20" xfId="18700" xr:uid="{00000000-0005-0000-0000-0000D7460000}"/>
    <cellStyle name="Comma 2 43 21" xfId="18701" xr:uid="{00000000-0005-0000-0000-0000D8460000}"/>
    <cellStyle name="Comma 2 43 22" xfId="18702" xr:uid="{00000000-0005-0000-0000-0000D9460000}"/>
    <cellStyle name="Comma 2 43 3" xfId="18703" xr:uid="{00000000-0005-0000-0000-0000DA460000}"/>
    <cellStyle name="Comma 2 43 3 10" xfId="18704" xr:uid="{00000000-0005-0000-0000-0000DB460000}"/>
    <cellStyle name="Comma 2 43 3 11" xfId="18705" xr:uid="{00000000-0005-0000-0000-0000DC460000}"/>
    <cellStyle name="Comma 2 43 3 12" xfId="18706" xr:uid="{00000000-0005-0000-0000-0000DD460000}"/>
    <cellStyle name="Comma 2 43 3 13" xfId="18707" xr:uid="{00000000-0005-0000-0000-0000DE460000}"/>
    <cellStyle name="Comma 2 43 3 14" xfId="18708" xr:uid="{00000000-0005-0000-0000-0000DF460000}"/>
    <cellStyle name="Comma 2 43 3 15" xfId="18709" xr:uid="{00000000-0005-0000-0000-0000E0460000}"/>
    <cellStyle name="Comma 2 43 3 2" xfId="18710" xr:uid="{00000000-0005-0000-0000-0000E1460000}"/>
    <cellStyle name="Comma 2 43 3 3" xfId="18711" xr:uid="{00000000-0005-0000-0000-0000E2460000}"/>
    <cellStyle name="Comma 2 43 3 4" xfId="18712" xr:uid="{00000000-0005-0000-0000-0000E3460000}"/>
    <cellStyle name="Comma 2 43 3 5" xfId="18713" xr:uid="{00000000-0005-0000-0000-0000E4460000}"/>
    <cellStyle name="Comma 2 43 3 6" xfId="18714" xr:uid="{00000000-0005-0000-0000-0000E5460000}"/>
    <cellStyle name="Comma 2 43 3 7" xfId="18715" xr:uid="{00000000-0005-0000-0000-0000E6460000}"/>
    <cellStyle name="Comma 2 43 3 8" xfId="18716" xr:uid="{00000000-0005-0000-0000-0000E7460000}"/>
    <cellStyle name="Comma 2 43 3 9" xfId="18717" xr:uid="{00000000-0005-0000-0000-0000E8460000}"/>
    <cellStyle name="Comma 2 43 4" xfId="18718" xr:uid="{00000000-0005-0000-0000-0000E9460000}"/>
    <cellStyle name="Comma 2 43 4 10" xfId="18719" xr:uid="{00000000-0005-0000-0000-0000EA460000}"/>
    <cellStyle name="Comma 2 43 4 11" xfId="18720" xr:uid="{00000000-0005-0000-0000-0000EB460000}"/>
    <cellStyle name="Comma 2 43 4 12" xfId="18721" xr:uid="{00000000-0005-0000-0000-0000EC460000}"/>
    <cellStyle name="Comma 2 43 4 13" xfId="18722" xr:uid="{00000000-0005-0000-0000-0000ED460000}"/>
    <cellStyle name="Comma 2 43 4 14" xfId="18723" xr:uid="{00000000-0005-0000-0000-0000EE460000}"/>
    <cellStyle name="Comma 2 43 4 15" xfId="18724" xr:uid="{00000000-0005-0000-0000-0000EF460000}"/>
    <cellStyle name="Comma 2 43 4 2" xfId="18725" xr:uid="{00000000-0005-0000-0000-0000F0460000}"/>
    <cellStyle name="Comma 2 43 4 3" xfId="18726" xr:uid="{00000000-0005-0000-0000-0000F1460000}"/>
    <cellStyle name="Comma 2 43 4 4" xfId="18727" xr:uid="{00000000-0005-0000-0000-0000F2460000}"/>
    <cellStyle name="Comma 2 43 4 5" xfId="18728" xr:uid="{00000000-0005-0000-0000-0000F3460000}"/>
    <cellStyle name="Comma 2 43 4 6" xfId="18729" xr:uid="{00000000-0005-0000-0000-0000F4460000}"/>
    <cellStyle name="Comma 2 43 4 7" xfId="18730" xr:uid="{00000000-0005-0000-0000-0000F5460000}"/>
    <cellStyle name="Comma 2 43 4 8" xfId="18731" xr:uid="{00000000-0005-0000-0000-0000F6460000}"/>
    <cellStyle name="Comma 2 43 4 9" xfId="18732" xr:uid="{00000000-0005-0000-0000-0000F7460000}"/>
    <cellStyle name="Comma 2 43 5" xfId="18733" xr:uid="{00000000-0005-0000-0000-0000F8460000}"/>
    <cellStyle name="Comma 2 43 5 10" xfId="18734" xr:uid="{00000000-0005-0000-0000-0000F9460000}"/>
    <cellStyle name="Comma 2 43 5 11" xfId="18735" xr:uid="{00000000-0005-0000-0000-0000FA460000}"/>
    <cellStyle name="Comma 2 43 5 12" xfId="18736" xr:uid="{00000000-0005-0000-0000-0000FB460000}"/>
    <cellStyle name="Comma 2 43 5 13" xfId="18737" xr:uid="{00000000-0005-0000-0000-0000FC460000}"/>
    <cellStyle name="Comma 2 43 5 14" xfId="18738" xr:uid="{00000000-0005-0000-0000-0000FD460000}"/>
    <cellStyle name="Comma 2 43 5 15" xfId="18739" xr:uid="{00000000-0005-0000-0000-0000FE460000}"/>
    <cellStyle name="Comma 2 43 5 2" xfId="18740" xr:uid="{00000000-0005-0000-0000-0000FF460000}"/>
    <cellStyle name="Comma 2 43 5 3" xfId="18741" xr:uid="{00000000-0005-0000-0000-000000470000}"/>
    <cellStyle name="Comma 2 43 5 4" xfId="18742" xr:uid="{00000000-0005-0000-0000-000001470000}"/>
    <cellStyle name="Comma 2 43 5 5" xfId="18743" xr:uid="{00000000-0005-0000-0000-000002470000}"/>
    <cellStyle name="Comma 2 43 5 6" xfId="18744" xr:uid="{00000000-0005-0000-0000-000003470000}"/>
    <cellStyle name="Comma 2 43 5 7" xfId="18745" xr:uid="{00000000-0005-0000-0000-000004470000}"/>
    <cellStyle name="Comma 2 43 5 8" xfId="18746" xr:uid="{00000000-0005-0000-0000-000005470000}"/>
    <cellStyle name="Comma 2 43 5 9" xfId="18747" xr:uid="{00000000-0005-0000-0000-000006470000}"/>
    <cellStyle name="Comma 2 43 6" xfId="18748" xr:uid="{00000000-0005-0000-0000-000007470000}"/>
    <cellStyle name="Comma 2 43 6 10" xfId="18749" xr:uid="{00000000-0005-0000-0000-000008470000}"/>
    <cellStyle name="Comma 2 43 6 11" xfId="18750" xr:uid="{00000000-0005-0000-0000-000009470000}"/>
    <cellStyle name="Comma 2 43 6 12" xfId="18751" xr:uid="{00000000-0005-0000-0000-00000A470000}"/>
    <cellStyle name="Comma 2 43 6 13" xfId="18752" xr:uid="{00000000-0005-0000-0000-00000B470000}"/>
    <cellStyle name="Comma 2 43 6 14" xfId="18753" xr:uid="{00000000-0005-0000-0000-00000C470000}"/>
    <cellStyle name="Comma 2 43 6 15" xfId="18754" xr:uid="{00000000-0005-0000-0000-00000D470000}"/>
    <cellStyle name="Comma 2 43 6 2" xfId="18755" xr:uid="{00000000-0005-0000-0000-00000E470000}"/>
    <cellStyle name="Comma 2 43 6 3" xfId="18756" xr:uid="{00000000-0005-0000-0000-00000F470000}"/>
    <cellStyle name="Comma 2 43 6 4" xfId="18757" xr:uid="{00000000-0005-0000-0000-000010470000}"/>
    <cellStyle name="Comma 2 43 6 5" xfId="18758" xr:uid="{00000000-0005-0000-0000-000011470000}"/>
    <cellStyle name="Comma 2 43 6 6" xfId="18759" xr:uid="{00000000-0005-0000-0000-000012470000}"/>
    <cellStyle name="Comma 2 43 6 7" xfId="18760" xr:uid="{00000000-0005-0000-0000-000013470000}"/>
    <cellStyle name="Comma 2 43 6 8" xfId="18761" xr:uid="{00000000-0005-0000-0000-000014470000}"/>
    <cellStyle name="Comma 2 43 6 9" xfId="18762" xr:uid="{00000000-0005-0000-0000-000015470000}"/>
    <cellStyle name="Comma 2 43 7" xfId="18763" xr:uid="{00000000-0005-0000-0000-000016470000}"/>
    <cellStyle name="Comma 2 43 7 10" xfId="18764" xr:uid="{00000000-0005-0000-0000-000017470000}"/>
    <cellStyle name="Comma 2 43 7 11" xfId="18765" xr:uid="{00000000-0005-0000-0000-000018470000}"/>
    <cellStyle name="Comma 2 43 7 12" xfId="18766" xr:uid="{00000000-0005-0000-0000-000019470000}"/>
    <cellStyle name="Comma 2 43 7 13" xfId="18767" xr:uid="{00000000-0005-0000-0000-00001A470000}"/>
    <cellStyle name="Comma 2 43 7 14" xfId="18768" xr:uid="{00000000-0005-0000-0000-00001B470000}"/>
    <cellStyle name="Comma 2 43 7 15" xfId="18769" xr:uid="{00000000-0005-0000-0000-00001C470000}"/>
    <cellStyle name="Comma 2 43 7 2" xfId="18770" xr:uid="{00000000-0005-0000-0000-00001D470000}"/>
    <cellStyle name="Comma 2 43 7 3" xfId="18771" xr:uid="{00000000-0005-0000-0000-00001E470000}"/>
    <cellStyle name="Comma 2 43 7 4" xfId="18772" xr:uid="{00000000-0005-0000-0000-00001F470000}"/>
    <cellStyle name="Comma 2 43 7 5" xfId="18773" xr:uid="{00000000-0005-0000-0000-000020470000}"/>
    <cellStyle name="Comma 2 43 7 6" xfId="18774" xr:uid="{00000000-0005-0000-0000-000021470000}"/>
    <cellStyle name="Comma 2 43 7 7" xfId="18775" xr:uid="{00000000-0005-0000-0000-000022470000}"/>
    <cellStyle name="Comma 2 43 7 8" xfId="18776" xr:uid="{00000000-0005-0000-0000-000023470000}"/>
    <cellStyle name="Comma 2 43 7 9" xfId="18777" xr:uid="{00000000-0005-0000-0000-000024470000}"/>
    <cellStyle name="Comma 2 43 8" xfId="18778" xr:uid="{00000000-0005-0000-0000-000025470000}"/>
    <cellStyle name="Comma 2 43 8 10" xfId="18779" xr:uid="{00000000-0005-0000-0000-000026470000}"/>
    <cellStyle name="Comma 2 43 8 11" xfId="18780" xr:uid="{00000000-0005-0000-0000-000027470000}"/>
    <cellStyle name="Comma 2 43 8 12" xfId="18781" xr:uid="{00000000-0005-0000-0000-000028470000}"/>
    <cellStyle name="Comma 2 43 8 13" xfId="18782" xr:uid="{00000000-0005-0000-0000-000029470000}"/>
    <cellStyle name="Comma 2 43 8 14" xfId="18783" xr:uid="{00000000-0005-0000-0000-00002A470000}"/>
    <cellStyle name="Comma 2 43 8 15" xfId="18784" xr:uid="{00000000-0005-0000-0000-00002B470000}"/>
    <cellStyle name="Comma 2 43 8 2" xfId="18785" xr:uid="{00000000-0005-0000-0000-00002C470000}"/>
    <cellStyle name="Comma 2 43 8 3" xfId="18786" xr:uid="{00000000-0005-0000-0000-00002D470000}"/>
    <cellStyle name="Comma 2 43 8 4" xfId="18787" xr:uid="{00000000-0005-0000-0000-00002E470000}"/>
    <cellStyle name="Comma 2 43 8 5" xfId="18788" xr:uid="{00000000-0005-0000-0000-00002F470000}"/>
    <cellStyle name="Comma 2 43 8 6" xfId="18789" xr:uid="{00000000-0005-0000-0000-000030470000}"/>
    <cellStyle name="Comma 2 43 8 7" xfId="18790" xr:uid="{00000000-0005-0000-0000-000031470000}"/>
    <cellStyle name="Comma 2 43 8 8" xfId="18791" xr:uid="{00000000-0005-0000-0000-000032470000}"/>
    <cellStyle name="Comma 2 43 8 9" xfId="18792" xr:uid="{00000000-0005-0000-0000-000033470000}"/>
    <cellStyle name="Comma 2 43 9" xfId="18793" xr:uid="{00000000-0005-0000-0000-000034470000}"/>
    <cellStyle name="Comma 2 44" xfId="18794" xr:uid="{00000000-0005-0000-0000-000035470000}"/>
    <cellStyle name="Comma 2 44 10" xfId="18795" xr:uid="{00000000-0005-0000-0000-000036470000}"/>
    <cellStyle name="Comma 2 44 11" xfId="18796" xr:uid="{00000000-0005-0000-0000-000037470000}"/>
    <cellStyle name="Comma 2 44 12" xfId="18797" xr:uid="{00000000-0005-0000-0000-000038470000}"/>
    <cellStyle name="Comma 2 44 13" xfId="18798" xr:uid="{00000000-0005-0000-0000-000039470000}"/>
    <cellStyle name="Comma 2 44 14" xfId="18799" xr:uid="{00000000-0005-0000-0000-00003A470000}"/>
    <cellStyle name="Comma 2 44 15" xfId="18800" xr:uid="{00000000-0005-0000-0000-00003B470000}"/>
    <cellStyle name="Comma 2 44 16" xfId="18801" xr:uid="{00000000-0005-0000-0000-00003C470000}"/>
    <cellStyle name="Comma 2 44 17" xfId="18802" xr:uid="{00000000-0005-0000-0000-00003D470000}"/>
    <cellStyle name="Comma 2 44 18" xfId="18803" xr:uid="{00000000-0005-0000-0000-00003E470000}"/>
    <cellStyle name="Comma 2 44 19" xfId="18804" xr:uid="{00000000-0005-0000-0000-00003F470000}"/>
    <cellStyle name="Comma 2 44 2" xfId="18805" xr:uid="{00000000-0005-0000-0000-000040470000}"/>
    <cellStyle name="Comma 2 44 2 10" xfId="18806" xr:uid="{00000000-0005-0000-0000-000041470000}"/>
    <cellStyle name="Comma 2 44 2 11" xfId="18807" xr:uid="{00000000-0005-0000-0000-000042470000}"/>
    <cellStyle name="Comma 2 44 2 12" xfId="18808" xr:uid="{00000000-0005-0000-0000-000043470000}"/>
    <cellStyle name="Comma 2 44 2 13" xfId="18809" xr:uid="{00000000-0005-0000-0000-000044470000}"/>
    <cellStyle name="Comma 2 44 2 14" xfId="18810" xr:uid="{00000000-0005-0000-0000-000045470000}"/>
    <cellStyle name="Comma 2 44 2 15" xfId="18811" xr:uid="{00000000-0005-0000-0000-000046470000}"/>
    <cellStyle name="Comma 2 44 2 2" xfId="18812" xr:uid="{00000000-0005-0000-0000-000047470000}"/>
    <cellStyle name="Comma 2 44 2 3" xfId="18813" xr:uid="{00000000-0005-0000-0000-000048470000}"/>
    <cellStyle name="Comma 2 44 2 4" xfId="18814" xr:uid="{00000000-0005-0000-0000-000049470000}"/>
    <cellStyle name="Comma 2 44 2 5" xfId="18815" xr:uid="{00000000-0005-0000-0000-00004A470000}"/>
    <cellStyle name="Comma 2 44 2 6" xfId="18816" xr:uid="{00000000-0005-0000-0000-00004B470000}"/>
    <cellStyle name="Comma 2 44 2 7" xfId="18817" xr:uid="{00000000-0005-0000-0000-00004C470000}"/>
    <cellStyle name="Comma 2 44 2 8" xfId="18818" xr:uid="{00000000-0005-0000-0000-00004D470000}"/>
    <cellStyle name="Comma 2 44 2 9" xfId="18819" xr:uid="{00000000-0005-0000-0000-00004E470000}"/>
    <cellStyle name="Comma 2 44 20" xfId="18820" xr:uid="{00000000-0005-0000-0000-00004F470000}"/>
    <cellStyle name="Comma 2 44 21" xfId="18821" xr:uid="{00000000-0005-0000-0000-000050470000}"/>
    <cellStyle name="Comma 2 44 22" xfId="18822" xr:uid="{00000000-0005-0000-0000-000051470000}"/>
    <cellStyle name="Comma 2 44 3" xfId="18823" xr:uid="{00000000-0005-0000-0000-000052470000}"/>
    <cellStyle name="Comma 2 44 3 10" xfId="18824" xr:uid="{00000000-0005-0000-0000-000053470000}"/>
    <cellStyle name="Comma 2 44 3 11" xfId="18825" xr:uid="{00000000-0005-0000-0000-000054470000}"/>
    <cellStyle name="Comma 2 44 3 12" xfId="18826" xr:uid="{00000000-0005-0000-0000-000055470000}"/>
    <cellStyle name="Comma 2 44 3 13" xfId="18827" xr:uid="{00000000-0005-0000-0000-000056470000}"/>
    <cellStyle name="Comma 2 44 3 14" xfId="18828" xr:uid="{00000000-0005-0000-0000-000057470000}"/>
    <cellStyle name="Comma 2 44 3 15" xfId="18829" xr:uid="{00000000-0005-0000-0000-000058470000}"/>
    <cellStyle name="Comma 2 44 3 2" xfId="18830" xr:uid="{00000000-0005-0000-0000-000059470000}"/>
    <cellStyle name="Comma 2 44 3 3" xfId="18831" xr:uid="{00000000-0005-0000-0000-00005A470000}"/>
    <cellStyle name="Comma 2 44 3 4" xfId="18832" xr:uid="{00000000-0005-0000-0000-00005B470000}"/>
    <cellStyle name="Comma 2 44 3 5" xfId="18833" xr:uid="{00000000-0005-0000-0000-00005C470000}"/>
    <cellStyle name="Comma 2 44 3 6" xfId="18834" xr:uid="{00000000-0005-0000-0000-00005D470000}"/>
    <cellStyle name="Comma 2 44 3 7" xfId="18835" xr:uid="{00000000-0005-0000-0000-00005E470000}"/>
    <cellStyle name="Comma 2 44 3 8" xfId="18836" xr:uid="{00000000-0005-0000-0000-00005F470000}"/>
    <cellStyle name="Comma 2 44 3 9" xfId="18837" xr:uid="{00000000-0005-0000-0000-000060470000}"/>
    <cellStyle name="Comma 2 44 4" xfId="18838" xr:uid="{00000000-0005-0000-0000-000061470000}"/>
    <cellStyle name="Comma 2 44 4 10" xfId="18839" xr:uid="{00000000-0005-0000-0000-000062470000}"/>
    <cellStyle name="Comma 2 44 4 11" xfId="18840" xr:uid="{00000000-0005-0000-0000-000063470000}"/>
    <cellStyle name="Comma 2 44 4 12" xfId="18841" xr:uid="{00000000-0005-0000-0000-000064470000}"/>
    <cellStyle name="Comma 2 44 4 13" xfId="18842" xr:uid="{00000000-0005-0000-0000-000065470000}"/>
    <cellStyle name="Comma 2 44 4 14" xfId="18843" xr:uid="{00000000-0005-0000-0000-000066470000}"/>
    <cellStyle name="Comma 2 44 4 15" xfId="18844" xr:uid="{00000000-0005-0000-0000-000067470000}"/>
    <cellStyle name="Comma 2 44 4 2" xfId="18845" xr:uid="{00000000-0005-0000-0000-000068470000}"/>
    <cellStyle name="Comma 2 44 4 3" xfId="18846" xr:uid="{00000000-0005-0000-0000-000069470000}"/>
    <cellStyle name="Comma 2 44 4 4" xfId="18847" xr:uid="{00000000-0005-0000-0000-00006A470000}"/>
    <cellStyle name="Comma 2 44 4 5" xfId="18848" xr:uid="{00000000-0005-0000-0000-00006B470000}"/>
    <cellStyle name="Comma 2 44 4 6" xfId="18849" xr:uid="{00000000-0005-0000-0000-00006C470000}"/>
    <cellStyle name="Comma 2 44 4 7" xfId="18850" xr:uid="{00000000-0005-0000-0000-00006D470000}"/>
    <cellStyle name="Comma 2 44 4 8" xfId="18851" xr:uid="{00000000-0005-0000-0000-00006E470000}"/>
    <cellStyle name="Comma 2 44 4 9" xfId="18852" xr:uid="{00000000-0005-0000-0000-00006F470000}"/>
    <cellStyle name="Comma 2 44 5" xfId="18853" xr:uid="{00000000-0005-0000-0000-000070470000}"/>
    <cellStyle name="Comma 2 44 5 10" xfId="18854" xr:uid="{00000000-0005-0000-0000-000071470000}"/>
    <cellStyle name="Comma 2 44 5 11" xfId="18855" xr:uid="{00000000-0005-0000-0000-000072470000}"/>
    <cellStyle name="Comma 2 44 5 12" xfId="18856" xr:uid="{00000000-0005-0000-0000-000073470000}"/>
    <cellStyle name="Comma 2 44 5 13" xfId="18857" xr:uid="{00000000-0005-0000-0000-000074470000}"/>
    <cellStyle name="Comma 2 44 5 14" xfId="18858" xr:uid="{00000000-0005-0000-0000-000075470000}"/>
    <cellStyle name="Comma 2 44 5 15" xfId="18859" xr:uid="{00000000-0005-0000-0000-000076470000}"/>
    <cellStyle name="Comma 2 44 5 2" xfId="18860" xr:uid="{00000000-0005-0000-0000-000077470000}"/>
    <cellStyle name="Comma 2 44 5 3" xfId="18861" xr:uid="{00000000-0005-0000-0000-000078470000}"/>
    <cellStyle name="Comma 2 44 5 4" xfId="18862" xr:uid="{00000000-0005-0000-0000-000079470000}"/>
    <cellStyle name="Comma 2 44 5 5" xfId="18863" xr:uid="{00000000-0005-0000-0000-00007A470000}"/>
    <cellStyle name="Comma 2 44 5 6" xfId="18864" xr:uid="{00000000-0005-0000-0000-00007B470000}"/>
    <cellStyle name="Comma 2 44 5 7" xfId="18865" xr:uid="{00000000-0005-0000-0000-00007C470000}"/>
    <cellStyle name="Comma 2 44 5 8" xfId="18866" xr:uid="{00000000-0005-0000-0000-00007D470000}"/>
    <cellStyle name="Comma 2 44 5 9" xfId="18867" xr:uid="{00000000-0005-0000-0000-00007E470000}"/>
    <cellStyle name="Comma 2 44 6" xfId="18868" xr:uid="{00000000-0005-0000-0000-00007F470000}"/>
    <cellStyle name="Comma 2 44 6 10" xfId="18869" xr:uid="{00000000-0005-0000-0000-000080470000}"/>
    <cellStyle name="Comma 2 44 6 11" xfId="18870" xr:uid="{00000000-0005-0000-0000-000081470000}"/>
    <cellStyle name="Comma 2 44 6 12" xfId="18871" xr:uid="{00000000-0005-0000-0000-000082470000}"/>
    <cellStyle name="Comma 2 44 6 13" xfId="18872" xr:uid="{00000000-0005-0000-0000-000083470000}"/>
    <cellStyle name="Comma 2 44 6 14" xfId="18873" xr:uid="{00000000-0005-0000-0000-000084470000}"/>
    <cellStyle name="Comma 2 44 6 15" xfId="18874" xr:uid="{00000000-0005-0000-0000-000085470000}"/>
    <cellStyle name="Comma 2 44 6 2" xfId="18875" xr:uid="{00000000-0005-0000-0000-000086470000}"/>
    <cellStyle name="Comma 2 44 6 3" xfId="18876" xr:uid="{00000000-0005-0000-0000-000087470000}"/>
    <cellStyle name="Comma 2 44 6 4" xfId="18877" xr:uid="{00000000-0005-0000-0000-000088470000}"/>
    <cellStyle name="Comma 2 44 6 5" xfId="18878" xr:uid="{00000000-0005-0000-0000-000089470000}"/>
    <cellStyle name="Comma 2 44 6 6" xfId="18879" xr:uid="{00000000-0005-0000-0000-00008A470000}"/>
    <cellStyle name="Comma 2 44 6 7" xfId="18880" xr:uid="{00000000-0005-0000-0000-00008B470000}"/>
    <cellStyle name="Comma 2 44 6 8" xfId="18881" xr:uid="{00000000-0005-0000-0000-00008C470000}"/>
    <cellStyle name="Comma 2 44 6 9" xfId="18882" xr:uid="{00000000-0005-0000-0000-00008D470000}"/>
    <cellStyle name="Comma 2 44 7" xfId="18883" xr:uid="{00000000-0005-0000-0000-00008E470000}"/>
    <cellStyle name="Comma 2 44 7 10" xfId="18884" xr:uid="{00000000-0005-0000-0000-00008F470000}"/>
    <cellStyle name="Comma 2 44 7 11" xfId="18885" xr:uid="{00000000-0005-0000-0000-000090470000}"/>
    <cellStyle name="Comma 2 44 7 12" xfId="18886" xr:uid="{00000000-0005-0000-0000-000091470000}"/>
    <cellStyle name="Comma 2 44 7 13" xfId="18887" xr:uid="{00000000-0005-0000-0000-000092470000}"/>
    <cellStyle name="Comma 2 44 7 14" xfId="18888" xr:uid="{00000000-0005-0000-0000-000093470000}"/>
    <cellStyle name="Comma 2 44 7 15" xfId="18889" xr:uid="{00000000-0005-0000-0000-000094470000}"/>
    <cellStyle name="Comma 2 44 7 2" xfId="18890" xr:uid="{00000000-0005-0000-0000-000095470000}"/>
    <cellStyle name="Comma 2 44 7 3" xfId="18891" xr:uid="{00000000-0005-0000-0000-000096470000}"/>
    <cellStyle name="Comma 2 44 7 4" xfId="18892" xr:uid="{00000000-0005-0000-0000-000097470000}"/>
    <cellStyle name="Comma 2 44 7 5" xfId="18893" xr:uid="{00000000-0005-0000-0000-000098470000}"/>
    <cellStyle name="Comma 2 44 7 6" xfId="18894" xr:uid="{00000000-0005-0000-0000-000099470000}"/>
    <cellStyle name="Comma 2 44 7 7" xfId="18895" xr:uid="{00000000-0005-0000-0000-00009A470000}"/>
    <cellStyle name="Comma 2 44 7 8" xfId="18896" xr:uid="{00000000-0005-0000-0000-00009B470000}"/>
    <cellStyle name="Comma 2 44 7 9" xfId="18897" xr:uid="{00000000-0005-0000-0000-00009C470000}"/>
    <cellStyle name="Comma 2 44 8" xfId="18898" xr:uid="{00000000-0005-0000-0000-00009D470000}"/>
    <cellStyle name="Comma 2 44 8 10" xfId="18899" xr:uid="{00000000-0005-0000-0000-00009E470000}"/>
    <cellStyle name="Comma 2 44 8 11" xfId="18900" xr:uid="{00000000-0005-0000-0000-00009F470000}"/>
    <cellStyle name="Comma 2 44 8 12" xfId="18901" xr:uid="{00000000-0005-0000-0000-0000A0470000}"/>
    <cellStyle name="Comma 2 44 8 13" xfId="18902" xr:uid="{00000000-0005-0000-0000-0000A1470000}"/>
    <cellStyle name="Comma 2 44 8 14" xfId="18903" xr:uid="{00000000-0005-0000-0000-0000A2470000}"/>
    <cellStyle name="Comma 2 44 8 15" xfId="18904" xr:uid="{00000000-0005-0000-0000-0000A3470000}"/>
    <cellStyle name="Comma 2 44 8 2" xfId="18905" xr:uid="{00000000-0005-0000-0000-0000A4470000}"/>
    <cellStyle name="Comma 2 44 8 3" xfId="18906" xr:uid="{00000000-0005-0000-0000-0000A5470000}"/>
    <cellStyle name="Comma 2 44 8 4" xfId="18907" xr:uid="{00000000-0005-0000-0000-0000A6470000}"/>
    <cellStyle name="Comma 2 44 8 5" xfId="18908" xr:uid="{00000000-0005-0000-0000-0000A7470000}"/>
    <cellStyle name="Comma 2 44 8 6" xfId="18909" xr:uid="{00000000-0005-0000-0000-0000A8470000}"/>
    <cellStyle name="Comma 2 44 8 7" xfId="18910" xr:uid="{00000000-0005-0000-0000-0000A9470000}"/>
    <cellStyle name="Comma 2 44 8 8" xfId="18911" xr:uid="{00000000-0005-0000-0000-0000AA470000}"/>
    <cellStyle name="Comma 2 44 8 9" xfId="18912" xr:uid="{00000000-0005-0000-0000-0000AB470000}"/>
    <cellStyle name="Comma 2 44 9" xfId="18913" xr:uid="{00000000-0005-0000-0000-0000AC470000}"/>
    <cellStyle name="Comma 2 45" xfId="18914" xr:uid="{00000000-0005-0000-0000-0000AD470000}"/>
    <cellStyle name="Comma 2 45 10" xfId="18915" xr:uid="{00000000-0005-0000-0000-0000AE470000}"/>
    <cellStyle name="Comma 2 45 11" xfId="18916" xr:uid="{00000000-0005-0000-0000-0000AF470000}"/>
    <cellStyle name="Comma 2 45 12" xfId="18917" xr:uid="{00000000-0005-0000-0000-0000B0470000}"/>
    <cellStyle name="Comma 2 45 13" xfId="18918" xr:uid="{00000000-0005-0000-0000-0000B1470000}"/>
    <cellStyle name="Comma 2 45 14" xfId="18919" xr:uid="{00000000-0005-0000-0000-0000B2470000}"/>
    <cellStyle name="Comma 2 45 15" xfId="18920" xr:uid="{00000000-0005-0000-0000-0000B3470000}"/>
    <cellStyle name="Comma 2 45 16" xfId="18921" xr:uid="{00000000-0005-0000-0000-0000B4470000}"/>
    <cellStyle name="Comma 2 45 17" xfId="18922" xr:uid="{00000000-0005-0000-0000-0000B5470000}"/>
    <cellStyle name="Comma 2 45 18" xfId="18923" xr:uid="{00000000-0005-0000-0000-0000B6470000}"/>
    <cellStyle name="Comma 2 45 19" xfId="18924" xr:uid="{00000000-0005-0000-0000-0000B7470000}"/>
    <cellStyle name="Comma 2 45 2" xfId="18925" xr:uid="{00000000-0005-0000-0000-0000B8470000}"/>
    <cellStyle name="Comma 2 45 2 10" xfId="18926" xr:uid="{00000000-0005-0000-0000-0000B9470000}"/>
    <cellStyle name="Comma 2 45 2 11" xfId="18927" xr:uid="{00000000-0005-0000-0000-0000BA470000}"/>
    <cellStyle name="Comma 2 45 2 12" xfId="18928" xr:uid="{00000000-0005-0000-0000-0000BB470000}"/>
    <cellStyle name="Comma 2 45 2 13" xfId="18929" xr:uid="{00000000-0005-0000-0000-0000BC470000}"/>
    <cellStyle name="Comma 2 45 2 14" xfId="18930" xr:uid="{00000000-0005-0000-0000-0000BD470000}"/>
    <cellStyle name="Comma 2 45 2 15" xfId="18931" xr:uid="{00000000-0005-0000-0000-0000BE470000}"/>
    <cellStyle name="Comma 2 45 2 2" xfId="18932" xr:uid="{00000000-0005-0000-0000-0000BF470000}"/>
    <cellStyle name="Comma 2 45 2 3" xfId="18933" xr:uid="{00000000-0005-0000-0000-0000C0470000}"/>
    <cellStyle name="Comma 2 45 2 4" xfId="18934" xr:uid="{00000000-0005-0000-0000-0000C1470000}"/>
    <cellStyle name="Comma 2 45 2 5" xfId="18935" xr:uid="{00000000-0005-0000-0000-0000C2470000}"/>
    <cellStyle name="Comma 2 45 2 6" xfId="18936" xr:uid="{00000000-0005-0000-0000-0000C3470000}"/>
    <cellStyle name="Comma 2 45 2 7" xfId="18937" xr:uid="{00000000-0005-0000-0000-0000C4470000}"/>
    <cellStyle name="Comma 2 45 2 8" xfId="18938" xr:uid="{00000000-0005-0000-0000-0000C5470000}"/>
    <cellStyle name="Comma 2 45 2 9" xfId="18939" xr:uid="{00000000-0005-0000-0000-0000C6470000}"/>
    <cellStyle name="Comma 2 45 20" xfId="18940" xr:uid="{00000000-0005-0000-0000-0000C7470000}"/>
    <cellStyle name="Comma 2 45 21" xfId="18941" xr:uid="{00000000-0005-0000-0000-0000C8470000}"/>
    <cellStyle name="Comma 2 45 22" xfId="18942" xr:uid="{00000000-0005-0000-0000-0000C9470000}"/>
    <cellStyle name="Comma 2 45 3" xfId="18943" xr:uid="{00000000-0005-0000-0000-0000CA470000}"/>
    <cellStyle name="Comma 2 45 3 10" xfId="18944" xr:uid="{00000000-0005-0000-0000-0000CB470000}"/>
    <cellStyle name="Comma 2 45 3 11" xfId="18945" xr:uid="{00000000-0005-0000-0000-0000CC470000}"/>
    <cellStyle name="Comma 2 45 3 12" xfId="18946" xr:uid="{00000000-0005-0000-0000-0000CD470000}"/>
    <cellStyle name="Comma 2 45 3 13" xfId="18947" xr:uid="{00000000-0005-0000-0000-0000CE470000}"/>
    <cellStyle name="Comma 2 45 3 14" xfId="18948" xr:uid="{00000000-0005-0000-0000-0000CF470000}"/>
    <cellStyle name="Comma 2 45 3 15" xfId="18949" xr:uid="{00000000-0005-0000-0000-0000D0470000}"/>
    <cellStyle name="Comma 2 45 3 2" xfId="18950" xr:uid="{00000000-0005-0000-0000-0000D1470000}"/>
    <cellStyle name="Comma 2 45 3 3" xfId="18951" xr:uid="{00000000-0005-0000-0000-0000D2470000}"/>
    <cellStyle name="Comma 2 45 3 4" xfId="18952" xr:uid="{00000000-0005-0000-0000-0000D3470000}"/>
    <cellStyle name="Comma 2 45 3 5" xfId="18953" xr:uid="{00000000-0005-0000-0000-0000D4470000}"/>
    <cellStyle name="Comma 2 45 3 6" xfId="18954" xr:uid="{00000000-0005-0000-0000-0000D5470000}"/>
    <cellStyle name="Comma 2 45 3 7" xfId="18955" xr:uid="{00000000-0005-0000-0000-0000D6470000}"/>
    <cellStyle name="Comma 2 45 3 8" xfId="18956" xr:uid="{00000000-0005-0000-0000-0000D7470000}"/>
    <cellStyle name="Comma 2 45 3 9" xfId="18957" xr:uid="{00000000-0005-0000-0000-0000D8470000}"/>
    <cellStyle name="Comma 2 45 4" xfId="18958" xr:uid="{00000000-0005-0000-0000-0000D9470000}"/>
    <cellStyle name="Comma 2 45 4 10" xfId="18959" xr:uid="{00000000-0005-0000-0000-0000DA470000}"/>
    <cellStyle name="Comma 2 45 4 11" xfId="18960" xr:uid="{00000000-0005-0000-0000-0000DB470000}"/>
    <cellStyle name="Comma 2 45 4 12" xfId="18961" xr:uid="{00000000-0005-0000-0000-0000DC470000}"/>
    <cellStyle name="Comma 2 45 4 13" xfId="18962" xr:uid="{00000000-0005-0000-0000-0000DD470000}"/>
    <cellStyle name="Comma 2 45 4 14" xfId="18963" xr:uid="{00000000-0005-0000-0000-0000DE470000}"/>
    <cellStyle name="Comma 2 45 4 15" xfId="18964" xr:uid="{00000000-0005-0000-0000-0000DF470000}"/>
    <cellStyle name="Comma 2 45 4 2" xfId="18965" xr:uid="{00000000-0005-0000-0000-0000E0470000}"/>
    <cellStyle name="Comma 2 45 4 3" xfId="18966" xr:uid="{00000000-0005-0000-0000-0000E1470000}"/>
    <cellStyle name="Comma 2 45 4 4" xfId="18967" xr:uid="{00000000-0005-0000-0000-0000E2470000}"/>
    <cellStyle name="Comma 2 45 4 5" xfId="18968" xr:uid="{00000000-0005-0000-0000-0000E3470000}"/>
    <cellStyle name="Comma 2 45 4 6" xfId="18969" xr:uid="{00000000-0005-0000-0000-0000E4470000}"/>
    <cellStyle name="Comma 2 45 4 7" xfId="18970" xr:uid="{00000000-0005-0000-0000-0000E5470000}"/>
    <cellStyle name="Comma 2 45 4 8" xfId="18971" xr:uid="{00000000-0005-0000-0000-0000E6470000}"/>
    <cellStyle name="Comma 2 45 4 9" xfId="18972" xr:uid="{00000000-0005-0000-0000-0000E7470000}"/>
    <cellStyle name="Comma 2 45 5" xfId="18973" xr:uid="{00000000-0005-0000-0000-0000E8470000}"/>
    <cellStyle name="Comma 2 45 5 10" xfId="18974" xr:uid="{00000000-0005-0000-0000-0000E9470000}"/>
    <cellStyle name="Comma 2 45 5 11" xfId="18975" xr:uid="{00000000-0005-0000-0000-0000EA470000}"/>
    <cellStyle name="Comma 2 45 5 12" xfId="18976" xr:uid="{00000000-0005-0000-0000-0000EB470000}"/>
    <cellStyle name="Comma 2 45 5 13" xfId="18977" xr:uid="{00000000-0005-0000-0000-0000EC470000}"/>
    <cellStyle name="Comma 2 45 5 14" xfId="18978" xr:uid="{00000000-0005-0000-0000-0000ED470000}"/>
    <cellStyle name="Comma 2 45 5 15" xfId="18979" xr:uid="{00000000-0005-0000-0000-0000EE470000}"/>
    <cellStyle name="Comma 2 45 5 2" xfId="18980" xr:uid="{00000000-0005-0000-0000-0000EF470000}"/>
    <cellStyle name="Comma 2 45 5 3" xfId="18981" xr:uid="{00000000-0005-0000-0000-0000F0470000}"/>
    <cellStyle name="Comma 2 45 5 4" xfId="18982" xr:uid="{00000000-0005-0000-0000-0000F1470000}"/>
    <cellStyle name="Comma 2 45 5 5" xfId="18983" xr:uid="{00000000-0005-0000-0000-0000F2470000}"/>
    <cellStyle name="Comma 2 45 5 6" xfId="18984" xr:uid="{00000000-0005-0000-0000-0000F3470000}"/>
    <cellStyle name="Comma 2 45 5 7" xfId="18985" xr:uid="{00000000-0005-0000-0000-0000F4470000}"/>
    <cellStyle name="Comma 2 45 5 8" xfId="18986" xr:uid="{00000000-0005-0000-0000-0000F5470000}"/>
    <cellStyle name="Comma 2 45 5 9" xfId="18987" xr:uid="{00000000-0005-0000-0000-0000F6470000}"/>
    <cellStyle name="Comma 2 45 6" xfId="18988" xr:uid="{00000000-0005-0000-0000-0000F7470000}"/>
    <cellStyle name="Comma 2 45 6 10" xfId="18989" xr:uid="{00000000-0005-0000-0000-0000F8470000}"/>
    <cellStyle name="Comma 2 45 6 11" xfId="18990" xr:uid="{00000000-0005-0000-0000-0000F9470000}"/>
    <cellStyle name="Comma 2 45 6 12" xfId="18991" xr:uid="{00000000-0005-0000-0000-0000FA470000}"/>
    <cellStyle name="Comma 2 45 6 13" xfId="18992" xr:uid="{00000000-0005-0000-0000-0000FB470000}"/>
    <cellStyle name="Comma 2 45 6 14" xfId="18993" xr:uid="{00000000-0005-0000-0000-0000FC470000}"/>
    <cellStyle name="Comma 2 45 6 15" xfId="18994" xr:uid="{00000000-0005-0000-0000-0000FD470000}"/>
    <cellStyle name="Comma 2 45 6 2" xfId="18995" xr:uid="{00000000-0005-0000-0000-0000FE470000}"/>
    <cellStyle name="Comma 2 45 6 3" xfId="18996" xr:uid="{00000000-0005-0000-0000-0000FF470000}"/>
    <cellStyle name="Comma 2 45 6 4" xfId="18997" xr:uid="{00000000-0005-0000-0000-000000480000}"/>
    <cellStyle name="Comma 2 45 6 5" xfId="18998" xr:uid="{00000000-0005-0000-0000-000001480000}"/>
    <cellStyle name="Comma 2 45 6 6" xfId="18999" xr:uid="{00000000-0005-0000-0000-000002480000}"/>
    <cellStyle name="Comma 2 45 6 7" xfId="19000" xr:uid="{00000000-0005-0000-0000-000003480000}"/>
    <cellStyle name="Comma 2 45 6 8" xfId="19001" xr:uid="{00000000-0005-0000-0000-000004480000}"/>
    <cellStyle name="Comma 2 45 6 9" xfId="19002" xr:uid="{00000000-0005-0000-0000-000005480000}"/>
    <cellStyle name="Comma 2 45 7" xfId="19003" xr:uid="{00000000-0005-0000-0000-000006480000}"/>
    <cellStyle name="Comma 2 45 7 10" xfId="19004" xr:uid="{00000000-0005-0000-0000-000007480000}"/>
    <cellStyle name="Comma 2 45 7 11" xfId="19005" xr:uid="{00000000-0005-0000-0000-000008480000}"/>
    <cellStyle name="Comma 2 45 7 12" xfId="19006" xr:uid="{00000000-0005-0000-0000-000009480000}"/>
    <cellStyle name="Comma 2 45 7 13" xfId="19007" xr:uid="{00000000-0005-0000-0000-00000A480000}"/>
    <cellStyle name="Comma 2 45 7 14" xfId="19008" xr:uid="{00000000-0005-0000-0000-00000B480000}"/>
    <cellStyle name="Comma 2 45 7 15" xfId="19009" xr:uid="{00000000-0005-0000-0000-00000C480000}"/>
    <cellStyle name="Comma 2 45 7 2" xfId="19010" xr:uid="{00000000-0005-0000-0000-00000D480000}"/>
    <cellStyle name="Comma 2 45 7 3" xfId="19011" xr:uid="{00000000-0005-0000-0000-00000E480000}"/>
    <cellStyle name="Comma 2 45 7 4" xfId="19012" xr:uid="{00000000-0005-0000-0000-00000F480000}"/>
    <cellStyle name="Comma 2 45 7 5" xfId="19013" xr:uid="{00000000-0005-0000-0000-000010480000}"/>
    <cellStyle name="Comma 2 45 7 6" xfId="19014" xr:uid="{00000000-0005-0000-0000-000011480000}"/>
    <cellStyle name="Comma 2 45 7 7" xfId="19015" xr:uid="{00000000-0005-0000-0000-000012480000}"/>
    <cellStyle name="Comma 2 45 7 8" xfId="19016" xr:uid="{00000000-0005-0000-0000-000013480000}"/>
    <cellStyle name="Comma 2 45 7 9" xfId="19017" xr:uid="{00000000-0005-0000-0000-000014480000}"/>
    <cellStyle name="Comma 2 45 8" xfId="19018" xr:uid="{00000000-0005-0000-0000-000015480000}"/>
    <cellStyle name="Comma 2 45 8 10" xfId="19019" xr:uid="{00000000-0005-0000-0000-000016480000}"/>
    <cellStyle name="Comma 2 45 8 11" xfId="19020" xr:uid="{00000000-0005-0000-0000-000017480000}"/>
    <cellStyle name="Comma 2 45 8 12" xfId="19021" xr:uid="{00000000-0005-0000-0000-000018480000}"/>
    <cellStyle name="Comma 2 45 8 13" xfId="19022" xr:uid="{00000000-0005-0000-0000-000019480000}"/>
    <cellStyle name="Comma 2 45 8 14" xfId="19023" xr:uid="{00000000-0005-0000-0000-00001A480000}"/>
    <cellStyle name="Comma 2 45 8 15" xfId="19024" xr:uid="{00000000-0005-0000-0000-00001B480000}"/>
    <cellStyle name="Comma 2 45 8 2" xfId="19025" xr:uid="{00000000-0005-0000-0000-00001C480000}"/>
    <cellStyle name="Comma 2 45 8 3" xfId="19026" xr:uid="{00000000-0005-0000-0000-00001D480000}"/>
    <cellStyle name="Comma 2 45 8 4" xfId="19027" xr:uid="{00000000-0005-0000-0000-00001E480000}"/>
    <cellStyle name="Comma 2 45 8 5" xfId="19028" xr:uid="{00000000-0005-0000-0000-00001F480000}"/>
    <cellStyle name="Comma 2 45 8 6" xfId="19029" xr:uid="{00000000-0005-0000-0000-000020480000}"/>
    <cellStyle name="Comma 2 45 8 7" xfId="19030" xr:uid="{00000000-0005-0000-0000-000021480000}"/>
    <cellStyle name="Comma 2 45 8 8" xfId="19031" xr:uid="{00000000-0005-0000-0000-000022480000}"/>
    <cellStyle name="Comma 2 45 8 9" xfId="19032" xr:uid="{00000000-0005-0000-0000-000023480000}"/>
    <cellStyle name="Comma 2 45 9" xfId="19033" xr:uid="{00000000-0005-0000-0000-000024480000}"/>
    <cellStyle name="Comma 2 46" xfId="19034" xr:uid="{00000000-0005-0000-0000-000025480000}"/>
    <cellStyle name="Comma 2 46 10" xfId="19035" xr:uid="{00000000-0005-0000-0000-000026480000}"/>
    <cellStyle name="Comma 2 46 11" xfId="19036" xr:uid="{00000000-0005-0000-0000-000027480000}"/>
    <cellStyle name="Comma 2 46 12" xfId="19037" xr:uid="{00000000-0005-0000-0000-000028480000}"/>
    <cellStyle name="Comma 2 46 13" xfId="19038" xr:uid="{00000000-0005-0000-0000-000029480000}"/>
    <cellStyle name="Comma 2 46 14" xfId="19039" xr:uid="{00000000-0005-0000-0000-00002A480000}"/>
    <cellStyle name="Comma 2 46 15" xfId="19040" xr:uid="{00000000-0005-0000-0000-00002B480000}"/>
    <cellStyle name="Comma 2 46 16" xfId="19041" xr:uid="{00000000-0005-0000-0000-00002C480000}"/>
    <cellStyle name="Comma 2 46 17" xfId="19042" xr:uid="{00000000-0005-0000-0000-00002D480000}"/>
    <cellStyle name="Comma 2 46 18" xfId="19043" xr:uid="{00000000-0005-0000-0000-00002E480000}"/>
    <cellStyle name="Comma 2 46 19" xfId="19044" xr:uid="{00000000-0005-0000-0000-00002F480000}"/>
    <cellStyle name="Comma 2 46 2" xfId="19045" xr:uid="{00000000-0005-0000-0000-000030480000}"/>
    <cellStyle name="Comma 2 46 2 10" xfId="19046" xr:uid="{00000000-0005-0000-0000-000031480000}"/>
    <cellStyle name="Comma 2 46 2 11" xfId="19047" xr:uid="{00000000-0005-0000-0000-000032480000}"/>
    <cellStyle name="Comma 2 46 2 12" xfId="19048" xr:uid="{00000000-0005-0000-0000-000033480000}"/>
    <cellStyle name="Comma 2 46 2 13" xfId="19049" xr:uid="{00000000-0005-0000-0000-000034480000}"/>
    <cellStyle name="Comma 2 46 2 14" xfId="19050" xr:uid="{00000000-0005-0000-0000-000035480000}"/>
    <cellStyle name="Comma 2 46 2 15" xfId="19051" xr:uid="{00000000-0005-0000-0000-000036480000}"/>
    <cellStyle name="Comma 2 46 2 2" xfId="19052" xr:uid="{00000000-0005-0000-0000-000037480000}"/>
    <cellStyle name="Comma 2 46 2 3" xfId="19053" xr:uid="{00000000-0005-0000-0000-000038480000}"/>
    <cellStyle name="Comma 2 46 2 4" xfId="19054" xr:uid="{00000000-0005-0000-0000-000039480000}"/>
    <cellStyle name="Comma 2 46 2 5" xfId="19055" xr:uid="{00000000-0005-0000-0000-00003A480000}"/>
    <cellStyle name="Comma 2 46 2 6" xfId="19056" xr:uid="{00000000-0005-0000-0000-00003B480000}"/>
    <cellStyle name="Comma 2 46 2 7" xfId="19057" xr:uid="{00000000-0005-0000-0000-00003C480000}"/>
    <cellStyle name="Comma 2 46 2 8" xfId="19058" xr:uid="{00000000-0005-0000-0000-00003D480000}"/>
    <cellStyle name="Comma 2 46 2 9" xfId="19059" xr:uid="{00000000-0005-0000-0000-00003E480000}"/>
    <cellStyle name="Comma 2 46 20" xfId="19060" xr:uid="{00000000-0005-0000-0000-00003F480000}"/>
    <cellStyle name="Comma 2 46 21" xfId="19061" xr:uid="{00000000-0005-0000-0000-000040480000}"/>
    <cellStyle name="Comma 2 46 22" xfId="19062" xr:uid="{00000000-0005-0000-0000-000041480000}"/>
    <cellStyle name="Comma 2 46 3" xfId="19063" xr:uid="{00000000-0005-0000-0000-000042480000}"/>
    <cellStyle name="Comma 2 46 3 10" xfId="19064" xr:uid="{00000000-0005-0000-0000-000043480000}"/>
    <cellStyle name="Comma 2 46 3 11" xfId="19065" xr:uid="{00000000-0005-0000-0000-000044480000}"/>
    <cellStyle name="Comma 2 46 3 12" xfId="19066" xr:uid="{00000000-0005-0000-0000-000045480000}"/>
    <cellStyle name="Comma 2 46 3 13" xfId="19067" xr:uid="{00000000-0005-0000-0000-000046480000}"/>
    <cellStyle name="Comma 2 46 3 14" xfId="19068" xr:uid="{00000000-0005-0000-0000-000047480000}"/>
    <cellStyle name="Comma 2 46 3 15" xfId="19069" xr:uid="{00000000-0005-0000-0000-000048480000}"/>
    <cellStyle name="Comma 2 46 3 2" xfId="19070" xr:uid="{00000000-0005-0000-0000-000049480000}"/>
    <cellStyle name="Comma 2 46 3 3" xfId="19071" xr:uid="{00000000-0005-0000-0000-00004A480000}"/>
    <cellStyle name="Comma 2 46 3 4" xfId="19072" xr:uid="{00000000-0005-0000-0000-00004B480000}"/>
    <cellStyle name="Comma 2 46 3 5" xfId="19073" xr:uid="{00000000-0005-0000-0000-00004C480000}"/>
    <cellStyle name="Comma 2 46 3 6" xfId="19074" xr:uid="{00000000-0005-0000-0000-00004D480000}"/>
    <cellStyle name="Comma 2 46 3 7" xfId="19075" xr:uid="{00000000-0005-0000-0000-00004E480000}"/>
    <cellStyle name="Comma 2 46 3 8" xfId="19076" xr:uid="{00000000-0005-0000-0000-00004F480000}"/>
    <cellStyle name="Comma 2 46 3 9" xfId="19077" xr:uid="{00000000-0005-0000-0000-000050480000}"/>
    <cellStyle name="Comma 2 46 4" xfId="19078" xr:uid="{00000000-0005-0000-0000-000051480000}"/>
    <cellStyle name="Comma 2 46 4 10" xfId="19079" xr:uid="{00000000-0005-0000-0000-000052480000}"/>
    <cellStyle name="Comma 2 46 4 11" xfId="19080" xr:uid="{00000000-0005-0000-0000-000053480000}"/>
    <cellStyle name="Comma 2 46 4 12" xfId="19081" xr:uid="{00000000-0005-0000-0000-000054480000}"/>
    <cellStyle name="Comma 2 46 4 13" xfId="19082" xr:uid="{00000000-0005-0000-0000-000055480000}"/>
    <cellStyle name="Comma 2 46 4 14" xfId="19083" xr:uid="{00000000-0005-0000-0000-000056480000}"/>
    <cellStyle name="Comma 2 46 4 15" xfId="19084" xr:uid="{00000000-0005-0000-0000-000057480000}"/>
    <cellStyle name="Comma 2 46 4 2" xfId="19085" xr:uid="{00000000-0005-0000-0000-000058480000}"/>
    <cellStyle name="Comma 2 46 4 3" xfId="19086" xr:uid="{00000000-0005-0000-0000-000059480000}"/>
    <cellStyle name="Comma 2 46 4 4" xfId="19087" xr:uid="{00000000-0005-0000-0000-00005A480000}"/>
    <cellStyle name="Comma 2 46 4 5" xfId="19088" xr:uid="{00000000-0005-0000-0000-00005B480000}"/>
    <cellStyle name="Comma 2 46 4 6" xfId="19089" xr:uid="{00000000-0005-0000-0000-00005C480000}"/>
    <cellStyle name="Comma 2 46 4 7" xfId="19090" xr:uid="{00000000-0005-0000-0000-00005D480000}"/>
    <cellStyle name="Comma 2 46 4 8" xfId="19091" xr:uid="{00000000-0005-0000-0000-00005E480000}"/>
    <cellStyle name="Comma 2 46 4 9" xfId="19092" xr:uid="{00000000-0005-0000-0000-00005F480000}"/>
    <cellStyle name="Comma 2 46 5" xfId="19093" xr:uid="{00000000-0005-0000-0000-000060480000}"/>
    <cellStyle name="Comma 2 46 5 10" xfId="19094" xr:uid="{00000000-0005-0000-0000-000061480000}"/>
    <cellStyle name="Comma 2 46 5 11" xfId="19095" xr:uid="{00000000-0005-0000-0000-000062480000}"/>
    <cellStyle name="Comma 2 46 5 12" xfId="19096" xr:uid="{00000000-0005-0000-0000-000063480000}"/>
    <cellStyle name="Comma 2 46 5 13" xfId="19097" xr:uid="{00000000-0005-0000-0000-000064480000}"/>
    <cellStyle name="Comma 2 46 5 14" xfId="19098" xr:uid="{00000000-0005-0000-0000-000065480000}"/>
    <cellStyle name="Comma 2 46 5 15" xfId="19099" xr:uid="{00000000-0005-0000-0000-000066480000}"/>
    <cellStyle name="Comma 2 46 5 2" xfId="19100" xr:uid="{00000000-0005-0000-0000-000067480000}"/>
    <cellStyle name="Comma 2 46 5 3" xfId="19101" xr:uid="{00000000-0005-0000-0000-000068480000}"/>
    <cellStyle name="Comma 2 46 5 4" xfId="19102" xr:uid="{00000000-0005-0000-0000-000069480000}"/>
    <cellStyle name="Comma 2 46 5 5" xfId="19103" xr:uid="{00000000-0005-0000-0000-00006A480000}"/>
    <cellStyle name="Comma 2 46 5 6" xfId="19104" xr:uid="{00000000-0005-0000-0000-00006B480000}"/>
    <cellStyle name="Comma 2 46 5 7" xfId="19105" xr:uid="{00000000-0005-0000-0000-00006C480000}"/>
    <cellStyle name="Comma 2 46 5 8" xfId="19106" xr:uid="{00000000-0005-0000-0000-00006D480000}"/>
    <cellStyle name="Comma 2 46 5 9" xfId="19107" xr:uid="{00000000-0005-0000-0000-00006E480000}"/>
    <cellStyle name="Comma 2 46 6" xfId="19108" xr:uid="{00000000-0005-0000-0000-00006F480000}"/>
    <cellStyle name="Comma 2 46 6 10" xfId="19109" xr:uid="{00000000-0005-0000-0000-000070480000}"/>
    <cellStyle name="Comma 2 46 6 11" xfId="19110" xr:uid="{00000000-0005-0000-0000-000071480000}"/>
    <cellStyle name="Comma 2 46 6 12" xfId="19111" xr:uid="{00000000-0005-0000-0000-000072480000}"/>
    <cellStyle name="Comma 2 46 6 13" xfId="19112" xr:uid="{00000000-0005-0000-0000-000073480000}"/>
    <cellStyle name="Comma 2 46 6 14" xfId="19113" xr:uid="{00000000-0005-0000-0000-000074480000}"/>
    <cellStyle name="Comma 2 46 6 15" xfId="19114" xr:uid="{00000000-0005-0000-0000-000075480000}"/>
    <cellStyle name="Comma 2 46 6 2" xfId="19115" xr:uid="{00000000-0005-0000-0000-000076480000}"/>
    <cellStyle name="Comma 2 46 6 3" xfId="19116" xr:uid="{00000000-0005-0000-0000-000077480000}"/>
    <cellStyle name="Comma 2 46 6 4" xfId="19117" xr:uid="{00000000-0005-0000-0000-000078480000}"/>
    <cellStyle name="Comma 2 46 6 5" xfId="19118" xr:uid="{00000000-0005-0000-0000-000079480000}"/>
    <cellStyle name="Comma 2 46 6 6" xfId="19119" xr:uid="{00000000-0005-0000-0000-00007A480000}"/>
    <cellStyle name="Comma 2 46 6 7" xfId="19120" xr:uid="{00000000-0005-0000-0000-00007B480000}"/>
    <cellStyle name="Comma 2 46 6 8" xfId="19121" xr:uid="{00000000-0005-0000-0000-00007C480000}"/>
    <cellStyle name="Comma 2 46 6 9" xfId="19122" xr:uid="{00000000-0005-0000-0000-00007D480000}"/>
    <cellStyle name="Comma 2 46 7" xfId="19123" xr:uid="{00000000-0005-0000-0000-00007E480000}"/>
    <cellStyle name="Comma 2 46 7 10" xfId="19124" xr:uid="{00000000-0005-0000-0000-00007F480000}"/>
    <cellStyle name="Comma 2 46 7 11" xfId="19125" xr:uid="{00000000-0005-0000-0000-000080480000}"/>
    <cellStyle name="Comma 2 46 7 12" xfId="19126" xr:uid="{00000000-0005-0000-0000-000081480000}"/>
    <cellStyle name="Comma 2 46 7 13" xfId="19127" xr:uid="{00000000-0005-0000-0000-000082480000}"/>
    <cellStyle name="Comma 2 46 7 14" xfId="19128" xr:uid="{00000000-0005-0000-0000-000083480000}"/>
    <cellStyle name="Comma 2 46 7 15" xfId="19129" xr:uid="{00000000-0005-0000-0000-000084480000}"/>
    <cellStyle name="Comma 2 46 7 2" xfId="19130" xr:uid="{00000000-0005-0000-0000-000085480000}"/>
    <cellStyle name="Comma 2 46 7 3" xfId="19131" xr:uid="{00000000-0005-0000-0000-000086480000}"/>
    <cellStyle name="Comma 2 46 7 4" xfId="19132" xr:uid="{00000000-0005-0000-0000-000087480000}"/>
    <cellStyle name="Comma 2 46 7 5" xfId="19133" xr:uid="{00000000-0005-0000-0000-000088480000}"/>
    <cellStyle name="Comma 2 46 7 6" xfId="19134" xr:uid="{00000000-0005-0000-0000-000089480000}"/>
    <cellStyle name="Comma 2 46 7 7" xfId="19135" xr:uid="{00000000-0005-0000-0000-00008A480000}"/>
    <cellStyle name="Comma 2 46 7 8" xfId="19136" xr:uid="{00000000-0005-0000-0000-00008B480000}"/>
    <cellStyle name="Comma 2 46 7 9" xfId="19137" xr:uid="{00000000-0005-0000-0000-00008C480000}"/>
    <cellStyle name="Comma 2 46 8" xfId="19138" xr:uid="{00000000-0005-0000-0000-00008D480000}"/>
    <cellStyle name="Comma 2 46 8 10" xfId="19139" xr:uid="{00000000-0005-0000-0000-00008E480000}"/>
    <cellStyle name="Comma 2 46 8 11" xfId="19140" xr:uid="{00000000-0005-0000-0000-00008F480000}"/>
    <cellStyle name="Comma 2 46 8 12" xfId="19141" xr:uid="{00000000-0005-0000-0000-000090480000}"/>
    <cellStyle name="Comma 2 46 8 13" xfId="19142" xr:uid="{00000000-0005-0000-0000-000091480000}"/>
    <cellStyle name="Comma 2 46 8 14" xfId="19143" xr:uid="{00000000-0005-0000-0000-000092480000}"/>
    <cellStyle name="Comma 2 46 8 15" xfId="19144" xr:uid="{00000000-0005-0000-0000-000093480000}"/>
    <cellStyle name="Comma 2 46 8 2" xfId="19145" xr:uid="{00000000-0005-0000-0000-000094480000}"/>
    <cellStyle name="Comma 2 46 8 3" xfId="19146" xr:uid="{00000000-0005-0000-0000-000095480000}"/>
    <cellStyle name="Comma 2 46 8 4" xfId="19147" xr:uid="{00000000-0005-0000-0000-000096480000}"/>
    <cellStyle name="Comma 2 46 8 5" xfId="19148" xr:uid="{00000000-0005-0000-0000-000097480000}"/>
    <cellStyle name="Comma 2 46 8 6" xfId="19149" xr:uid="{00000000-0005-0000-0000-000098480000}"/>
    <cellStyle name="Comma 2 46 8 7" xfId="19150" xr:uid="{00000000-0005-0000-0000-000099480000}"/>
    <cellStyle name="Comma 2 46 8 8" xfId="19151" xr:uid="{00000000-0005-0000-0000-00009A480000}"/>
    <cellStyle name="Comma 2 46 8 9" xfId="19152" xr:uid="{00000000-0005-0000-0000-00009B480000}"/>
    <cellStyle name="Comma 2 46 9" xfId="19153" xr:uid="{00000000-0005-0000-0000-00009C480000}"/>
    <cellStyle name="Comma 2 47" xfId="19154" xr:uid="{00000000-0005-0000-0000-00009D480000}"/>
    <cellStyle name="Comma 2 47 10" xfId="19155" xr:uid="{00000000-0005-0000-0000-00009E480000}"/>
    <cellStyle name="Comma 2 47 11" xfId="19156" xr:uid="{00000000-0005-0000-0000-00009F480000}"/>
    <cellStyle name="Comma 2 47 12" xfId="19157" xr:uid="{00000000-0005-0000-0000-0000A0480000}"/>
    <cellStyle name="Comma 2 47 13" xfId="19158" xr:uid="{00000000-0005-0000-0000-0000A1480000}"/>
    <cellStyle name="Comma 2 47 14" xfId="19159" xr:uid="{00000000-0005-0000-0000-0000A2480000}"/>
    <cellStyle name="Comma 2 47 15" xfId="19160" xr:uid="{00000000-0005-0000-0000-0000A3480000}"/>
    <cellStyle name="Comma 2 47 16" xfId="19161" xr:uid="{00000000-0005-0000-0000-0000A4480000}"/>
    <cellStyle name="Comma 2 47 17" xfId="19162" xr:uid="{00000000-0005-0000-0000-0000A5480000}"/>
    <cellStyle name="Comma 2 47 18" xfId="19163" xr:uid="{00000000-0005-0000-0000-0000A6480000}"/>
    <cellStyle name="Comma 2 47 19" xfId="19164" xr:uid="{00000000-0005-0000-0000-0000A7480000}"/>
    <cellStyle name="Comma 2 47 2" xfId="19165" xr:uid="{00000000-0005-0000-0000-0000A8480000}"/>
    <cellStyle name="Comma 2 47 2 10" xfId="19166" xr:uid="{00000000-0005-0000-0000-0000A9480000}"/>
    <cellStyle name="Comma 2 47 2 11" xfId="19167" xr:uid="{00000000-0005-0000-0000-0000AA480000}"/>
    <cellStyle name="Comma 2 47 2 12" xfId="19168" xr:uid="{00000000-0005-0000-0000-0000AB480000}"/>
    <cellStyle name="Comma 2 47 2 13" xfId="19169" xr:uid="{00000000-0005-0000-0000-0000AC480000}"/>
    <cellStyle name="Comma 2 47 2 14" xfId="19170" xr:uid="{00000000-0005-0000-0000-0000AD480000}"/>
    <cellStyle name="Comma 2 47 2 15" xfId="19171" xr:uid="{00000000-0005-0000-0000-0000AE480000}"/>
    <cellStyle name="Comma 2 47 2 2" xfId="19172" xr:uid="{00000000-0005-0000-0000-0000AF480000}"/>
    <cellStyle name="Comma 2 47 2 3" xfId="19173" xr:uid="{00000000-0005-0000-0000-0000B0480000}"/>
    <cellStyle name="Comma 2 47 2 4" xfId="19174" xr:uid="{00000000-0005-0000-0000-0000B1480000}"/>
    <cellStyle name="Comma 2 47 2 5" xfId="19175" xr:uid="{00000000-0005-0000-0000-0000B2480000}"/>
    <cellStyle name="Comma 2 47 2 6" xfId="19176" xr:uid="{00000000-0005-0000-0000-0000B3480000}"/>
    <cellStyle name="Comma 2 47 2 7" xfId="19177" xr:uid="{00000000-0005-0000-0000-0000B4480000}"/>
    <cellStyle name="Comma 2 47 2 8" xfId="19178" xr:uid="{00000000-0005-0000-0000-0000B5480000}"/>
    <cellStyle name="Comma 2 47 2 9" xfId="19179" xr:uid="{00000000-0005-0000-0000-0000B6480000}"/>
    <cellStyle name="Comma 2 47 20" xfId="19180" xr:uid="{00000000-0005-0000-0000-0000B7480000}"/>
    <cellStyle name="Comma 2 47 21" xfId="19181" xr:uid="{00000000-0005-0000-0000-0000B8480000}"/>
    <cellStyle name="Comma 2 47 22" xfId="19182" xr:uid="{00000000-0005-0000-0000-0000B9480000}"/>
    <cellStyle name="Comma 2 47 3" xfId="19183" xr:uid="{00000000-0005-0000-0000-0000BA480000}"/>
    <cellStyle name="Comma 2 47 3 10" xfId="19184" xr:uid="{00000000-0005-0000-0000-0000BB480000}"/>
    <cellStyle name="Comma 2 47 3 11" xfId="19185" xr:uid="{00000000-0005-0000-0000-0000BC480000}"/>
    <cellStyle name="Comma 2 47 3 12" xfId="19186" xr:uid="{00000000-0005-0000-0000-0000BD480000}"/>
    <cellStyle name="Comma 2 47 3 13" xfId="19187" xr:uid="{00000000-0005-0000-0000-0000BE480000}"/>
    <cellStyle name="Comma 2 47 3 14" xfId="19188" xr:uid="{00000000-0005-0000-0000-0000BF480000}"/>
    <cellStyle name="Comma 2 47 3 15" xfId="19189" xr:uid="{00000000-0005-0000-0000-0000C0480000}"/>
    <cellStyle name="Comma 2 47 3 2" xfId="19190" xr:uid="{00000000-0005-0000-0000-0000C1480000}"/>
    <cellStyle name="Comma 2 47 3 3" xfId="19191" xr:uid="{00000000-0005-0000-0000-0000C2480000}"/>
    <cellStyle name="Comma 2 47 3 4" xfId="19192" xr:uid="{00000000-0005-0000-0000-0000C3480000}"/>
    <cellStyle name="Comma 2 47 3 5" xfId="19193" xr:uid="{00000000-0005-0000-0000-0000C4480000}"/>
    <cellStyle name="Comma 2 47 3 6" xfId="19194" xr:uid="{00000000-0005-0000-0000-0000C5480000}"/>
    <cellStyle name="Comma 2 47 3 7" xfId="19195" xr:uid="{00000000-0005-0000-0000-0000C6480000}"/>
    <cellStyle name="Comma 2 47 3 8" xfId="19196" xr:uid="{00000000-0005-0000-0000-0000C7480000}"/>
    <cellStyle name="Comma 2 47 3 9" xfId="19197" xr:uid="{00000000-0005-0000-0000-0000C8480000}"/>
    <cellStyle name="Comma 2 47 4" xfId="19198" xr:uid="{00000000-0005-0000-0000-0000C9480000}"/>
    <cellStyle name="Comma 2 47 4 10" xfId="19199" xr:uid="{00000000-0005-0000-0000-0000CA480000}"/>
    <cellStyle name="Comma 2 47 4 11" xfId="19200" xr:uid="{00000000-0005-0000-0000-0000CB480000}"/>
    <cellStyle name="Comma 2 47 4 12" xfId="19201" xr:uid="{00000000-0005-0000-0000-0000CC480000}"/>
    <cellStyle name="Comma 2 47 4 13" xfId="19202" xr:uid="{00000000-0005-0000-0000-0000CD480000}"/>
    <cellStyle name="Comma 2 47 4 14" xfId="19203" xr:uid="{00000000-0005-0000-0000-0000CE480000}"/>
    <cellStyle name="Comma 2 47 4 15" xfId="19204" xr:uid="{00000000-0005-0000-0000-0000CF480000}"/>
    <cellStyle name="Comma 2 47 4 2" xfId="19205" xr:uid="{00000000-0005-0000-0000-0000D0480000}"/>
    <cellStyle name="Comma 2 47 4 3" xfId="19206" xr:uid="{00000000-0005-0000-0000-0000D1480000}"/>
    <cellStyle name="Comma 2 47 4 4" xfId="19207" xr:uid="{00000000-0005-0000-0000-0000D2480000}"/>
    <cellStyle name="Comma 2 47 4 5" xfId="19208" xr:uid="{00000000-0005-0000-0000-0000D3480000}"/>
    <cellStyle name="Comma 2 47 4 6" xfId="19209" xr:uid="{00000000-0005-0000-0000-0000D4480000}"/>
    <cellStyle name="Comma 2 47 4 7" xfId="19210" xr:uid="{00000000-0005-0000-0000-0000D5480000}"/>
    <cellStyle name="Comma 2 47 4 8" xfId="19211" xr:uid="{00000000-0005-0000-0000-0000D6480000}"/>
    <cellStyle name="Comma 2 47 4 9" xfId="19212" xr:uid="{00000000-0005-0000-0000-0000D7480000}"/>
    <cellStyle name="Comma 2 47 5" xfId="19213" xr:uid="{00000000-0005-0000-0000-0000D8480000}"/>
    <cellStyle name="Comma 2 47 5 10" xfId="19214" xr:uid="{00000000-0005-0000-0000-0000D9480000}"/>
    <cellStyle name="Comma 2 47 5 11" xfId="19215" xr:uid="{00000000-0005-0000-0000-0000DA480000}"/>
    <cellStyle name="Comma 2 47 5 12" xfId="19216" xr:uid="{00000000-0005-0000-0000-0000DB480000}"/>
    <cellStyle name="Comma 2 47 5 13" xfId="19217" xr:uid="{00000000-0005-0000-0000-0000DC480000}"/>
    <cellStyle name="Comma 2 47 5 14" xfId="19218" xr:uid="{00000000-0005-0000-0000-0000DD480000}"/>
    <cellStyle name="Comma 2 47 5 15" xfId="19219" xr:uid="{00000000-0005-0000-0000-0000DE480000}"/>
    <cellStyle name="Comma 2 47 5 2" xfId="19220" xr:uid="{00000000-0005-0000-0000-0000DF480000}"/>
    <cellStyle name="Comma 2 47 5 3" xfId="19221" xr:uid="{00000000-0005-0000-0000-0000E0480000}"/>
    <cellStyle name="Comma 2 47 5 4" xfId="19222" xr:uid="{00000000-0005-0000-0000-0000E1480000}"/>
    <cellStyle name="Comma 2 47 5 5" xfId="19223" xr:uid="{00000000-0005-0000-0000-0000E2480000}"/>
    <cellStyle name="Comma 2 47 5 6" xfId="19224" xr:uid="{00000000-0005-0000-0000-0000E3480000}"/>
    <cellStyle name="Comma 2 47 5 7" xfId="19225" xr:uid="{00000000-0005-0000-0000-0000E4480000}"/>
    <cellStyle name="Comma 2 47 5 8" xfId="19226" xr:uid="{00000000-0005-0000-0000-0000E5480000}"/>
    <cellStyle name="Comma 2 47 5 9" xfId="19227" xr:uid="{00000000-0005-0000-0000-0000E6480000}"/>
    <cellStyle name="Comma 2 47 6" xfId="19228" xr:uid="{00000000-0005-0000-0000-0000E7480000}"/>
    <cellStyle name="Comma 2 47 6 10" xfId="19229" xr:uid="{00000000-0005-0000-0000-0000E8480000}"/>
    <cellStyle name="Comma 2 47 6 11" xfId="19230" xr:uid="{00000000-0005-0000-0000-0000E9480000}"/>
    <cellStyle name="Comma 2 47 6 12" xfId="19231" xr:uid="{00000000-0005-0000-0000-0000EA480000}"/>
    <cellStyle name="Comma 2 47 6 13" xfId="19232" xr:uid="{00000000-0005-0000-0000-0000EB480000}"/>
    <cellStyle name="Comma 2 47 6 14" xfId="19233" xr:uid="{00000000-0005-0000-0000-0000EC480000}"/>
    <cellStyle name="Comma 2 47 6 15" xfId="19234" xr:uid="{00000000-0005-0000-0000-0000ED480000}"/>
    <cellStyle name="Comma 2 47 6 2" xfId="19235" xr:uid="{00000000-0005-0000-0000-0000EE480000}"/>
    <cellStyle name="Comma 2 47 6 3" xfId="19236" xr:uid="{00000000-0005-0000-0000-0000EF480000}"/>
    <cellStyle name="Comma 2 47 6 4" xfId="19237" xr:uid="{00000000-0005-0000-0000-0000F0480000}"/>
    <cellStyle name="Comma 2 47 6 5" xfId="19238" xr:uid="{00000000-0005-0000-0000-0000F1480000}"/>
    <cellStyle name="Comma 2 47 6 6" xfId="19239" xr:uid="{00000000-0005-0000-0000-0000F2480000}"/>
    <cellStyle name="Comma 2 47 6 7" xfId="19240" xr:uid="{00000000-0005-0000-0000-0000F3480000}"/>
    <cellStyle name="Comma 2 47 6 8" xfId="19241" xr:uid="{00000000-0005-0000-0000-0000F4480000}"/>
    <cellStyle name="Comma 2 47 6 9" xfId="19242" xr:uid="{00000000-0005-0000-0000-0000F5480000}"/>
    <cellStyle name="Comma 2 47 7" xfId="19243" xr:uid="{00000000-0005-0000-0000-0000F6480000}"/>
    <cellStyle name="Comma 2 47 7 10" xfId="19244" xr:uid="{00000000-0005-0000-0000-0000F7480000}"/>
    <cellStyle name="Comma 2 47 7 11" xfId="19245" xr:uid="{00000000-0005-0000-0000-0000F8480000}"/>
    <cellStyle name="Comma 2 47 7 12" xfId="19246" xr:uid="{00000000-0005-0000-0000-0000F9480000}"/>
    <cellStyle name="Comma 2 47 7 13" xfId="19247" xr:uid="{00000000-0005-0000-0000-0000FA480000}"/>
    <cellStyle name="Comma 2 47 7 14" xfId="19248" xr:uid="{00000000-0005-0000-0000-0000FB480000}"/>
    <cellStyle name="Comma 2 47 7 15" xfId="19249" xr:uid="{00000000-0005-0000-0000-0000FC480000}"/>
    <cellStyle name="Comma 2 47 7 2" xfId="19250" xr:uid="{00000000-0005-0000-0000-0000FD480000}"/>
    <cellStyle name="Comma 2 47 7 3" xfId="19251" xr:uid="{00000000-0005-0000-0000-0000FE480000}"/>
    <cellStyle name="Comma 2 47 7 4" xfId="19252" xr:uid="{00000000-0005-0000-0000-0000FF480000}"/>
    <cellStyle name="Comma 2 47 7 5" xfId="19253" xr:uid="{00000000-0005-0000-0000-000000490000}"/>
    <cellStyle name="Comma 2 47 7 6" xfId="19254" xr:uid="{00000000-0005-0000-0000-000001490000}"/>
    <cellStyle name="Comma 2 47 7 7" xfId="19255" xr:uid="{00000000-0005-0000-0000-000002490000}"/>
    <cellStyle name="Comma 2 47 7 8" xfId="19256" xr:uid="{00000000-0005-0000-0000-000003490000}"/>
    <cellStyle name="Comma 2 47 7 9" xfId="19257" xr:uid="{00000000-0005-0000-0000-000004490000}"/>
    <cellStyle name="Comma 2 47 8" xfId="19258" xr:uid="{00000000-0005-0000-0000-000005490000}"/>
    <cellStyle name="Comma 2 47 8 10" xfId="19259" xr:uid="{00000000-0005-0000-0000-000006490000}"/>
    <cellStyle name="Comma 2 47 8 11" xfId="19260" xr:uid="{00000000-0005-0000-0000-000007490000}"/>
    <cellStyle name="Comma 2 47 8 12" xfId="19261" xr:uid="{00000000-0005-0000-0000-000008490000}"/>
    <cellStyle name="Comma 2 47 8 13" xfId="19262" xr:uid="{00000000-0005-0000-0000-000009490000}"/>
    <cellStyle name="Comma 2 47 8 14" xfId="19263" xr:uid="{00000000-0005-0000-0000-00000A490000}"/>
    <cellStyle name="Comma 2 47 8 15" xfId="19264" xr:uid="{00000000-0005-0000-0000-00000B490000}"/>
    <cellStyle name="Comma 2 47 8 2" xfId="19265" xr:uid="{00000000-0005-0000-0000-00000C490000}"/>
    <cellStyle name="Comma 2 47 8 3" xfId="19266" xr:uid="{00000000-0005-0000-0000-00000D490000}"/>
    <cellStyle name="Comma 2 47 8 4" xfId="19267" xr:uid="{00000000-0005-0000-0000-00000E490000}"/>
    <cellStyle name="Comma 2 47 8 5" xfId="19268" xr:uid="{00000000-0005-0000-0000-00000F490000}"/>
    <cellStyle name="Comma 2 47 8 6" xfId="19269" xr:uid="{00000000-0005-0000-0000-000010490000}"/>
    <cellStyle name="Comma 2 47 8 7" xfId="19270" xr:uid="{00000000-0005-0000-0000-000011490000}"/>
    <cellStyle name="Comma 2 47 8 8" xfId="19271" xr:uid="{00000000-0005-0000-0000-000012490000}"/>
    <cellStyle name="Comma 2 47 8 9" xfId="19272" xr:uid="{00000000-0005-0000-0000-000013490000}"/>
    <cellStyle name="Comma 2 47 9" xfId="19273" xr:uid="{00000000-0005-0000-0000-000014490000}"/>
    <cellStyle name="Comma 2 48" xfId="19274" xr:uid="{00000000-0005-0000-0000-000015490000}"/>
    <cellStyle name="Comma 2 48 10" xfId="19275" xr:uid="{00000000-0005-0000-0000-000016490000}"/>
    <cellStyle name="Comma 2 48 11" xfId="19276" xr:uid="{00000000-0005-0000-0000-000017490000}"/>
    <cellStyle name="Comma 2 48 12" xfId="19277" xr:uid="{00000000-0005-0000-0000-000018490000}"/>
    <cellStyle name="Comma 2 48 13" xfId="19278" xr:uid="{00000000-0005-0000-0000-000019490000}"/>
    <cellStyle name="Comma 2 48 14" xfId="19279" xr:uid="{00000000-0005-0000-0000-00001A490000}"/>
    <cellStyle name="Comma 2 48 15" xfId="19280" xr:uid="{00000000-0005-0000-0000-00001B490000}"/>
    <cellStyle name="Comma 2 48 16" xfId="19281" xr:uid="{00000000-0005-0000-0000-00001C490000}"/>
    <cellStyle name="Comma 2 48 17" xfId="19282" xr:uid="{00000000-0005-0000-0000-00001D490000}"/>
    <cellStyle name="Comma 2 48 18" xfId="19283" xr:uid="{00000000-0005-0000-0000-00001E490000}"/>
    <cellStyle name="Comma 2 48 19" xfId="19284" xr:uid="{00000000-0005-0000-0000-00001F490000}"/>
    <cellStyle name="Comma 2 48 2" xfId="19285" xr:uid="{00000000-0005-0000-0000-000020490000}"/>
    <cellStyle name="Comma 2 48 2 10" xfId="19286" xr:uid="{00000000-0005-0000-0000-000021490000}"/>
    <cellStyle name="Comma 2 48 2 11" xfId="19287" xr:uid="{00000000-0005-0000-0000-000022490000}"/>
    <cellStyle name="Comma 2 48 2 12" xfId="19288" xr:uid="{00000000-0005-0000-0000-000023490000}"/>
    <cellStyle name="Comma 2 48 2 13" xfId="19289" xr:uid="{00000000-0005-0000-0000-000024490000}"/>
    <cellStyle name="Comma 2 48 2 14" xfId="19290" xr:uid="{00000000-0005-0000-0000-000025490000}"/>
    <cellStyle name="Comma 2 48 2 15" xfId="19291" xr:uid="{00000000-0005-0000-0000-000026490000}"/>
    <cellStyle name="Comma 2 48 2 2" xfId="19292" xr:uid="{00000000-0005-0000-0000-000027490000}"/>
    <cellStyle name="Comma 2 48 2 3" xfId="19293" xr:uid="{00000000-0005-0000-0000-000028490000}"/>
    <cellStyle name="Comma 2 48 2 4" xfId="19294" xr:uid="{00000000-0005-0000-0000-000029490000}"/>
    <cellStyle name="Comma 2 48 2 5" xfId="19295" xr:uid="{00000000-0005-0000-0000-00002A490000}"/>
    <cellStyle name="Comma 2 48 2 6" xfId="19296" xr:uid="{00000000-0005-0000-0000-00002B490000}"/>
    <cellStyle name="Comma 2 48 2 7" xfId="19297" xr:uid="{00000000-0005-0000-0000-00002C490000}"/>
    <cellStyle name="Comma 2 48 2 8" xfId="19298" xr:uid="{00000000-0005-0000-0000-00002D490000}"/>
    <cellStyle name="Comma 2 48 2 9" xfId="19299" xr:uid="{00000000-0005-0000-0000-00002E490000}"/>
    <cellStyle name="Comma 2 48 20" xfId="19300" xr:uid="{00000000-0005-0000-0000-00002F490000}"/>
    <cellStyle name="Comma 2 48 21" xfId="19301" xr:uid="{00000000-0005-0000-0000-000030490000}"/>
    <cellStyle name="Comma 2 48 22" xfId="19302" xr:uid="{00000000-0005-0000-0000-000031490000}"/>
    <cellStyle name="Comma 2 48 3" xfId="19303" xr:uid="{00000000-0005-0000-0000-000032490000}"/>
    <cellStyle name="Comma 2 48 3 10" xfId="19304" xr:uid="{00000000-0005-0000-0000-000033490000}"/>
    <cellStyle name="Comma 2 48 3 11" xfId="19305" xr:uid="{00000000-0005-0000-0000-000034490000}"/>
    <cellStyle name="Comma 2 48 3 12" xfId="19306" xr:uid="{00000000-0005-0000-0000-000035490000}"/>
    <cellStyle name="Comma 2 48 3 13" xfId="19307" xr:uid="{00000000-0005-0000-0000-000036490000}"/>
    <cellStyle name="Comma 2 48 3 14" xfId="19308" xr:uid="{00000000-0005-0000-0000-000037490000}"/>
    <cellStyle name="Comma 2 48 3 15" xfId="19309" xr:uid="{00000000-0005-0000-0000-000038490000}"/>
    <cellStyle name="Comma 2 48 3 2" xfId="19310" xr:uid="{00000000-0005-0000-0000-000039490000}"/>
    <cellStyle name="Comma 2 48 3 3" xfId="19311" xr:uid="{00000000-0005-0000-0000-00003A490000}"/>
    <cellStyle name="Comma 2 48 3 4" xfId="19312" xr:uid="{00000000-0005-0000-0000-00003B490000}"/>
    <cellStyle name="Comma 2 48 3 5" xfId="19313" xr:uid="{00000000-0005-0000-0000-00003C490000}"/>
    <cellStyle name="Comma 2 48 3 6" xfId="19314" xr:uid="{00000000-0005-0000-0000-00003D490000}"/>
    <cellStyle name="Comma 2 48 3 7" xfId="19315" xr:uid="{00000000-0005-0000-0000-00003E490000}"/>
    <cellStyle name="Comma 2 48 3 8" xfId="19316" xr:uid="{00000000-0005-0000-0000-00003F490000}"/>
    <cellStyle name="Comma 2 48 3 9" xfId="19317" xr:uid="{00000000-0005-0000-0000-000040490000}"/>
    <cellStyle name="Comma 2 48 4" xfId="19318" xr:uid="{00000000-0005-0000-0000-000041490000}"/>
    <cellStyle name="Comma 2 48 4 10" xfId="19319" xr:uid="{00000000-0005-0000-0000-000042490000}"/>
    <cellStyle name="Comma 2 48 4 11" xfId="19320" xr:uid="{00000000-0005-0000-0000-000043490000}"/>
    <cellStyle name="Comma 2 48 4 12" xfId="19321" xr:uid="{00000000-0005-0000-0000-000044490000}"/>
    <cellStyle name="Comma 2 48 4 13" xfId="19322" xr:uid="{00000000-0005-0000-0000-000045490000}"/>
    <cellStyle name="Comma 2 48 4 14" xfId="19323" xr:uid="{00000000-0005-0000-0000-000046490000}"/>
    <cellStyle name="Comma 2 48 4 15" xfId="19324" xr:uid="{00000000-0005-0000-0000-000047490000}"/>
    <cellStyle name="Comma 2 48 4 2" xfId="19325" xr:uid="{00000000-0005-0000-0000-000048490000}"/>
    <cellStyle name="Comma 2 48 4 3" xfId="19326" xr:uid="{00000000-0005-0000-0000-000049490000}"/>
    <cellStyle name="Comma 2 48 4 4" xfId="19327" xr:uid="{00000000-0005-0000-0000-00004A490000}"/>
    <cellStyle name="Comma 2 48 4 5" xfId="19328" xr:uid="{00000000-0005-0000-0000-00004B490000}"/>
    <cellStyle name="Comma 2 48 4 6" xfId="19329" xr:uid="{00000000-0005-0000-0000-00004C490000}"/>
    <cellStyle name="Comma 2 48 4 7" xfId="19330" xr:uid="{00000000-0005-0000-0000-00004D490000}"/>
    <cellStyle name="Comma 2 48 4 8" xfId="19331" xr:uid="{00000000-0005-0000-0000-00004E490000}"/>
    <cellStyle name="Comma 2 48 4 9" xfId="19332" xr:uid="{00000000-0005-0000-0000-00004F490000}"/>
    <cellStyle name="Comma 2 48 5" xfId="19333" xr:uid="{00000000-0005-0000-0000-000050490000}"/>
    <cellStyle name="Comma 2 48 5 10" xfId="19334" xr:uid="{00000000-0005-0000-0000-000051490000}"/>
    <cellStyle name="Comma 2 48 5 11" xfId="19335" xr:uid="{00000000-0005-0000-0000-000052490000}"/>
    <cellStyle name="Comma 2 48 5 12" xfId="19336" xr:uid="{00000000-0005-0000-0000-000053490000}"/>
    <cellStyle name="Comma 2 48 5 13" xfId="19337" xr:uid="{00000000-0005-0000-0000-000054490000}"/>
    <cellStyle name="Comma 2 48 5 14" xfId="19338" xr:uid="{00000000-0005-0000-0000-000055490000}"/>
    <cellStyle name="Comma 2 48 5 15" xfId="19339" xr:uid="{00000000-0005-0000-0000-000056490000}"/>
    <cellStyle name="Comma 2 48 5 2" xfId="19340" xr:uid="{00000000-0005-0000-0000-000057490000}"/>
    <cellStyle name="Comma 2 48 5 3" xfId="19341" xr:uid="{00000000-0005-0000-0000-000058490000}"/>
    <cellStyle name="Comma 2 48 5 4" xfId="19342" xr:uid="{00000000-0005-0000-0000-000059490000}"/>
    <cellStyle name="Comma 2 48 5 5" xfId="19343" xr:uid="{00000000-0005-0000-0000-00005A490000}"/>
    <cellStyle name="Comma 2 48 5 6" xfId="19344" xr:uid="{00000000-0005-0000-0000-00005B490000}"/>
    <cellStyle name="Comma 2 48 5 7" xfId="19345" xr:uid="{00000000-0005-0000-0000-00005C490000}"/>
    <cellStyle name="Comma 2 48 5 8" xfId="19346" xr:uid="{00000000-0005-0000-0000-00005D490000}"/>
    <cellStyle name="Comma 2 48 5 9" xfId="19347" xr:uid="{00000000-0005-0000-0000-00005E490000}"/>
    <cellStyle name="Comma 2 48 6" xfId="19348" xr:uid="{00000000-0005-0000-0000-00005F490000}"/>
    <cellStyle name="Comma 2 48 6 10" xfId="19349" xr:uid="{00000000-0005-0000-0000-000060490000}"/>
    <cellStyle name="Comma 2 48 6 11" xfId="19350" xr:uid="{00000000-0005-0000-0000-000061490000}"/>
    <cellStyle name="Comma 2 48 6 12" xfId="19351" xr:uid="{00000000-0005-0000-0000-000062490000}"/>
    <cellStyle name="Comma 2 48 6 13" xfId="19352" xr:uid="{00000000-0005-0000-0000-000063490000}"/>
    <cellStyle name="Comma 2 48 6 14" xfId="19353" xr:uid="{00000000-0005-0000-0000-000064490000}"/>
    <cellStyle name="Comma 2 48 6 15" xfId="19354" xr:uid="{00000000-0005-0000-0000-000065490000}"/>
    <cellStyle name="Comma 2 48 6 2" xfId="19355" xr:uid="{00000000-0005-0000-0000-000066490000}"/>
    <cellStyle name="Comma 2 48 6 3" xfId="19356" xr:uid="{00000000-0005-0000-0000-000067490000}"/>
    <cellStyle name="Comma 2 48 6 4" xfId="19357" xr:uid="{00000000-0005-0000-0000-000068490000}"/>
    <cellStyle name="Comma 2 48 6 5" xfId="19358" xr:uid="{00000000-0005-0000-0000-000069490000}"/>
    <cellStyle name="Comma 2 48 6 6" xfId="19359" xr:uid="{00000000-0005-0000-0000-00006A490000}"/>
    <cellStyle name="Comma 2 48 6 7" xfId="19360" xr:uid="{00000000-0005-0000-0000-00006B490000}"/>
    <cellStyle name="Comma 2 48 6 8" xfId="19361" xr:uid="{00000000-0005-0000-0000-00006C490000}"/>
    <cellStyle name="Comma 2 48 6 9" xfId="19362" xr:uid="{00000000-0005-0000-0000-00006D490000}"/>
    <cellStyle name="Comma 2 48 7" xfId="19363" xr:uid="{00000000-0005-0000-0000-00006E490000}"/>
    <cellStyle name="Comma 2 48 7 10" xfId="19364" xr:uid="{00000000-0005-0000-0000-00006F490000}"/>
    <cellStyle name="Comma 2 48 7 11" xfId="19365" xr:uid="{00000000-0005-0000-0000-000070490000}"/>
    <cellStyle name="Comma 2 48 7 12" xfId="19366" xr:uid="{00000000-0005-0000-0000-000071490000}"/>
    <cellStyle name="Comma 2 48 7 13" xfId="19367" xr:uid="{00000000-0005-0000-0000-000072490000}"/>
    <cellStyle name="Comma 2 48 7 14" xfId="19368" xr:uid="{00000000-0005-0000-0000-000073490000}"/>
    <cellStyle name="Comma 2 48 7 15" xfId="19369" xr:uid="{00000000-0005-0000-0000-000074490000}"/>
    <cellStyle name="Comma 2 48 7 2" xfId="19370" xr:uid="{00000000-0005-0000-0000-000075490000}"/>
    <cellStyle name="Comma 2 48 7 3" xfId="19371" xr:uid="{00000000-0005-0000-0000-000076490000}"/>
    <cellStyle name="Comma 2 48 7 4" xfId="19372" xr:uid="{00000000-0005-0000-0000-000077490000}"/>
    <cellStyle name="Comma 2 48 7 5" xfId="19373" xr:uid="{00000000-0005-0000-0000-000078490000}"/>
    <cellStyle name="Comma 2 48 7 6" xfId="19374" xr:uid="{00000000-0005-0000-0000-000079490000}"/>
    <cellStyle name="Comma 2 48 7 7" xfId="19375" xr:uid="{00000000-0005-0000-0000-00007A490000}"/>
    <cellStyle name="Comma 2 48 7 8" xfId="19376" xr:uid="{00000000-0005-0000-0000-00007B490000}"/>
    <cellStyle name="Comma 2 48 7 9" xfId="19377" xr:uid="{00000000-0005-0000-0000-00007C490000}"/>
    <cellStyle name="Comma 2 48 8" xfId="19378" xr:uid="{00000000-0005-0000-0000-00007D490000}"/>
    <cellStyle name="Comma 2 48 8 10" xfId="19379" xr:uid="{00000000-0005-0000-0000-00007E490000}"/>
    <cellStyle name="Comma 2 48 8 11" xfId="19380" xr:uid="{00000000-0005-0000-0000-00007F490000}"/>
    <cellStyle name="Comma 2 48 8 12" xfId="19381" xr:uid="{00000000-0005-0000-0000-000080490000}"/>
    <cellStyle name="Comma 2 48 8 13" xfId="19382" xr:uid="{00000000-0005-0000-0000-000081490000}"/>
    <cellStyle name="Comma 2 48 8 14" xfId="19383" xr:uid="{00000000-0005-0000-0000-000082490000}"/>
    <cellStyle name="Comma 2 48 8 15" xfId="19384" xr:uid="{00000000-0005-0000-0000-000083490000}"/>
    <cellStyle name="Comma 2 48 8 2" xfId="19385" xr:uid="{00000000-0005-0000-0000-000084490000}"/>
    <cellStyle name="Comma 2 48 8 3" xfId="19386" xr:uid="{00000000-0005-0000-0000-000085490000}"/>
    <cellStyle name="Comma 2 48 8 4" xfId="19387" xr:uid="{00000000-0005-0000-0000-000086490000}"/>
    <cellStyle name="Comma 2 48 8 5" xfId="19388" xr:uid="{00000000-0005-0000-0000-000087490000}"/>
    <cellStyle name="Comma 2 48 8 6" xfId="19389" xr:uid="{00000000-0005-0000-0000-000088490000}"/>
    <cellStyle name="Comma 2 48 8 7" xfId="19390" xr:uid="{00000000-0005-0000-0000-000089490000}"/>
    <cellStyle name="Comma 2 48 8 8" xfId="19391" xr:uid="{00000000-0005-0000-0000-00008A490000}"/>
    <cellStyle name="Comma 2 48 8 9" xfId="19392" xr:uid="{00000000-0005-0000-0000-00008B490000}"/>
    <cellStyle name="Comma 2 48 9" xfId="19393" xr:uid="{00000000-0005-0000-0000-00008C490000}"/>
    <cellStyle name="Comma 2 49" xfId="19394" xr:uid="{00000000-0005-0000-0000-00008D490000}"/>
    <cellStyle name="Comma 2 49 10" xfId="19395" xr:uid="{00000000-0005-0000-0000-00008E490000}"/>
    <cellStyle name="Comma 2 49 11" xfId="19396" xr:uid="{00000000-0005-0000-0000-00008F490000}"/>
    <cellStyle name="Comma 2 49 12" xfId="19397" xr:uid="{00000000-0005-0000-0000-000090490000}"/>
    <cellStyle name="Comma 2 49 13" xfId="19398" xr:uid="{00000000-0005-0000-0000-000091490000}"/>
    <cellStyle name="Comma 2 49 14" xfId="19399" xr:uid="{00000000-0005-0000-0000-000092490000}"/>
    <cellStyle name="Comma 2 49 15" xfId="19400" xr:uid="{00000000-0005-0000-0000-000093490000}"/>
    <cellStyle name="Comma 2 49 16" xfId="19401" xr:uid="{00000000-0005-0000-0000-000094490000}"/>
    <cellStyle name="Comma 2 49 17" xfId="19402" xr:uid="{00000000-0005-0000-0000-000095490000}"/>
    <cellStyle name="Comma 2 49 18" xfId="19403" xr:uid="{00000000-0005-0000-0000-000096490000}"/>
    <cellStyle name="Comma 2 49 19" xfId="19404" xr:uid="{00000000-0005-0000-0000-000097490000}"/>
    <cellStyle name="Comma 2 49 2" xfId="19405" xr:uid="{00000000-0005-0000-0000-000098490000}"/>
    <cellStyle name="Comma 2 49 2 10" xfId="19406" xr:uid="{00000000-0005-0000-0000-000099490000}"/>
    <cellStyle name="Comma 2 49 2 11" xfId="19407" xr:uid="{00000000-0005-0000-0000-00009A490000}"/>
    <cellStyle name="Comma 2 49 2 12" xfId="19408" xr:uid="{00000000-0005-0000-0000-00009B490000}"/>
    <cellStyle name="Comma 2 49 2 13" xfId="19409" xr:uid="{00000000-0005-0000-0000-00009C490000}"/>
    <cellStyle name="Comma 2 49 2 14" xfId="19410" xr:uid="{00000000-0005-0000-0000-00009D490000}"/>
    <cellStyle name="Comma 2 49 2 15" xfId="19411" xr:uid="{00000000-0005-0000-0000-00009E490000}"/>
    <cellStyle name="Comma 2 49 2 2" xfId="19412" xr:uid="{00000000-0005-0000-0000-00009F490000}"/>
    <cellStyle name="Comma 2 49 2 3" xfId="19413" xr:uid="{00000000-0005-0000-0000-0000A0490000}"/>
    <cellStyle name="Comma 2 49 2 4" xfId="19414" xr:uid="{00000000-0005-0000-0000-0000A1490000}"/>
    <cellStyle name="Comma 2 49 2 5" xfId="19415" xr:uid="{00000000-0005-0000-0000-0000A2490000}"/>
    <cellStyle name="Comma 2 49 2 6" xfId="19416" xr:uid="{00000000-0005-0000-0000-0000A3490000}"/>
    <cellStyle name="Comma 2 49 2 7" xfId="19417" xr:uid="{00000000-0005-0000-0000-0000A4490000}"/>
    <cellStyle name="Comma 2 49 2 8" xfId="19418" xr:uid="{00000000-0005-0000-0000-0000A5490000}"/>
    <cellStyle name="Comma 2 49 2 9" xfId="19419" xr:uid="{00000000-0005-0000-0000-0000A6490000}"/>
    <cellStyle name="Comma 2 49 20" xfId="19420" xr:uid="{00000000-0005-0000-0000-0000A7490000}"/>
    <cellStyle name="Comma 2 49 21" xfId="19421" xr:uid="{00000000-0005-0000-0000-0000A8490000}"/>
    <cellStyle name="Comma 2 49 22" xfId="19422" xr:uid="{00000000-0005-0000-0000-0000A9490000}"/>
    <cellStyle name="Comma 2 49 3" xfId="19423" xr:uid="{00000000-0005-0000-0000-0000AA490000}"/>
    <cellStyle name="Comma 2 49 3 10" xfId="19424" xr:uid="{00000000-0005-0000-0000-0000AB490000}"/>
    <cellStyle name="Comma 2 49 3 11" xfId="19425" xr:uid="{00000000-0005-0000-0000-0000AC490000}"/>
    <cellStyle name="Comma 2 49 3 12" xfId="19426" xr:uid="{00000000-0005-0000-0000-0000AD490000}"/>
    <cellStyle name="Comma 2 49 3 13" xfId="19427" xr:uid="{00000000-0005-0000-0000-0000AE490000}"/>
    <cellStyle name="Comma 2 49 3 14" xfId="19428" xr:uid="{00000000-0005-0000-0000-0000AF490000}"/>
    <cellStyle name="Comma 2 49 3 15" xfId="19429" xr:uid="{00000000-0005-0000-0000-0000B0490000}"/>
    <cellStyle name="Comma 2 49 3 2" xfId="19430" xr:uid="{00000000-0005-0000-0000-0000B1490000}"/>
    <cellStyle name="Comma 2 49 3 3" xfId="19431" xr:uid="{00000000-0005-0000-0000-0000B2490000}"/>
    <cellStyle name="Comma 2 49 3 4" xfId="19432" xr:uid="{00000000-0005-0000-0000-0000B3490000}"/>
    <cellStyle name="Comma 2 49 3 5" xfId="19433" xr:uid="{00000000-0005-0000-0000-0000B4490000}"/>
    <cellStyle name="Comma 2 49 3 6" xfId="19434" xr:uid="{00000000-0005-0000-0000-0000B5490000}"/>
    <cellStyle name="Comma 2 49 3 7" xfId="19435" xr:uid="{00000000-0005-0000-0000-0000B6490000}"/>
    <cellStyle name="Comma 2 49 3 8" xfId="19436" xr:uid="{00000000-0005-0000-0000-0000B7490000}"/>
    <cellStyle name="Comma 2 49 3 9" xfId="19437" xr:uid="{00000000-0005-0000-0000-0000B8490000}"/>
    <cellStyle name="Comma 2 49 4" xfId="19438" xr:uid="{00000000-0005-0000-0000-0000B9490000}"/>
    <cellStyle name="Comma 2 49 4 10" xfId="19439" xr:uid="{00000000-0005-0000-0000-0000BA490000}"/>
    <cellStyle name="Comma 2 49 4 11" xfId="19440" xr:uid="{00000000-0005-0000-0000-0000BB490000}"/>
    <cellStyle name="Comma 2 49 4 12" xfId="19441" xr:uid="{00000000-0005-0000-0000-0000BC490000}"/>
    <cellStyle name="Comma 2 49 4 13" xfId="19442" xr:uid="{00000000-0005-0000-0000-0000BD490000}"/>
    <cellStyle name="Comma 2 49 4 14" xfId="19443" xr:uid="{00000000-0005-0000-0000-0000BE490000}"/>
    <cellStyle name="Comma 2 49 4 15" xfId="19444" xr:uid="{00000000-0005-0000-0000-0000BF490000}"/>
    <cellStyle name="Comma 2 49 4 2" xfId="19445" xr:uid="{00000000-0005-0000-0000-0000C0490000}"/>
    <cellStyle name="Comma 2 49 4 3" xfId="19446" xr:uid="{00000000-0005-0000-0000-0000C1490000}"/>
    <cellStyle name="Comma 2 49 4 4" xfId="19447" xr:uid="{00000000-0005-0000-0000-0000C2490000}"/>
    <cellStyle name="Comma 2 49 4 5" xfId="19448" xr:uid="{00000000-0005-0000-0000-0000C3490000}"/>
    <cellStyle name="Comma 2 49 4 6" xfId="19449" xr:uid="{00000000-0005-0000-0000-0000C4490000}"/>
    <cellStyle name="Comma 2 49 4 7" xfId="19450" xr:uid="{00000000-0005-0000-0000-0000C5490000}"/>
    <cellStyle name="Comma 2 49 4 8" xfId="19451" xr:uid="{00000000-0005-0000-0000-0000C6490000}"/>
    <cellStyle name="Comma 2 49 4 9" xfId="19452" xr:uid="{00000000-0005-0000-0000-0000C7490000}"/>
    <cellStyle name="Comma 2 49 5" xfId="19453" xr:uid="{00000000-0005-0000-0000-0000C8490000}"/>
    <cellStyle name="Comma 2 49 5 10" xfId="19454" xr:uid="{00000000-0005-0000-0000-0000C9490000}"/>
    <cellStyle name="Comma 2 49 5 11" xfId="19455" xr:uid="{00000000-0005-0000-0000-0000CA490000}"/>
    <cellStyle name="Comma 2 49 5 12" xfId="19456" xr:uid="{00000000-0005-0000-0000-0000CB490000}"/>
    <cellStyle name="Comma 2 49 5 13" xfId="19457" xr:uid="{00000000-0005-0000-0000-0000CC490000}"/>
    <cellStyle name="Comma 2 49 5 14" xfId="19458" xr:uid="{00000000-0005-0000-0000-0000CD490000}"/>
    <cellStyle name="Comma 2 49 5 15" xfId="19459" xr:uid="{00000000-0005-0000-0000-0000CE490000}"/>
    <cellStyle name="Comma 2 49 5 2" xfId="19460" xr:uid="{00000000-0005-0000-0000-0000CF490000}"/>
    <cellStyle name="Comma 2 49 5 3" xfId="19461" xr:uid="{00000000-0005-0000-0000-0000D0490000}"/>
    <cellStyle name="Comma 2 49 5 4" xfId="19462" xr:uid="{00000000-0005-0000-0000-0000D1490000}"/>
    <cellStyle name="Comma 2 49 5 5" xfId="19463" xr:uid="{00000000-0005-0000-0000-0000D2490000}"/>
    <cellStyle name="Comma 2 49 5 6" xfId="19464" xr:uid="{00000000-0005-0000-0000-0000D3490000}"/>
    <cellStyle name="Comma 2 49 5 7" xfId="19465" xr:uid="{00000000-0005-0000-0000-0000D4490000}"/>
    <cellStyle name="Comma 2 49 5 8" xfId="19466" xr:uid="{00000000-0005-0000-0000-0000D5490000}"/>
    <cellStyle name="Comma 2 49 5 9" xfId="19467" xr:uid="{00000000-0005-0000-0000-0000D6490000}"/>
    <cellStyle name="Comma 2 49 6" xfId="19468" xr:uid="{00000000-0005-0000-0000-0000D7490000}"/>
    <cellStyle name="Comma 2 49 6 10" xfId="19469" xr:uid="{00000000-0005-0000-0000-0000D8490000}"/>
    <cellStyle name="Comma 2 49 6 11" xfId="19470" xr:uid="{00000000-0005-0000-0000-0000D9490000}"/>
    <cellStyle name="Comma 2 49 6 12" xfId="19471" xr:uid="{00000000-0005-0000-0000-0000DA490000}"/>
    <cellStyle name="Comma 2 49 6 13" xfId="19472" xr:uid="{00000000-0005-0000-0000-0000DB490000}"/>
    <cellStyle name="Comma 2 49 6 14" xfId="19473" xr:uid="{00000000-0005-0000-0000-0000DC490000}"/>
    <cellStyle name="Comma 2 49 6 15" xfId="19474" xr:uid="{00000000-0005-0000-0000-0000DD490000}"/>
    <cellStyle name="Comma 2 49 6 2" xfId="19475" xr:uid="{00000000-0005-0000-0000-0000DE490000}"/>
    <cellStyle name="Comma 2 49 6 3" xfId="19476" xr:uid="{00000000-0005-0000-0000-0000DF490000}"/>
    <cellStyle name="Comma 2 49 6 4" xfId="19477" xr:uid="{00000000-0005-0000-0000-0000E0490000}"/>
    <cellStyle name="Comma 2 49 6 5" xfId="19478" xr:uid="{00000000-0005-0000-0000-0000E1490000}"/>
    <cellStyle name="Comma 2 49 6 6" xfId="19479" xr:uid="{00000000-0005-0000-0000-0000E2490000}"/>
    <cellStyle name="Comma 2 49 6 7" xfId="19480" xr:uid="{00000000-0005-0000-0000-0000E3490000}"/>
    <cellStyle name="Comma 2 49 6 8" xfId="19481" xr:uid="{00000000-0005-0000-0000-0000E4490000}"/>
    <cellStyle name="Comma 2 49 6 9" xfId="19482" xr:uid="{00000000-0005-0000-0000-0000E5490000}"/>
    <cellStyle name="Comma 2 49 7" xfId="19483" xr:uid="{00000000-0005-0000-0000-0000E6490000}"/>
    <cellStyle name="Comma 2 49 7 10" xfId="19484" xr:uid="{00000000-0005-0000-0000-0000E7490000}"/>
    <cellStyle name="Comma 2 49 7 11" xfId="19485" xr:uid="{00000000-0005-0000-0000-0000E8490000}"/>
    <cellStyle name="Comma 2 49 7 12" xfId="19486" xr:uid="{00000000-0005-0000-0000-0000E9490000}"/>
    <cellStyle name="Comma 2 49 7 13" xfId="19487" xr:uid="{00000000-0005-0000-0000-0000EA490000}"/>
    <cellStyle name="Comma 2 49 7 14" xfId="19488" xr:uid="{00000000-0005-0000-0000-0000EB490000}"/>
    <cellStyle name="Comma 2 49 7 15" xfId="19489" xr:uid="{00000000-0005-0000-0000-0000EC490000}"/>
    <cellStyle name="Comma 2 49 7 2" xfId="19490" xr:uid="{00000000-0005-0000-0000-0000ED490000}"/>
    <cellStyle name="Comma 2 49 7 3" xfId="19491" xr:uid="{00000000-0005-0000-0000-0000EE490000}"/>
    <cellStyle name="Comma 2 49 7 4" xfId="19492" xr:uid="{00000000-0005-0000-0000-0000EF490000}"/>
    <cellStyle name="Comma 2 49 7 5" xfId="19493" xr:uid="{00000000-0005-0000-0000-0000F0490000}"/>
    <cellStyle name="Comma 2 49 7 6" xfId="19494" xr:uid="{00000000-0005-0000-0000-0000F1490000}"/>
    <cellStyle name="Comma 2 49 7 7" xfId="19495" xr:uid="{00000000-0005-0000-0000-0000F2490000}"/>
    <cellStyle name="Comma 2 49 7 8" xfId="19496" xr:uid="{00000000-0005-0000-0000-0000F3490000}"/>
    <cellStyle name="Comma 2 49 7 9" xfId="19497" xr:uid="{00000000-0005-0000-0000-0000F4490000}"/>
    <cellStyle name="Comma 2 49 8" xfId="19498" xr:uid="{00000000-0005-0000-0000-0000F5490000}"/>
    <cellStyle name="Comma 2 49 8 10" xfId="19499" xr:uid="{00000000-0005-0000-0000-0000F6490000}"/>
    <cellStyle name="Comma 2 49 8 11" xfId="19500" xr:uid="{00000000-0005-0000-0000-0000F7490000}"/>
    <cellStyle name="Comma 2 49 8 12" xfId="19501" xr:uid="{00000000-0005-0000-0000-0000F8490000}"/>
    <cellStyle name="Comma 2 49 8 13" xfId="19502" xr:uid="{00000000-0005-0000-0000-0000F9490000}"/>
    <cellStyle name="Comma 2 49 8 14" xfId="19503" xr:uid="{00000000-0005-0000-0000-0000FA490000}"/>
    <cellStyle name="Comma 2 49 8 15" xfId="19504" xr:uid="{00000000-0005-0000-0000-0000FB490000}"/>
    <cellStyle name="Comma 2 49 8 2" xfId="19505" xr:uid="{00000000-0005-0000-0000-0000FC490000}"/>
    <cellStyle name="Comma 2 49 8 3" xfId="19506" xr:uid="{00000000-0005-0000-0000-0000FD490000}"/>
    <cellStyle name="Comma 2 49 8 4" xfId="19507" xr:uid="{00000000-0005-0000-0000-0000FE490000}"/>
    <cellStyle name="Comma 2 49 8 5" xfId="19508" xr:uid="{00000000-0005-0000-0000-0000FF490000}"/>
    <cellStyle name="Comma 2 49 8 6" xfId="19509" xr:uid="{00000000-0005-0000-0000-0000004A0000}"/>
    <cellStyle name="Comma 2 49 8 7" xfId="19510" xr:uid="{00000000-0005-0000-0000-0000014A0000}"/>
    <cellStyle name="Comma 2 49 8 8" xfId="19511" xr:uid="{00000000-0005-0000-0000-0000024A0000}"/>
    <cellStyle name="Comma 2 49 8 9" xfId="19512" xr:uid="{00000000-0005-0000-0000-0000034A0000}"/>
    <cellStyle name="Comma 2 49 9" xfId="19513" xr:uid="{00000000-0005-0000-0000-0000044A0000}"/>
    <cellStyle name="Comma 2 5" xfId="855" xr:uid="{00000000-0005-0000-0000-0000054A0000}"/>
    <cellStyle name="Comma 2 5 10" xfId="19514" xr:uid="{00000000-0005-0000-0000-0000064A0000}"/>
    <cellStyle name="Comma 2 5 10 10" xfId="19515" xr:uid="{00000000-0005-0000-0000-0000074A0000}"/>
    <cellStyle name="Comma 2 5 10 11" xfId="19516" xr:uid="{00000000-0005-0000-0000-0000084A0000}"/>
    <cellStyle name="Comma 2 5 10 12" xfId="19517" xr:uid="{00000000-0005-0000-0000-0000094A0000}"/>
    <cellStyle name="Comma 2 5 10 13" xfId="19518" xr:uid="{00000000-0005-0000-0000-00000A4A0000}"/>
    <cellStyle name="Comma 2 5 10 14" xfId="19519" xr:uid="{00000000-0005-0000-0000-00000B4A0000}"/>
    <cellStyle name="Comma 2 5 10 15" xfId="19520" xr:uid="{00000000-0005-0000-0000-00000C4A0000}"/>
    <cellStyle name="Comma 2 5 10 2" xfId="19521" xr:uid="{00000000-0005-0000-0000-00000D4A0000}"/>
    <cellStyle name="Comma 2 5 10 3" xfId="19522" xr:uid="{00000000-0005-0000-0000-00000E4A0000}"/>
    <cellStyle name="Comma 2 5 10 4" xfId="19523" xr:uid="{00000000-0005-0000-0000-00000F4A0000}"/>
    <cellStyle name="Comma 2 5 10 5" xfId="19524" xr:uid="{00000000-0005-0000-0000-0000104A0000}"/>
    <cellStyle name="Comma 2 5 10 6" xfId="19525" xr:uid="{00000000-0005-0000-0000-0000114A0000}"/>
    <cellStyle name="Comma 2 5 10 7" xfId="19526" xr:uid="{00000000-0005-0000-0000-0000124A0000}"/>
    <cellStyle name="Comma 2 5 10 8" xfId="19527" xr:uid="{00000000-0005-0000-0000-0000134A0000}"/>
    <cellStyle name="Comma 2 5 10 9" xfId="19528" xr:uid="{00000000-0005-0000-0000-0000144A0000}"/>
    <cellStyle name="Comma 2 5 11" xfId="19529" xr:uid="{00000000-0005-0000-0000-0000154A0000}"/>
    <cellStyle name="Comma 2 5 11 2" xfId="19530" xr:uid="{00000000-0005-0000-0000-0000164A0000}"/>
    <cellStyle name="Comma 2 5 11 2 2" xfId="19531" xr:uid="{00000000-0005-0000-0000-0000174A0000}"/>
    <cellStyle name="Comma 2 5 11 3" xfId="19532" xr:uid="{00000000-0005-0000-0000-0000184A0000}"/>
    <cellStyle name="Comma 2 5 12" xfId="19533" xr:uid="{00000000-0005-0000-0000-0000194A0000}"/>
    <cellStyle name="Comma 2 5 12 2" xfId="19534" xr:uid="{00000000-0005-0000-0000-00001A4A0000}"/>
    <cellStyle name="Comma 2 5 12 2 2" xfId="19535" xr:uid="{00000000-0005-0000-0000-00001B4A0000}"/>
    <cellStyle name="Comma 2 5 12 3" xfId="19536" xr:uid="{00000000-0005-0000-0000-00001C4A0000}"/>
    <cellStyle name="Comma 2 5 13" xfId="19537" xr:uid="{00000000-0005-0000-0000-00001D4A0000}"/>
    <cellStyle name="Comma 2 5 13 2" xfId="19538" xr:uid="{00000000-0005-0000-0000-00001E4A0000}"/>
    <cellStyle name="Comma 2 5 13 2 2" xfId="19539" xr:uid="{00000000-0005-0000-0000-00001F4A0000}"/>
    <cellStyle name="Comma 2 5 13 3" xfId="19540" xr:uid="{00000000-0005-0000-0000-0000204A0000}"/>
    <cellStyle name="Comma 2 5 14" xfId="19541" xr:uid="{00000000-0005-0000-0000-0000214A0000}"/>
    <cellStyle name="Comma 2 5 14 2" xfId="19542" xr:uid="{00000000-0005-0000-0000-0000224A0000}"/>
    <cellStyle name="Comma 2 5 14 2 2" xfId="19543" xr:uid="{00000000-0005-0000-0000-0000234A0000}"/>
    <cellStyle name="Comma 2 5 14 3" xfId="19544" xr:uid="{00000000-0005-0000-0000-0000244A0000}"/>
    <cellStyle name="Comma 2 5 15" xfId="19545" xr:uid="{00000000-0005-0000-0000-0000254A0000}"/>
    <cellStyle name="Comma 2 5 15 2" xfId="19546" xr:uid="{00000000-0005-0000-0000-0000264A0000}"/>
    <cellStyle name="Comma 2 5 15 2 2" xfId="19547" xr:uid="{00000000-0005-0000-0000-0000274A0000}"/>
    <cellStyle name="Comma 2 5 15 3" xfId="19548" xr:uid="{00000000-0005-0000-0000-0000284A0000}"/>
    <cellStyle name="Comma 2 5 16" xfId="19549" xr:uid="{00000000-0005-0000-0000-0000294A0000}"/>
    <cellStyle name="Comma 2 5 16 2" xfId="19550" xr:uid="{00000000-0005-0000-0000-00002A4A0000}"/>
    <cellStyle name="Comma 2 5 16 2 2" xfId="19551" xr:uid="{00000000-0005-0000-0000-00002B4A0000}"/>
    <cellStyle name="Comma 2 5 16 3" xfId="19552" xr:uid="{00000000-0005-0000-0000-00002C4A0000}"/>
    <cellStyle name="Comma 2 5 17" xfId="19553" xr:uid="{00000000-0005-0000-0000-00002D4A0000}"/>
    <cellStyle name="Comma 2 5 17 2" xfId="19554" xr:uid="{00000000-0005-0000-0000-00002E4A0000}"/>
    <cellStyle name="Comma 2 5 17 2 2" xfId="19555" xr:uid="{00000000-0005-0000-0000-00002F4A0000}"/>
    <cellStyle name="Comma 2 5 17 3" xfId="19556" xr:uid="{00000000-0005-0000-0000-0000304A0000}"/>
    <cellStyle name="Comma 2 5 18" xfId="19557" xr:uid="{00000000-0005-0000-0000-0000314A0000}"/>
    <cellStyle name="Comma 2 5 18 2" xfId="19558" xr:uid="{00000000-0005-0000-0000-0000324A0000}"/>
    <cellStyle name="Comma 2 5 18 2 2" xfId="19559" xr:uid="{00000000-0005-0000-0000-0000334A0000}"/>
    <cellStyle name="Comma 2 5 18 3" xfId="19560" xr:uid="{00000000-0005-0000-0000-0000344A0000}"/>
    <cellStyle name="Comma 2 5 19" xfId="19561" xr:uid="{00000000-0005-0000-0000-0000354A0000}"/>
    <cellStyle name="Comma 2 5 19 2" xfId="19562" xr:uid="{00000000-0005-0000-0000-0000364A0000}"/>
    <cellStyle name="Comma 2 5 19 2 2" xfId="19563" xr:uid="{00000000-0005-0000-0000-0000374A0000}"/>
    <cellStyle name="Comma 2 5 19 3" xfId="19564" xr:uid="{00000000-0005-0000-0000-0000384A0000}"/>
    <cellStyle name="Comma 2 5 2" xfId="19565" xr:uid="{00000000-0005-0000-0000-0000394A0000}"/>
    <cellStyle name="Comma 2 5 2 10" xfId="19566" xr:uid="{00000000-0005-0000-0000-00003A4A0000}"/>
    <cellStyle name="Comma 2 5 2 11" xfId="19567" xr:uid="{00000000-0005-0000-0000-00003B4A0000}"/>
    <cellStyle name="Comma 2 5 2 12" xfId="19568" xr:uid="{00000000-0005-0000-0000-00003C4A0000}"/>
    <cellStyle name="Comma 2 5 2 13" xfId="19569" xr:uid="{00000000-0005-0000-0000-00003D4A0000}"/>
    <cellStyle name="Comma 2 5 2 14" xfId="19570" xr:uid="{00000000-0005-0000-0000-00003E4A0000}"/>
    <cellStyle name="Comma 2 5 2 15" xfId="19571" xr:uid="{00000000-0005-0000-0000-00003F4A0000}"/>
    <cellStyle name="Comma 2 5 2 2" xfId="19572" xr:uid="{00000000-0005-0000-0000-0000404A0000}"/>
    <cellStyle name="Comma 2 5 2 3" xfId="19573" xr:uid="{00000000-0005-0000-0000-0000414A0000}"/>
    <cellStyle name="Comma 2 5 2 4" xfId="19574" xr:uid="{00000000-0005-0000-0000-0000424A0000}"/>
    <cellStyle name="Comma 2 5 2 5" xfId="19575" xr:uid="{00000000-0005-0000-0000-0000434A0000}"/>
    <cellStyle name="Comma 2 5 2 6" xfId="19576" xr:uid="{00000000-0005-0000-0000-0000444A0000}"/>
    <cellStyle name="Comma 2 5 2 7" xfId="19577" xr:uid="{00000000-0005-0000-0000-0000454A0000}"/>
    <cellStyle name="Comma 2 5 2 8" xfId="19578" xr:uid="{00000000-0005-0000-0000-0000464A0000}"/>
    <cellStyle name="Comma 2 5 2 9" xfId="19579" xr:uid="{00000000-0005-0000-0000-0000474A0000}"/>
    <cellStyle name="Comma 2 5 20" xfId="19580" xr:uid="{00000000-0005-0000-0000-0000484A0000}"/>
    <cellStyle name="Comma 2 5 21" xfId="19581" xr:uid="{00000000-0005-0000-0000-0000494A0000}"/>
    <cellStyle name="Comma 2 5 22" xfId="19582" xr:uid="{00000000-0005-0000-0000-00004A4A0000}"/>
    <cellStyle name="Comma 2 5 23" xfId="19583" xr:uid="{00000000-0005-0000-0000-00004B4A0000}"/>
    <cellStyle name="Comma 2 5 24" xfId="19584" xr:uid="{00000000-0005-0000-0000-00004C4A0000}"/>
    <cellStyle name="Comma 2 5 3" xfId="19585" xr:uid="{00000000-0005-0000-0000-00004D4A0000}"/>
    <cellStyle name="Comma 2 5 3 10" xfId="19586" xr:uid="{00000000-0005-0000-0000-00004E4A0000}"/>
    <cellStyle name="Comma 2 5 3 11" xfId="19587" xr:uid="{00000000-0005-0000-0000-00004F4A0000}"/>
    <cellStyle name="Comma 2 5 3 12" xfId="19588" xr:uid="{00000000-0005-0000-0000-0000504A0000}"/>
    <cellStyle name="Comma 2 5 3 13" xfId="19589" xr:uid="{00000000-0005-0000-0000-0000514A0000}"/>
    <cellStyle name="Comma 2 5 3 14" xfId="19590" xr:uid="{00000000-0005-0000-0000-0000524A0000}"/>
    <cellStyle name="Comma 2 5 3 15" xfId="19591" xr:uid="{00000000-0005-0000-0000-0000534A0000}"/>
    <cellStyle name="Comma 2 5 3 2" xfId="19592" xr:uid="{00000000-0005-0000-0000-0000544A0000}"/>
    <cellStyle name="Comma 2 5 3 3" xfId="19593" xr:uid="{00000000-0005-0000-0000-0000554A0000}"/>
    <cellStyle name="Comma 2 5 3 4" xfId="19594" xr:uid="{00000000-0005-0000-0000-0000564A0000}"/>
    <cellStyle name="Comma 2 5 3 5" xfId="19595" xr:uid="{00000000-0005-0000-0000-0000574A0000}"/>
    <cellStyle name="Comma 2 5 3 6" xfId="19596" xr:uid="{00000000-0005-0000-0000-0000584A0000}"/>
    <cellStyle name="Comma 2 5 3 7" xfId="19597" xr:uid="{00000000-0005-0000-0000-0000594A0000}"/>
    <cellStyle name="Comma 2 5 3 8" xfId="19598" xr:uid="{00000000-0005-0000-0000-00005A4A0000}"/>
    <cellStyle name="Comma 2 5 3 9" xfId="19599" xr:uid="{00000000-0005-0000-0000-00005B4A0000}"/>
    <cellStyle name="Comma 2 5 4" xfId="19600" xr:uid="{00000000-0005-0000-0000-00005C4A0000}"/>
    <cellStyle name="Comma 2 5 4 10" xfId="19601" xr:uid="{00000000-0005-0000-0000-00005D4A0000}"/>
    <cellStyle name="Comma 2 5 4 11" xfId="19602" xr:uid="{00000000-0005-0000-0000-00005E4A0000}"/>
    <cellStyle name="Comma 2 5 4 12" xfId="19603" xr:uid="{00000000-0005-0000-0000-00005F4A0000}"/>
    <cellStyle name="Comma 2 5 4 13" xfId="19604" xr:uid="{00000000-0005-0000-0000-0000604A0000}"/>
    <cellStyle name="Comma 2 5 4 14" xfId="19605" xr:uid="{00000000-0005-0000-0000-0000614A0000}"/>
    <cellStyle name="Comma 2 5 4 15" xfId="19606" xr:uid="{00000000-0005-0000-0000-0000624A0000}"/>
    <cellStyle name="Comma 2 5 4 2" xfId="19607" xr:uid="{00000000-0005-0000-0000-0000634A0000}"/>
    <cellStyle name="Comma 2 5 4 3" xfId="19608" xr:uid="{00000000-0005-0000-0000-0000644A0000}"/>
    <cellStyle name="Comma 2 5 4 4" xfId="19609" xr:uid="{00000000-0005-0000-0000-0000654A0000}"/>
    <cellStyle name="Comma 2 5 4 5" xfId="19610" xr:uid="{00000000-0005-0000-0000-0000664A0000}"/>
    <cellStyle name="Comma 2 5 4 6" xfId="19611" xr:uid="{00000000-0005-0000-0000-0000674A0000}"/>
    <cellStyle name="Comma 2 5 4 7" xfId="19612" xr:uid="{00000000-0005-0000-0000-0000684A0000}"/>
    <cellStyle name="Comma 2 5 4 8" xfId="19613" xr:uid="{00000000-0005-0000-0000-0000694A0000}"/>
    <cellStyle name="Comma 2 5 4 9" xfId="19614" xr:uid="{00000000-0005-0000-0000-00006A4A0000}"/>
    <cellStyle name="Comma 2 5 5" xfId="19615" xr:uid="{00000000-0005-0000-0000-00006B4A0000}"/>
    <cellStyle name="Comma 2 5 5 10" xfId="19616" xr:uid="{00000000-0005-0000-0000-00006C4A0000}"/>
    <cellStyle name="Comma 2 5 5 11" xfId="19617" xr:uid="{00000000-0005-0000-0000-00006D4A0000}"/>
    <cellStyle name="Comma 2 5 5 12" xfId="19618" xr:uid="{00000000-0005-0000-0000-00006E4A0000}"/>
    <cellStyle name="Comma 2 5 5 13" xfId="19619" xr:uid="{00000000-0005-0000-0000-00006F4A0000}"/>
    <cellStyle name="Comma 2 5 5 14" xfId="19620" xr:uid="{00000000-0005-0000-0000-0000704A0000}"/>
    <cellStyle name="Comma 2 5 5 15" xfId="19621" xr:uid="{00000000-0005-0000-0000-0000714A0000}"/>
    <cellStyle name="Comma 2 5 5 2" xfId="19622" xr:uid="{00000000-0005-0000-0000-0000724A0000}"/>
    <cellStyle name="Comma 2 5 5 3" xfId="19623" xr:uid="{00000000-0005-0000-0000-0000734A0000}"/>
    <cellStyle name="Comma 2 5 5 4" xfId="19624" xr:uid="{00000000-0005-0000-0000-0000744A0000}"/>
    <cellStyle name="Comma 2 5 5 5" xfId="19625" xr:uid="{00000000-0005-0000-0000-0000754A0000}"/>
    <cellStyle name="Comma 2 5 5 6" xfId="19626" xr:uid="{00000000-0005-0000-0000-0000764A0000}"/>
    <cellStyle name="Comma 2 5 5 7" xfId="19627" xr:uid="{00000000-0005-0000-0000-0000774A0000}"/>
    <cellStyle name="Comma 2 5 5 8" xfId="19628" xr:uid="{00000000-0005-0000-0000-0000784A0000}"/>
    <cellStyle name="Comma 2 5 5 9" xfId="19629" xr:uid="{00000000-0005-0000-0000-0000794A0000}"/>
    <cellStyle name="Comma 2 5 6" xfId="19630" xr:uid="{00000000-0005-0000-0000-00007A4A0000}"/>
    <cellStyle name="Comma 2 5 6 10" xfId="19631" xr:uid="{00000000-0005-0000-0000-00007B4A0000}"/>
    <cellStyle name="Comma 2 5 6 11" xfId="19632" xr:uid="{00000000-0005-0000-0000-00007C4A0000}"/>
    <cellStyle name="Comma 2 5 6 12" xfId="19633" xr:uid="{00000000-0005-0000-0000-00007D4A0000}"/>
    <cellStyle name="Comma 2 5 6 13" xfId="19634" xr:uid="{00000000-0005-0000-0000-00007E4A0000}"/>
    <cellStyle name="Comma 2 5 6 14" xfId="19635" xr:uid="{00000000-0005-0000-0000-00007F4A0000}"/>
    <cellStyle name="Comma 2 5 6 15" xfId="19636" xr:uid="{00000000-0005-0000-0000-0000804A0000}"/>
    <cellStyle name="Comma 2 5 6 2" xfId="19637" xr:uid="{00000000-0005-0000-0000-0000814A0000}"/>
    <cellStyle name="Comma 2 5 6 3" xfId="19638" xr:uid="{00000000-0005-0000-0000-0000824A0000}"/>
    <cellStyle name="Comma 2 5 6 4" xfId="19639" xr:uid="{00000000-0005-0000-0000-0000834A0000}"/>
    <cellStyle name="Comma 2 5 6 5" xfId="19640" xr:uid="{00000000-0005-0000-0000-0000844A0000}"/>
    <cellStyle name="Comma 2 5 6 6" xfId="19641" xr:uid="{00000000-0005-0000-0000-0000854A0000}"/>
    <cellStyle name="Comma 2 5 6 7" xfId="19642" xr:uid="{00000000-0005-0000-0000-0000864A0000}"/>
    <cellStyle name="Comma 2 5 6 8" xfId="19643" xr:uid="{00000000-0005-0000-0000-0000874A0000}"/>
    <cellStyle name="Comma 2 5 6 9" xfId="19644" xr:uid="{00000000-0005-0000-0000-0000884A0000}"/>
    <cellStyle name="Comma 2 5 7" xfId="19645" xr:uid="{00000000-0005-0000-0000-0000894A0000}"/>
    <cellStyle name="Comma 2 5 7 10" xfId="19646" xr:uid="{00000000-0005-0000-0000-00008A4A0000}"/>
    <cellStyle name="Comma 2 5 7 11" xfId="19647" xr:uid="{00000000-0005-0000-0000-00008B4A0000}"/>
    <cellStyle name="Comma 2 5 7 12" xfId="19648" xr:uid="{00000000-0005-0000-0000-00008C4A0000}"/>
    <cellStyle name="Comma 2 5 7 13" xfId="19649" xr:uid="{00000000-0005-0000-0000-00008D4A0000}"/>
    <cellStyle name="Comma 2 5 7 14" xfId="19650" xr:uid="{00000000-0005-0000-0000-00008E4A0000}"/>
    <cellStyle name="Comma 2 5 7 15" xfId="19651" xr:uid="{00000000-0005-0000-0000-00008F4A0000}"/>
    <cellStyle name="Comma 2 5 7 2" xfId="19652" xr:uid="{00000000-0005-0000-0000-0000904A0000}"/>
    <cellStyle name="Comma 2 5 7 3" xfId="19653" xr:uid="{00000000-0005-0000-0000-0000914A0000}"/>
    <cellStyle name="Comma 2 5 7 4" xfId="19654" xr:uid="{00000000-0005-0000-0000-0000924A0000}"/>
    <cellStyle name="Comma 2 5 7 5" xfId="19655" xr:uid="{00000000-0005-0000-0000-0000934A0000}"/>
    <cellStyle name="Comma 2 5 7 6" xfId="19656" xr:uid="{00000000-0005-0000-0000-0000944A0000}"/>
    <cellStyle name="Comma 2 5 7 7" xfId="19657" xr:uid="{00000000-0005-0000-0000-0000954A0000}"/>
    <cellStyle name="Comma 2 5 7 8" xfId="19658" xr:uid="{00000000-0005-0000-0000-0000964A0000}"/>
    <cellStyle name="Comma 2 5 7 9" xfId="19659" xr:uid="{00000000-0005-0000-0000-0000974A0000}"/>
    <cellStyle name="Comma 2 5 8" xfId="19660" xr:uid="{00000000-0005-0000-0000-0000984A0000}"/>
    <cellStyle name="Comma 2 5 8 10" xfId="19661" xr:uid="{00000000-0005-0000-0000-0000994A0000}"/>
    <cellStyle name="Comma 2 5 8 11" xfId="19662" xr:uid="{00000000-0005-0000-0000-00009A4A0000}"/>
    <cellStyle name="Comma 2 5 8 12" xfId="19663" xr:uid="{00000000-0005-0000-0000-00009B4A0000}"/>
    <cellStyle name="Comma 2 5 8 13" xfId="19664" xr:uid="{00000000-0005-0000-0000-00009C4A0000}"/>
    <cellStyle name="Comma 2 5 8 14" xfId="19665" xr:uid="{00000000-0005-0000-0000-00009D4A0000}"/>
    <cellStyle name="Comma 2 5 8 15" xfId="19666" xr:uid="{00000000-0005-0000-0000-00009E4A0000}"/>
    <cellStyle name="Comma 2 5 8 2" xfId="19667" xr:uid="{00000000-0005-0000-0000-00009F4A0000}"/>
    <cellStyle name="Comma 2 5 8 3" xfId="19668" xr:uid="{00000000-0005-0000-0000-0000A04A0000}"/>
    <cellStyle name="Comma 2 5 8 4" xfId="19669" xr:uid="{00000000-0005-0000-0000-0000A14A0000}"/>
    <cellStyle name="Comma 2 5 8 5" xfId="19670" xr:uid="{00000000-0005-0000-0000-0000A24A0000}"/>
    <cellStyle name="Comma 2 5 8 6" xfId="19671" xr:uid="{00000000-0005-0000-0000-0000A34A0000}"/>
    <cellStyle name="Comma 2 5 8 7" xfId="19672" xr:uid="{00000000-0005-0000-0000-0000A44A0000}"/>
    <cellStyle name="Comma 2 5 8 8" xfId="19673" xr:uid="{00000000-0005-0000-0000-0000A54A0000}"/>
    <cellStyle name="Comma 2 5 8 9" xfId="19674" xr:uid="{00000000-0005-0000-0000-0000A64A0000}"/>
    <cellStyle name="Comma 2 5 9" xfId="19675" xr:uid="{00000000-0005-0000-0000-0000A74A0000}"/>
    <cellStyle name="Comma 2 5 9 10" xfId="19676" xr:uid="{00000000-0005-0000-0000-0000A84A0000}"/>
    <cellStyle name="Comma 2 5 9 11" xfId="19677" xr:uid="{00000000-0005-0000-0000-0000A94A0000}"/>
    <cellStyle name="Comma 2 5 9 12" xfId="19678" xr:uid="{00000000-0005-0000-0000-0000AA4A0000}"/>
    <cellStyle name="Comma 2 5 9 13" xfId="19679" xr:uid="{00000000-0005-0000-0000-0000AB4A0000}"/>
    <cellStyle name="Comma 2 5 9 14" xfId="19680" xr:uid="{00000000-0005-0000-0000-0000AC4A0000}"/>
    <cellStyle name="Comma 2 5 9 15" xfId="19681" xr:uid="{00000000-0005-0000-0000-0000AD4A0000}"/>
    <cellStyle name="Comma 2 5 9 2" xfId="19682" xr:uid="{00000000-0005-0000-0000-0000AE4A0000}"/>
    <cellStyle name="Comma 2 5 9 3" xfId="19683" xr:uid="{00000000-0005-0000-0000-0000AF4A0000}"/>
    <cellStyle name="Comma 2 5 9 4" xfId="19684" xr:uid="{00000000-0005-0000-0000-0000B04A0000}"/>
    <cellStyle name="Comma 2 5 9 5" xfId="19685" xr:uid="{00000000-0005-0000-0000-0000B14A0000}"/>
    <cellStyle name="Comma 2 5 9 6" xfId="19686" xr:uid="{00000000-0005-0000-0000-0000B24A0000}"/>
    <cellStyle name="Comma 2 5 9 7" xfId="19687" xr:uid="{00000000-0005-0000-0000-0000B34A0000}"/>
    <cellStyle name="Comma 2 5 9 8" xfId="19688" xr:uid="{00000000-0005-0000-0000-0000B44A0000}"/>
    <cellStyle name="Comma 2 5 9 9" xfId="19689" xr:uid="{00000000-0005-0000-0000-0000B54A0000}"/>
    <cellStyle name="Comma 2 50" xfId="19690" xr:uid="{00000000-0005-0000-0000-0000B64A0000}"/>
    <cellStyle name="Comma 2 50 10" xfId="19691" xr:uid="{00000000-0005-0000-0000-0000B74A0000}"/>
    <cellStyle name="Comma 2 50 11" xfId="19692" xr:uid="{00000000-0005-0000-0000-0000B84A0000}"/>
    <cellStyle name="Comma 2 50 12" xfId="19693" xr:uid="{00000000-0005-0000-0000-0000B94A0000}"/>
    <cellStyle name="Comma 2 50 13" xfId="19694" xr:uid="{00000000-0005-0000-0000-0000BA4A0000}"/>
    <cellStyle name="Comma 2 50 14" xfId="19695" xr:uid="{00000000-0005-0000-0000-0000BB4A0000}"/>
    <cellStyle name="Comma 2 50 15" xfId="19696" xr:uid="{00000000-0005-0000-0000-0000BC4A0000}"/>
    <cellStyle name="Comma 2 50 16" xfId="19697" xr:uid="{00000000-0005-0000-0000-0000BD4A0000}"/>
    <cellStyle name="Comma 2 50 17" xfId="19698" xr:uid="{00000000-0005-0000-0000-0000BE4A0000}"/>
    <cellStyle name="Comma 2 50 18" xfId="19699" xr:uid="{00000000-0005-0000-0000-0000BF4A0000}"/>
    <cellStyle name="Comma 2 50 19" xfId="19700" xr:uid="{00000000-0005-0000-0000-0000C04A0000}"/>
    <cellStyle name="Comma 2 50 2" xfId="19701" xr:uid="{00000000-0005-0000-0000-0000C14A0000}"/>
    <cellStyle name="Comma 2 50 2 10" xfId="19702" xr:uid="{00000000-0005-0000-0000-0000C24A0000}"/>
    <cellStyle name="Comma 2 50 2 11" xfId="19703" xr:uid="{00000000-0005-0000-0000-0000C34A0000}"/>
    <cellStyle name="Comma 2 50 2 12" xfId="19704" xr:uid="{00000000-0005-0000-0000-0000C44A0000}"/>
    <cellStyle name="Comma 2 50 2 13" xfId="19705" xr:uid="{00000000-0005-0000-0000-0000C54A0000}"/>
    <cellStyle name="Comma 2 50 2 14" xfId="19706" xr:uid="{00000000-0005-0000-0000-0000C64A0000}"/>
    <cellStyle name="Comma 2 50 2 15" xfId="19707" xr:uid="{00000000-0005-0000-0000-0000C74A0000}"/>
    <cellStyle name="Comma 2 50 2 2" xfId="19708" xr:uid="{00000000-0005-0000-0000-0000C84A0000}"/>
    <cellStyle name="Comma 2 50 2 3" xfId="19709" xr:uid="{00000000-0005-0000-0000-0000C94A0000}"/>
    <cellStyle name="Comma 2 50 2 4" xfId="19710" xr:uid="{00000000-0005-0000-0000-0000CA4A0000}"/>
    <cellStyle name="Comma 2 50 2 5" xfId="19711" xr:uid="{00000000-0005-0000-0000-0000CB4A0000}"/>
    <cellStyle name="Comma 2 50 2 6" xfId="19712" xr:uid="{00000000-0005-0000-0000-0000CC4A0000}"/>
    <cellStyle name="Comma 2 50 2 7" xfId="19713" xr:uid="{00000000-0005-0000-0000-0000CD4A0000}"/>
    <cellStyle name="Comma 2 50 2 8" xfId="19714" xr:uid="{00000000-0005-0000-0000-0000CE4A0000}"/>
    <cellStyle name="Comma 2 50 2 9" xfId="19715" xr:uid="{00000000-0005-0000-0000-0000CF4A0000}"/>
    <cellStyle name="Comma 2 50 20" xfId="19716" xr:uid="{00000000-0005-0000-0000-0000D04A0000}"/>
    <cellStyle name="Comma 2 50 21" xfId="19717" xr:uid="{00000000-0005-0000-0000-0000D14A0000}"/>
    <cellStyle name="Comma 2 50 22" xfId="19718" xr:uid="{00000000-0005-0000-0000-0000D24A0000}"/>
    <cellStyle name="Comma 2 50 3" xfId="19719" xr:uid="{00000000-0005-0000-0000-0000D34A0000}"/>
    <cellStyle name="Comma 2 50 3 10" xfId="19720" xr:uid="{00000000-0005-0000-0000-0000D44A0000}"/>
    <cellStyle name="Comma 2 50 3 11" xfId="19721" xr:uid="{00000000-0005-0000-0000-0000D54A0000}"/>
    <cellStyle name="Comma 2 50 3 12" xfId="19722" xr:uid="{00000000-0005-0000-0000-0000D64A0000}"/>
    <cellStyle name="Comma 2 50 3 13" xfId="19723" xr:uid="{00000000-0005-0000-0000-0000D74A0000}"/>
    <cellStyle name="Comma 2 50 3 14" xfId="19724" xr:uid="{00000000-0005-0000-0000-0000D84A0000}"/>
    <cellStyle name="Comma 2 50 3 15" xfId="19725" xr:uid="{00000000-0005-0000-0000-0000D94A0000}"/>
    <cellStyle name="Comma 2 50 3 2" xfId="19726" xr:uid="{00000000-0005-0000-0000-0000DA4A0000}"/>
    <cellStyle name="Comma 2 50 3 3" xfId="19727" xr:uid="{00000000-0005-0000-0000-0000DB4A0000}"/>
    <cellStyle name="Comma 2 50 3 4" xfId="19728" xr:uid="{00000000-0005-0000-0000-0000DC4A0000}"/>
    <cellStyle name="Comma 2 50 3 5" xfId="19729" xr:uid="{00000000-0005-0000-0000-0000DD4A0000}"/>
    <cellStyle name="Comma 2 50 3 6" xfId="19730" xr:uid="{00000000-0005-0000-0000-0000DE4A0000}"/>
    <cellStyle name="Comma 2 50 3 7" xfId="19731" xr:uid="{00000000-0005-0000-0000-0000DF4A0000}"/>
    <cellStyle name="Comma 2 50 3 8" xfId="19732" xr:uid="{00000000-0005-0000-0000-0000E04A0000}"/>
    <cellStyle name="Comma 2 50 3 9" xfId="19733" xr:uid="{00000000-0005-0000-0000-0000E14A0000}"/>
    <cellStyle name="Comma 2 50 4" xfId="19734" xr:uid="{00000000-0005-0000-0000-0000E24A0000}"/>
    <cellStyle name="Comma 2 50 4 10" xfId="19735" xr:uid="{00000000-0005-0000-0000-0000E34A0000}"/>
    <cellStyle name="Comma 2 50 4 11" xfId="19736" xr:uid="{00000000-0005-0000-0000-0000E44A0000}"/>
    <cellStyle name="Comma 2 50 4 12" xfId="19737" xr:uid="{00000000-0005-0000-0000-0000E54A0000}"/>
    <cellStyle name="Comma 2 50 4 13" xfId="19738" xr:uid="{00000000-0005-0000-0000-0000E64A0000}"/>
    <cellStyle name="Comma 2 50 4 14" xfId="19739" xr:uid="{00000000-0005-0000-0000-0000E74A0000}"/>
    <cellStyle name="Comma 2 50 4 15" xfId="19740" xr:uid="{00000000-0005-0000-0000-0000E84A0000}"/>
    <cellStyle name="Comma 2 50 4 2" xfId="19741" xr:uid="{00000000-0005-0000-0000-0000E94A0000}"/>
    <cellStyle name="Comma 2 50 4 3" xfId="19742" xr:uid="{00000000-0005-0000-0000-0000EA4A0000}"/>
    <cellStyle name="Comma 2 50 4 4" xfId="19743" xr:uid="{00000000-0005-0000-0000-0000EB4A0000}"/>
    <cellStyle name="Comma 2 50 4 5" xfId="19744" xr:uid="{00000000-0005-0000-0000-0000EC4A0000}"/>
    <cellStyle name="Comma 2 50 4 6" xfId="19745" xr:uid="{00000000-0005-0000-0000-0000ED4A0000}"/>
    <cellStyle name="Comma 2 50 4 7" xfId="19746" xr:uid="{00000000-0005-0000-0000-0000EE4A0000}"/>
    <cellStyle name="Comma 2 50 4 8" xfId="19747" xr:uid="{00000000-0005-0000-0000-0000EF4A0000}"/>
    <cellStyle name="Comma 2 50 4 9" xfId="19748" xr:uid="{00000000-0005-0000-0000-0000F04A0000}"/>
    <cellStyle name="Comma 2 50 5" xfId="19749" xr:uid="{00000000-0005-0000-0000-0000F14A0000}"/>
    <cellStyle name="Comma 2 50 5 10" xfId="19750" xr:uid="{00000000-0005-0000-0000-0000F24A0000}"/>
    <cellStyle name="Comma 2 50 5 11" xfId="19751" xr:uid="{00000000-0005-0000-0000-0000F34A0000}"/>
    <cellStyle name="Comma 2 50 5 12" xfId="19752" xr:uid="{00000000-0005-0000-0000-0000F44A0000}"/>
    <cellStyle name="Comma 2 50 5 13" xfId="19753" xr:uid="{00000000-0005-0000-0000-0000F54A0000}"/>
    <cellStyle name="Comma 2 50 5 14" xfId="19754" xr:uid="{00000000-0005-0000-0000-0000F64A0000}"/>
    <cellStyle name="Comma 2 50 5 15" xfId="19755" xr:uid="{00000000-0005-0000-0000-0000F74A0000}"/>
    <cellStyle name="Comma 2 50 5 2" xfId="19756" xr:uid="{00000000-0005-0000-0000-0000F84A0000}"/>
    <cellStyle name="Comma 2 50 5 3" xfId="19757" xr:uid="{00000000-0005-0000-0000-0000F94A0000}"/>
    <cellStyle name="Comma 2 50 5 4" xfId="19758" xr:uid="{00000000-0005-0000-0000-0000FA4A0000}"/>
    <cellStyle name="Comma 2 50 5 5" xfId="19759" xr:uid="{00000000-0005-0000-0000-0000FB4A0000}"/>
    <cellStyle name="Comma 2 50 5 6" xfId="19760" xr:uid="{00000000-0005-0000-0000-0000FC4A0000}"/>
    <cellStyle name="Comma 2 50 5 7" xfId="19761" xr:uid="{00000000-0005-0000-0000-0000FD4A0000}"/>
    <cellStyle name="Comma 2 50 5 8" xfId="19762" xr:uid="{00000000-0005-0000-0000-0000FE4A0000}"/>
    <cellStyle name="Comma 2 50 5 9" xfId="19763" xr:uid="{00000000-0005-0000-0000-0000FF4A0000}"/>
    <cellStyle name="Comma 2 50 6" xfId="19764" xr:uid="{00000000-0005-0000-0000-0000004B0000}"/>
    <cellStyle name="Comma 2 50 6 10" xfId="19765" xr:uid="{00000000-0005-0000-0000-0000014B0000}"/>
    <cellStyle name="Comma 2 50 6 11" xfId="19766" xr:uid="{00000000-0005-0000-0000-0000024B0000}"/>
    <cellStyle name="Comma 2 50 6 12" xfId="19767" xr:uid="{00000000-0005-0000-0000-0000034B0000}"/>
    <cellStyle name="Comma 2 50 6 13" xfId="19768" xr:uid="{00000000-0005-0000-0000-0000044B0000}"/>
    <cellStyle name="Comma 2 50 6 14" xfId="19769" xr:uid="{00000000-0005-0000-0000-0000054B0000}"/>
    <cellStyle name="Comma 2 50 6 15" xfId="19770" xr:uid="{00000000-0005-0000-0000-0000064B0000}"/>
    <cellStyle name="Comma 2 50 6 2" xfId="19771" xr:uid="{00000000-0005-0000-0000-0000074B0000}"/>
    <cellStyle name="Comma 2 50 6 3" xfId="19772" xr:uid="{00000000-0005-0000-0000-0000084B0000}"/>
    <cellStyle name="Comma 2 50 6 4" xfId="19773" xr:uid="{00000000-0005-0000-0000-0000094B0000}"/>
    <cellStyle name="Comma 2 50 6 5" xfId="19774" xr:uid="{00000000-0005-0000-0000-00000A4B0000}"/>
    <cellStyle name="Comma 2 50 6 6" xfId="19775" xr:uid="{00000000-0005-0000-0000-00000B4B0000}"/>
    <cellStyle name="Comma 2 50 6 7" xfId="19776" xr:uid="{00000000-0005-0000-0000-00000C4B0000}"/>
    <cellStyle name="Comma 2 50 6 8" xfId="19777" xr:uid="{00000000-0005-0000-0000-00000D4B0000}"/>
    <cellStyle name="Comma 2 50 6 9" xfId="19778" xr:uid="{00000000-0005-0000-0000-00000E4B0000}"/>
    <cellStyle name="Comma 2 50 7" xfId="19779" xr:uid="{00000000-0005-0000-0000-00000F4B0000}"/>
    <cellStyle name="Comma 2 50 7 10" xfId="19780" xr:uid="{00000000-0005-0000-0000-0000104B0000}"/>
    <cellStyle name="Comma 2 50 7 11" xfId="19781" xr:uid="{00000000-0005-0000-0000-0000114B0000}"/>
    <cellStyle name="Comma 2 50 7 12" xfId="19782" xr:uid="{00000000-0005-0000-0000-0000124B0000}"/>
    <cellStyle name="Comma 2 50 7 13" xfId="19783" xr:uid="{00000000-0005-0000-0000-0000134B0000}"/>
    <cellStyle name="Comma 2 50 7 14" xfId="19784" xr:uid="{00000000-0005-0000-0000-0000144B0000}"/>
    <cellStyle name="Comma 2 50 7 15" xfId="19785" xr:uid="{00000000-0005-0000-0000-0000154B0000}"/>
    <cellStyle name="Comma 2 50 7 2" xfId="19786" xr:uid="{00000000-0005-0000-0000-0000164B0000}"/>
    <cellStyle name="Comma 2 50 7 3" xfId="19787" xr:uid="{00000000-0005-0000-0000-0000174B0000}"/>
    <cellStyle name="Comma 2 50 7 4" xfId="19788" xr:uid="{00000000-0005-0000-0000-0000184B0000}"/>
    <cellStyle name="Comma 2 50 7 5" xfId="19789" xr:uid="{00000000-0005-0000-0000-0000194B0000}"/>
    <cellStyle name="Comma 2 50 7 6" xfId="19790" xr:uid="{00000000-0005-0000-0000-00001A4B0000}"/>
    <cellStyle name="Comma 2 50 7 7" xfId="19791" xr:uid="{00000000-0005-0000-0000-00001B4B0000}"/>
    <cellStyle name="Comma 2 50 7 8" xfId="19792" xr:uid="{00000000-0005-0000-0000-00001C4B0000}"/>
    <cellStyle name="Comma 2 50 7 9" xfId="19793" xr:uid="{00000000-0005-0000-0000-00001D4B0000}"/>
    <cellStyle name="Comma 2 50 8" xfId="19794" xr:uid="{00000000-0005-0000-0000-00001E4B0000}"/>
    <cellStyle name="Comma 2 50 8 10" xfId="19795" xr:uid="{00000000-0005-0000-0000-00001F4B0000}"/>
    <cellStyle name="Comma 2 50 8 11" xfId="19796" xr:uid="{00000000-0005-0000-0000-0000204B0000}"/>
    <cellStyle name="Comma 2 50 8 12" xfId="19797" xr:uid="{00000000-0005-0000-0000-0000214B0000}"/>
    <cellStyle name="Comma 2 50 8 13" xfId="19798" xr:uid="{00000000-0005-0000-0000-0000224B0000}"/>
    <cellStyle name="Comma 2 50 8 14" xfId="19799" xr:uid="{00000000-0005-0000-0000-0000234B0000}"/>
    <cellStyle name="Comma 2 50 8 15" xfId="19800" xr:uid="{00000000-0005-0000-0000-0000244B0000}"/>
    <cellStyle name="Comma 2 50 8 2" xfId="19801" xr:uid="{00000000-0005-0000-0000-0000254B0000}"/>
    <cellStyle name="Comma 2 50 8 3" xfId="19802" xr:uid="{00000000-0005-0000-0000-0000264B0000}"/>
    <cellStyle name="Comma 2 50 8 4" xfId="19803" xr:uid="{00000000-0005-0000-0000-0000274B0000}"/>
    <cellStyle name="Comma 2 50 8 5" xfId="19804" xr:uid="{00000000-0005-0000-0000-0000284B0000}"/>
    <cellStyle name="Comma 2 50 8 6" xfId="19805" xr:uid="{00000000-0005-0000-0000-0000294B0000}"/>
    <cellStyle name="Comma 2 50 8 7" xfId="19806" xr:uid="{00000000-0005-0000-0000-00002A4B0000}"/>
    <cellStyle name="Comma 2 50 8 8" xfId="19807" xr:uid="{00000000-0005-0000-0000-00002B4B0000}"/>
    <cellStyle name="Comma 2 50 8 9" xfId="19808" xr:uid="{00000000-0005-0000-0000-00002C4B0000}"/>
    <cellStyle name="Comma 2 50 9" xfId="19809" xr:uid="{00000000-0005-0000-0000-00002D4B0000}"/>
    <cellStyle name="Comma 2 51" xfId="19810" xr:uid="{00000000-0005-0000-0000-00002E4B0000}"/>
    <cellStyle name="Comma 2 51 10" xfId="19811" xr:uid="{00000000-0005-0000-0000-00002F4B0000}"/>
    <cellStyle name="Comma 2 51 11" xfId="19812" xr:uid="{00000000-0005-0000-0000-0000304B0000}"/>
    <cellStyle name="Comma 2 51 12" xfId="19813" xr:uid="{00000000-0005-0000-0000-0000314B0000}"/>
    <cellStyle name="Comma 2 51 13" xfId="19814" xr:uid="{00000000-0005-0000-0000-0000324B0000}"/>
    <cellStyle name="Comma 2 51 14" xfId="19815" xr:uid="{00000000-0005-0000-0000-0000334B0000}"/>
    <cellStyle name="Comma 2 51 15" xfId="19816" xr:uid="{00000000-0005-0000-0000-0000344B0000}"/>
    <cellStyle name="Comma 2 51 16" xfId="19817" xr:uid="{00000000-0005-0000-0000-0000354B0000}"/>
    <cellStyle name="Comma 2 51 17" xfId="19818" xr:uid="{00000000-0005-0000-0000-0000364B0000}"/>
    <cellStyle name="Comma 2 51 18" xfId="19819" xr:uid="{00000000-0005-0000-0000-0000374B0000}"/>
    <cellStyle name="Comma 2 51 19" xfId="19820" xr:uid="{00000000-0005-0000-0000-0000384B0000}"/>
    <cellStyle name="Comma 2 51 2" xfId="19821" xr:uid="{00000000-0005-0000-0000-0000394B0000}"/>
    <cellStyle name="Comma 2 51 2 10" xfId="19822" xr:uid="{00000000-0005-0000-0000-00003A4B0000}"/>
    <cellStyle name="Comma 2 51 2 11" xfId="19823" xr:uid="{00000000-0005-0000-0000-00003B4B0000}"/>
    <cellStyle name="Comma 2 51 2 12" xfId="19824" xr:uid="{00000000-0005-0000-0000-00003C4B0000}"/>
    <cellStyle name="Comma 2 51 2 13" xfId="19825" xr:uid="{00000000-0005-0000-0000-00003D4B0000}"/>
    <cellStyle name="Comma 2 51 2 14" xfId="19826" xr:uid="{00000000-0005-0000-0000-00003E4B0000}"/>
    <cellStyle name="Comma 2 51 2 15" xfId="19827" xr:uid="{00000000-0005-0000-0000-00003F4B0000}"/>
    <cellStyle name="Comma 2 51 2 2" xfId="19828" xr:uid="{00000000-0005-0000-0000-0000404B0000}"/>
    <cellStyle name="Comma 2 51 2 3" xfId="19829" xr:uid="{00000000-0005-0000-0000-0000414B0000}"/>
    <cellStyle name="Comma 2 51 2 4" xfId="19830" xr:uid="{00000000-0005-0000-0000-0000424B0000}"/>
    <cellStyle name="Comma 2 51 2 5" xfId="19831" xr:uid="{00000000-0005-0000-0000-0000434B0000}"/>
    <cellStyle name="Comma 2 51 2 6" xfId="19832" xr:uid="{00000000-0005-0000-0000-0000444B0000}"/>
    <cellStyle name="Comma 2 51 2 7" xfId="19833" xr:uid="{00000000-0005-0000-0000-0000454B0000}"/>
    <cellStyle name="Comma 2 51 2 8" xfId="19834" xr:uid="{00000000-0005-0000-0000-0000464B0000}"/>
    <cellStyle name="Comma 2 51 2 9" xfId="19835" xr:uid="{00000000-0005-0000-0000-0000474B0000}"/>
    <cellStyle name="Comma 2 51 20" xfId="19836" xr:uid="{00000000-0005-0000-0000-0000484B0000}"/>
    <cellStyle name="Comma 2 51 21" xfId="19837" xr:uid="{00000000-0005-0000-0000-0000494B0000}"/>
    <cellStyle name="Comma 2 51 22" xfId="19838" xr:uid="{00000000-0005-0000-0000-00004A4B0000}"/>
    <cellStyle name="Comma 2 51 3" xfId="19839" xr:uid="{00000000-0005-0000-0000-00004B4B0000}"/>
    <cellStyle name="Comma 2 51 3 10" xfId="19840" xr:uid="{00000000-0005-0000-0000-00004C4B0000}"/>
    <cellStyle name="Comma 2 51 3 11" xfId="19841" xr:uid="{00000000-0005-0000-0000-00004D4B0000}"/>
    <cellStyle name="Comma 2 51 3 12" xfId="19842" xr:uid="{00000000-0005-0000-0000-00004E4B0000}"/>
    <cellStyle name="Comma 2 51 3 13" xfId="19843" xr:uid="{00000000-0005-0000-0000-00004F4B0000}"/>
    <cellStyle name="Comma 2 51 3 14" xfId="19844" xr:uid="{00000000-0005-0000-0000-0000504B0000}"/>
    <cellStyle name="Comma 2 51 3 15" xfId="19845" xr:uid="{00000000-0005-0000-0000-0000514B0000}"/>
    <cellStyle name="Comma 2 51 3 2" xfId="19846" xr:uid="{00000000-0005-0000-0000-0000524B0000}"/>
    <cellStyle name="Comma 2 51 3 3" xfId="19847" xr:uid="{00000000-0005-0000-0000-0000534B0000}"/>
    <cellStyle name="Comma 2 51 3 4" xfId="19848" xr:uid="{00000000-0005-0000-0000-0000544B0000}"/>
    <cellStyle name="Comma 2 51 3 5" xfId="19849" xr:uid="{00000000-0005-0000-0000-0000554B0000}"/>
    <cellStyle name="Comma 2 51 3 6" xfId="19850" xr:uid="{00000000-0005-0000-0000-0000564B0000}"/>
    <cellStyle name="Comma 2 51 3 7" xfId="19851" xr:uid="{00000000-0005-0000-0000-0000574B0000}"/>
    <cellStyle name="Comma 2 51 3 8" xfId="19852" xr:uid="{00000000-0005-0000-0000-0000584B0000}"/>
    <cellStyle name="Comma 2 51 3 9" xfId="19853" xr:uid="{00000000-0005-0000-0000-0000594B0000}"/>
    <cellStyle name="Comma 2 51 4" xfId="19854" xr:uid="{00000000-0005-0000-0000-00005A4B0000}"/>
    <cellStyle name="Comma 2 51 4 10" xfId="19855" xr:uid="{00000000-0005-0000-0000-00005B4B0000}"/>
    <cellStyle name="Comma 2 51 4 11" xfId="19856" xr:uid="{00000000-0005-0000-0000-00005C4B0000}"/>
    <cellStyle name="Comma 2 51 4 12" xfId="19857" xr:uid="{00000000-0005-0000-0000-00005D4B0000}"/>
    <cellStyle name="Comma 2 51 4 13" xfId="19858" xr:uid="{00000000-0005-0000-0000-00005E4B0000}"/>
    <cellStyle name="Comma 2 51 4 14" xfId="19859" xr:uid="{00000000-0005-0000-0000-00005F4B0000}"/>
    <cellStyle name="Comma 2 51 4 15" xfId="19860" xr:uid="{00000000-0005-0000-0000-0000604B0000}"/>
    <cellStyle name="Comma 2 51 4 2" xfId="19861" xr:uid="{00000000-0005-0000-0000-0000614B0000}"/>
    <cellStyle name="Comma 2 51 4 3" xfId="19862" xr:uid="{00000000-0005-0000-0000-0000624B0000}"/>
    <cellStyle name="Comma 2 51 4 4" xfId="19863" xr:uid="{00000000-0005-0000-0000-0000634B0000}"/>
    <cellStyle name="Comma 2 51 4 5" xfId="19864" xr:uid="{00000000-0005-0000-0000-0000644B0000}"/>
    <cellStyle name="Comma 2 51 4 6" xfId="19865" xr:uid="{00000000-0005-0000-0000-0000654B0000}"/>
    <cellStyle name="Comma 2 51 4 7" xfId="19866" xr:uid="{00000000-0005-0000-0000-0000664B0000}"/>
    <cellStyle name="Comma 2 51 4 8" xfId="19867" xr:uid="{00000000-0005-0000-0000-0000674B0000}"/>
    <cellStyle name="Comma 2 51 4 9" xfId="19868" xr:uid="{00000000-0005-0000-0000-0000684B0000}"/>
    <cellStyle name="Comma 2 51 5" xfId="19869" xr:uid="{00000000-0005-0000-0000-0000694B0000}"/>
    <cellStyle name="Comma 2 51 5 10" xfId="19870" xr:uid="{00000000-0005-0000-0000-00006A4B0000}"/>
    <cellStyle name="Comma 2 51 5 11" xfId="19871" xr:uid="{00000000-0005-0000-0000-00006B4B0000}"/>
    <cellStyle name="Comma 2 51 5 12" xfId="19872" xr:uid="{00000000-0005-0000-0000-00006C4B0000}"/>
    <cellStyle name="Comma 2 51 5 13" xfId="19873" xr:uid="{00000000-0005-0000-0000-00006D4B0000}"/>
    <cellStyle name="Comma 2 51 5 14" xfId="19874" xr:uid="{00000000-0005-0000-0000-00006E4B0000}"/>
    <cellStyle name="Comma 2 51 5 15" xfId="19875" xr:uid="{00000000-0005-0000-0000-00006F4B0000}"/>
    <cellStyle name="Comma 2 51 5 2" xfId="19876" xr:uid="{00000000-0005-0000-0000-0000704B0000}"/>
    <cellStyle name="Comma 2 51 5 3" xfId="19877" xr:uid="{00000000-0005-0000-0000-0000714B0000}"/>
    <cellStyle name="Comma 2 51 5 4" xfId="19878" xr:uid="{00000000-0005-0000-0000-0000724B0000}"/>
    <cellStyle name="Comma 2 51 5 5" xfId="19879" xr:uid="{00000000-0005-0000-0000-0000734B0000}"/>
    <cellStyle name="Comma 2 51 5 6" xfId="19880" xr:uid="{00000000-0005-0000-0000-0000744B0000}"/>
    <cellStyle name="Comma 2 51 5 7" xfId="19881" xr:uid="{00000000-0005-0000-0000-0000754B0000}"/>
    <cellStyle name="Comma 2 51 5 8" xfId="19882" xr:uid="{00000000-0005-0000-0000-0000764B0000}"/>
    <cellStyle name="Comma 2 51 5 9" xfId="19883" xr:uid="{00000000-0005-0000-0000-0000774B0000}"/>
    <cellStyle name="Comma 2 51 6" xfId="19884" xr:uid="{00000000-0005-0000-0000-0000784B0000}"/>
    <cellStyle name="Comma 2 51 6 10" xfId="19885" xr:uid="{00000000-0005-0000-0000-0000794B0000}"/>
    <cellStyle name="Comma 2 51 6 11" xfId="19886" xr:uid="{00000000-0005-0000-0000-00007A4B0000}"/>
    <cellStyle name="Comma 2 51 6 12" xfId="19887" xr:uid="{00000000-0005-0000-0000-00007B4B0000}"/>
    <cellStyle name="Comma 2 51 6 13" xfId="19888" xr:uid="{00000000-0005-0000-0000-00007C4B0000}"/>
    <cellStyle name="Comma 2 51 6 14" xfId="19889" xr:uid="{00000000-0005-0000-0000-00007D4B0000}"/>
    <cellStyle name="Comma 2 51 6 15" xfId="19890" xr:uid="{00000000-0005-0000-0000-00007E4B0000}"/>
    <cellStyle name="Comma 2 51 6 2" xfId="19891" xr:uid="{00000000-0005-0000-0000-00007F4B0000}"/>
    <cellStyle name="Comma 2 51 6 3" xfId="19892" xr:uid="{00000000-0005-0000-0000-0000804B0000}"/>
    <cellStyle name="Comma 2 51 6 4" xfId="19893" xr:uid="{00000000-0005-0000-0000-0000814B0000}"/>
    <cellStyle name="Comma 2 51 6 5" xfId="19894" xr:uid="{00000000-0005-0000-0000-0000824B0000}"/>
    <cellStyle name="Comma 2 51 6 6" xfId="19895" xr:uid="{00000000-0005-0000-0000-0000834B0000}"/>
    <cellStyle name="Comma 2 51 6 7" xfId="19896" xr:uid="{00000000-0005-0000-0000-0000844B0000}"/>
    <cellStyle name="Comma 2 51 6 8" xfId="19897" xr:uid="{00000000-0005-0000-0000-0000854B0000}"/>
    <cellStyle name="Comma 2 51 6 9" xfId="19898" xr:uid="{00000000-0005-0000-0000-0000864B0000}"/>
    <cellStyle name="Comma 2 51 7" xfId="19899" xr:uid="{00000000-0005-0000-0000-0000874B0000}"/>
    <cellStyle name="Comma 2 51 7 10" xfId="19900" xr:uid="{00000000-0005-0000-0000-0000884B0000}"/>
    <cellStyle name="Comma 2 51 7 11" xfId="19901" xr:uid="{00000000-0005-0000-0000-0000894B0000}"/>
    <cellStyle name="Comma 2 51 7 12" xfId="19902" xr:uid="{00000000-0005-0000-0000-00008A4B0000}"/>
    <cellStyle name="Comma 2 51 7 13" xfId="19903" xr:uid="{00000000-0005-0000-0000-00008B4B0000}"/>
    <cellStyle name="Comma 2 51 7 14" xfId="19904" xr:uid="{00000000-0005-0000-0000-00008C4B0000}"/>
    <cellStyle name="Comma 2 51 7 15" xfId="19905" xr:uid="{00000000-0005-0000-0000-00008D4B0000}"/>
    <cellStyle name="Comma 2 51 7 2" xfId="19906" xr:uid="{00000000-0005-0000-0000-00008E4B0000}"/>
    <cellStyle name="Comma 2 51 7 3" xfId="19907" xr:uid="{00000000-0005-0000-0000-00008F4B0000}"/>
    <cellStyle name="Comma 2 51 7 4" xfId="19908" xr:uid="{00000000-0005-0000-0000-0000904B0000}"/>
    <cellStyle name="Comma 2 51 7 5" xfId="19909" xr:uid="{00000000-0005-0000-0000-0000914B0000}"/>
    <cellStyle name="Comma 2 51 7 6" xfId="19910" xr:uid="{00000000-0005-0000-0000-0000924B0000}"/>
    <cellStyle name="Comma 2 51 7 7" xfId="19911" xr:uid="{00000000-0005-0000-0000-0000934B0000}"/>
    <cellStyle name="Comma 2 51 7 8" xfId="19912" xr:uid="{00000000-0005-0000-0000-0000944B0000}"/>
    <cellStyle name="Comma 2 51 7 9" xfId="19913" xr:uid="{00000000-0005-0000-0000-0000954B0000}"/>
    <cellStyle name="Comma 2 51 8" xfId="19914" xr:uid="{00000000-0005-0000-0000-0000964B0000}"/>
    <cellStyle name="Comma 2 51 8 10" xfId="19915" xr:uid="{00000000-0005-0000-0000-0000974B0000}"/>
    <cellStyle name="Comma 2 51 8 11" xfId="19916" xr:uid="{00000000-0005-0000-0000-0000984B0000}"/>
    <cellStyle name="Comma 2 51 8 12" xfId="19917" xr:uid="{00000000-0005-0000-0000-0000994B0000}"/>
    <cellStyle name="Comma 2 51 8 13" xfId="19918" xr:uid="{00000000-0005-0000-0000-00009A4B0000}"/>
    <cellStyle name="Comma 2 51 8 14" xfId="19919" xr:uid="{00000000-0005-0000-0000-00009B4B0000}"/>
    <cellStyle name="Comma 2 51 8 15" xfId="19920" xr:uid="{00000000-0005-0000-0000-00009C4B0000}"/>
    <cellStyle name="Comma 2 51 8 2" xfId="19921" xr:uid="{00000000-0005-0000-0000-00009D4B0000}"/>
    <cellStyle name="Comma 2 51 8 3" xfId="19922" xr:uid="{00000000-0005-0000-0000-00009E4B0000}"/>
    <cellStyle name="Comma 2 51 8 4" xfId="19923" xr:uid="{00000000-0005-0000-0000-00009F4B0000}"/>
    <cellStyle name="Comma 2 51 8 5" xfId="19924" xr:uid="{00000000-0005-0000-0000-0000A04B0000}"/>
    <cellStyle name="Comma 2 51 8 6" xfId="19925" xr:uid="{00000000-0005-0000-0000-0000A14B0000}"/>
    <cellStyle name="Comma 2 51 8 7" xfId="19926" xr:uid="{00000000-0005-0000-0000-0000A24B0000}"/>
    <cellStyle name="Comma 2 51 8 8" xfId="19927" xr:uid="{00000000-0005-0000-0000-0000A34B0000}"/>
    <cellStyle name="Comma 2 51 8 9" xfId="19928" xr:uid="{00000000-0005-0000-0000-0000A44B0000}"/>
    <cellStyle name="Comma 2 51 9" xfId="19929" xr:uid="{00000000-0005-0000-0000-0000A54B0000}"/>
    <cellStyle name="Comma 2 52" xfId="19930" xr:uid="{00000000-0005-0000-0000-0000A64B0000}"/>
    <cellStyle name="Comma 2 52 10" xfId="19931" xr:uid="{00000000-0005-0000-0000-0000A74B0000}"/>
    <cellStyle name="Comma 2 52 11" xfId="19932" xr:uid="{00000000-0005-0000-0000-0000A84B0000}"/>
    <cellStyle name="Comma 2 52 12" xfId="19933" xr:uid="{00000000-0005-0000-0000-0000A94B0000}"/>
    <cellStyle name="Comma 2 52 13" xfId="19934" xr:uid="{00000000-0005-0000-0000-0000AA4B0000}"/>
    <cellStyle name="Comma 2 52 14" xfId="19935" xr:uid="{00000000-0005-0000-0000-0000AB4B0000}"/>
    <cellStyle name="Comma 2 52 15" xfId="19936" xr:uid="{00000000-0005-0000-0000-0000AC4B0000}"/>
    <cellStyle name="Comma 2 52 16" xfId="19937" xr:uid="{00000000-0005-0000-0000-0000AD4B0000}"/>
    <cellStyle name="Comma 2 52 17" xfId="19938" xr:uid="{00000000-0005-0000-0000-0000AE4B0000}"/>
    <cellStyle name="Comma 2 52 18" xfId="19939" xr:uid="{00000000-0005-0000-0000-0000AF4B0000}"/>
    <cellStyle name="Comma 2 52 19" xfId="19940" xr:uid="{00000000-0005-0000-0000-0000B04B0000}"/>
    <cellStyle name="Comma 2 52 2" xfId="19941" xr:uid="{00000000-0005-0000-0000-0000B14B0000}"/>
    <cellStyle name="Comma 2 52 2 10" xfId="19942" xr:uid="{00000000-0005-0000-0000-0000B24B0000}"/>
    <cellStyle name="Comma 2 52 2 11" xfId="19943" xr:uid="{00000000-0005-0000-0000-0000B34B0000}"/>
    <cellStyle name="Comma 2 52 2 12" xfId="19944" xr:uid="{00000000-0005-0000-0000-0000B44B0000}"/>
    <cellStyle name="Comma 2 52 2 13" xfId="19945" xr:uid="{00000000-0005-0000-0000-0000B54B0000}"/>
    <cellStyle name="Comma 2 52 2 14" xfId="19946" xr:uid="{00000000-0005-0000-0000-0000B64B0000}"/>
    <cellStyle name="Comma 2 52 2 15" xfId="19947" xr:uid="{00000000-0005-0000-0000-0000B74B0000}"/>
    <cellStyle name="Comma 2 52 2 2" xfId="19948" xr:uid="{00000000-0005-0000-0000-0000B84B0000}"/>
    <cellStyle name="Comma 2 52 2 3" xfId="19949" xr:uid="{00000000-0005-0000-0000-0000B94B0000}"/>
    <cellStyle name="Comma 2 52 2 4" xfId="19950" xr:uid="{00000000-0005-0000-0000-0000BA4B0000}"/>
    <cellStyle name="Comma 2 52 2 5" xfId="19951" xr:uid="{00000000-0005-0000-0000-0000BB4B0000}"/>
    <cellStyle name="Comma 2 52 2 6" xfId="19952" xr:uid="{00000000-0005-0000-0000-0000BC4B0000}"/>
    <cellStyle name="Comma 2 52 2 7" xfId="19953" xr:uid="{00000000-0005-0000-0000-0000BD4B0000}"/>
    <cellStyle name="Comma 2 52 2 8" xfId="19954" xr:uid="{00000000-0005-0000-0000-0000BE4B0000}"/>
    <cellStyle name="Comma 2 52 2 9" xfId="19955" xr:uid="{00000000-0005-0000-0000-0000BF4B0000}"/>
    <cellStyle name="Comma 2 52 20" xfId="19956" xr:uid="{00000000-0005-0000-0000-0000C04B0000}"/>
    <cellStyle name="Comma 2 52 21" xfId="19957" xr:uid="{00000000-0005-0000-0000-0000C14B0000}"/>
    <cellStyle name="Comma 2 52 22" xfId="19958" xr:uid="{00000000-0005-0000-0000-0000C24B0000}"/>
    <cellStyle name="Comma 2 52 3" xfId="19959" xr:uid="{00000000-0005-0000-0000-0000C34B0000}"/>
    <cellStyle name="Comma 2 52 3 10" xfId="19960" xr:uid="{00000000-0005-0000-0000-0000C44B0000}"/>
    <cellStyle name="Comma 2 52 3 11" xfId="19961" xr:uid="{00000000-0005-0000-0000-0000C54B0000}"/>
    <cellStyle name="Comma 2 52 3 12" xfId="19962" xr:uid="{00000000-0005-0000-0000-0000C64B0000}"/>
    <cellStyle name="Comma 2 52 3 13" xfId="19963" xr:uid="{00000000-0005-0000-0000-0000C74B0000}"/>
    <cellStyle name="Comma 2 52 3 14" xfId="19964" xr:uid="{00000000-0005-0000-0000-0000C84B0000}"/>
    <cellStyle name="Comma 2 52 3 15" xfId="19965" xr:uid="{00000000-0005-0000-0000-0000C94B0000}"/>
    <cellStyle name="Comma 2 52 3 2" xfId="19966" xr:uid="{00000000-0005-0000-0000-0000CA4B0000}"/>
    <cellStyle name="Comma 2 52 3 3" xfId="19967" xr:uid="{00000000-0005-0000-0000-0000CB4B0000}"/>
    <cellStyle name="Comma 2 52 3 4" xfId="19968" xr:uid="{00000000-0005-0000-0000-0000CC4B0000}"/>
    <cellStyle name="Comma 2 52 3 5" xfId="19969" xr:uid="{00000000-0005-0000-0000-0000CD4B0000}"/>
    <cellStyle name="Comma 2 52 3 6" xfId="19970" xr:uid="{00000000-0005-0000-0000-0000CE4B0000}"/>
    <cellStyle name="Comma 2 52 3 7" xfId="19971" xr:uid="{00000000-0005-0000-0000-0000CF4B0000}"/>
    <cellStyle name="Comma 2 52 3 8" xfId="19972" xr:uid="{00000000-0005-0000-0000-0000D04B0000}"/>
    <cellStyle name="Comma 2 52 3 9" xfId="19973" xr:uid="{00000000-0005-0000-0000-0000D14B0000}"/>
    <cellStyle name="Comma 2 52 4" xfId="19974" xr:uid="{00000000-0005-0000-0000-0000D24B0000}"/>
    <cellStyle name="Comma 2 52 4 10" xfId="19975" xr:uid="{00000000-0005-0000-0000-0000D34B0000}"/>
    <cellStyle name="Comma 2 52 4 11" xfId="19976" xr:uid="{00000000-0005-0000-0000-0000D44B0000}"/>
    <cellStyle name="Comma 2 52 4 12" xfId="19977" xr:uid="{00000000-0005-0000-0000-0000D54B0000}"/>
    <cellStyle name="Comma 2 52 4 13" xfId="19978" xr:uid="{00000000-0005-0000-0000-0000D64B0000}"/>
    <cellStyle name="Comma 2 52 4 14" xfId="19979" xr:uid="{00000000-0005-0000-0000-0000D74B0000}"/>
    <cellStyle name="Comma 2 52 4 15" xfId="19980" xr:uid="{00000000-0005-0000-0000-0000D84B0000}"/>
    <cellStyle name="Comma 2 52 4 2" xfId="19981" xr:uid="{00000000-0005-0000-0000-0000D94B0000}"/>
    <cellStyle name="Comma 2 52 4 3" xfId="19982" xr:uid="{00000000-0005-0000-0000-0000DA4B0000}"/>
    <cellStyle name="Comma 2 52 4 4" xfId="19983" xr:uid="{00000000-0005-0000-0000-0000DB4B0000}"/>
    <cellStyle name="Comma 2 52 4 5" xfId="19984" xr:uid="{00000000-0005-0000-0000-0000DC4B0000}"/>
    <cellStyle name="Comma 2 52 4 6" xfId="19985" xr:uid="{00000000-0005-0000-0000-0000DD4B0000}"/>
    <cellStyle name="Comma 2 52 4 7" xfId="19986" xr:uid="{00000000-0005-0000-0000-0000DE4B0000}"/>
    <cellStyle name="Comma 2 52 4 8" xfId="19987" xr:uid="{00000000-0005-0000-0000-0000DF4B0000}"/>
    <cellStyle name="Comma 2 52 4 9" xfId="19988" xr:uid="{00000000-0005-0000-0000-0000E04B0000}"/>
    <cellStyle name="Comma 2 52 5" xfId="19989" xr:uid="{00000000-0005-0000-0000-0000E14B0000}"/>
    <cellStyle name="Comma 2 52 5 10" xfId="19990" xr:uid="{00000000-0005-0000-0000-0000E24B0000}"/>
    <cellStyle name="Comma 2 52 5 11" xfId="19991" xr:uid="{00000000-0005-0000-0000-0000E34B0000}"/>
    <cellStyle name="Comma 2 52 5 12" xfId="19992" xr:uid="{00000000-0005-0000-0000-0000E44B0000}"/>
    <cellStyle name="Comma 2 52 5 13" xfId="19993" xr:uid="{00000000-0005-0000-0000-0000E54B0000}"/>
    <cellStyle name="Comma 2 52 5 14" xfId="19994" xr:uid="{00000000-0005-0000-0000-0000E64B0000}"/>
    <cellStyle name="Comma 2 52 5 15" xfId="19995" xr:uid="{00000000-0005-0000-0000-0000E74B0000}"/>
    <cellStyle name="Comma 2 52 5 2" xfId="19996" xr:uid="{00000000-0005-0000-0000-0000E84B0000}"/>
    <cellStyle name="Comma 2 52 5 3" xfId="19997" xr:uid="{00000000-0005-0000-0000-0000E94B0000}"/>
    <cellStyle name="Comma 2 52 5 4" xfId="19998" xr:uid="{00000000-0005-0000-0000-0000EA4B0000}"/>
    <cellStyle name="Comma 2 52 5 5" xfId="19999" xr:uid="{00000000-0005-0000-0000-0000EB4B0000}"/>
    <cellStyle name="Comma 2 52 5 6" xfId="20000" xr:uid="{00000000-0005-0000-0000-0000EC4B0000}"/>
    <cellStyle name="Comma 2 52 5 7" xfId="20001" xr:uid="{00000000-0005-0000-0000-0000ED4B0000}"/>
    <cellStyle name="Comma 2 52 5 8" xfId="20002" xr:uid="{00000000-0005-0000-0000-0000EE4B0000}"/>
    <cellStyle name="Comma 2 52 5 9" xfId="20003" xr:uid="{00000000-0005-0000-0000-0000EF4B0000}"/>
    <cellStyle name="Comma 2 52 6" xfId="20004" xr:uid="{00000000-0005-0000-0000-0000F04B0000}"/>
    <cellStyle name="Comma 2 52 6 10" xfId="20005" xr:uid="{00000000-0005-0000-0000-0000F14B0000}"/>
    <cellStyle name="Comma 2 52 6 11" xfId="20006" xr:uid="{00000000-0005-0000-0000-0000F24B0000}"/>
    <cellStyle name="Comma 2 52 6 12" xfId="20007" xr:uid="{00000000-0005-0000-0000-0000F34B0000}"/>
    <cellStyle name="Comma 2 52 6 13" xfId="20008" xr:uid="{00000000-0005-0000-0000-0000F44B0000}"/>
    <cellStyle name="Comma 2 52 6 14" xfId="20009" xr:uid="{00000000-0005-0000-0000-0000F54B0000}"/>
    <cellStyle name="Comma 2 52 6 15" xfId="20010" xr:uid="{00000000-0005-0000-0000-0000F64B0000}"/>
    <cellStyle name="Comma 2 52 6 2" xfId="20011" xr:uid="{00000000-0005-0000-0000-0000F74B0000}"/>
    <cellStyle name="Comma 2 52 6 3" xfId="20012" xr:uid="{00000000-0005-0000-0000-0000F84B0000}"/>
    <cellStyle name="Comma 2 52 6 4" xfId="20013" xr:uid="{00000000-0005-0000-0000-0000F94B0000}"/>
    <cellStyle name="Comma 2 52 6 5" xfId="20014" xr:uid="{00000000-0005-0000-0000-0000FA4B0000}"/>
    <cellStyle name="Comma 2 52 6 6" xfId="20015" xr:uid="{00000000-0005-0000-0000-0000FB4B0000}"/>
    <cellStyle name="Comma 2 52 6 7" xfId="20016" xr:uid="{00000000-0005-0000-0000-0000FC4B0000}"/>
    <cellStyle name="Comma 2 52 6 8" xfId="20017" xr:uid="{00000000-0005-0000-0000-0000FD4B0000}"/>
    <cellStyle name="Comma 2 52 6 9" xfId="20018" xr:uid="{00000000-0005-0000-0000-0000FE4B0000}"/>
    <cellStyle name="Comma 2 52 7" xfId="20019" xr:uid="{00000000-0005-0000-0000-0000FF4B0000}"/>
    <cellStyle name="Comma 2 52 7 10" xfId="20020" xr:uid="{00000000-0005-0000-0000-0000004C0000}"/>
    <cellStyle name="Comma 2 52 7 11" xfId="20021" xr:uid="{00000000-0005-0000-0000-0000014C0000}"/>
    <cellStyle name="Comma 2 52 7 12" xfId="20022" xr:uid="{00000000-0005-0000-0000-0000024C0000}"/>
    <cellStyle name="Comma 2 52 7 13" xfId="20023" xr:uid="{00000000-0005-0000-0000-0000034C0000}"/>
    <cellStyle name="Comma 2 52 7 14" xfId="20024" xr:uid="{00000000-0005-0000-0000-0000044C0000}"/>
    <cellStyle name="Comma 2 52 7 15" xfId="20025" xr:uid="{00000000-0005-0000-0000-0000054C0000}"/>
    <cellStyle name="Comma 2 52 7 2" xfId="20026" xr:uid="{00000000-0005-0000-0000-0000064C0000}"/>
    <cellStyle name="Comma 2 52 7 3" xfId="20027" xr:uid="{00000000-0005-0000-0000-0000074C0000}"/>
    <cellStyle name="Comma 2 52 7 4" xfId="20028" xr:uid="{00000000-0005-0000-0000-0000084C0000}"/>
    <cellStyle name="Comma 2 52 7 5" xfId="20029" xr:uid="{00000000-0005-0000-0000-0000094C0000}"/>
    <cellStyle name="Comma 2 52 7 6" xfId="20030" xr:uid="{00000000-0005-0000-0000-00000A4C0000}"/>
    <cellStyle name="Comma 2 52 7 7" xfId="20031" xr:uid="{00000000-0005-0000-0000-00000B4C0000}"/>
    <cellStyle name="Comma 2 52 7 8" xfId="20032" xr:uid="{00000000-0005-0000-0000-00000C4C0000}"/>
    <cellStyle name="Comma 2 52 7 9" xfId="20033" xr:uid="{00000000-0005-0000-0000-00000D4C0000}"/>
    <cellStyle name="Comma 2 52 8" xfId="20034" xr:uid="{00000000-0005-0000-0000-00000E4C0000}"/>
    <cellStyle name="Comma 2 52 8 10" xfId="20035" xr:uid="{00000000-0005-0000-0000-00000F4C0000}"/>
    <cellStyle name="Comma 2 52 8 11" xfId="20036" xr:uid="{00000000-0005-0000-0000-0000104C0000}"/>
    <cellStyle name="Comma 2 52 8 12" xfId="20037" xr:uid="{00000000-0005-0000-0000-0000114C0000}"/>
    <cellStyle name="Comma 2 52 8 13" xfId="20038" xr:uid="{00000000-0005-0000-0000-0000124C0000}"/>
    <cellStyle name="Comma 2 52 8 14" xfId="20039" xr:uid="{00000000-0005-0000-0000-0000134C0000}"/>
    <cellStyle name="Comma 2 52 8 15" xfId="20040" xr:uid="{00000000-0005-0000-0000-0000144C0000}"/>
    <cellStyle name="Comma 2 52 8 2" xfId="20041" xr:uid="{00000000-0005-0000-0000-0000154C0000}"/>
    <cellStyle name="Comma 2 52 8 3" xfId="20042" xr:uid="{00000000-0005-0000-0000-0000164C0000}"/>
    <cellStyle name="Comma 2 52 8 4" xfId="20043" xr:uid="{00000000-0005-0000-0000-0000174C0000}"/>
    <cellStyle name="Comma 2 52 8 5" xfId="20044" xr:uid="{00000000-0005-0000-0000-0000184C0000}"/>
    <cellStyle name="Comma 2 52 8 6" xfId="20045" xr:uid="{00000000-0005-0000-0000-0000194C0000}"/>
    <cellStyle name="Comma 2 52 8 7" xfId="20046" xr:uid="{00000000-0005-0000-0000-00001A4C0000}"/>
    <cellStyle name="Comma 2 52 8 8" xfId="20047" xr:uid="{00000000-0005-0000-0000-00001B4C0000}"/>
    <cellStyle name="Comma 2 52 8 9" xfId="20048" xr:uid="{00000000-0005-0000-0000-00001C4C0000}"/>
    <cellStyle name="Comma 2 52 9" xfId="20049" xr:uid="{00000000-0005-0000-0000-00001D4C0000}"/>
    <cellStyle name="Comma 2 53" xfId="20050" xr:uid="{00000000-0005-0000-0000-00001E4C0000}"/>
    <cellStyle name="Comma 2 53 10" xfId="20051" xr:uid="{00000000-0005-0000-0000-00001F4C0000}"/>
    <cellStyle name="Comma 2 53 11" xfId="20052" xr:uid="{00000000-0005-0000-0000-0000204C0000}"/>
    <cellStyle name="Comma 2 53 12" xfId="20053" xr:uid="{00000000-0005-0000-0000-0000214C0000}"/>
    <cellStyle name="Comma 2 53 13" xfId="20054" xr:uid="{00000000-0005-0000-0000-0000224C0000}"/>
    <cellStyle name="Comma 2 53 14" xfId="20055" xr:uid="{00000000-0005-0000-0000-0000234C0000}"/>
    <cellStyle name="Comma 2 53 15" xfId="20056" xr:uid="{00000000-0005-0000-0000-0000244C0000}"/>
    <cellStyle name="Comma 2 53 16" xfId="20057" xr:uid="{00000000-0005-0000-0000-0000254C0000}"/>
    <cellStyle name="Comma 2 53 17" xfId="20058" xr:uid="{00000000-0005-0000-0000-0000264C0000}"/>
    <cellStyle name="Comma 2 53 18" xfId="20059" xr:uid="{00000000-0005-0000-0000-0000274C0000}"/>
    <cellStyle name="Comma 2 53 19" xfId="20060" xr:uid="{00000000-0005-0000-0000-0000284C0000}"/>
    <cellStyle name="Comma 2 53 2" xfId="20061" xr:uid="{00000000-0005-0000-0000-0000294C0000}"/>
    <cellStyle name="Comma 2 53 2 10" xfId="20062" xr:uid="{00000000-0005-0000-0000-00002A4C0000}"/>
    <cellStyle name="Comma 2 53 2 11" xfId="20063" xr:uid="{00000000-0005-0000-0000-00002B4C0000}"/>
    <cellStyle name="Comma 2 53 2 12" xfId="20064" xr:uid="{00000000-0005-0000-0000-00002C4C0000}"/>
    <cellStyle name="Comma 2 53 2 13" xfId="20065" xr:uid="{00000000-0005-0000-0000-00002D4C0000}"/>
    <cellStyle name="Comma 2 53 2 14" xfId="20066" xr:uid="{00000000-0005-0000-0000-00002E4C0000}"/>
    <cellStyle name="Comma 2 53 2 15" xfId="20067" xr:uid="{00000000-0005-0000-0000-00002F4C0000}"/>
    <cellStyle name="Comma 2 53 2 2" xfId="20068" xr:uid="{00000000-0005-0000-0000-0000304C0000}"/>
    <cellStyle name="Comma 2 53 2 3" xfId="20069" xr:uid="{00000000-0005-0000-0000-0000314C0000}"/>
    <cellStyle name="Comma 2 53 2 4" xfId="20070" xr:uid="{00000000-0005-0000-0000-0000324C0000}"/>
    <cellStyle name="Comma 2 53 2 5" xfId="20071" xr:uid="{00000000-0005-0000-0000-0000334C0000}"/>
    <cellStyle name="Comma 2 53 2 6" xfId="20072" xr:uid="{00000000-0005-0000-0000-0000344C0000}"/>
    <cellStyle name="Comma 2 53 2 7" xfId="20073" xr:uid="{00000000-0005-0000-0000-0000354C0000}"/>
    <cellStyle name="Comma 2 53 2 8" xfId="20074" xr:uid="{00000000-0005-0000-0000-0000364C0000}"/>
    <cellStyle name="Comma 2 53 2 9" xfId="20075" xr:uid="{00000000-0005-0000-0000-0000374C0000}"/>
    <cellStyle name="Comma 2 53 20" xfId="20076" xr:uid="{00000000-0005-0000-0000-0000384C0000}"/>
    <cellStyle name="Comma 2 53 21" xfId="20077" xr:uid="{00000000-0005-0000-0000-0000394C0000}"/>
    <cellStyle name="Comma 2 53 22" xfId="20078" xr:uid="{00000000-0005-0000-0000-00003A4C0000}"/>
    <cellStyle name="Comma 2 53 3" xfId="20079" xr:uid="{00000000-0005-0000-0000-00003B4C0000}"/>
    <cellStyle name="Comma 2 53 3 10" xfId="20080" xr:uid="{00000000-0005-0000-0000-00003C4C0000}"/>
    <cellStyle name="Comma 2 53 3 11" xfId="20081" xr:uid="{00000000-0005-0000-0000-00003D4C0000}"/>
    <cellStyle name="Comma 2 53 3 12" xfId="20082" xr:uid="{00000000-0005-0000-0000-00003E4C0000}"/>
    <cellStyle name="Comma 2 53 3 13" xfId="20083" xr:uid="{00000000-0005-0000-0000-00003F4C0000}"/>
    <cellStyle name="Comma 2 53 3 14" xfId="20084" xr:uid="{00000000-0005-0000-0000-0000404C0000}"/>
    <cellStyle name="Comma 2 53 3 15" xfId="20085" xr:uid="{00000000-0005-0000-0000-0000414C0000}"/>
    <cellStyle name="Comma 2 53 3 2" xfId="20086" xr:uid="{00000000-0005-0000-0000-0000424C0000}"/>
    <cellStyle name="Comma 2 53 3 3" xfId="20087" xr:uid="{00000000-0005-0000-0000-0000434C0000}"/>
    <cellStyle name="Comma 2 53 3 4" xfId="20088" xr:uid="{00000000-0005-0000-0000-0000444C0000}"/>
    <cellStyle name="Comma 2 53 3 5" xfId="20089" xr:uid="{00000000-0005-0000-0000-0000454C0000}"/>
    <cellStyle name="Comma 2 53 3 6" xfId="20090" xr:uid="{00000000-0005-0000-0000-0000464C0000}"/>
    <cellStyle name="Comma 2 53 3 7" xfId="20091" xr:uid="{00000000-0005-0000-0000-0000474C0000}"/>
    <cellStyle name="Comma 2 53 3 8" xfId="20092" xr:uid="{00000000-0005-0000-0000-0000484C0000}"/>
    <cellStyle name="Comma 2 53 3 9" xfId="20093" xr:uid="{00000000-0005-0000-0000-0000494C0000}"/>
    <cellStyle name="Comma 2 53 4" xfId="20094" xr:uid="{00000000-0005-0000-0000-00004A4C0000}"/>
    <cellStyle name="Comma 2 53 4 10" xfId="20095" xr:uid="{00000000-0005-0000-0000-00004B4C0000}"/>
    <cellStyle name="Comma 2 53 4 11" xfId="20096" xr:uid="{00000000-0005-0000-0000-00004C4C0000}"/>
    <cellStyle name="Comma 2 53 4 12" xfId="20097" xr:uid="{00000000-0005-0000-0000-00004D4C0000}"/>
    <cellStyle name="Comma 2 53 4 13" xfId="20098" xr:uid="{00000000-0005-0000-0000-00004E4C0000}"/>
    <cellStyle name="Comma 2 53 4 14" xfId="20099" xr:uid="{00000000-0005-0000-0000-00004F4C0000}"/>
    <cellStyle name="Comma 2 53 4 15" xfId="20100" xr:uid="{00000000-0005-0000-0000-0000504C0000}"/>
    <cellStyle name="Comma 2 53 4 2" xfId="20101" xr:uid="{00000000-0005-0000-0000-0000514C0000}"/>
    <cellStyle name="Comma 2 53 4 3" xfId="20102" xr:uid="{00000000-0005-0000-0000-0000524C0000}"/>
    <cellStyle name="Comma 2 53 4 4" xfId="20103" xr:uid="{00000000-0005-0000-0000-0000534C0000}"/>
    <cellStyle name="Comma 2 53 4 5" xfId="20104" xr:uid="{00000000-0005-0000-0000-0000544C0000}"/>
    <cellStyle name="Comma 2 53 4 6" xfId="20105" xr:uid="{00000000-0005-0000-0000-0000554C0000}"/>
    <cellStyle name="Comma 2 53 4 7" xfId="20106" xr:uid="{00000000-0005-0000-0000-0000564C0000}"/>
    <cellStyle name="Comma 2 53 4 8" xfId="20107" xr:uid="{00000000-0005-0000-0000-0000574C0000}"/>
    <cellStyle name="Comma 2 53 4 9" xfId="20108" xr:uid="{00000000-0005-0000-0000-0000584C0000}"/>
    <cellStyle name="Comma 2 53 5" xfId="20109" xr:uid="{00000000-0005-0000-0000-0000594C0000}"/>
    <cellStyle name="Comma 2 53 5 10" xfId="20110" xr:uid="{00000000-0005-0000-0000-00005A4C0000}"/>
    <cellStyle name="Comma 2 53 5 11" xfId="20111" xr:uid="{00000000-0005-0000-0000-00005B4C0000}"/>
    <cellStyle name="Comma 2 53 5 12" xfId="20112" xr:uid="{00000000-0005-0000-0000-00005C4C0000}"/>
    <cellStyle name="Comma 2 53 5 13" xfId="20113" xr:uid="{00000000-0005-0000-0000-00005D4C0000}"/>
    <cellStyle name="Comma 2 53 5 14" xfId="20114" xr:uid="{00000000-0005-0000-0000-00005E4C0000}"/>
    <cellStyle name="Comma 2 53 5 15" xfId="20115" xr:uid="{00000000-0005-0000-0000-00005F4C0000}"/>
    <cellStyle name="Comma 2 53 5 2" xfId="20116" xr:uid="{00000000-0005-0000-0000-0000604C0000}"/>
    <cellStyle name="Comma 2 53 5 3" xfId="20117" xr:uid="{00000000-0005-0000-0000-0000614C0000}"/>
    <cellStyle name="Comma 2 53 5 4" xfId="20118" xr:uid="{00000000-0005-0000-0000-0000624C0000}"/>
    <cellStyle name="Comma 2 53 5 5" xfId="20119" xr:uid="{00000000-0005-0000-0000-0000634C0000}"/>
    <cellStyle name="Comma 2 53 5 6" xfId="20120" xr:uid="{00000000-0005-0000-0000-0000644C0000}"/>
    <cellStyle name="Comma 2 53 5 7" xfId="20121" xr:uid="{00000000-0005-0000-0000-0000654C0000}"/>
    <cellStyle name="Comma 2 53 5 8" xfId="20122" xr:uid="{00000000-0005-0000-0000-0000664C0000}"/>
    <cellStyle name="Comma 2 53 5 9" xfId="20123" xr:uid="{00000000-0005-0000-0000-0000674C0000}"/>
    <cellStyle name="Comma 2 53 6" xfId="20124" xr:uid="{00000000-0005-0000-0000-0000684C0000}"/>
    <cellStyle name="Comma 2 53 6 10" xfId="20125" xr:uid="{00000000-0005-0000-0000-0000694C0000}"/>
    <cellStyle name="Comma 2 53 6 11" xfId="20126" xr:uid="{00000000-0005-0000-0000-00006A4C0000}"/>
    <cellStyle name="Comma 2 53 6 12" xfId="20127" xr:uid="{00000000-0005-0000-0000-00006B4C0000}"/>
    <cellStyle name="Comma 2 53 6 13" xfId="20128" xr:uid="{00000000-0005-0000-0000-00006C4C0000}"/>
    <cellStyle name="Comma 2 53 6 14" xfId="20129" xr:uid="{00000000-0005-0000-0000-00006D4C0000}"/>
    <cellStyle name="Comma 2 53 6 15" xfId="20130" xr:uid="{00000000-0005-0000-0000-00006E4C0000}"/>
    <cellStyle name="Comma 2 53 6 2" xfId="20131" xr:uid="{00000000-0005-0000-0000-00006F4C0000}"/>
    <cellStyle name="Comma 2 53 6 3" xfId="20132" xr:uid="{00000000-0005-0000-0000-0000704C0000}"/>
    <cellStyle name="Comma 2 53 6 4" xfId="20133" xr:uid="{00000000-0005-0000-0000-0000714C0000}"/>
    <cellStyle name="Comma 2 53 6 5" xfId="20134" xr:uid="{00000000-0005-0000-0000-0000724C0000}"/>
    <cellStyle name="Comma 2 53 6 6" xfId="20135" xr:uid="{00000000-0005-0000-0000-0000734C0000}"/>
    <cellStyle name="Comma 2 53 6 7" xfId="20136" xr:uid="{00000000-0005-0000-0000-0000744C0000}"/>
    <cellStyle name="Comma 2 53 6 8" xfId="20137" xr:uid="{00000000-0005-0000-0000-0000754C0000}"/>
    <cellStyle name="Comma 2 53 6 9" xfId="20138" xr:uid="{00000000-0005-0000-0000-0000764C0000}"/>
    <cellStyle name="Comma 2 53 7" xfId="20139" xr:uid="{00000000-0005-0000-0000-0000774C0000}"/>
    <cellStyle name="Comma 2 53 7 10" xfId="20140" xr:uid="{00000000-0005-0000-0000-0000784C0000}"/>
    <cellStyle name="Comma 2 53 7 11" xfId="20141" xr:uid="{00000000-0005-0000-0000-0000794C0000}"/>
    <cellStyle name="Comma 2 53 7 12" xfId="20142" xr:uid="{00000000-0005-0000-0000-00007A4C0000}"/>
    <cellStyle name="Comma 2 53 7 13" xfId="20143" xr:uid="{00000000-0005-0000-0000-00007B4C0000}"/>
    <cellStyle name="Comma 2 53 7 14" xfId="20144" xr:uid="{00000000-0005-0000-0000-00007C4C0000}"/>
    <cellStyle name="Comma 2 53 7 15" xfId="20145" xr:uid="{00000000-0005-0000-0000-00007D4C0000}"/>
    <cellStyle name="Comma 2 53 7 2" xfId="20146" xr:uid="{00000000-0005-0000-0000-00007E4C0000}"/>
    <cellStyle name="Comma 2 53 7 3" xfId="20147" xr:uid="{00000000-0005-0000-0000-00007F4C0000}"/>
    <cellStyle name="Comma 2 53 7 4" xfId="20148" xr:uid="{00000000-0005-0000-0000-0000804C0000}"/>
    <cellStyle name="Comma 2 53 7 5" xfId="20149" xr:uid="{00000000-0005-0000-0000-0000814C0000}"/>
    <cellStyle name="Comma 2 53 7 6" xfId="20150" xr:uid="{00000000-0005-0000-0000-0000824C0000}"/>
    <cellStyle name="Comma 2 53 7 7" xfId="20151" xr:uid="{00000000-0005-0000-0000-0000834C0000}"/>
    <cellStyle name="Comma 2 53 7 8" xfId="20152" xr:uid="{00000000-0005-0000-0000-0000844C0000}"/>
    <cellStyle name="Comma 2 53 7 9" xfId="20153" xr:uid="{00000000-0005-0000-0000-0000854C0000}"/>
    <cellStyle name="Comma 2 53 8" xfId="20154" xr:uid="{00000000-0005-0000-0000-0000864C0000}"/>
    <cellStyle name="Comma 2 53 8 10" xfId="20155" xr:uid="{00000000-0005-0000-0000-0000874C0000}"/>
    <cellStyle name="Comma 2 53 8 11" xfId="20156" xr:uid="{00000000-0005-0000-0000-0000884C0000}"/>
    <cellStyle name="Comma 2 53 8 12" xfId="20157" xr:uid="{00000000-0005-0000-0000-0000894C0000}"/>
    <cellStyle name="Comma 2 53 8 13" xfId="20158" xr:uid="{00000000-0005-0000-0000-00008A4C0000}"/>
    <cellStyle name="Comma 2 53 8 14" xfId="20159" xr:uid="{00000000-0005-0000-0000-00008B4C0000}"/>
    <cellStyle name="Comma 2 53 8 15" xfId="20160" xr:uid="{00000000-0005-0000-0000-00008C4C0000}"/>
    <cellStyle name="Comma 2 53 8 2" xfId="20161" xr:uid="{00000000-0005-0000-0000-00008D4C0000}"/>
    <cellStyle name="Comma 2 53 8 3" xfId="20162" xr:uid="{00000000-0005-0000-0000-00008E4C0000}"/>
    <cellStyle name="Comma 2 53 8 4" xfId="20163" xr:uid="{00000000-0005-0000-0000-00008F4C0000}"/>
    <cellStyle name="Comma 2 53 8 5" xfId="20164" xr:uid="{00000000-0005-0000-0000-0000904C0000}"/>
    <cellStyle name="Comma 2 53 8 6" xfId="20165" xr:uid="{00000000-0005-0000-0000-0000914C0000}"/>
    <cellStyle name="Comma 2 53 8 7" xfId="20166" xr:uid="{00000000-0005-0000-0000-0000924C0000}"/>
    <cellStyle name="Comma 2 53 8 8" xfId="20167" xr:uid="{00000000-0005-0000-0000-0000934C0000}"/>
    <cellStyle name="Comma 2 53 8 9" xfId="20168" xr:uid="{00000000-0005-0000-0000-0000944C0000}"/>
    <cellStyle name="Comma 2 53 9" xfId="20169" xr:uid="{00000000-0005-0000-0000-0000954C0000}"/>
    <cellStyle name="Comma 2 54" xfId="20170" xr:uid="{00000000-0005-0000-0000-0000964C0000}"/>
    <cellStyle name="Comma 2 54 2" xfId="20171" xr:uid="{00000000-0005-0000-0000-0000974C0000}"/>
    <cellStyle name="Comma 2 54 2 2" xfId="20172" xr:uid="{00000000-0005-0000-0000-0000984C0000}"/>
    <cellStyle name="Comma 2 54 3" xfId="20173" xr:uid="{00000000-0005-0000-0000-0000994C0000}"/>
    <cellStyle name="Comma 2 55" xfId="20174" xr:uid="{00000000-0005-0000-0000-00009A4C0000}"/>
    <cellStyle name="Comma 2 55 2" xfId="20175" xr:uid="{00000000-0005-0000-0000-00009B4C0000}"/>
    <cellStyle name="Comma 2 55 2 2" xfId="20176" xr:uid="{00000000-0005-0000-0000-00009C4C0000}"/>
    <cellStyle name="Comma 2 55 3" xfId="20177" xr:uid="{00000000-0005-0000-0000-00009D4C0000}"/>
    <cellStyle name="Comma 2 56" xfId="20178" xr:uid="{00000000-0005-0000-0000-00009E4C0000}"/>
    <cellStyle name="Comma 2 56 2" xfId="20179" xr:uid="{00000000-0005-0000-0000-00009F4C0000}"/>
    <cellStyle name="Comma 2 56 2 2" xfId="20180" xr:uid="{00000000-0005-0000-0000-0000A04C0000}"/>
    <cellStyle name="Comma 2 56 3" xfId="20181" xr:uid="{00000000-0005-0000-0000-0000A14C0000}"/>
    <cellStyle name="Comma 2 57" xfId="20182" xr:uid="{00000000-0005-0000-0000-0000A24C0000}"/>
    <cellStyle name="Comma 2 57 2" xfId="20183" xr:uid="{00000000-0005-0000-0000-0000A34C0000}"/>
    <cellStyle name="Comma 2 57 2 2" xfId="20184" xr:uid="{00000000-0005-0000-0000-0000A44C0000}"/>
    <cellStyle name="Comma 2 57 3" xfId="20185" xr:uid="{00000000-0005-0000-0000-0000A54C0000}"/>
    <cellStyle name="Comma 2 58" xfId="20186" xr:uid="{00000000-0005-0000-0000-0000A64C0000}"/>
    <cellStyle name="Comma 2 58 2" xfId="20187" xr:uid="{00000000-0005-0000-0000-0000A74C0000}"/>
    <cellStyle name="Comma 2 58 2 2" xfId="20188" xr:uid="{00000000-0005-0000-0000-0000A84C0000}"/>
    <cellStyle name="Comma 2 58 3" xfId="20189" xr:uid="{00000000-0005-0000-0000-0000A94C0000}"/>
    <cellStyle name="Comma 2 59" xfId="20190" xr:uid="{00000000-0005-0000-0000-0000AA4C0000}"/>
    <cellStyle name="Comma 2 59 2" xfId="20191" xr:uid="{00000000-0005-0000-0000-0000AB4C0000}"/>
    <cellStyle name="Comma 2 59 2 2" xfId="20192" xr:uid="{00000000-0005-0000-0000-0000AC4C0000}"/>
    <cellStyle name="Comma 2 59 2 3" xfId="20193" xr:uid="{00000000-0005-0000-0000-0000AD4C0000}"/>
    <cellStyle name="Comma 2 59 3" xfId="20194" xr:uid="{00000000-0005-0000-0000-0000AE4C0000}"/>
    <cellStyle name="Comma 2 6" xfId="20195" xr:uid="{00000000-0005-0000-0000-0000AF4C0000}"/>
    <cellStyle name="Comma 2 6 10" xfId="20196" xr:uid="{00000000-0005-0000-0000-0000B04C0000}"/>
    <cellStyle name="Comma 2 6 10 10" xfId="20197" xr:uid="{00000000-0005-0000-0000-0000B14C0000}"/>
    <cellStyle name="Comma 2 6 10 11" xfId="20198" xr:uid="{00000000-0005-0000-0000-0000B24C0000}"/>
    <cellStyle name="Comma 2 6 10 12" xfId="20199" xr:uid="{00000000-0005-0000-0000-0000B34C0000}"/>
    <cellStyle name="Comma 2 6 10 13" xfId="20200" xr:uid="{00000000-0005-0000-0000-0000B44C0000}"/>
    <cellStyle name="Comma 2 6 10 14" xfId="20201" xr:uid="{00000000-0005-0000-0000-0000B54C0000}"/>
    <cellStyle name="Comma 2 6 10 15" xfId="20202" xr:uid="{00000000-0005-0000-0000-0000B64C0000}"/>
    <cellStyle name="Comma 2 6 10 2" xfId="20203" xr:uid="{00000000-0005-0000-0000-0000B74C0000}"/>
    <cellStyle name="Comma 2 6 10 3" xfId="20204" xr:uid="{00000000-0005-0000-0000-0000B84C0000}"/>
    <cellStyle name="Comma 2 6 10 4" xfId="20205" xr:uid="{00000000-0005-0000-0000-0000B94C0000}"/>
    <cellStyle name="Comma 2 6 10 5" xfId="20206" xr:uid="{00000000-0005-0000-0000-0000BA4C0000}"/>
    <cellStyle name="Comma 2 6 10 6" xfId="20207" xr:uid="{00000000-0005-0000-0000-0000BB4C0000}"/>
    <cellStyle name="Comma 2 6 10 7" xfId="20208" xr:uid="{00000000-0005-0000-0000-0000BC4C0000}"/>
    <cellStyle name="Comma 2 6 10 8" xfId="20209" xr:uid="{00000000-0005-0000-0000-0000BD4C0000}"/>
    <cellStyle name="Comma 2 6 10 9" xfId="20210" xr:uid="{00000000-0005-0000-0000-0000BE4C0000}"/>
    <cellStyle name="Comma 2 6 11" xfId="20211" xr:uid="{00000000-0005-0000-0000-0000BF4C0000}"/>
    <cellStyle name="Comma 2 6 11 2" xfId="20212" xr:uid="{00000000-0005-0000-0000-0000C04C0000}"/>
    <cellStyle name="Comma 2 6 11 2 2" xfId="20213" xr:uid="{00000000-0005-0000-0000-0000C14C0000}"/>
    <cellStyle name="Comma 2 6 11 3" xfId="20214" xr:uid="{00000000-0005-0000-0000-0000C24C0000}"/>
    <cellStyle name="Comma 2 6 12" xfId="20215" xr:uid="{00000000-0005-0000-0000-0000C34C0000}"/>
    <cellStyle name="Comma 2 6 12 2" xfId="20216" xr:uid="{00000000-0005-0000-0000-0000C44C0000}"/>
    <cellStyle name="Comma 2 6 12 2 2" xfId="20217" xr:uid="{00000000-0005-0000-0000-0000C54C0000}"/>
    <cellStyle name="Comma 2 6 12 3" xfId="20218" xr:uid="{00000000-0005-0000-0000-0000C64C0000}"/>
    <cellStyle name="Comma 2 6 13" xfId="20219" xr:uid="{00000000-0005-0000-0000-0000C74C0000}"/>
    <cellStyle name="Comma 2 6 13 2" xfId="20220" xr:uid="{00000000-0005-0000-0000-0000C84C0000}"/>
    <cellStyle name="Comma 2 6 13 2 2" xfId="20221" xr:uid="{00000000-0005-0000-0000-0000C94C0000}"/>
    <cellStyle name="Comma 2 6 13 3" xfId="20222" xr:uid="{00000000-0005-0000-0000-0000CA4C0000}"/>
    <cellStyle name="Comma 2 6 14" xfId="20223" xr:uid="{00000000-0005-0000-0000-0000CB4C0000}"/>
    <cellStyle name="Comma 2 6 14 2" xfId="20224" xr:uid="{00000000-0005-0000-0000-0000CC4C0000}"/>
    <cellStyle name="Comma 2 6 14 2 2" xfId="20225" xr:uid="{00000000-0005-0000-0000-0000CD4C0000}"/>
    <cellStyle name="Comma 2 6 14 3" xfId="20226" xr:uid="{00000000-0005-0000-0000-0000CE4C0000}"/>
    <cellStyle name="Comma 2 6 15" xfId="20227" xr:uid="{00000000-0005-0000-0000-0000CF4C0000}"/>
    <cellStyle name="Comma 2 6 15 2" xfId="20228" xr:uid="{00000000-0005-0000-0000-0000D04C0000}"/>
    <cellStyle name="Comma 2 6 15 2 2" xfId="20229" xr:uid="{00000000-0005-0000-0000-0000D14C0000}"/>
    <cellStyle name="Comma 2 6 15 3" xfId="20230" xr:uid="{00000000-0005-0000-0000-0000D24C0000}"/>
    <cellStyle name="Comma 2 6 16" xfId="20231" xr:uid="{00000000-0005-0000-0000-0000D34C0000}"/>
    <cellStyle name="Comma 2 6 16 2" xfId="20232" xr:uid="{00000000-0005-0000-0000-0000D44C0000}"/>
    <cellStyle name="Comma 2 6 16 2 2" xfId="20233" xr:uid="{00000000-0005-0000-0000-0000D54C0000}"/>
    <cellStyle name="Comma 2 6 16 3" xfId="20234" xr:uid="{00000000-0005-0000-0000-0000D64C0000}"/>
    <cellStyle name="Comma 2 6 17" xfId="20235" xr:uid="{00000000-0005-0000-0000-0000D74C0000}"/>
    <cellStyle name="Comma 2 6 17 2" xfId="20236" xr:uid="{00000000-0005-0000-0000-0000D84C0000}"/>
    <cellStyle name="Comma 2 6 17 2 2" xfId="20237" xr:uid="{00000000-0005-0000-0000-0000D94C0000}"/>
    <cellStyle name="Comma 2 6 17 3" xfId="20238" xr:uid="{00000000-0005-0000-0000-0000DA4C0000}"/>
    <cellStyle name="Comma 2 6 18" xfId="20239" xr:uid="{00000000-0005-0000-0000-0000DB4C0000}"/>
    <cellStyle name="Comma 2 6 18 2" xfId="20240" xr:uid="{00000000-0005-0000-0000-0000DC4C0000}"/>
    <cellStyle name="Comma 2 6 18 2 2" xfId="20241" xr:uid="{00000000-0005-0000-0000-0000DD4C0000}"/>
    <cellStyle name="Comma 2 6 18 3" xfId="20242" xr:uid="{00000000-0005-0000-0000-0000DE4C0000}"/>
    <cellStyle name="Comma 2 6 19" xfId="20243" xr:uid="{00000000-0005-0000-0000-0000DF4C0000}"/>
    <cellStyle name="Comma 2 6 19 2" xfId="20244" xr:uid="{00000000-0005-0000-0000-0000E04C0000}"/>
    <cellStyle name="Comma 2 6 19 2 2" xfId="20245" xr:uid="{00000000-0005-0000-0000-0000E14C0000}"/>
    <cellStyle name="Comma 2 6 19 3" xfId="20246" xr:uid="{00000000-0005-0000-0000-0000E24C0000}"/>
    <cellStyle name="Comma 2 6 2" xfId="20247" xr:uid="{00000000-0005-0000-0000-0000E34C0000}"/>
    <cellStyle name="Comma 2 6 2 10" xfId="20248" xr:uid="{00000000-0005-0000-0000-0000E44C0000}"/>
    <cellStyle name="Comma 2 6 2 11" xfId="20249" xr:uid="{00000000-0005-0000-0000-0000E54C0000}"/>
    <cellStyle name="Comma 2 6 2 12" xfId="20250" xr:uid="{00000000-0005-0000-0000-0000E64C0000}"/>
    <cellStyle name="Comma 2 6 2 13" xfId="20251" xr:uid="{00000000-0005-0000-0000-0000E74C0000}"/>
    <cellStyle name="Comma 2 6 2 14" xfId="20252" xr:uid="{00000000-0005-0000-0000-0000E84C0000}"/>
    <cellStyle name="Comma 2 6 2 15" xfId="20253" xr:uid="{00000000-0005-0000-0000-0000E94C0000}"/>
    <cellStyle name="Comma 2 6 2 2" xfId="20254" xr:uid="{00000000-0005-0000-0000-0000EA4C0000}"/>
    <cellStyle name="Comma 2 6 2 3" xfId="20255" xr:uid="{00000000-0005-0000-0000-0000EB4C0000}"/>
    <cellStyle name="Comma 2 6 2 4" xfId="20256" xr:uid="{00000000-0005-0000-0000-0000EC4C0000}"/>
    <cellStyle name="Comma 2 6 2 5" xfId="20257" xr:uid="{00000000-0005-0000-0000-0000ED4C0000}"/>
    <cellStyle name="Comma 2 6 2 6" xfId="20258" xr:uid="{00000000-0005-0000-0000-0000EE4C0000}"/>
    <cellStyle name="Comma 2 6 2 7" xfId="20259" xr:uid="{00000000-0005-0000-0000-0000EF4C0000}"/>
    <cellStyle name="Comma 2 6 2 8" xfId="20260" xr:uid="{00000000-0005-0000-0000-0000F04C0000}"/>
    <cellStyle name="Comma 2 6 2 9" xfId="20261" xr:uid="{00000000-0005-0000-0000-0000F14C0000}"/>
    <cellStyle name="Comma 2 6 20" xfId="20262" xr:uid="{00000000-0005-0000-0000-0000F24C0000}"/>
    <cellStyle name="Comma 2 6 21" xfId="20263" xr:uid="{00000000-0005-0000-0000-0000F34C0000}"/>
    <cellStyle name="Comma 2 6 22" xfId="20264" xr:uid="{00000000-0005-0000-0000-0000F44C0000}"/>
    <cellStyle name="Comma 2 6 23" xfId="20265" xr:uid="{00000000-0005-0000-0000-0000F54C0000}"/>
    <cellStyle name="Comma 2 6 24" xfId="20266" xr:uid="{00000000-0005-0000-0000-0000F64C0000}"/>
    <cellStyle name="Comma 2 6 3" xfId="20267" xr:uid="{00000000-0005-0000-0000-0000F74C0000}"/>
    <cellStyle name="Comma 2 6 3 10" xfId="20268" xr:uid="{00000000-0005-0000-0000-0000F84C0000}"/>
    <cellStyle name="Comma 2 6 3 11" xfId="20269" xr:uid="{00000000-0005-0000-0000-0000F94C0000}"/>
    <cellStyle name="Comma 2 6 3 12" xfId="20270" xr:uid="{00000000-0005-0000-0000-0000FA4C0000}"/>
    <cellStyle name="Comma 2 6 3 13" xfId="20271" xr:uid="{00000000-0005-0000-0000-0000FB4C0000}"/>
    <cellStyle name="Comma 2 6 3 14" xfId="20272" xr:uid="{00000000-0005-0000-0000-0000FC4C0000}"/>
    <cellStyle name="Comma 2 6 3 15" xfId="20273" xr:uid="{00000000-0005-0000-0000-0000FD4C0000}"/>
    <cellStyle name="Comma 2 6 3 2" xfId="20274" xr:uid="{00000000-0005-0000-0000-0000FE4C0000}"/>
    <cellStyle name="Comma 2 6 3 3" xfId="20275" xr:uid="{00000000-0005-0000-0000-0000FF4C0000}"/>
    <cellStyle name="Comma 2 6 3 4" xfId="20276" xr:uid="{00000000-0005-0000-0000-0000004D0000}"/>
    <cellStyle name="Comma 2 6 3 5" xfId="20277" xr:uid="{00000000-0005-0000-0000-0000014D0000}"/>
    <cellStyle name="Comma 2 6 3 6" xfId="20278" xr:uid="{00000000-0005-0000-0000-0000024D0000}"/>
    <cellStyle name="Comma 2 6 3 7" xfId="20279" xr:uid="{00000000-0005-0000-0000-0000034D0000}"/>
    <cellStyle name="Comma 2 6 3 8" xfId="20280" xr:uid="{00000000-0005-0000-0000-0000044D0000}"/>
    <cellStyle name="Comma 2 6 3 9" xfId="20281" xr:uid="{00000000-0005-0000-0000-0000054D0000}"/>
    <cellStyle name="Comma 2 6 4" xfId="20282" xr:uid="{00000000-0005-0000-0000-0000064D0000}"/>
    <cellStyle name="Comma 2 6 4 10" xfId="20283" xr:uid="{00000000-0005-0000-0000-0000074D0000}"/>
    <cellStyle name="Comma 2 6 4 11" xfId="20284" xr:uid="{00000000-0005-0000-0000-0000084D0000}"/>
    <cellStyle name="Comma 2 6 4 12" xfId="20285" xr:uid="{00000000-0005-0000-0000-0000094D0000}"/>
    <cellStyle name="Comma 2 6 4 13" xfId="20286" xr:uid="{00000000-0005-0000-0000-00000A4D0000}"/>
    <cellStyle name="Comma 2 6 4 14" xfId="20287" xr:uid="{00000000-0005-0000-0000-00000B4D0000}"/>
    <cellStyle name="Comma 2 6 4 15" xfId="20288" xr:uid="{00000000-0005-0000-0000-00000C4D0000}"/>
    <cellStyle name="Comma 2 6 4 2" xfId="20289" xr:uid="{00000000-0005-0000-0000-00000D4D0000}"/>
    <cellStyle name="Comma 2 6 4 3" xfId="20290" xr:uid="{00000000-0005-0000-0000-00000E4D0000}"/>
    <cellStyle name="Comma 2 6 4 4" xfId="20291" xr:uid="{00000000-0005-0000-0000-00000F4D0000}"/>
    <cellStyle name="Comma 2 6 4 5" xfId="20292" xr:uid="{00000000-0005-0000-0000-0000104D0000}"/>
    <cellStyle name="Comma 2 6 4 6" xfId="20293" xr:uid="{00000000-0005-0000-0000-0000114D0000}"/>
    <cellStyle name="Comma 2 6 4 7" xfId="20294" xr:uid="{00000000-0005-0000-0000-0000124D0000}"/>
    <cellStyle name="Comma 2 6 4 8" xfId="20295" xr:uid="{00000000-0005-0000-0000-0000134D0000}"/>
    <cellStyle name="Comma 2 6 4 9" xfId="20296" xr:uid="{00000000-0005-0000-0000-0000144D0000}"/>
    <cellStyle name="Comma 2 6 5" xfId="20297" xr:uid="{00000000-0005-0000-0000-0000154D0000}"/>
    <cellStyle name="Comma 2 6 5 10" xfId="20298" xr:uid="{00000000-0005-0000-0000-0000164D0000}"/>
    <cellStyle name="Comma 2 6 5 11" xfId="20299" xr:uid="{00000000-0005-0000-0000-0000174D0000}"/>
    <cellStyle name="Comma 2 6 5 12" xfId="20300" xr:uid="{00000000-0005-0000-0000-0000184D0000}"/>
    <cellStyle name="Comma 2 6 5 13" xfId="20301" xr:uid="{00000000-0005-0000-0000-0000194D0000}"/>
    <cellStyle name="Comma 2 6 5 14" xfId="20302" xr:uid="{00000000-0005-0000-0000-00001A4D0000}"/>
    <cellStyle name="Comma 2 6 5 15" xfId="20303" xr:uid="{00000000-0005-0000-0000-00001B4D0000}"/>
    <cellStyle name="Comma 2 6 5 2" xfId="20304" xr:uid="{00000000-0005-0000-0000-00001C4D0000}"/>
    <cellStyle name="Comma 2 6 5 3" xfId="20305" xr:uid="{00000000-0005-0000-0000-00001D4D0000}"/>
    <cellStyle name="Comma 2 6 5 4" xfId="20306" xr:uid="{00000000-0005-0000-0000-00001E4D0000}"/>
    <cellStyle name="Comma 2 6 5 5" xfId="20307" xr:uid="{00000000-0005-0000-0000-00001F4D0000}"/>
    <cellStyle name="Comma 2 6 5 6" xfId="20308" xr:uid="{00000000-0005-0000-0000-0000204D0000}"/>
    <cellStyle name="Comma 2 6 5 7" xfId="20309" xr:uid="{00000000-0005-0000-0000-0000214D0000}"/>
    <cellStyle name="Comma 2 6 5 8" xfId="20310" xr:uid="{00000000-0005-0000-0000-0000224D0000}"/>
    <cellStyle name="Comma 2 6 5 9" xfId="20311" xr:uid="{00000000-0005-0000-0000-0000234D0000}"/>
    <cellStyle name="Comma 2 6 6" xfId="20312" xr:uid="{00000000-0005-0000-0000-0000244D0000}"/>
    <cellStyle name="Comma 2 6 6 10" xfId="20313" xr:uid="{00000000-0005-0000-0000-0000254D0000}"/>
    <cellStyle name="Comma 2 6 6 11" xfId="20314" xr:uid="{00000000-0005-0000-0000-0000264D0000}"/>
    <cellStyle name="Comma 2 6 6 12" xfId="20315" xr:uid="{00000000-0005-0000-0000-0000274D0000}"/>
    <cellStyle name="Comma 2 6 6 13" xfId="20316" xr:uid="{00000000-0005-0000-0000-0000284D0000}"/>
    <cellStyle name="Comma 2 6 6 14" xfId="20317" xr:uid="{00000000-0005-0000-0000-0000294D0000}"/>
    <cellStyle name="Comma 2 6 6 15" xfId="20318" xr:uid="{00000000-0005-0000-0000-00002A4D0000}"/>
    <cellStyle name="Comma 2 6 6 2" xfId="20319" xr:uid="{00000000-0005-0000-0000-00002B4D0000}"/>
    <cellStyle name="Comma 2 6 6 3" xfId="20320" xr:uid="{00000000-0005-0000-0000-00002C4D0000}"/>
    <cellStyle name="Comma 2 6 6 4" xfId="20321" xr:uid="{00000000-0005-0000-0000-00002D4D0000}"/>
    <cellStyle name="Comma 2 6 6 5" xfId="20322" xr:uid="{00000000-0005-0000-0000-00002E4D0000}"/>
    <cellStyle name="Comma 2 6 6 6" xfId="20323" xr:uid="{00000000-0005-0000-0000-00002F4D0000}"/>
    <cellStyle name="Comma 2 6 6 7" xfId="20324" xr:uid="{00000000-0005-0000-0000-0000304D0000}"/>
    <cellStyle name="Comma 2 6 6 8" xfId="20325" xr:uid="{00000000-0005-0000-0000-0000314D0000}"/>
    <cellStyle name="Comma 2 6 6 9" xfId="20326" xr:uid="{00000000-0005-0000-0000-0000324D0000}"/>
    <cellStyle name="Comma 2 6 7" xfId="20327" xr:uid="{00000000-0005-0000-0000-0000334D0000}"/>
    <cellStyle name="Comma 2 6 7 10" xfId="20328" xr:uid="{00000000-0005-0000-0000-0000344D0000}"/>
    <cellStyle name="Comma 2 6 7 11" xfId="20329" xr:uid="{00000000-0005-0000-0000-0000354D0000}"/>
    <cellStyle name="Comma 2 6 7 12" xfId="20330" xr:uid="{00000000-0005-0000-0000-0000364D0000}"/>
    <cellStyle name="Comma 2 6 7 13" xfId="20331" xr:uid="{00000000-0005-0000-0000-0000374D0000}"/>
    <cellStyle name="Comma 2 6 7 14" xfId="20332" xr:uid="{00000000-0005-0000-0000-0000384D0000}"/>
    <cellStyle name="Comma 2 6 7 15" xfId="20333" xr:uid="{00000000-0005-0000-0000-0000394D0000}"/>
    <cellStyle name="Comma 2 6 7 2" xfId="20334" xr:uid="{00000000-0005-0000-0000-00003A4D0000}"/>
    <cellStyle name="Comma 2 6 7 3" xfId="20335" xr:uid="{00000000-0005-0000-0000-00003B4D0000}"/>
    <cellStyle name="Comma 2 6 7 4" xfId="20336" xr:uid="{00000000-0005-0000-0000-00003C4D0000}"/>
    <cellStyle name="Comma 2 6 7 5" xfId="20337" xr:uid="{00000000-0005-0000-0000-00003D4D0000}"/>
    <cellStyle name="Comma 2 6 7 6" xfId="20338" xr:uid="{00000000-0005-0000-0000-00003E4D0000}"/>
    <cellStyle name="Comma 2 6 7 7" xfId="20339" xr:uid="{00000000-0005-0000-0000-00003F4D0000}"/>
    <cellStyle name="Comma 2 6 7 8" xfId="20340" xr:uid="{00000000-0005-0000-0000-0000404D0000}"/>
    <cellStyle name="Comma 2 6 7 9" xfId="20341" xr:uid="{00000000-0005-0000-0000-0000414D0000}"/>
    <cellStyle name="Comma 2 6 8" xfId="20342" xr:uid="{00000000-0005-0000-0000-0000424D0000}"/>
    <cellStyle name="Comma 2 6 8 10" xfId="20343" xr:uid="{00000000-0005-0000-0000-0000434D0000}"/>
    <cellStyle name="Comma 2 6 8 11" xfId="20344" xr:uid="{00000000-0005-0000-0000-0000444D0000}"/>
    <cellStyle name="Comma 2 6 8 12" xfId="20345" xr:uid="{00000000-0005-0000-0000-0000454D0000}"/>
    <cellStyle name="Comma 2 6 8 13" xfId="20346" xr:uid="{00000000-0005-0000-0000-0000464D0000}"/>
    <cellStyle name="Comma 2 6 8 14" xfId="20347" xr:uid="{00000000-0005-0000-0000-0000474D0000}"/>
    <cellStyle name="Comma 2 6 8 15" xfId="20348" xr:uid="{00000000-0005-0000-0000-0000484D0000}"/>
    <cellStyle name="Comma 2 6 8 2" xfId="20349" xr:uid="{00000000-0005-0000-0000-0000494D0000}"/>
    <cellStyle name="Comma 2 6 8 3" xfId="20350" xr:uid="{00000000-0005-0000-0000-00004A4D0000}"/>
    <cellStyle name="Comma 2 6 8 4" xfId="20351" xr:uid="{00000000-0005-0000-0000-00004B4D0000}"/>
    <cellStyle name="Comma 2 6 8 5" xfId="20352" xr:uid="{00000000-0005-0000-0000-00004C4D0000}"/>
    <cellStyle name="Comma 2 6 8 6" xfId="20353" xr:uid="{00000000-0005-0000-0000-00004D4D0000}"/>
    <cellStyle name="Comma 2 6 8 7" xfId="20354" xr:uid="{00000000-0005-0000-0000-00004E4D0000}"/>
    <cellStyle name="Comma 2 6 8 8" xfId="20355" xr:uid="{00000000-0005-0000-0000-00004F4D0000}"/>
    <cellStyle name="Comma 2 6 8 9" xfId="20356" xr:uid="{00000000-0005-0000-0000-0000504D0000}"/>
    <cellStyle name="Comma 2 6 9" xfId="20357" xr:uid="{00000000-0005-0000-0000-0000514D0000}"/>
    <cellStyle name="Comma 2 6 9 10" xfId="20358" xr:uid="{00000000-0005-0000-0000-0000524D0000}"/>
    <cellStyle name="Comma 2 6 9 11" xfId="20359" xr:uid="{00000000-0005-0000-0000-0000534D0000}"/>
    <cellStyle name="Comma 2 6 9 12" xfId="20360" xr:uid="{00000000-0005-0000-0000-0000544D0000}"/>
    <cellStyle name="Comma 2 6 9 13" xfId="20361" xr:uid="{00000000-0005-0000-0000-0000554D0000}"/>
    <cellStyle name="Comma 2 6 9 14" xfId="20362" xr:uid="{00000000-0005-0000-0000-0000564D0000}"/>
    <cellStyle name="Comma 2 6 9 15" xfId="20363" xr:uid="{00000000-0005-0000-0000-0000574D0000}"/>
    <cellStyle name="Comma 2 6 9 2" xfId="20364" xr:uid="{00000000-0005-0000-0000-0000584D0000}"/>
    <cellStyle name="Comma 2 6 9 3" xfId="20365" xr:uid="{00000000-0005-0000-0000-0000594D0000}"/>
    <cellStyle name="Comma 2 6 9 4" xfId="20366" xr:uid="{00000000-0005-0000-0000-00005A4D0000}"/>
    <cellStyle name="Comma 2 6 9 5" xfId="20367" xr:uid="{00000000-0005-0000-0000-00005B4D0000}"/>
    <cellStyle name="Comma 2 6 9 6" xfId="20368" xr:uid="{00000000-0005-0000-0000-00005C4D0000}"/>
    <cellStyle name="Comma 2 6 9 7" xfId="20369" xr:uid="{00000000-0005-0000-0000-00005D4D0000}"/>
    <cellStyle name="Comma 2 6 9 8" xfId="20370" xr:uid="{00000000-0005-0000-0000-00005E4D0000}"/>
    <cellStyle name="Comma 2 6 9 9" xfId="20371" xr:uid="{00000000-0005-0000-0000-00005F4D0000}"/>
    <cellStyle name="Comma 2 60" xfId="20372" xr:uid="{00000000-0005-0000-0000-0000604D0000}"/>
    <cellStyle name="Comma 2 60 2" xfId="20373" xr:uid="{00000000-0005-0000-0000-0000614D0000}"/>
    <cellStyle name="Comma 2 60 2 2" xfId="20374" xr:uid="{00000000-0005-0000-0000-0000624D0000}"/>
    <cellStyle name="Comma 2 60 3" xfId="20375" xr:uid="{00000000-0005-0000-0000-0000634D0000}"/>
    <cellStyle name="Comma 2 60 4" xfId="20376" xr:uid="{00000000-0005-0000-0000-0000644D0000}"/>
    <cellStyle name="Comma 2 61" xfId="20377" xr:uid="{00000000-0005-0000-0000-0000654D0000}"/>
    <cellStyle name="Comma 2 61 2" xfId="20378" xr:uid="{00000000-0005-0000-0000-0000664D0000}"/>
    <cellStyle name="Comma 2 61 2 2" xfId="20379" xr:uid="{00000000-0005-0000-0000-0000674D0000}"/>
    <cellStyle name="Comma 2 61 3" xfId="20380" xr:uid="{00000000-0005-0000-0000-0000684D0000}"/>
    <cellStyle name="Comma 2 62" xfId="20381" xr:uid="{00000000-0005-0000-0000-0000694D0000}"/>
    <cellStyle name="Comma 2 62 2" xfId="20382" xr:uid="{00000000-0005-0000-0000-00006A4D0000}"/>
    <cellStyle name="Comma 2 62 2 2" xfId="20383" xr:uid="{00000000-0005-0000-0000-00006B4D0000}"/>
    <cellStyle name="Comma 2 62 3" xfId="20384" xr:uid="{00000000-0005-0000-0000-00006C4D0000}"/>
    <cellStyle name="Comma 2 63" xfId="20385" xr:uid="{00000000-0005-0000-0000-00006D4D0000}"/>
    <cellStyle name="Comma 2 63 2" xfId="20386" xr:uid="{00000000-0005-0000-0000-00006E4D0000}"/>
    <cellStyle name="Comma 2 63 2 2" xfId="20387" xr:uid="{00000000-0005-0000-0000-00006F4D0000}"/>
    <cellStyle name="Comma 2 63 3" xfId="20388" xr:uid="{00000000-0005-0000-0000-0000704D0000}"/>
    <cellStyle name="Comma 2 64" xfId="20389" xr:uid="{00000000-0005-0000-0000-0000714D0000}"/>
    <cellStyle name="Comma 2 64 2" xfId="20390" xr:uid="{00000000-0005-0000-0000-0000724D0000}"/>
    <cellStyle name="Comma 2 64 2 2" xfId="20391" xr:uid="{00000000-0005-0000-0000-0000734D0000}"/>
    <cellStyle name="Comma 2 64 3" xfId="20392" xr:uid="{00000000-0005-0000-0000-0000744D0000}"/>
    <cellStyle name="Comma 2 65" xfId="20393" xr:uid="{00000000-0005-0000-0000-0000754D0000}"/>
    <cellStyle name="Comma 2 65 2" xfId="20394" xr:uid="{00000000-0005-0000-0000-0000764D0000}"/>
    <cellStyle name="Comma 2 65 2 2" xfId="20395" xr:uid="{00000000-0005-0000-0000-0000774D0000}"/>
    <cellStyle name="Comma 2 65 3" xfId="20396" xr:uid="{00000000-0005-0000-0000-0000784D0000}"/>
    <cellStyle name="Comma 2 66" xfId="20397" xr:uid="{00000000-0005-0000-0000-0000794D0000}"/>
    <cellStyle name="Comma 2 66 2" xfId="20398" xr:uid="{00000000-0005-0000-0000-00007A4D0000}"/>
    <cellStyle name="Comma 2 66 2 2" xfId="20399" xr:uid="{00000000-0005-0000-0000-00007B4D0000}"/>
    <cellStyle name="Comma 2 66 3" xfId="20400" xr:uid="{00000000-0005-0000-0000-00007C4D0000}"/>
    <cellStyle name="Comma 2 67" xfId="20401" xr:uid="{00000000-0005-0000-0000-00007D4D0000}"/>
    <cellStyle name="Comma 2 67 2" xfId="20402" xr:uid="{00000000-0005-0000-0000-00007E4D0000}"/>
    <cellStyle name="Comma 2 67 2 2" xfId="20403" xr:uid="{00000000-0005-0000-0000-00007F4D0000}"/>
    <cellStyle name="Comma 2 67 3" xfId="20404" xr:uid="{00000000-0005-0000-0000-0000804D0000}"/>
    <cellStyle name="Comma 2 68" xfId="20405" xr:uid="{00000000-0005-0000-0000-0000814D0000}"/>
    <cellStyle name="Comma 2 68 2" xfId="20406" xr:uid="{00000000-0005-0000-0000-0000824D0000}"/>
    <cellStyle name="Comma 2 68 2 2" xfId="20407" xr:uid="{00000000-0005-0000-0000-0000834D0000}"/>
    <cellStyle name="Comma 2 68 3" xfId="20408" xr:uid="{00000000-0005-0000-0000-0000844D0000}"/>
    <cellStyle name="Comma 2 69" xfId="20409" xr:uid="{00000000-0005-0000-0000-0000854D0000}"/>
    <cellStyle name="Comma 2 7" xfId="20410" xr:uid="{00000000-0005-0000-0000-0000864D0000}"/>
    <cellStyle name="Comma 2 7 10" xfId="20411" xr:uid="{00000000-0005-0000-0000-0000874D0000}"/>
    <cellStyle name="Comma 2 7 10 10" xfId="20412" xr:uid="{00000000-0005-0000-0000-0000884D0000}"/>
    <cellStyle name="Comma 2 7 10 11" xfId="20413" xr:uid="{00000000-0005-0000-0000-0000894D0000}"/>
    <cellStyle name="Comma 2 7 10 12" xfId="20414" xr:uid="{00000000-0005-0000-0000-00008A4D0000}"/>
    <cellStyle name="Comma 2 7 10 13" xfId="20415" xr:uid="{00000000-0005-0000-0000-00008B4D0000}"/>
    <cellStyle name="Comma 2 7 10 14" xfId="20416" xr:uid="{00000000-0005-0000-0000-00008C4D0000}"/>
    <cellStyle name="Comma 2 7 10 15" xfId="20417" xr:uid="{00000000-0005-0000-0000-00008D4D0000}"/>
    <cellStyle name="Comma 2 7 10 2" xfId="20418" xr:uid="{00000000-0005-0000-0000-00008E4D0000}"/>
    <cellStyle name="Comma 2 7 10 3" xfId="20419" xr:uid="{00000000-0005-0000-0000-00008F4D0000}"/>
    <cellStyle name="Comma 2 7 10 4" xfId="20420" xr:uid="{00000000-0005-0000-0000-0000904D0000}"/>
    <cellStyle name="Comma 2 7 10 5" xfId="20421" xr:uid="{00000000-0005-0000-0000-0000914D0000}"/>
    <cellStyle name="Comma 2 7 10 6" xfId="20422" xr:uid="{00000000-0005-0000-0000-0000924D0000}"/>
    <cellStyle name="Comma 2 7 10 7" xfId="20423" xr:uid="{00000000-0005-0000-0000-0000934D0000}"/>
    <cellStyle name="Comma 2 7 10 8" xfId="20424" xr:uid="{00000000-0005-0000-0000-0000944D0000}"/>
    <cellStyle name="Comma 2 7 10 9" xfId="20425" xr:uid="{00000000-0005-0000-0000-0000954D0000}"/>
    <cellStyle name="Comma 2 7 11" xfId="20426" xr:uid="{00000000-0005-0000-0000-0000964D0000}"/>
    <cellStyle name="Comma 2 7 11 2" xfId="20427" xr:uid="{00000000-0005-0000-0000-0000974D0000}"/>
    <cellStyle name="Comma 2 7 11 2 2" xfId="20428" xr:uid="{00000000-0005-0000-0000-0000984D0000}"/>
    <cellStyle name="Comma 2 7 11 3" xfId="20429" xr:uid="{00000000-0005-0000-0000-0000994D0000}"/>
    <cellStyle name="Comma 2 7 12" xfId="20430" xr:uid="{00000000-0005-0000-0000-00009A4D0000}"/>
    <cellStyle name="Comma 2 7 12 2" xfId="20431" xr:uid="{00000000-0005-0000-0000-00009B4D0000}"/>
    <cellStyle name="Comma 2 7 12 2 2" xfId="20432" xr:uid="{00000000-0005-0000-0000-00009C4D0000}"/>
    <cellStyle name="Comma 2 7 12 3" xfId="20433" xr:uid="{00000000-0005-0000-0000-00009D4D0000}"/>
    <cellStyle name="Comma 2 7 13" xfId="20434" xr:uid="{00000000-0005-0000-0000-00009E4D0000}"/>
    <cellStyle name="Comma 2 7 13 2" xfId="20435" xr:uid="{00000000-0005-0000-0000-00009F4D0000}"/>
    <cellStyle name="Comma 2 7 13 2 2" xfId="20436" xr:uid="{00000000-0005-0000-0000-0000A04D0000}"/>
    <cellStyle name="Comma 2 7 13 3" xfId="20437" xr:uid="{00000000-0005-0000-0000-0000A14D0000}"/>
    <cellStyle name="Comma 2 7 14" xfId="20438" xr:uid="{00000000-0005-0000-0000-0000A24D0000}"/>
    <cellStyle name="Comma 2 7 14 2" xfId="20439" xr:uid="{00000000-0005-0000-0000-0000A34D0000}"/>
    <cellStyle name="Comma 2 7 14 2 2" xfId="20440" xr:uid="{00000000-0005-0000-0000-0000A44D0000}"/>
    <cellStyle name="Comma 2 7 14 3" xfId="20441" xr:uid="{00000000-0005-0000-0000-0000A54D0000}"/>
    <cellStyle name="Comma 2 7 15" xfId="20442" xr:uid="{00000000-0005-0000-0000-0000A64D0000}"/>
    <cellStyle name="Comma 2 7 15 2" xfId="20443" xr:uid="{00000000-0005-0000-0000-0000A74D0000}"/>
    <cellStyle name="Comma 2 7 15 2 2" xfId="20444" xr:uid="{00000000-0005-0000-0000-0000A84D0000}"/>
    <cellStyle name="Comma 2 7 15 3" xfId="20445" xr:uid="{00000000-0005-0000-0000-0000A94D0000}"/>
    <cellStyle name="Comma 2 7 16" xfId="20446" xr:uid="{00000000-0005-0000-0000-0000AA4D0000}"/>
    <cellStyle name="Comma 2 7 16 2" xfId="20447" xr:uid="{00000000-0005-0000-0000-0000AB4D0000}"/>
    <cellStyle name="Comma 2 7 16 2 2" xfId="20448" xr:uid="{00000000-0005-0000-0000-0000AC4D0000}"/>
    <cellStyle name="Comma 2 7 16 3" xfId="20449" xr:uid="{00000000-0005-0000-0000-0000AD4D0000}"/>
    <cellStyle name="Comma 2 7 17" xfId="20450" xr:uid="{00000000-0005-0000-0000-0000AE4D0000}"/>
    <cellStyle name="Comma 2 7 17 2" xfId="20451" xr:uid="{00000000-0005-0000-0000-0000AF4D0000}"/>
    <cellStyle name="Comma 2 7 17 2 2" xfId="20452" xr:uid="{00000000-0005-0000-0000-0000B04D0000}"/>
    <cellStyle name="Comma 2 7 17 3" xfId="20453" xr:uid="{00000000-0005-0000-0000-0000B14D0000}"/>
    <cellStyle name="Comma 2 7 18" xfId="20454" xr:uid="{00000000-0005-0000-0000-0000B24D0000}"/>
    <cellStyle name="Comma 2 7 18 2" xfId="20455" xr:uid="{00000000-0005-0000-0000-0000B34D0000}"/>
    <cellStyle name="Comma 2 7 18 2 2" xfId="20456" xr:uid="{00000000-0005-0000-0000-0000B44D0000}"/>
    <cellStyle name="Comma 2 7 18 3" xfId="20457" xr:uid="{00000000-0005-0000-0000-0000B54D0000}"/>
    <cellStyle name="Comma 2 7 19" xfId="20458" xr:uid="{00000000-0005-0000-0000-0000B64D0000}"/>
    <cellStyle name="Comma 2 7 19 2" xfId="20459" xr:uid="{00000000-0005-0000-0000-0000B74D0000}"/>
    <cellStyle name="Comma 2 7 19 2 2" xfId="20460" xr:uid="{00000000-0005-0000-0000-0000B84D0000}"/>
    <cellStyle name="Comma 2 7 19 3" xfId="20461" xr:uid="{00000000-0005-0000-0000-0000B94D0000}"/>
    <cellStyle name="Comma 2 7 2" xfId="20462" xr:uid="{00000000-0005-0000-0000-0000BA4D0000}"/>
    <cellStyle name="Comma 2 7 2 10" xfId="20463" xr:uid="{00000000-0005-0000-0000-0000BB4D0000}"/>
    <cellStyle name="Comma 2 7 2 11" xfId="20464" xr:uid="{00000000-0005-0000-0000-0000BC4D0000}"/>
    <cellStyle name="Comma 2 7 2 12" xfId="20465" xr:uid="{00000000-0005-0000-0000-0000BD4D0000}"/>
    <cellStyle name="Comma 2 7 2 13" xfId="20466" xr:uid="{00000000-0005-0000-0000-0000BE4D0000}"/>
    <cellStyle name="Comma 2 7 2 14" xfId="20467" xr:uid="{00000000-0005-0000-0000-0000BF4D0000}"/>
    <cellStyle name="Comma 2 7 2 15" xfId="20468" xr:uid="{00000000-0005-0000-0000-0000C04D0000}"/>
    <cellStyle name="Comma 2 7 2 2" xfId="20469" xr:uid="{00000000-0005-0000-0000-0000C14D0000}"/>
    <cellStyle name="Comma 2 7 2 3" xfId="20470" xr:uid="{00000000-0005-0000-0000-0000C24D0000}"/>
    <cellStyle name="Comma 2 7 2 4" xfId="20471" xr:uid="{00000000-0005-0000-0000-0000C34D0000}"/>
    <cellStyle name="Comma 2 7 2 5" xfId="20472" xr:uid="{00000000-0005-0000-0000-0000C44D0000}"/>
    <cellStyle name="Comma 2 7 2 6" xfId="20473" xr:uid="{00000000-0005-0000-0000-0000C54D0000}"/>
    <cellStyle name="Comma 2 7 2 7" xfId="20474" xr:uid="{00000000-0005-0000-0000-0000C64D0000}"/>
    <cellStyle name="Comma 2 7 2 8" xfId="20475" xr:uid="{00000000-0005-0000-0000-0000C74D0000}"/>
    <cellStyle name="Comma 2 7 2 9" xfId="20476" xr:uid="{00000000-0005-0000-0000-0000C84D0000}"/>
    <cellStyle name="Comma 2 7 20" xfId="20477" xr:uid="{00000000-0005-0000-0000-0000C94D0000}"/>
    <cellStyle name="Comma 2 7 21" xfId="20478" xr:uid="{00000000-0005-0000-0000-0000CA4D0000}"/>
    <cellStyle name="Comma 2 7 22" xfId="20479" xr:uid="{00000000-0005-0000-0000-0000CB4D0000}"/>
    <cellStyle name="Comma 2 7 23" xfId="20480" xr:uid="{00000000-0005-0000-0000-0000CC4D0000}"/>
    <cellStyle name="Comma 2 7 24" xfId="20481" xr:uid="{00000000-0005-0000-0000-0000CD4D0000}"/>
    <cellStyle name="Comma 2 7 3" xfId="20482" xr:uid="{00000000-0005-0000-0000-0000CE4D0000}"/>
    <cellStyle name="Comma 2 7 3 10" xfId="20483" xr:uid="{00000000-0005-0000-0000-0000CF4D0000}"/>
    <cellStyle name="Comma 2 7 3 11" xfId="20484" xr:uid="{00000000-0005-0000-0000-0000D04D0000}"/>
    <cellStyle name="Comma 2 7 3 12" xfId="20485" xr:uid="{00000000-0005-0000-0000-0000D14D0000}"/>
    <cellStyle name="Comma 2 7 3 13" xfId="20486" xr:uid="{00000000-0005-0000-0000-0000D24D0000}"/>
    <cellStyle name="Comma 2 7 3 14" xfId="20487" xr:uid="{00000000-0005-0000-0000-0000D34D0000}"/>
    <cellStyle name="Comma 2 7 3 15" xfId="20488" xr:uid="{00000000-0005-0000-0000-0000D44D0000}"/>
    <cellStyle name="Comma 2 7 3 2" xfId="20489" xr:uid="{00000000-0005-0000-0000-0000D54D0000}"/>
    <cellStyle name="Comma 2 7 3 3" xfId="20490" xr:uid="{00000000-0005-0000-0000-0000D64D0000}"/>
    <cellStyle name="Comma 2 7 3 4" xfId="20491" xr:uid="{00000000-0005-0000-0000-0000D74D0000}"/>
    <cellStyle name="Comma 2 7 3 5" xfId="20492" xr:uid="{00000000-0005-0000-0000-0000D84D0000}"/>
    <cellStyle name="Comma 2 7 3 6" xfId="20493" xr:uid="{00000000-0005-0000-0000-0000D94D0000}"/>
    <cellStyle name="Comma 2 7 3 7" xfId="20494" xr:uid="{00000000-0005-0000-0000-0000DA4D0000}"/>
    <cellStyle name="Comma 2 7 3 8" xfId="20495" xr:uid="{00000000-0005-0000-0000-0000DB4D0000}"/>
    <cellStyle name="Comma 2 7 3 9" xfId="20496" xr:uid="{00000000-0005-0000-0000-0000DC4D0000}"/>
    <cellStyle name="Comma 2 7 4" xfId="20497" xr:uid="{00000000-0005-0000-0000-0000DD4D0000}"/>
    <cellStyle name="Comma 2 7 4 10" xfId="20498" xr:uid="{00000000-0005-0000-0000-0000DE4D0000}"/>
    <cellStyle name="Comma 2 7 4 11" xfId="20499" xr:uid="{00000000-0005-0000-0000-0000DF4D0000}"/>
    <cellStyle name="Comma 2 7 4 12" xfId="20500" xr:uid="{00000000-0005-0000-0000-0000E04D0000}"/>
    <cellStyle name="Comma 2 7 4 13" xfId="20501" xr:uid="{00000000-0005-0000-0000-0000E14D0000}"/>
    <cellStyle name="Comma 2 7 4 14" xfId="20502" xr:uid="{00000000-0005-0000-0000-0000E24D0000}"/>
    <cellStyle name="Comma 2 7 4 15" xfId="20503" xr:uid="{00000000-0005-0000-0000-0000E34D0000}"/>
    <cellStyle name="Comma 2 7 4 2" xfId="20504" xr:uid="{00000000-0005-0000-0000-0000E44D0000}"/>
    <cellStyle name="Comma 2 7 4 3" xfId="20505" xr:uid="{00000000-0005-0000-0000-0000E54D0000}"/>
    <cellStyle name="Comma 2 7 4 4" xfId="20506" xr:uid="{00000000-0005-0000-0000-0000E64D0000}"/>
    <cellStyle name="Comma 2 7 4 5" xfId="20507" xr:uid="{00000000-0005-0000-0000-0000E74D0000}"/>
    <cellStyle name="Comma 2 7 4 6" xfId="20508" xr:uid="{00000000-0005-0000-0000-0000E84D0000}"/>
    <cellStyle name="Comma 2 7 4 7" xfId="20509" xr:uid="{00000000-0005-0000-0000-0000E94D0000}"/>
    <cellStyle name="Comma 2 7 4 8" xfId="20510" xr:uid="{00000000-0005-0000-0000-0000EA4D0000}"/>
    <cellStyle name="Comma 2 7 4 9" xfId="20511" xr:uid="{00000000-0005-0000-0000-0000EB4D0000}"/>
    <cellStyle name="Comma 2 7 5" xfId="20512" xr:uid="{00000000-0005-0000-0000-0000EC4D0000}"/>
    <cellStyle name="Comma 2 7 5 10" xfId="20513" xr:uid="{00000000-0005-0000-0000-0000ED4D0000}"/>
    <cellStyle name="Comma 2 7 5 11" xfId="20514" xr:uid="{00000000-0005-0000-0000-0000EE4D0000}"/>
    <cellStyle name="Comma 2 7 5 12" xfId="20515" xr:uid="{00000000-0005-0000-0000-0000EF4D0000}"/>
    <cellStyle name="Comma 2 7 5 13" xfId="20516" xr:uid="{00000000-0005-0000-0000-0000F04D0000}"/>
    <cellStyle name="Comma 2 7 5 14" xfId="20517" xr:uid="{00000000-0005-0000-0000-0000F14D0000}"/>
    <cellStyle name="Comma 2 7 5 15" xfId="20518" xr:uid="{00000000-0005-0000-0000-0000F24D0000}"/>
    <cellStyle name="Comma 2 7 5 2" xfId="20519" xr:uid="{00000000-0005-0000-0000-0000F34D0000}"/>
    <cellStyle name="Comma 2 7 5 3" xfId="20520" xr:uid="{00000000-0005-0000-0000-0000F44D0000}"/>
    <cellStyle name="Comma 2 7 5 4" xfId="20521" xr:uid="{00000000-0005-0000-0000-0000F54D0000}"/>
    <cellStyle name="Comma 2 7 5 5" xfId="20522" xr:uid="{00000000-0005-0000-0000-0000F64D0000}"/>
    <cellStyle name="Comma 2 7 5 6" xfId="20523" xr:uid="{00000000-0005-0000-0000-0000F74D0000}"/>
    <cellStyle name="Comma 2 7 5 7" xfId="20524" xr:uid="{00000000-0005-0000-0000-0000F84D0000}"/>
    <cellStyle name="Comma 2 7 5 8" xfId="20525" xr:uid="{00000000-0005-0000-0000-0000F94D0000}"/>
    <cellStyle name="Comma 2 7 5 9" xfId="20526" xr:uid="{00000000-0005-0000-0000-0000FA4D0000}"/>
    <cellStyle name="Comma 2 7 6" xfId="20527" xr:uid="{00000000-0005-0000-0000-0000FB4D0000}"/>
    <cellStyle name="Comma 2 7 6 10" xfId="20528" xr:uid="{00000000-0005-0000-0000-0000FC4D0000}"/>
    <cellStyle name="Comma 2 7 6 11" xfId="20529" xr:uid="{00000000-0005-0000-0000-0000FD4D0000}"/>
    <cellStyle name="Comma 2 7 6 12" xfId="20530" xr:uid="{00000000-0005-0000-0000-0000FE4D0000}"/>
    <cellStyle name="Comma 2 7 6 13" xfId="20531" xr:uid="{00000000-0005-0000-0000-0000FF4D0000}"/>
    <cellStyle name="Comma 2 7 6 14" xfId="20532" xr:uid="{00000000-0005-0000-0000-0000004E0000}"/>
    <cellStyle name="Comma 2 7 6 15" xfId="20533" xr:uid="{00000000-0005-0000-0000-0000014E0000}"/>
    <cellStyle name="Comma 2 7 6 2" xfId="20534" xr:uid="{00000000-0005-0000-0000-0000024E0000}"/>
    <cellStyle name="Comma 2 7 6 3" xfId="20535" xr:uid="{00000000-0005-0000-0000-0000034E0000}"/>
    <cellStyle name="Comma 2 7 6 4" xfId="20536" xr:uid="{00000000-0005-0000-0000-0000044E0000}"/>
    <cellStyle name="Comma 2 7 6 5" xfId="20537" xr:uid="{00000000-0005-0000-0000-0000054E0000}"/>
    <cellStyle name="Comma 2 7 6 6" xfId="20538" xr:uid="{00000000-0005-0000-0000-0000064E0000}"/>
    <cellStyle name="Comma 2 7 6 7" xfId="20539" xr:uid="{00000000-0005-0000-0000-0000074E0000}"/>
    <cellStyle name="Comma 2 7 6 8" xfId="20540" xr:uid="{00000000-0005-0000-0000-0000084E0000}"/>
    <cellStyle name="Comma 2 7 6 9" xfId="20541" xr:uid="{00000000-0005-0000-0000-0000094E0000}"/>
    <cellStyle name="Comma 2 7 7" xfId="20542" xr:uid="{00000000-0005-0000-0000-00000A4E0000}"/>
    <cellStyle name="Comma 2 7 7 10" xfId="20543" xr:uid="{00000000-0005-0000-0000-00000B4E0000}"/>
    <cellStyle name="Comma 2 7 7 11" xfId="20544" xr:uid="{00000000-0005-0000-0000-00000C4E0000}"/>
    <cellStyle name="Comma 2 7 7 12" xfId="20545" xr:uid="{00000000-0005-0000-0000-00000D4E0000}"/>
    <cellStyle name="Comma 2 7 7 13" xfId="20546" xr:uid="{00000000-0005-0000-0000-00000E4E0000}"/>
    <cellStyle name="Comma 2 7 7 14" xfId="20547" xr:uid="{00000000-0005-0000-0000-00000F4E0000}"/>
    <cellStyle name="Comma 2 7 7 15" xfId="20548" xr:uid="{00000000-0005-0000-0000-0000104E0000}"/>
    <cellStyle name="Comma 2 7 7 2" xfId="20549" xr:uid="{00000000-0005-0000-0000-0000114E0000}"/>
    <cellStyle name="Comma 2 7 7 3" xfId="20550" xr:uid="{00000000-0005-0000-0000-0000124E0000}"/>
    <cellStyle name="Comma 2 7 7 4" xfId="20551" xr:uid="{00000000-0005-0000-0000-0000134E0000}"/>
    <cellStyle name="Comma 2 7 7 5" xfId="20552" xr:uid="{00000000-0005-0000-0000-0000144E0000}"/>
    <cellStyle name="Comma 2 7 7 6" xfId="20553" xr:uid="{00000000-0005-0000-0000-0000154E0000}"/>
    <cellStyle name="Comma 2 7 7 7" xfId="20554" xr:uid="{00000000-0005-0000-0000-0000164E0000}"/>
    <cellStyle name="Comma 2 7 7 8" xfId="20555" xr:uid="{00000000-0005-0000-0000-0000174E0000}"/>
    <cellStyle name="Comma 2 7 7 9" xfId="20556" xr:uid="{00000000-0005-0000-0000-0000184E0000}"/>
    <cellStyle name="Comma 2 7 8" xfId="20557" xr:uid="{00000000-0005-0000-0000-0000194E0000}"/>
    <cellStyle name="Comma 2 7 8 10" xfId="20558" xr:uid="{00000000-0005-0000-0000-00001A4E0000}"/>
    <cellStyle name="Comma 2 7 8 11" xfId="20559" xr:uid="{00000000-0005-0000-0000-00001B4E0000}"/>
    <cellStyle name="Comma 2 7 8 12" xfId="20560" xr:uid="{00000000-0005-0000-0000-00001C4E0000}"/>
    <cellStyle name="Comma 2 7 8 13" xfId="20561" xr:uid="{00000000-0005-0000-0000-00001D4E0000}"/>
    <cellStyle name="Comma 2 7 8 14" xfId="20562" xr:uid="{00000000-0005-0000-0000-00001E4E0000}"/>
    <cellStyle name="Comma 2 7 8 15" xfId="20563" xr:uid="{00000000-0005-0000-0000-00001F4E0000}"/>
    <cellStyle name="Comma 2 7 8 2" xfId="20564" xr:uid="{00000000-0005-0000-0000-0000204E0000}"/>
    <cellStyle name="Comma 2 7 8 3" xfId="20565" xr:uid="{00000000-0005-0000-0000-0000214E0000}"/>
    <cellStyle name="Comma 2 7 8 4" xfId="20566" xr:uid="{00000000-0005-0000-0000-0000224E0000}"/>
    <cellStyle name="Comma 2 7 8 5" xfId="20567" xr:uid="{00000000-0005-0000-0000-0000234E0000}"/>
    <cellStyle name="Comma 2 7 8 6" xfId="20568" xr:uid="{00000000-0005-0000-0000-0000244E0000}"/>
    <cellStyle name="Comma 2 7 8 7" xfId="20569" xr:uid="{00000000-0005-0000-0000-0000254E0000}"/>
    <cellStyle name="Comma 2 7 8 8" xfId="20570" xr:uid="{00000000-0005-0000-0000-0000264E0000}"/>
    <cellStyle name="Comma 2 7 8 9" xfId="20571" xr:uid="{00000000-0005-0000-0000-0000274E0000}"/>
    <cellStyle name="Comma 2 7 9" xfId="20572" xr:uid="{00000000-0005-0000-0000-0000284E0000}"/>
    <cellStyle name="Comma 2 7 9 10" xfId="20573" xr:uid="{00000000-0005-0000-0000-0000294E0000}"/>
    <cellStyle name="Comma 2 7 9 11" xfId="20574" xr:uid="{00000000-0005-0000-0000-00002A4E0000}"/>
    <cellStyle name="Comma 2 7 9 12" xfId="20575" xr:uid="{00000000-0005-0000-0000-00002B4E0000}"/>
    <cellStyle name="Comma 2 7 9 13" xfId="20576" xr:uid="{00000000-0005-0000-0000-00002C4E0000}"/>
    <cellStyle name="Comma 2 7 9 14" xfId="20577" xr:uid="{00000000-0005-0000-0000-00002D4E0000}"/>
    <cellStyle name="Comma 2 7 9 15" xfId="20578" xr:uid="{00000000-0005-0000-0000-00002E4E0000}"/>
    <cellStyle name="Comma 2 7 9 2" xfId="20579" xr:uid="{00000000-0005-0000-0000-00002F4E0000}"/>
    <cellStyle name="Comma 2 7 9 3" xfId="20580" xr:uid="{00000000-0005-0000-0000-0000304E0000}"/>
    <cellStyle name="Comma 2 7 9 4" xfId="20581" xr:uid="{00000000-0005-0000-0000-0000314E0000}"/>
    <cellStyle name="Comma 2 7 9 5" xfId="20582" xr:uid="{00000000-0005-0000-0000-0000324E0000}"/>
    <cellStyle name="Comma 2 7 9 6" xfId="20583" xr:uid="{00000000-0005-0000-0000-0000334E0000}"/>
    <cellStyle name="Comma 2 7 9 7" xfId="20584" xr:uid="{00000000-0005-0000-0000-0000344E0000}"/>
    <cellStyle name="Comma 2 7 9 8" xfId="20585" xr:uid="{00000000-0005-0000-0000-0000354E0000}"/>
    <cellStyle name="Comma 2 7 9 9" xfId="20586" xr:uid="{00000000-0005-0000-0000-0000364E0000}"/>
    <cellStyle name="Comma 2 70" xfId="20587" xr:uid="{00000000-0005-0000-0000-0000374E0000}"/>
    <cellStyle name="Comma 2 71" xfId="20588" xr:uid="{00000000-0005-0000-0000-0000384E0000}"/>
    <cellStyle name="Comma 2 72" xfId="20589" xr:uid="{00000000-0005-0000-0000-0000394E0000}"/>
    <cellStyle name="Comma 2 73" xfId="20590" xr:uid="{00000000-0005-0000-0000-00003A4E0000}"/>
    <cellStyle name="Comma 2 74" xfId="20591" xr:uid="{00000000-0005-0000-0000-00003B4E0000}"/>
    <cellStyle name="Comma 2 75" xfId="20592" xr:uid="{00000000-0005-0000-0000-00003C4E0000}"/>
    <cellStyle name="Comma 2 76" xfId="20593" xr:uid="{00000000-0005-0000-0000-00003D4E0000}"/>
    <cellStyle name="Comma 2 77" xfId="20594" xr:uid="{00000000-0005-0000-0000-00003E4E0000}"/>
    <cellStyle name="Comma 2 77 2" xfId="20595" xr:uid="{00000000-0005-0000-0000-00003F4E0000}"/>
    <cellStyle name="Comma 2 77 2 2" xfId="20596" xr:uid="{00000000-0005-0000-0000-0000404E0000}"/>
    <cellStyle name="Comma 2 78" xfId="20597" xr:uid="{00000000-0005-0000-0000-0000414E0000}"/>
    <cellStyle name="Comma 2 78 2" xfId="20598" xr:uid="{00000000-0005-0000-0000-0000424E0000}"/>
    <cellStyle name="Comma 2 78 2 2" xfId="20599" xr:uid="{00000000-0005-0000-0000-0000434E0000}"/>
    <cellStyle name="Comma 2 79" xfId="20600" xr:uid="{00000000-0005-0000-0000-0000444E0000}"/>
    <cellStyle name="Comma 2 79 2" xfId="20601" xr:uid="{00000000-0005-0000-0000-0000454E0000}"/>
    <cellStyle name="Comma 2 8" xfId="20602" xr:uid="{00000000-0005-0000-0000-0000464E0000}"/>
    <cellStyle name="Comma 2 8 10" xfId="20603" xr:uid="{00000000-0005-0000-0000-0000474E0000}"/>
    <cellStyle name="Comma 2 8 10 10" xfId="20604" xr:uid="{00000000-0005-0000-0000-0000484E0000}"/>
    <cellStyle name="Comma 2 8 10 11" xfId="20605" xr:uid="{00000000-0005-0000-0000-0000494E0000}"/>
    <cellStyle name="Comma 2 8 10 12" xfId="20606" xr:uid="{00000000-0005-0000-0000-00004A4E0000}"/>
    <cellStyle name="Comma 2 8 10 13" xfId="20607" xr:uid="{00000000-0005-0000-0000-00004B4E0000}"/>
    <cellStyle name="Comma 2 8 10 14" xfId="20608" xr:uid="{00000000-0005-0000-0000-00004C4E0000}"/>
    <cellStyle name="Comma 2 8 10 15" xfId="20609" xr:uid="{00000000-0005-0000-0000-00004D4E0000}"/>
    <cellStyle name="Comma 2 8 10 2" xfId="20610" xr:uid="{00000000-0005-0000-0000-00004E4E0000}"/>
    <cellStyle name="Comma 2 8 10 3" xfId="20611" xr:uid="{00000000-0005-0000-0000-00004F4E0000}"/>
    <cellStyle name="Comma 2 8 10 4" xfId="20612" xr:uid="{00000000-0005-0000-0000-0000504E0000}"/>
    <cellStyle name="Comma 2 8 10 5" xfId="20613" xr:uid="{00000000-0005-0000-0000-0000514E0000}"/>
    <cellStyle name="Comma 2 8 10 6" xfId="20614" xr:uid="{00000000-0005-0000-0000-0000524E0000}"/>
    <cellStyle name="Comma 2 8 10 7" xfId="20615" xr:uid="{00000000-0005-0000-0000-0000534E0000}"/>
    <cellStyle name="Comma 2 8 10 8" xfId="20616" xr:uid="{00000000-0005-0000-0000-0000544E0000}"/>
    <cellStyle name="Comma 2 8 10 9" xfId="20617" xr:uid="{00000000-0005-0000-0000-0000554E0000}"/>
    <cellStyle name="Comma 2 8 11" xfId="20618" xr:uid="{00000000-0005-0000-0000-0000564E0000}"/>
    <cellStyle name="Comma 2 8 11 2" xfId="20619" xr:uid="{00000000-0005-0000-0000-0000574E0000}"/>
    <cellStyle name="Comma 2 8 11 2 2" xfId="20620" xr:uid="{00000000-0005-0000-0000-0000584E0000}"/>
    <cellStyle name="Comma 2 8 11 3" xfId="20621" xr:uid="{00000000-0005-0000-0000-0000594E0000}"/>
    <cellStyle name="Comma 2 8 12" xfId="20622" xr:uid="{00000000-0005-0000-0000-00005A4E0000}"/>
    <cellStyle name="Comma 2 8 12 2" xfId="20623" xr:uid="{00000000-0005-0000-0000-00005B4E0000}"/>
    <cellStyle name="Comma 2 8 12 2 2" xfId="20624" xr:uid="{00000000-0005-0000-0000-00005C4E0000}"/>
    <cellStyle name="Comma 2 8 12 3" xfId="20625" xr:uid="{00000000-0005-0000-0000-00005D4E0000}"/>
    <cellStyle name="Comma 2 8 13" xfId="20626" xr:uid="{00000000-0005-0000-0000-00005E4E0000}"/>
    <cellStyle name="Comma 2 8 13 2" xfId="20627" xr:uid="{00000000-0005-0000-0000-00005F4E0000}"/>
    <cellStyle name="Comma 2 8 13 2 2" xfId="20628" xr:uid="{00000000-0005-0000-0000-0000604E0000}"/>
    <cellStyle name="Comma 2 8 13 3" xfId="20629" xr:uid="{00000000-0005-0000-0000-0000614E0000}"/>
    <cellStyle name="Comma 2 8 14" xfId="20630" xr:uid="{00000000-0005-0000-0000-0000624E0000}"/>
    <cellStyle name="Comma 2 8 14 2" xfId="20631" xr:uid="{00000000-0005-0000-0000-0000634E0000}"/>
    <cellStyle name="Comma 2 8 14 2 2" xfId="20632" xr:uid="{00000000-0005-0000-0000-0000644E0000}"/>
    <cellStyle name="Comma 2 8 14 3" xfId="20633" xr:uid="{00000000-0005-0000-0000-0000654E0000}"/>
    <cellStyle name="Comma 2 8 15" xfId="20634" xr:uid="{00000000-0005-0000-0000-0000664E0000}"/>
    <cellStyle name="Comma 2 8 15 2" xfId="20635" xr:uid="{00000000-0005-0000-0000-0000674E0000}"/>
    <cellStyle name="Comma 2 8 15 2 2" xfId="20636" xr:uid="{00000000-0005-0000-0000-0000684E0000}"/>
    <cellStyle name="Comma 2 8 15 3" xfId="20637" xr:uid="{00000000-0005-0000-0000-0000694E0000}"/>
    <cellStyle name="Comma 2 8 16" xfId="20638" xr:uid="{00000000-0005-0000-0000-00006A4E0000}"/>
    <cellStyle name="Comma 2 8 16 2" xfId="20639" xr:uid="{00000000-0005-0000-0000-00006B4E0000}"/>
    <cellStyle name="Comma 2 8 16 2 2" xfId="20640" xr:uid="{00000000-0005-0000-0000-00006C4E0000}"/>
    <cellStyle name="Comma 2 8 16 3" xfId="20641" xr:uid="{00000000-0005-0000-0000-00006D4E0000}"/>
    <cellStyle name="Comma 2 8 17" xfId="20642" xr:uid="{00000000-0005-0000-0000-00006E4E0000}"/>
    <cellStyle name="Comma 2 8 17 2" xfId="20643" xr:uid="{00000000-0005-0000-0000-00006F4E0000}"/>
    <cellStyle name="Comma 2 8 17 2 2" xfId="20644" xr:uid="{00000000-0005-0000-0000-0000704E0000}"/>
    <cellStyle name="Comma 2 8 17 3" xfId="20645" xr:uid="{00000000-0005-0000-0000-0000714E0000}"/>
    <cellStyle name="Comma 2 8 18" xfId="20646" xr:uid="{00000000-0005-0000-0000-0000724E0000}"/>
    <cellStyle name="Comma 2 8 18 2" xfId="20647" xr:uid="{00000000-0005-0000-0000-0000734E0000}"/>
    <cellStyle name="Comma 2 8 18 2 2" xfId="20648" xr:uid="{00000000-0005-0000-0000-0000744E0000}"/>
    <cellStyle name="Comma 2 8 18 3" xfId="20649" xr:uid="{00000000-0005-0000-0000-0000754E0000}"/>
    <cellStyle name="Comma 2 8 19" xfId="20650" xr:uid="{00000000-0005-0000-0000-0000764E0000}"/>
    <cellStyle name="Comma 2 8 19 2" xfId="20651" xr:uid="{00000000-0005-0000-0000-0000774E0000}"/>
    <cellStyle name="Comma 2 8 19 2 2" xfId="20652" xr:uid="{00000000-0005-0000-0000-0000784E0000}"/>
    <cellStyle name="Comma 2 8 19 3" xfId="20653" xr:uid="{00000000-0005-0000-0000-0000794E0000}"/>
    <cellStyle name="Comma 2 8 2" xfId="20654" xr:uid="{00000000-0005-0000-0000-00007A4E0000}"/>
    <cellStyle name="Comma 2 8 2 10" xfId="20655" xr:uid="{00000000-0005-0000-0000-00007B4E0000}"/>
    <cellStyle name="Comma 2 8 2 11" xfId="20656" xr:uid="{00000000-0005-0000-0000-00007C4E0000}"/>
    <cellStyle name="Comma 2 8 2 12" xfId="20657" xr:uid="{00000000-0005-0000-0000-00007D4E0000}"/>
    <cellStyle name="Comma 2 8 2 13" xfId="20658" xr:uid="{00000000-0005-0000-0000-00007E4E0000}"/>
    <cellStyle name="Comma 2 8 2 14" xfId="20659" xr:uid="{00000000-0005-0000-0000-00007F4E0000}"/>
    <cellStyle name="Comma 2 8 2 15" xfId="20660" xr:uid="{00000000-0005-0000-0000-0000804E0000}"/>
    <cellStyle name="Comma 2 8 2 2" xfId="20661" xr:uid="{00000000-0005-0000-0000-0000814E0000}"/>
    <cellStyle name="Comma 2 8 2 3" xfId="20662" xr:uid="{00000000-0005-0000-0000-0000824E0000}"/>
    <cellStyle name="Comma 2 8 2 4" xfId="20663" xr:uid="{00000000-0005-0000-0000-0000834E0000}"/>
    <cellStyle name="Comma 2 8 2 5" xfId="20664" xr:uid="{00000000-0005-0000-0000-0000844E0000}"/>
    <cellStyle name="Comma 2 8 2 6" xfId="20665" xr:uid="{00000000-0005-0000-0000-0000854E0000}"/>
    <cellStyle name="Comma 2 8 2 7" xfId="20666" xr:uid="{00000000-0005-0000-0000-0000864E0000}"/>
    <cellStyle name="Comma 2 8 2 8" xfId="20667" xr:uid="{00000000-0005-0000-0000-0000874E0000}"/>
    <cellStyle name="Comma 2 8 2 9" xfId="20668" xr:uid="{00000000-0005-0000-0000-0000884E0000}"/>
    <cellStyle name="Comma 2 8 20" xfId="20669" xr:uid="{00000000-0005-0000-0000-0000894E0000}"/>
    <cellStyle name="Comma 2 8 21" xfId="20670" xr:uid="{00000000-0005-0000-0000-00008A4E0000}"/>
    <cellStyle name="Comma 2 8 22" xfId="20671" xr:uid="{00000000-0005-0000-0000-00008B4E0000}"/>
    <cellStyle name="Comma 2 8 23" xfId="20672" xr:uid="{00000000-0005-0000-0000-00008C4E0000}"/>
    <cellStyle name="Comma 2 8 24" xfId="20673" xr:uid="{00000000-0005-0000-0000-00008D4E0000}"/>
    <cellStyle name="Comma 2 8 3" xfId="20674" xr:uid="{00000000-0005-0000-0000-00008E4E0000}"/>
    <cellStyle name="Comma 2 8 3 10" xfId="20675" xr:uid="{00000000-0005-0000-0000-00008F4E0000}"/>
    <cellStyle name="Comma 2 8 3 11" xfId="20676" xr:uid="{00000000-0005-0000-0000-0000904E0000}"/>
    <cellStyle name="Comma 2 8 3 12" xfId="20677" xr:uid="{00000000-0005-0000-0000-0000914E0000}"/>
    <cellStyle name="Comma 2 8 3 13" xfId="20678" xr:uid="{00000000-0005-0000-0000-0000924E0000}"/>
    <cellStyle name="Comma 2 8 3 14" xfId="20679" xr:uid="{00000000-0005-0000-0000-0000934E0000}"/>
    <cellStyle name="Comma 2 8 3 15" xfId="20680" xr:uid="{00000000-0005-0000-0000-0000944E0000}"/>
    <cellStyle name="Comma 2 8 3 2" xfId="20681" xr:uid="{00000000-0005-0000-0000-0000954E0000}"/>
    <cellStyle name="Comma 2 8 3 3" xfId="20682" xr:uid="{00000000-0005-0000-0000-0000964E0000}"/>
    <cellStyle name="Comma 2 8 3 4" xfId="20683" xr:uid="{00000000-0005-0000-0000-0000974E0000}"/>
    <cellStyle name="Comma 2 8 3 5" xfId="20684" xr:uid="{00000000-0005-0000-0000-0000984E0000}"/>
    <cellStyle name="Comma 2 8 3 6" xfId="20685" xr:uid="{00000000-0005-0000-0000-0000994E0000}"/>
    <cellStyle name="Comma 2 8 3 7" xfId="20686" xr:uid="{00000000-0005-0000-0000-00009A4E0000}"/>
    <cellStyle name="Comma 2 8 3 8" xfId="20687" xr:uid="{00000000-0005-0000-0000-00009B4E0000}"/>
    <cellStyle name="Comma 2 8 3 9" xfId="20688" xr:uid="{00000000-0005-0000-0000-00009C4E0000}"/>
    <cellStyle name="Comma 2 8 4" xfId="20689" xr:uid="{00000000-0005-0000-0000-00009D4E0000}"/>
    <cellStyle name="Comma 2 8 4 10" xfId="20690" xr:uid="{00000000-0005-0000-0000-00009E4E0000}"/>
    <cellStyle name="Comma 2 8 4 11" xfId="20691" xr:uid="{00000000-0005-0000-0000-00009F4E0000}"/>
    <cellStyle name="Comma 2 8 4 12" xfId="20692" xr:uid="{00000000-0005-0000-0000-0000A04E0000}"/>
    <cellStyle name="Comma 2 8 4 13" xfId="20693" xr:uid="{00000000-0005-0000-0000-0000A14E0000}"/>
    <cellStyle name="Comma 2 8 4 14" xfId="20694" xr:uid="{00000000-0005-0000-0000-0000A24E0000}"/>
    <cellStyle name="Comma 2 8 4 15" xfId="20695" xr:uid="{00000000-0005-0000-0000-0000A34E0000}"/>
    <cellStyle name="Comma 2 8 4 2" xfId="20696" xr:uid="{00000000-0005-0000-0000-0000A44E0000}"/>
    <cellStyle name="Comma 2 8 4 3" xfId="20697" xr:uid="{00000000-0005-0000-0000-0000A54E0000}"/>
    <cellStyle name="Comma 2 8 4 4" xfId="20698" xr:uid="{00000000-0005-0000-0000-0000A64E0000}"/>
    <cellStyle name="Comma 2 8 4 5" xfId="20699" xr:uid="{00000000-0005-0000-0000-0000A74E0000}"/>
    <cellStyle name="Comma 2 8 4 6" xfId="20700" xr:uid="{00000000-0005-0000-0000-0000A84E0000}"/>
    <cellStyle name="Comma 2 8 4 7" xfId="20701" xr:uid="{00000000-0005-0000-0000-0000A94E0000}"/>
    <cellStyle name="Comma 2 8 4 8" xfId="20702" xr:uid="{00000000-0005-0000-0000-0000AA4E0000}"/>
    <cellStyle name="Comma 2 8 4 9" xfId="20703" xr:uid="{00000000-0005-0000-0000-0000AB4E0000}"/>
    <cellStyle name="Comma 2 8 5" xfId="20704" xr:uid="{00000000-0005-0000-0000-0000AC4E0000}"/>
    <cellStyle name="Comma 2 8 5 10" xfId="20705" xr:uid="{00000000-0005-0000-0000-0000AD4E0000}"/>
    <cellStyle name="Comma 2 8 5 11" xfId="20706" xr:uid="{00000000-0005-0000-0000-0000AE4E0000}"/>
    <cellStyle name="Comma 2 8 5 12" xfId="20707" xr:uid="{00000000-0005-0000-0000-0000AF4E0000}"/>
    <cellStyle name="Comma 2 8 5 13" xfId="20708" xr:uid="{00000000-0005-0000-0000-0000B04E0000}"/>
    <cellStyle name="Comma 2 8 5 14" xfId="20709" xr:uid="{00000000-0005-0000-0000-0000B14E0000}"/>
    <cellStyle name="Comma 2 8 5 15" xfId="20710" xr:uid="{00000000-0005-0000-0000-0000B24E0000}"/>
    <cellStyle name="Comma 2 8 5 2" xfId="20711" xr:uid="{00000000-0005-0000-0000-0000B34E0000}"/>
    <cellStyle name="Comma 2 8 5 3" xfId="20712" xr:uid="{00000000-0005-0000-0000-0000B44E0000}"/>
    <cellStyle name="Comma 2 8 5 4" xfId="20713" xr:uid="{00000000-0005-0000-0000-0000B54E0000}"/>
    <cellStyle name="Comma 2 8 5 5" xfId="20714" xr:uid="{00000000-0005-0000-0000-0000B64E0000}"/>
    <cellStyle name="Comma 2 8 5 6" xfId="20715" xr:uid="{00000000-0005-0000-0000-0000B74E0000}"/>
    <cellStyle name="Comma 2 8 5 7" xfId="20716" xr:uid="{00000000-0005-0000-0000-0000B84E0000}"/>
    <cellStyle name="Comma 2 8 5 8" xfId="20717" xr:uid="{00000000-0005-0000-0000-0000B94E0000}"/>
    <cellStyle name="Comma 2 8 5 9" xfId="20718" xr:uid="{00000000-0005-0000-0000-0000BA4E0000}"/>
    <cellStyle name="Comma 2 8 6" xfId="20719" xr:uid="{00000000-0005-0000-0000-0000BB4E0000}"/>
    <cellStyle name="Comma 2 8 6 10" xfId="20720" xr:uid="{00000000-0005-0000-0000-0000BC4E0000}"/>
    <cellStyle name="Comma 2 8 6 11" xfId="20721" xr:uid="{00000000-0005-0000-0000-0000BD4E0000}"/>
    <cellStyle name="Comma 2 8 6 12" xfId="20722" xr:uid="{00000000-0005-0000-0000-0000BE4E0000}"/>
    <cellStyle name="Comma 2 8 6 13" xfId="20723" xr:uid="{00000000-0005-0000-0000-0000BF4E0000}"/>
    <cellStyle name="Comma 2 8 6 14" xfId="20724" xr:uid="{00000000-0005-0000-0000-0000C04E0000}"/>
    <cellStyle name="Comma 2 8 6 15" xfId="20725" xr:uid="{00000000-0005-0000-0000-0000C14E0000}"/>
    <cellStyle name="Comma 2 8 6 2" xfId="20726" xr:uid="{00000000-0005-0000-0000-0000C24E0000}"/>
    <cellStyle name="Comma 2 8 6 3" xfId="20727" xr:uid="{00000000-0005-0000-0000-0000C34E0000}"/>
    <cellStyle name="Comma 2 8 6 4" xfId="20728" xr:uid="{00000000-0005-0000-0000-0000C44E0000}"/>
    <cellStyle name="Comma 2 8 6 5" xfId="20729" xr:uid="{00000000-0005-0000-0000-0000C54E0000}"/>
    <cellStyle name="Comma 2 8 6 6" xfId="20730" xr:uid="{00000000-0005-0000-0000-0000C64E0000}"/>
    <cellStyle name="Comma 2 8 6 7" xfId="20731" xr:uid="{00000000-0005-0000-0000-0000C74E0000}"/>
    <cellStyle name="Comma 2 8 6 8" xfId="20732" xr:uid="{00000000-0005-0000-0000-0000C84E0000}"/>
    <cellStyle name="Comma 2 8 6 9" xfId="20733" xr:uid="{00000000-0005-0000-0000-0000C94E0000}"/>
    <cellStyle name="Comma 2 8 7" xfId="20734" xr:uid="{00000000-0005-0000-0000-0000CA4E0000}"/>
    <cellStyle name="Comma 2 8 7 10" xfId="20735" xr:uid="{00000000-0005-0000-0000-0000CB4E0000}"/>
    <cellStyle name="Comma 2 8 7 11" xfId="20736" xr:uid="{00000000-0005-0000-0000-0000CC4E0000}"/>
    <cellStyle name="Comma 2 8 7 12" xfId="20737" xr:uid="{00000000-0005-0000-0000-0000CD4E0000}"/>
    <cellStyle name="Comma 2 8 7 13" xfId="20738" xr:uid="{00000000-0005-0000-0000-0000CE4E0000}"/>
    <cellStyle name="Comma 2 8 7 14" xfId="20739" xr:uid="{00000000-0005-0000-0000-0000CF4E0000}"/>
    <cellStyle name="Comma 2 8 7 15" xfId="20740" xr:uid="{00000000-0005-0000-0000-0000D04E0000}"/>
    <cellStyle name="Comma 2 8 7 2" xfId="20741" xr:uid="{00000000-0005-0000-0000-0000D14E0000}"/>
    <cellStyle name="Comma 2 8 7 3" xfId="20742" xr:uid="{00000000-0005-0000-0000-0000D24E0000}"/>
    <cellStyle name="Comma 2 8 7 4" xfId="20743" xr:uid="{00000000-0005-0000-0000-0000D34E0000}"/>
    <cellStyle name="Comma 2 8 7 5" xfId="20744" xr:uid="{00000000-0005-0000-0000-0000D44E0000}"/>
    <cellStyle name="Comma 2 8 7 6" xfId="20745" xr:uid="{00000000-0005-0000-0000-0000D54E0000}"/>
    <cellStyle name="Comma 2 8 7 7" xfId="20746" xr:uid="{00000000-0005-0000-0000-0000D64E0000}"/>
    <cellStyle name="Comma 2 8 7 8" xfId="20747" xr:uid="{00000000-0005-0000-0000-0000D74E0000}"/>
    <cellStyle name="Comma 2 8 7 9" xfId="20748" xr:uid="{00000000-0005-0000-0000-0000D84E0000}"/>
    <cellStyle name="Comma 2 8 8" xfId="20749" xr:uid="{00000000-0005-0000-0000-0000D94E0000}"/>
    <cellStyle name="Comma 2 8 8 10" xfId="20750" xr:uid="{00000000-0005-0000-0000-0000DA4E0000}"/>
    <cellStyle name="Comma 2 8 8 11" xfId="20751" xr:uid="{00000000-0005-0000-0000-0000DB4E0000}"/>
    <cellStyle name="Comma 2 8 8 12" xfId="20752" xr:uid="{00000000-0005-0000-0000-0000DC4E0000}"/>
    <cellStyle name="Comma 2 8 8 13" xfId="20753" xr:uid="{00000000-0005-0000-0000-0000DD4E0000}"/>
    <cellStyle name="Comma 2 8 8 14" xfId="20754" xr:uid="{00000000-0005-0000-0000-0000DE4E0000}"/>
    <cellStyle name="Comma 2 8 8 15" xfId="20755" xr:uid="{00000000-0005-0000-0000-0000DF4E0000}"/>
    <cellStyle name="Comma 2 8 8 2" xfId="20756" xr:uid="{00000000-0005-0000-0000-0000E04E0000}"/>
    <cellStyle name="Comma 2 8 8 3" xfId="20757" xr:uid="{00000000-0005-0000-0000-0000E14E0000}"/>
    <cellStyle name="Comma 2 8 8 4" xfId="20758" xr:uid="{00000000-0005-0000-0000-0000E24E0000}"/>
    <cellStyle name="Comma 2 8 8 5" xfId="20759" xr:uid="{00000000-0005-0000-0000-0000E34E0000}"/>
    <cellStyle name="Comma 2 8 8 6" xfId="20760" xr:uid="{00000000-0005-0000-0000-0000E44E0000}"/>
    <cellStyle name="Comma 2 8 8 7" xfId="20761" xr:uid="{00000000-0005-0000-0000-0000E54E0000}"/>
    <cellStyle name="Comma 2 8 8 8" xfId="20762" xr:uid="{00000000-0005-0000-0000-0000E64E0000}"/>
    <cellStyle name="Comma 2 8 8 9" xfId="20763" xr:uid="{00000000-0005-0000-0000-0000E74E0000}"/>
    <cellStyle name="Comma 2 8 9" xfId="20764" xr:uid="{00000000-0005-0000-0000-0000E84E0000}"/>
    <cellStyle name="Comma 2 8 9 10" xfId="20765" xr:uid="{00000000-0005-0000-0000-0000E94E0000}"/>
    <cellStyle name="Comma 2 8 9 11" xfId="20766" xr:uid="{00000000-0005-0000-0000-0000EA4E0000}"/>
    <cellStyle name="Comma 2 8 9 12" xfId="20767" xr:uid="{00000000-0005-0000-0000-0000EB4E0000}"/>
    <cellStyle name="Comma 2 8 9 13" xfId="20768" xr:uid="{00000000-0005-0000-0000-0000EC4E0000}"/>
    <cellStyle name="Comma 2 8 9 14" xfId="20769" xr:uid="{00000000-0005-0000-0000-0000ED4E0000}"/>
    <cellStyle name="Comma 2 8 9 15" xfId="20770" xr:uid="{00000000-0005-0000-0000-0000EE4E0000}"/>
    <cellStyle name="Comma 2 8 9 2" xfId="20771" xr:uid="{00000000-0005-0000-0000-0000EF4E0000}"/>
    <cellStyle name="Comma 2 8 9 3" xfId="20772" xr:uid="{00000000-0005-0000-0000-0000F04E0000}"/>
    <cellStyle name="Comma 2 8 9 4" xfId="20773" xr:uid="{00000000-0005-0000-0000-0000F14E0000}"/>
    <cellStyle name="Comma 2 8 9 5" xfId="20774" xr:uid="{00000000-0005-0000-0000-0000F24E0000}"/>
    <cellStyle name="Comma 2 8 9 6" xfId="20775" xr:uid="{00000000-0005-0000-0000-0000F34E0000}"/>
    <cellStyle name="Comma 2 8 9 7" xfId="20776" xr:uid="{00000000-0005-0000-0000-0000F44E0000}"/>
    <cellStyle name="Comma 2 8 9 8" xfId="20777" xr:uid="{00000000-0005-0000-0000-0000F54E0000}"/>
    <cellStyle name="Comma 2 8 9 9" xfId="20778" xr:uid="{00000000-0005-0000-0000-0000F64E0000}"/>
    <cellStyle name="Comma 2 80" xfId="20779" xr:uid="{00000000-0005-0000-0000-0000F74E0000}"/>
    <cellStyle name="Comma 2 80 2" xfId="20780" xr:uid="{00000000-0005-0000-0000-0000F84E0000}"/>
    <cellStyle name="Comma 2 81" xfId="20781" xr:uid="{00000000-0005-0000-0000-0000F94E0000}"/>
    <cellStyle name="Comma 2 81 2" xfId="20782" xr:uid="{00000000-0005-0000-0000-0000FA4E0000}"/>
    <cellStyle name="Comma 2 82" xfId="20783" xr:uid="{00000000-0005-0000-0000-0000FB4E0000}"/>
    <cellStyle name="Comma 2 82 2" xfId="20784" xr:uid="{00000000-0005-0000-0000-0000FC4E0000}"/>
    <cellStyle name="Comma 2 83" xfId="20785" xr:uid="{00000000-0005-0000-0000-0000FD4E0000}"/>
    <cellStyle name="Comma 2 83 2" xfId="20786" xr:uid="{00000000-0005-0000-0000-0000FE4E0000}"/>
    <cellStyle name="Comma 2 84" xfId="20787" xr:uid="{00000000-0005-0000-0000-0000FF4E0000}"/>
    <cellStyle name="Comma 2 85" xfId="20788" xr:uid="{00000000-0005-0000-0000-0000004F0000}"/>
    <cellStyle name="Comma 2 86" xfId="20789" xr:uid="{00000000-0005-0000-0000-0000014F0000}"/>
    <cellStyle name="Comma 2 87" xfId="20790" xr:uid="{00000000-0005-0000-0000-0000024F0000}"/>
    <cellStyle name="Comma 2 88" xfId="20791" xr:uid="{00000000-0005-0000-0000-0000034F0000}"/>
    <cellStyle name="Comma 2 89" xfId="20792" xr:uid="{00000000-0005-0000-0000-0000044F0000}"/>
    <cellStyle name="Comma 2 9" xfId="20793" xr:uid="{00000000-0005-0000-0000-0000054F0000}"/>
    <cellStyle name="Comma 2 9 10" xfId="20794" xr:uid="{00000000-0005-0000-0000-0000064F0000}"/>
    <cellStyle name="Comma 2 9 10 10" xfId="20795" xr:uid="{00000000-0005-0000-0000-0000074F0000}"/>
    <cellStyle name="Comma 2 9 10 11" xfId="20796" xr:uid="{00000000-0005-0000-0000-0000084F0000}"/>
    <cellStyle name="Comma 2 9 10 12" xfId="20797" xr:uid="{00000000-0005-0000-0000-0000094F0000}"/>
    <cellStyle name="Comma 2 9 10 13" xfId="20798" xr:uid="{00000000-0005-0000-0000-00000A4F0000}"/>
    <cellStyle name="Comma 2 9 10 14" xfId="20799" xr:uid="{00000000-0005-0000-0000-00000B4F0000}"/>
    <cellStyle name="Comma 2 9 10 15" xfId="20800" xr:uid="{00000000-0005-0000-0000-00000C4F0000}"/>
    <cellStyle name="Comma 2 9 10 2" xfId="20801" xr:uid="{00000000-0005-0000-0000-00000D4F0000}"/>
    <cellStyle name="Comma 2 9 10 3" xfId="20802" xr:uid="{00000000-0005-0000-0000-00000E4F0000}"/>
    <cellStyle name="Comma 2 9 10 4" xfId="20803" xr:uid="{00000000-0005-0000-0000-00000F4F0000}"/>
    <cellStyle name="Comma 2 9 10 5" xfId="20804" xr:uid="{00000000-0005-0000-0000-0000104F0000}"/>
    <cellStyle name="Comma 2 9 10 6" xfId="20805" xr:uid="{00000000-0005-0000-0000-0000114F0000}"/>
    <cellStyle name="Comma 2 9 10 7" xfId="20806" xr:uid="{00000000-0005-0000-0000-0000124F0000}"/>
    <cellStyle name="Comma 2 9 10 8" xfId="20807" xr:uid="{00000000-0005-0000-0000-0000134F0000}"/>
    <cellStyle name="Comma 2 9 10 9" xfId="20808" xr:uid="{00000000-0005-0000-0000-0000144F0000}"/>
    <cellStyle name="Comma 2 9 11" xfId="20809" xr:uid="{00000000-0005-0000-0000-0000154F0000}"/>
    <cellStyle name="Comma 2 9 11 2" xfId="20810" xr:uid="{00000000-0005-0000-0000-0000164F0000}"/>
    <cellStyle name="Comma 2 9 11 2 2" xfId="20811" xr:uid="{00000000-0005-0000-0000-0000174F0000}"/>
    <cellStyle name="Comma 2 9 11 3" xfId="20812" xr:uid="{00000000-0005-0000-0000-0000184F0000}"/>
    <cellStyle name="Comma 2 9 12" xfId="20813" xr:uid="{00000000-0005-0000-0000-0000194F0000}"/>
    <cellStyle name="Comma 2 9 12 2" xfId="20814" xr:uid="{00000000-0005-0000-0000-00001A4F0000}"/>
    <cellStyle name="Comma 2 9 12 2 2" xfId="20815" xr:uid="{00000000-0005-0000-0000-00001B4F0000}"/>
    <cellStyle name="Comma 2 9 12 3" xfId="20816" xr:uid="{00000000-0005-0000-0000-00001C4F0000}"/>
    <cellStyle name="Comma 2 9 13" xfId="20817" xr:uid="{00000000-0005-0000-0000-00001D4F0000}"/>
    <cellStyle name="Comma 2 9 13 2" xfId="20818" xr:uid="{00000000-0005-0000-0000-00001E4F0000}"/>
    <cellStyle name="Comma 2 9 13 2 2" xfId="20819" xr:uid="{00000000-0005-0000-0000-00001F4F0000}"/>
    <cellStyle name="Comma 2 9 13 3" xfId="20820" xr:uid="{00000000-0005-0000-0000-0000204F0000}"/>
    <cellStyle name="Comma 2 9 14" xfId="20821" xr:uid="{00000000-0005-0000-0000-0000214F0000}"/>
    <cellStyle name="Comma 2 9 14 2" xfId="20822" xr:uid="{00000000-0005-0000-0000-0000224F0000}"/>
    <cellStyle name="Comma 2 9 14 2 2" xfId="20823" xr:uid="{00000000-0005-0000-0000-0000234F0000}"/>
    <cellStyle name="Comma 2 9 14 3" xfId="20824" xr:uid="{00000000-0005-0000-0000-0000244F0000}"/>
    <cellStyle name="Comma 2 9 15" xfId="20825" xr:uid="{00000000-0005-0000-0000-0000254F0000}"/>
    <cellStyle name="Comma 2 9 15 2" xfId="20826" xr:uid="{00000000-0005-0000-0000-0000264F0000}"/>
    <cellStyle name="Comma 2 9 15 2 2" xfId="20827" xr:uid="{00000000-0005-0000-0000-0000274F0000}"/>
    <cellStyle name="Comma 2 9 15 3" xfId="20828" xr:uid="{00000000-0005-0000-0000-0000284F0000}"/>
    <cellStyle name="Comma 2 9 16" xfId="20829" xr:uid="{00000000-0005-0000-0000-0000294F0000}"/>
    <cellStyle name="Comma 2 9 16 2" xfId="20830" xr:uid="{00000000-0005-0000-0000-00002A4F0000}"/>
    <cellStyle name="Comma 2 9 16 2 2" xfId="20831" xr:uid="{00000000-0005-0000-0000-00002B4F0000}"/>
    <cellStyle name="Comma 2 9 16 3" xfId="20832" xr:uid="{00000000-0005-0000-0000-00002C4F0000}"/>
    <cellStyle name="Comma 2 9 17" xfId="20833" xr:uid="{00000000-0005-0000-0000-00002D4F0000}"/>
    <cellStyle name="Comma 2 9 17 2" xfId="20834" xr:uid="{00000000-0005-0000-0000-00002E4F0000}"/>
    <cellStyle name="Comma 2 9 17 2 2" xfId="20835" xr:uid="{00000000-0005-0000-0000-00002F4F0000}"/>
    <cellStyle name="Comma 2 9 17 3" xfId="20836" xr:uid="{00000000-0005-0000-0000-0000304F0000}"/>
    <cellStyle name="Comma 2 9 18" xfId="20837" xr:uid="{00000000-0005-0000-0000-0000314F0000}"/>
    <cellStyle name="Comma 2 9 18 2" xfId="20838" xr:uid="{00000000-0005-0000-0000-0000324F0000}"/>
    <cellStyle name="Comma 2 9 18 2 2" xfId="20839" xr:uid="{00000000-0005-0000-0000-0000334F0000}"/>
    <cellStyle name="Comma 2 9 18 3" xfId="20840" xr:uid="{00000000-0005-0000-0000-0000344F0000}"/>
    <cellStyle name="Comma 2 9 19" xfId="20841" xr:uid="{00000000-0005-0000-0000-0000354F0000}"/>
    <cellStyle name="Comma 2 9 19 2" xfId="20842" xr:uid="{00000000-0005-0000-0000-0000364F0000}"/>
    <cellStyle name="Comma 2 9 19 2 2" xfId="20843" xr:uid="{00000000-0005-0000-0000-0000374F0000}"/>
    <cellStyle name="Comma 2 9 19 3" xfId="20844" xr:uid="{00000000-0005-0000-0000-0000384F0000}"/>
    <cellStyle name="Comma 2 9 2" xfId="20845" xr:uid="{00000000-0005-0000-0000-0000394F0000}"/>
    <cellStyle name="Comma 2 9 2 10" xfId="20846" xr:uid="{00000000-0005-0000-0000-00003A4F0000}"/>
    <cellStyle name="Comma 2 9 2 11" xfId="20847" xr:uid="{00000000-0005-0000-0000-00003B4F0000}"/>
    <cellStyle name="Comma 2 9 2 12" xfId="20848" xr:uid="{00000000-0005-0000-0000-00003C4F0000}"/>
    <cellStyle name="Comma 2 9 2 13" xfId="20849" xr:uid="{00000000-0005-0000-0000-00003D4F0000}"/>
    <cellStyle name="Comma 2 9 2 14" xfId="20850" xr:uid="{00000000-0005-0000-0000-00003E4F0000}"/>
    <cellStyle name="Comma 2 9 2 15" xfId="20851" xr:uid="{00000000-0005-0000-0000-00003F4F0000}"/>
    <cellStyle name="Comma 2 9 2 2" xfId="20852" xr:uid="{00000000-0005-0000-0000-0000404F0000}"/>
    <cellStyle name="Comma 2 9 2 3" xfId="20853" xr:uid="{00000000-0005-0000-0000-0000414F0000}"/>
    <cellStyle name="Comma 2 9 2 4" xfId="20854" xr:uid="{00000000-0005-0000-0000-0000424F0000}"/>
    <cellStyle name="Comma 2 9 2 5" xfId="20855" xr:uid="{00000000-0005-0000-0000-0000434F0000}"/>
    <cellStyle name="Comma 2 9 2 6" xfId="20856" xr:uid="{00000000-0005-0000-0000-0000444F0000}"/>
    <cellStyle name="Comma 2 9 2 7" xfId="20857" xr:uid="{00000000-0005-0000-0000-0000454F0000}"/>
    <cellStyle name="Comma 2 9 2 8" xfId="20858" xr:uid="{00000000-0005-0000-0000-0000464F0000}"/>
    <cellStyle name="Comma 2 9 2 9" xfId="20859" xr:uid="{00000000-0005-0000-0000-0000474F0000}"/>
    <cellStyle name="Comma 2 9 20" xfId="20860" xr:uid="{00000000-0005-0000-0000-0000484F0000}"/>
    <cellStyle name="Comma 2 9 21" xfId="20861" xr:uid="{00000000-0005-0000-0000-0000494F0000}"/>
    <cellStyle name="Comma 2 9 22" xfId="20862" xr:uid="{00000000-0005-0000-0000-00004A4F0000}"/>
    <cellStyle name="Comma 2 9 23" xfId="20863" xr:uid="{00000000-0005-0000-0000-00004B4F0000}"/>
    <cellStyle name="Comma 2 9 24" xfId="20864" xr:uid="{00000000-0005-0000-0000-00004C4F0000}"/>
    <cellStyle name="Comma 2 9 3" xfId="20865" xr:uid="{00000000-0005-0000-0000-00004D4F0000}"/>
    <cellStyle name="Comma 2 9 3 10" xfId="20866" xr:uid="{00000000-0005-0000-0000-00004E4F0000}"/>
    <cellStyle name="Comma 2 9 3 11" xfId="20867" xr:uid="{00000000-0005-0000-0000-00004F4F0000}"/>
    <cellStyle name="Comma 2 9 3 12" xfId="20868" xr:uid="{00000000-0005-0000-0000-0000504F0000}"/>
    <cellStyle name="Comma 2 9 3 13" xfId="20869" xr:uid="{00000000-0005-0000-0000-0000514F0000}"/>
    <cellStyle name="Comma 2 9 3 14" xfId="20870" xr:uid="{00000000-0005-0000-0000-0000524F0000}"/>
    <cellStyle name="Comma 2 9 3 15" xfId="20871" xr:uid="{00000000-0005-0000-0000-0000534F0000}"/>
    <cellStyle name="Comma 2 9 3 2" xfId="20872" xr:uid="{00000000-0005-0000-0000-0000544F0000}"/>
    <cellStyle name="Comma 2 9 3 3" xfId="20873" xr:uid="{00000000-0005-0000-0000-0000554F0000}"/>
    <cellStyle name="Comma 2 9 3 4" xfId="20874" xr:uid="{00000000-0005-0000-0000-0000564F0000}"/>
    <cellStyle name="Comma 2 9 3 5" xfId="20875" xr:uid="{00000000-0005-0000-0000-0000574F0000}"/>
    <cellStyle name="Comma 2 9 3 6" xfId="20876" xr:uid="{00000000-0005-0000-0000-0000584F0000}"/>
    <cellStyle name="Comma 2 9 3 7" xfId="20877" xr:uid="{00000000-0005-0000-0000-0000594F0000}"/>
    <cellStyle name="Comma 2 9 3 8" xfId="20878" xr:uid="{00000000-0005-0000-0000-00005A4F0000}"/>
    <cellStyle name="Comma 2 9 3 9" xfId="20879" xr:uid="{00000000-0005-0000-0000-00005B4F0000}"/>
    <cellStyle name="Comma 2 9 4" xfId="20880" xr:uid="{00000000-0005-0000-0000-00005C4F0000}"/>
    <cellStyle name="Comma 2 9 4 10" xfId="20881" xr:uid="{00000000-0005-0000-0000-00005D4F0000}"/>
    <cellStyle name="Comma 2 9 4 11" xfId="20882" xr:uid="{00000000-0005-0000-0000-00005E4F0000}"/>
    <cellStyle name="Comma 2 9 4 12" xfId="20883" xr:uid="{00000000-0005-0000-0000-00005F4F0000}"/>
    <cellStyle name="Comma 2 9 4 13" xfId="20884" xr:uid="{00000000-0005-0000-0000-0000604F0000}"/>
    <cellStyle name="Comma 2 9 4 14" xfId="20885" xr:uid="{00000000-0005-0000-0000-0000614F0000}"/>
    <cellStyle name="Comma 2 9 4 15" xfId="20886" xr:uid="{00000000-0005-0000-0000-0000624F0000}"/>
    <cellStyle name="Comma 2 9 4 2" xfId="20887" xr:uid="{00000000-0005-0000-0000-0000634F0000}"/>
    <cellStyle name="Comma 2 9 4 3" xfId="20888" xr:uid="{00000000-0005-0000-0000-0000644F0000}"/>
    <cellStyle name="Comma 2 9 4 4" xfId="20889" xr:uid="{00000000-0005-0000-0000-0000654F0000}"/>
    <cellStyle name="Comma 2 9 4 5" xfId="20890" xr:uid="{00000000-0005-0000-0000-0000664F0000}"/>
    <cellStyle name="Comma 2 9 4 6" xfId="20891" xr:uid="{00000000-0005-0000-0000-0000674F0000}"/>
    <cellStyle name="Comma 2 9 4 7" xfId="20892" xr:uid="{00000000-0005-0000-0000-0000684F0000}"/>
    <cellStyle name="Comma 2 9 4 8" xfId="20893" xr:uid="{00000000-0005-0000-0000-0000694F0000}"/>
    <cellStyle name="Comma 2 9 4 9" xfId="20894" xr:uid="{00000000-0005-0000-0000-00006A4F0000}"/>
    <cellStyle name="Comma 2 9 5" xfId="20895" xr:uid="{00000000-0005-0000-0000-00006B4F0000}"/>
    <cellStyle name="Comma 2 9 5 10" xfId="20896" xr:uid="{00000000-0005-0000-0000-00006C4F0000}"/>
    <cellStyle name="Comma 2 9 5 11" xfId="20897" xr:uid="{00000000-0005-0000-0000-00006D4F0000}"/>
    <cellStyle name="Comma 2 9 5 12" xfId="20898" xr:uid="{00000000-0005-0000-0000-00006E4F0000}"/>
    <cellStyle name="Comma 2 9 5 13" xfId="20899" xr:uid="{00000000-0005-0000-0000-00006F4F0000}"/>
    <cellStyle name="Comma 2 9 5 14" xfId="20900" xr:uid="{00000000-0005-0000-0000-0000704F0000}"/>
    <cellStyle name="Comma 2 9 5 15" xfId="20901" xr:uid="{00000000-0005-0000-0000-0000714F0000}"/>
    <cellStyle name="Comma 2 9 5 2" xfId="20902" xr:uid="{00000000-0005-0000-0000-0000724F0000}"/>
    <cellStyle name="Comma 2 9 5 3" xfId="20903" xr:uid="{00000000-0005-0000-0000-0000734F0000}"/>
    <cellStyle name="Comma 2 9 5 4" xfId="20904" xr:uid="{00000000-0005-0000-0000-0000744F0000}"/>
    <cellStyle name="Comma 2 9 5 5" xfId="20905" xr:uid="{00000000-0005-0000-0000-0000754F0000}"/>
    <cellStyle name="Comma 2 9 5 6" xfId="20906" xr:uid="{00000000-0005-0000-0000-0000764F0000}"/>
    <cellStyle name="Comma 2 9 5 7" xfId="20907" xr:uid="{00000000-0005-0000-0000-0000774F0000}"/>
    <cellStyle name="Comma 2 9 5 8" xfId="20908" xr:uid="{00000000-0005-0000-0000-0000784F0000}"/>
    <cellStyle name="Comma 2 9 5 9" xfId="20909" xr:uid="{00000000-0005-0000-0000-0000794F0000}"/>
    <cellStyle name="Comma 2 9 6" xfId="20910" xr:uid="{00000000-0005-0000-0000-00007A4F0000}"/>
    <cellStyle name="Comma 2 9 6 10" xfId="20911" xr:uid="{00000000-0005-0000-0000-00007B4F0000}"/>
    <cellStyle name="Comma 2 9 6 11" xfId="20912" xr:uid="{00000000-0005-0000-0000-00007C4F0000}"/>
    <cellStyle name="Comma 2 9 6 12" xfId="20913" xr:uid="{00000000-0005-0000-0000-00007D4F0000}"/>
    <cellStyle name="Comma 2 9 6 13" xfId="20914" xr:uid="{00000000-0005-0000-0000-00007E4F0000}"/>
    <cellStyle name="Comma 2 9 6 14" xfId="20915" xr:uid="{00000000-0005-0000-0000-00007F4F0000}"/>
    <cellStyle name="Comma 2 9 6 15" xfId="20916" xr:uid="{00000000-0005-0000-0000-0000804F0000}"/>
    <cellStyle name="Comma 2 9 6 2" xfId="20917" xr:uid="{00000000-0005-0000-0000-0000814F0000}"/>
    <cellStyle name="Comma 2 9 6 3" xfId="20918" xr:uid="{00000000-0005-0000-0000-0000824F0000}"/>
    <cellStyle name="Comma 2 9 6 4" xfId="20919" xr:uid="{00000000-0005-0000-0000-0000834F0000}"/>
    <cellStyle name="Comma 2 9 6 5" xfId="20920" xr:uid="{00000000-0005-0000-0000-0000844F0000}"/>
    <cellStyle name="Comma 2 9 6 6" xfId="20921" xr:uid="{00000000-0005-0000-0000-0000854F0000}"/>
    <cellStyle name="Comma 2 9 6 7" xfId="20922" xr:uid="{00000000-0005-0000-0000-0000864F0000}"/>
    <cellStyle name="Comma 2 9 6 8" xfId="20923" xr:uid="{00000000-0005-0000-0000-0000874F0000}"/>
    <cellStyle name="Comma 2 9 6 9" xfId="20924" xr:uid="{00000000-0005-0000-0000-0000884F0000}"/>
    <cellStyle name="Comma 2 9 7" xfId="20925" xr:uid="{00000000-0005-0000-0000-0000894F0000}"/>
    <cellStyle name="Comma 2 9 7 10" xfId="20926" xr:uid="{00000000-0005-0000-0000-00008A4F0000}"/>
    <cellStyle name="Comma 2 9 7 11" xfId="20927" xr:uid="{00000000-0005-0000-0000-00008B4F0000}"/>
    <cellStyle name="Comma 2 9 7 12" xfId="20928" xr:uid="{00000000-0005-0000-0000-00008C4F0000}"/>
    <cellStyle name="Comma 2 9 7 13" xfId="20929" xr:uid="{00000000-0005-0000-0000-00008D4F0000}"/>
    <cellStyle name="Comma 2 9 7 14" xfId="20930" xr:uid="{00000000-0005-0000-0000-00008E4F0000}"/>
    <cellStyle name="Comma 2 9 7 15" xfId="20931" xr:uid="{00000000-0005-0000-0000-00008F4F0000}"/>
    <cellStyle name="Comma 2 9 7 2" xfId="20932" xr:uid="{00000000-0005-0000-0000-0000904F0000}"/>
    <cellStyle name="Comma 2 9 7 3" xfId="20933" xr:uid="{00000000-0005-0000-0000-0000914F0000}"/>
    <cellStyle name="Comma 2 9 7 4" xfId="20934" xr:uid="{00000000-0005-0000-0000-0000924F0000}"/>
    <cellStyle name="Comma 2 9 7 5" xfId="20935" xr:uid="{00000000-0005-0000-0000-0000934F0000}"/>
    <cellStyle name="Comma 2 9 7 6" xfId="20936" xr:uid="{00000000-0005-0000-0000-0000944F0000}"/>
    <cellStyle name="Comma 2 9 7 7" xfId="20937" xr:uid="{00000000-0005-0000-0000-0000954F0000}"/>
    <cellStyle name="Comma 2 9 7 8" xfId="20938" xr:uid="{00000000-0005-0000-0000-0000964F0000}"/>
    <cellStyle name="Comma 2 9 7 9" xfId="20939" xr:uid="{00000000-0005-0000-0000-0000974F0000}"/>
    <cellStyle name="Comma 2 9 8" xfId="20940" xr:uid="{00000000-0005-0000-0000-0000984F0000}"/>
    <cellStyle name="Comma 2 9 8 10" xfId="20941" xr:uid="{00000000-0005-0000-0000-0000994F0000}"/>
    <cellStyle name="Comma 2 9 8 11" xfId="20942" xr:uid="{00000000-0005-0000-0000-00009A4F0000}"/>
    <cellStyle name="Comma 2 9 8 12" xfId="20943" xr:uid="{00000000-0005-0000-0000-00009B4F0000}"/>
    <cellStyle name="Comma 2 9 8 13" xfId="20944" xr:uid="{00000000-0005-0000-0000-00009C4F0000}"/>
    <cellStyle name="Comma 2 9 8 14" xfId="20945" xr:uid="{00000000-0005-0000-0000-00009D4F0000}"/>
    <cellStyle name="Comma 2 9 8 15" xfId="20946" xr:uid="{00000000-0005-0000-0000-00009E4F0000}"/>
    <cellStyle name="Comma 2 9 8 2" xfId="20947" xr:uid="{00000000-0005-0000-0000-00009F4F0000}"/>
    <cellStyle name="Comma 2 9 8 3" xfId="20948" xr:uid="{00000000-0005-0000-0000-0000A04F0000}"/>
    <cellStyle name="Comma 2 9 8 4" xfId="20949" xr:uid="{00000000-0005-0000-0000-0000A14F0000}"/>
    <cellStyle name="Comma 2 9 8 5" xfId="20950" xr:uid="{00000000-0005-0000-0000-0000A24F0000}"/>
    <cellStyle name="Comma 2 9 8 6" xfId="20951" xr:uid="{00000000-0005-0000-0000-0000A34F0000}"/>
    <cellStyle name="Comma 2 9 8 7" xfId="20952" xr:uid="{00000000-0005-0000-0000-0000A44F0000}"/>
    <cellStyle name="Comma 2 9 8 8" xfId="20953" xr:uid="{00000000-0005-0000-0000-0000A54F0000}"/>
    <cellStyle name="Comma 2 9 8 9" xfId="20954" xr:uid="{00000000-0005-0000-0000-0000A64F0000}"/>
    <cellStyle name="Comma 2 9 9" xfId="20955" xr:uid="{00000000-0005-0000-0000-0000A74F0000}"/>
    <cellStyle name="Comma 2 9 9 10" xfId="20956" xr:uid="{00000000-0005-0000-0000-0000A84F0000}"/>
    <cellStyle name="Comma 2 9 9 11" xfId="20957" xr:uid="{00000000-0005-0000-0000-0000A94F0000}"/>
    <cellStyle name="Comma 2 9 9 12" xfId="20958" xr:uid="{00000000-0005-0000-0000-0000AA4F0000}"/>
    <cellStyle name="Comma 2 9 9 13" xfId="20959" xr:uid="{00000000-0005-0000-0000-0000AB4F0000}"/>
    <cellStyle name="Comma 2 9 9 14" xfId="20960" xr:uid="{00000000-0005-0000-0000-0000AC4F0000}"/>
    <cellStyle name="Comma 2 9 9 15" xfId="20961" xr:uid="{00000000-0005-0000-0000-0000AD4F0000}"/>
    <cellStyle name="Comma 2 9 9 2" xfId="20962" xr:uid="{00000000-0005-0000-0000-0000AE4F0000}"/>
    <cellStyle name="Comma 2 9 9 3" xfId="20963" xr:uid="{00000000-0005-0000-0000-0000AF4F0000}"/>
    <cellStyle name="Comma 2 9 9 4" xfId="20964" xr:uid="{00000000-0005-0000-0000-0000B04F0000}"/>
    <cellStyle name="Comma 2 9 9 5" xfId="20965" xr:uid="{00000000-0005-0000-0000-0000B14F0000}"/>
    <cellStyle name="Comma 2 9 9 6" xfId="20966" xr:uid="{00000000-0005-0000-0000-0000B24F0000}"/>
    <cellStyle name="Comma 2 9 9 7" xfId="20967" xr:uid="{00000000-0005-0000-0000-0000B34F0000}"/>
    <cellStyle name="Comma 2 9 9 8" xfId="20968" xr:uid="{00000000-0005-0000-0000-0000B44F0000}"/>
    <cellStyle name="Comma 2 9 9 9" xfId="20969" xr:uid="{00000000-0005-0000-0000-0000B54F0000}"/>
    <cellStyle name="Comma 2 90" xfId="20970" xr:uid="{00000000-0005-0000-0000-0000B64F0000}"/>
    <cellStyle name="Comma 2 91" xfId="20971" xr:uid="{00000000-0005-0000-0000-0000B74F0000}"/>
    <cellStyle name="Comma 2 92" xfId="20972" xr:uid="{00000000-0005-0000-0000-0000B84F0000}"/>
    <cellStyle name="Comma 2 93" xfId="20973" xr:uid="{00000000-0005-0000-0000-0000B94F0000}"/>
    <cellStyle name="Comma 2 94" xfId="20974" xr:uid="{00000000-0005-0000-0000-0000BA4F0000}"/>
    <cellStyle name="Comma 2 95" xfId="20975" xr:uid="{00000000-0005-0000-0000-0000BB4F0000}"/>
    <cellStyle name="Comma 2 96" xfId="20976" xr:uid="{00000000-0005-0000-0000-0000BC4F0000}"/>
    <cellStyle name="Comma 2 97" xfId="20977" xr:uid="{00000000-0005-0000-0000-0000BD4F0000}"/>
    <cellStyle name="Comma 20" xfId="856" xr:uid="{00000000-0005-0000-0000-0000BE4F0000}"/>
    <cellStyle name="Comma 20 10" xfId="20978" xr:uid="{00000000-0005-0000-0000-0000BF4F0000}"/>
    <cellStyle name="Comma 20 2" xfId="857" xr:uid="{00000000-0005-0000-0000-0000C04F0000}"/>
    <cellStyle name="Comma 20 2 2" xfId="20979" xr:uid="{00000000-0005-0000-0000-0000C14F0000}"/>
    <cellStyle name="Comma 20 2 3" xfId="20980" xr:uid="{00000000-0005-0000-0000-0000C24F0000}"/>
    <cellStyle name="Comma 20 2 4" xfId="20981" xr:uid="{00000000-0005-0000-0000-0000C34F0000}"/>
    <cellStyle name="Comma 20 2 5" xfId="20982" xr:uid="{00000000-0005-0000-0000-0000C44F0000}"/>
    <cellStyle name="Comma 20 2 6" xfId="20983" xr:uid="{00000000-0005-0000-0000-0000C54F0000}"/>
    <cellStyle name="Comma 20 2 7" xfId="20984" xr:uid="{00000000-0005-0000-0000-0000C64F0000}"/>
    <cellStyle name="Comma 20 2 8" xfId="20985" xr:uid="{00000000-0005-0000-0000-0000C74F0000}"/>
    <cellStyle name="Comma 20 2 9" xfId="20986" xr:uid="{00000000-0005-0000-0000-0000C84F0000}"/>
    <cellStyle name="Comma 20 3" xfId="20987" xr:uid="{00000000-0005-0000-0000-0000C94F0000}"/>
    <cellStyle name="Comma 20 4" xfId="20988" xr:uid="{00000000-0005-0000-0000-0000CA4F0000}"/>
    <cellStyle name="Comma 20 5" xfId="20989" xr:uid="{00000000-0005-0000-0000-0000CB4F0000}"/>
    <cellStyle name="Comma 20 6" xfId="20990" xr:uid="{00000000-0005-0000-0000-0000CC4F0000}"/>
    <cellStyle name="Comma 20 7" xfId="20991" xr:uid="{00000000-0005-0000-0000-0000CD4F0000}"/>
    <cellStyle name="Comma 20 8" xfId="20992" xr:uid="{00000000-0005-0000-0000-0000CE4F0000}"/>
    <cellStyle name="Comma 20 9" xfId="20993" xr:uid="{00000000-0005-0000-0000-0000CF4F0000}"/>
    <cellStyle name="Comma 21" xfId="858" xr:uid="{00000000-0005-0000-0000-0000D04F0000}"/>
    <cellStyle name="Comma 21 10" xfId="20994" xr:uid="{00000000-0005-0000-0000-0000D14F0000}"/>
    <cellStyle name="Comma 21 2" xfId="859" xr:uid="{00000000-0005-0000-0000-0000D24F0000}"/>
    <cellStyle name="Comma 21 2 2" xfId="20995" xr:uid="{00000000-0005-0000-0000-0000D34F0000}"/>
    <cellStyle name="Comma 21 2 3" xfId="20996" xr:uid="{00000000-0005-0000-0000-0000D44F0000}"/>
    <cellStyle name="Comma 21 2 4" xfId="20997" xr:uid="{00000000-0005-0000-0000-0000D54F0000}"/>
    <cellStyle name="Comma 21 2 5" xfId="20998" xr:uid="{00000000-0005-0000-0000-0000D64F0000}"/>
    <cellStyle name="Comma 21 2 6" xfId="20999" xr:uid="{00000000-0005-0000-0000-0000D74F0000}"/>
    <cellStyle name="Comma 21 2 7" xfId="21000" xr:uid="{00000000-0005-0000-0000-0000D84F0000}"/>
    <cellStyle name="Comma 21 2 8" xfId="21001" xr:uid="{00000000-0005-0000-0000-0000D94F0000}"/>
    <cellStyle name="Comma 21 2 9" xfId="21002" xr:uid="{00000000-0005-0000-0000-0000DA4F0000}"/>
    <cellStyle name="Comma 21 3" xfId="21003" xr:uid="{00000000-0005-0000-0000-0000DB4F0000}"/>
    <cellStyle name="Comma 21 4" xfId="21004" xr:uid="{00000000-0005-0000-0000-0000DC4F0000}"/>
    <cellStyle name="Comma 21 5" xfId="21005" xr:uid="{00000000-0005-0000-0000-0000DD4F0000}"/>
    <cellStyle name="Comma 21 6" xfId="21006" xr:uid="{00000000-0005-0000-0000-0000DE4F0000}"/>
    <cellStyle name="Comma 21 7" xfId="21007" xr:uid="{00000000-0005-0000-0000-0000DF4F0000}"/>
    <cellStyle name="Comma 21 8" xfId="21008" xr:uid="{00000000-0005-0000-0000-0000E04F0000}"/>
    <cellStyle name="Comma 21 9" xfId="21009" xr:uid="{00000000-0005-0000-0000-0000E14F0000}"/>
    <cellStyle name="Comma 22" xfId="860" xr:uid="{00000000-0005-0000-0000-0000E24F0000}"/>
    <cellStyle name="Comma 22 10" xfId="21010" xr:uid="{00000000-0005-0000-0000-0000E34F0000}"/>
    <cellStyle name="Comma 22 2" xfId="861" xr:uid="{00000000-0005-0000-0000-0000E44F0000}"/>
    <cellStyle name="Comma 22 2 2" xfId="21011" xr:uid="{00000000-0005-0000-0000-0000E54F0000}"/>
    <cellStyle name="Comma 22 2 3" xfId="21012" xr:uid="{00000000-0005-0000-0000-0000E64F0000}"/>
    <cellStyle name="Comma 22 2 4" xfId="21013" xr:uid="{00000000-0005-0000-0000-0000E74F0000}"/>
    <cellStyle name="Comma 22 2 5" xfId="21014" xr:uid="{00000000-0005-0000-0000-0000E84F0000}"/>
    <cellStyle name="Comma 22 2 6" xfId="21015" xr:uid="{00000000-0005-0000-0000-0000E94F0000}"/>
    <cellStyle name="Comma 22 2 7" xfId="21016" xr:uid="{00000000-0005-0000-0000-0000EA4F0000}"/>
    <cellStyle name="Comma 22 2 8" xfId="21017" xr:uid="{00000000-0005-0000-0000-0000EB4F0000}"/>
    <cellStyle name="Comma 22 2 9" xfId="21018" xr:uid="{00000000-0005-0000-0000-0000EC4F0000}"/>
    <cellStyle name="Comma 22 3" xfId="21019" xr:uid="{00000000-0005-0000-0000-0000ED4F0000}"/>
    <cellStyle name="Comma 22 4" xfId="21020" xr:uid="{00000000-0005-0000-0000-0000EE4F0000}"/>
    <cellStyle name="Comma 22 5" xfId="21021" xr:uid="{00000000-0005-0000-0000-0000EF4F0000}"/>
    <cellStyle name="Comma 22 6" xfId="21022" xr:uid="{00000000-0005-0000-0000-0000F04F0000}"/>
    <cellStyle name="Comma 22 7" xfId="21023" xr:uid="{00000000-0005-0000-0000-0000F14F0000}"/>
    <cellStyle name="Comma 22 8" xfId="21024" xr:uid="{00000000-0005-0000-0000-0000F24F0000}"/>
    <cellStyle name="Comma 22 9" xfId="21025" xr:uid="{00000000-0005-0000-0000-0000F34F0000}"/>
    <cellStyle name="Comma 23" xfId="862" xr:uid="{00000000-0005-0000-0000-0000F44F0000}"/>
    <cellStyle name="Comma 23 10" xfId="21026" xr:uid="{00000000-0005-0000-0000-0000F54F0000}"/>
    <cellStyle name="Comma 23 2" xfId="863" xr:uid="{00000000-0005-0000-0000-0000F64F0000}"/>
    <cellStyle name="Comma 23 2 2" xfId="21027" xr:uid="{00000000-0005-0000-0000-0000F74F0000}"/>
    <cellStyle name="Comma 23 2 3" xfId="21028" xr:uid="{00000000-0005-0000-0000-0000F84F0000}"/>
    <cellStyle name="Comma 23 2 4" xfId="21029" xr:uid="{00000000-0005-0000-0000-0000F94F0000}"/>
    <cellStyle name="Comma 23 2 5" xfId="21030" xr:uid="{00000000-0005-0000-0000-0000FA4F0000}"/>
    <cellStyle name="Comma 23 2 6" xfId="21031" xr:uid="{00000000-0005-0000-0000-0000FB4F0000}"/>
    <cellStyle name="Comma 23 2 7" xfId="21032" xr:uid="{00000000-0005-0000-0000-0000FC4F0000}"/>
    <cellStyle name="Comma 23 2 8" xfId="21033" xr:uid="{00000000-0005-0000-0000-0000FD4F0000}"/>
    <cellStyle name="Comma 23 2 9" xfId="21034" xr:uid="{00000000-0005-0000-0000-0000FE4F0000}"/>
    <cellStyle name="Comma 23 3" xfId="21035" xr:uid="{00000000-0005-0000-0000-0000FF4F0000}"/>
    <cellStyle name="Comma 23 4" xfId="21036" xr:uid="{00000000-0005-0000-0000-000000500000}"/>
    <cellStyle name="Comma 23 5" xfId="21037" xr:uid="{00000000-0005-0000-0000-000001500000}"/>
    <cellStyle name="Comma 23 6" xfId="21038" xr:uid="{00000000-0005-0000-0000-000002500000}"/>
    <cellStyle name="Comma 23 7" xfId="21039" xr:uid="{00000000-0005-0000-0000-000003500000}"/>
    <cellStyle name="Comma 23 8" xfId="21040" xr:uid="{00000000-0005-0000-0000-000004500000}"/>
    <cellStyle name="Comma 23 9" xfId="21041" xr:uid="{00000000-0005-0000-0000-000005500000}"/>
    <cellStyle name="Comma 24" xfId="864" xr:uid="{00000000-0005-0000-0000-000006500000}"/>
    <cellStyle name="Comma 24 10" xfId="21042" xr:uid="{00000000-0005-0000-0000-000007500000}"/>
    <cellStyle name="Comma 24 2" xfId="865" xr:uid="{00000000-0005-0000-0000-000008500000}"/>
    <cellStyle name="Comma 24 2 2" xfId="21043" xr:uid="{00000000-0005-0000-0000-000009500000}"/>
    <cellStyle name="Comma 24 2 3" xfId="21044" xr:uid="{00000000-0005-0000-0000-00000A500000}"/>
    <cellStyle name="Comma 24 2 4" xfId="21045" xr:uid="{00000000-0005-0000-0000-00000B500000}"/>
    <cellStyle name="Comma 24 2 5" xfId="21046" xr:uid="{00000000-0005-0000-0000-00000C500000}"/>
    <cellStyle name="Comma 24 2 6" xfId="21047" xr:uid="{00000000-0005-0000-0000-00000D500000}"/>
    <cellStyle name="Comma 24 2 7" xfId="21048" xr:uid="{00000000-0005-0000-0000-00000E500000}"/>
    <cellStyle name="Comma 24 2 8" xfId="21049" xr:uid="{00000000-0005-0000-0000-00000F500000}"/>
    <cellStyle name="Comma 24 2 9" xfId="21050" xr:uid="{00000000-0005-0000-0000-000010500000}"/>
    <cellStyle name="Comma 24 3" xfId="21051" xr:uid="{00000000-0005-0000-0000-000011500000}"/>
    <cellStyle name="Comma 24 4" xfId="21052" xr:uid="{00000000-0005-0000-0000-000012500000}"/>
    <cellStyle name="Comma 24 5" xfId="21053" xr:uid="{00000000-0005-0000-0000-000013500000}"/>
    <cellStyle name="Comma 24 6" xfId="21054" xr:uid="{00000000-0005-0000-0000-000014500000}"/>
    <cellStyle name="Comma 24 7" xfId="21055" xr:uid="{00000000-0005-0000-0000-000015500000}"/>
    <cellStyle name="Comma 24 8" xfId="21056" xr:uid="{00000000-0005-0000-0000-000016500000}"/>
    <cellStyle name="Comma 24 9" xfId="21057" xr:uid="{00000000-0005-0000-0000-000017500000}"/>
    <cellStyle name="Comma 25" xfId="866" xr:uid="{00000000-0005-0000-0000-000018500000}"/>
    <cellStyle name="Comma 25 10" xfId="21058" xr:uid="{00000000-0005-0000-0000-000019500000}"/>
    <cellStyle name="Comma 25 2" xfId="867" xr:uid="{00000000-0005-0000-0000-00001A500000}"/>
    <cellStyle name="Comma 25 2 2" xfId="21059" xr:uid="{00000000-0005-0000-0000-00001B500000}"/>
    <cellStyle name="Comma 25 2 3" xfId="21060" xr:uid="{00000000-0005-0000-0000-00001C500000}"/>
    <cellStyle name="Comma 25 2 4" xfId="21061" xr:uid="{00000000-0005-0000-0000-00001D500000}"/>
    <cellStyle name="Comma 25 2 5" xfId="21062" xr:uid="{00000000-0005-0000-0000-00001E500000}"/>
    <cellStyle name="Comma 25 2 6" xfId="21063" xr:uid="{00000000-0005-0000-0000-00001F500000}"/>
    <cellStyle name="Comma 25 2 7" xfId="21064" xr:uid="{00000000-0005-0000-0000-000020500000}"/>
    <cellStyle name="Comma 25 2 8" xfId="21065" xr:uid="{00000000-0005-0000-0000-000021500000}"/>
    <cellStyle name="Comma 25 2 9" xfId="21066" xr:uid="{00000000-0005-0000-0000-000022500000}"/>
    <cellStyle name="Comma 25 3" xfId="21067" xr:uid="{00000000-0005-0000-0000-000023500000}"/>
    <cellStyle name="Comma 25 4" xfId="21068" xr:uid="{00000000-0005-0000-0000-000024500000}"/>
    <cellStyle name="Comma 25 5" xfId="21069" xr:uid="{00000000-0005-0000-0000-000025500000}"/>
    <cellStyle name="Comma 25 6" xfId="21070" xr:uid="{00000000-0005-0000-0000-000026500000}"/>
    <cellStyle name="Comma 25 7" xfId="21071" xr:uid="{00000000-0005-0000-0000-000027500000}"/>
    <cellStyle name="Comma 25 8" xfId="21072" xr:uid="{00000000-0005-0000-0000-000028500000}"/>
    <cellStyle name="Comma 25 9" xfId="21073" xr:uid="{00000000-0005-0000-0000-000029500000}"/>
    <cellStyle name="Comma 26" xfId="868" xr:uid="{00000000-0005-0000-0000-00002A500000}"/>
    <cellStyle name="Comma 26 10" xfId="21074" xr:uid="{00000000-0005-0000-0000-00002B500000}"/>
    <cellStyle name="Comma 26 2" xfId="869" xr:uid="{00000000-0005-0000-0000-00002C500000}"/>
    <cellStyle name="Comma 26 2 2" xfId="21075" xr:uid="{00000000-0005-0000-0000-00002D500000}"/>
    <cellStyle name="Comma 26 2 3" xfId="21076" xr:uid="{00000000-0005-0000-0000-00002E500000}"/>
    <cellStyle name="Comma 26 2 4" xfId="21077" xr:uid="{00000000-0005-0000-0000-00002F500000}"/>
    <cellStyle name="Comma 26 2 5" xfId="21078" xr:uid="{00000000-0005-0000-0000-000030500000}"/>
    <cellStyle name="Comma 26 2 6" xfId="21079" xr:uid="{00000000-0005-0000-0000-000031500000}"/>
    <cellStyle name="Comma 26 2 7" xfId="21080" xr:uid="{00000000-0005-0000-0000-000032500000}"/>
    <cellStyle name="Comma 26 2 8" xfId="21081" xr:uid="{00000000-0005-0000-0000-000033500000}"/>
    <cellStyle name="Comma 26 2 9" xfId="21082" xr:uid="{00000000-0005-0000-0000-000034500000}"/>
    <cellStyle name="Comma 26 3" xfId="21083" xr:uid="{00000000-0005-0000-0000-000035500000}"/>
    <cellStyle name="Comma 26 4" xfId="21084" xr:uid="{00000000-0005-0000-0000-000036500000}"/>
    <cellStyle name="Comma 26 5" xfId="21085" xr:uid="{00000000-0005-0000-0000-000037500000}"/>
    <cellStyle name="Comma 26 6" xfId="21086" xr:uid="{00000000-0005-0000-0000-000038500000}"/>
    <cellStyle name="Comma 26 7" xfId="21087" xr:uid="{00000000-0005-0000-0000-000039500000}"/>
    <cellStyle name="Comma 26 8" xfId="21088" xr:uid="{00000000-0005-0000-0000-00003A500000}"/>
    <cellStyle name="Comma 26 9" xfId="21089" xr:uid="{00000000-0005-0000-0000-00003B500000}"/>
    <cellStyle name="Comma 27" xfId="870" xr:uid="{00000000-0005-0000-0000-00003C500000}"/>
    <cellStyle name="Comma 27 10" xfId="21090" xr:uid="{00000000-0005-0000-0000-00003D500000}"/>
    <cellStyle name="Comma 27 2" xfId="871" xr:uid="{00000000-0005-0000-0000-00003E500000}"/>
    <cellStyle name="Comma 27 2 2" xfId="21091" xr:uid="{00000000-0005-0000-0000-00003F500000}"/>
    <cellStyle name="Comma 27 2 3" xfId="21092" xr:uid="{00000000-0005-0000-0000-000040500000}"/>
    <cellStyle name="Comma 27 2 4" xfId="21093" xr:uid="{00000000-0005-0000-0000-000041500000}"/>
    <cellStyle name="Comma 27 2 5" xfId="21094" xr:uid="{00000000-0005-0000-0000-000042500000}"/>
    <cellStyle name="Comma 27 2 6" xfId="21095" xr:uid="{00000000-0005-0000-0000-000043500000}"/>
    <cellStyle name="Comma 27 2 7" xfId="21096" xr:uid="{00000000-0005-0000-0000-000044500000}"/>
    <cellStyle name="Comma 27 2 8" xfId="21097" xr:uid="{00000000-0005-0000-0000-000045500000}"/>
    <cellStyle name="Comma 27 2 9" xfId="21098" xr:uid="{00000000-0005-0000-0000-000046500000}"/>
    <cellStyle name="Comma 27 3" xfId="21099" xr:uid="{00000000-0005-0000-0000-000047500000}"/>
    <cellStyle name="Comma 27 4" xfId="21100" xr:uid="{00000000-0005-0000-0000-000048500000}"/>
    <cellStyle name="Comma 27 5" xfId="21101" xr:uid="{00000000-0005-0000-0000-000049500000}"/>
    <cellStyle name="Comma 27 6" xfId="21102" xr:uid="{00000000-0005-0000-0000-00004A500000}"/>
    <cellStyle name="Comma 27 7" xfId="21103" xr:uid="{00000000-0005-0000-0000-00004B500000}"/>
    <cellStyle name="Comma 27 8" xfId="21104" xr:uid="{00000000-0005-0000-0000-00004C500000}"/>
    <cellStyle name="Comma 27 9" xfId="21105" xr:uid="{00000000-0005-0000-0000-00004D500000}"/>
    <cellStyle name="Comma 28" xfId="872" xr:uid="{00000000-0005-0000-0000-00004E500000}"/>
    <cellStyle name="Comma 28 10" xfId="21106" xr:uid="{00000000-0005-0000-0000-00004F500000}"/>
    <cellStyle name="Comma 28 2" xfId="873" xr:uid="{00000000-0005-0000-0000-000050500000}"/>
    <cellStyle name="Comma 28 2 2" xfId="21107" xr:uid="{00000000-0005-0000-0000-000051500000}"/>
    <cellStyle name="Comma 28 2 3" xfId="21108" xr:uid="{00000000-0005-0000-0000-000052500000}"/>
    <cellStyle name="Comma 28 2 4" xfId="21109" xr:uid="{00000000-0005-0000-0000-000053500000}"/>
    <cellStyle name="Comma 28 2 5" xfId="21110" xr:uid="{00000000-0005-0000-0000-000054500000}"/>
    <cellStyle name="Comma 28 2 6" xfId="21111" xr:uid="{00000000-0005-0000-0000-000055500000}"/>
    <cellStyle name="Comma 28 2 7" xfId="21112" xr:uid="{00000000-0005-0000-0000-000056500000}"/>
    <cellStyle name="Comma 28 2 8" xfId="21113" xr:uid="{00000000-0005-0000-0000-000057500000}"/>
    <cellStyle name="Comma 28 2 9" xfId="21114" xr:uid="{00000000-0005-0000-0000-000058500000}"/>
    <cellStyle name="Comma 28 3" xfId="21115" xr:uid="{00000000-0005-0000-0000-000059500000}"/>
    <cellStyle name="Comma 28 4" xfId="21116" xr:uid="{00000000-0005-0000-0000-00005A500000}"/>
    <cellStyle name="Comma 28 5" xfId="21117" xr:uid="{00000000-0005-0000-0000-00005B500000}"/>
    <cellStyle name="Comma 28 6" xfId="21118" xr:uid="{00000000-0005-0000-0000-00005C500000}"/>
    <cellStyle name="Comma 28 7" xfId="21119" xr:uid="{00000000-0005-0000-0000-00005D500000}"/>
    <cellStyle name="Comma 28 8" xfId="21120" xr:uid="{00000000-0005-0000-0000-00005E500000}"/>
    <cellStyle name="Comma 28 9" xfId="21121" xr:uid="{00000000-0005-0000-0000-00005F500000}"/>
    <cellStyle name="Comma 29" xfId="874" xr:uid="{00000000-0005-0000-0000-000060500000}"/>
    <cellStyle name="Comma 29 10" xfId="21122" xr:uid="{00000000-0005-0000-0000-000061500000}"/>
    <cellStyle name="Comma 29 2" xfId="875" xr:uid="{00000000-0005-0000-0000-000062500000}"/>
    <cellStyle name="Comma 29 2 2" xfId="21123" xr:uid="{00000000-0005-0000-0000-000063500000}"/>
    <cellStyle name="Comma 29 2 3" xfId="21124" xr:uid="{00000000-0005-0000-0000-000064500000}"/>
    <cellStyle name="Comma 29 2 4" xfId="21125" xr:uid="{00000000-0005-0000-0000-000065500000}"/>
    <cellStyle name="Comma 29 2 5" xfId="21126" xr:uid="{00000000-0005-0000-0000-000066500000}"/>
    <cellStyle name="Comma 29 2 6" xfId="21127" xr:uid="{00000000-0005-0000-0000-000067500000}"/>
    <cellStyle name="Comma 29 2 7" xfId="21128" xr:uid="{00000000-0005-0000-0000-000068500000}"/>
    <cellStyle name="Comma 29 2 8" xfId="21129" xr:uid="{00000000-0005-0000-0000-000069500000}"/>
    <cellStyle name="Comma 29 2 9" xfId="21130" xr:uid="{00000000-0005-0000-0000-00006A500000}"/>
    <cellStyle name="Comma 29 3" xfId="21131" xr:uid="{00000000-0005-0000-0000-00006B500000}"/>
    <cellStyle name="Comma 29 4" xfId="21132" xr:uid="{00000000-0005-0000-0000-00006C500000}"/>
    <cellStyle name="Comma 29 5" xfId="21133" xr:uid="{00000000-0005-0000-0000-00006D500000}"/>
    <cellStyle name="Comma 29 6" xfId="21134" xr:uid="{00000000-0005-0000-0000-00006E500000}"/>
    <cellStyle name="Comma 29 7" xfId="21135" xr:uid="{00000000-0005-0000-0000-00006F500000}"/>
    <cellStyle name="Comma 29 8" xfId="21136" xr:uid="{00000000-0005-0000-0000-000070500000}"/>
    <cellStyle name="Comma 29 9" xfId="21137" xr:uid="{00000000-0005-0000-0000-000071500000}"/>
    <cellStyle name="Comma 3" xfId="876" xr:uid="{00000000-0005-0000-0000-000072500000}"/>
    <cellStyle name="Comma 3 10" xfId="21138" xr:uid="{00000000-0005-0000-0000-000073500000}"/>
    <cellStyle name="Comma 3 10 2" xfId="21139" xr:uid="{00000000-0005-0000-0000-000074500000}"/>
    <cellStyle name="Comma 3 10 2 2" xfId="21140" xr:uid="{00000000-0005-0000-0000-000075500000}"/>
    <cellStyle name="Comma 3 10 3" xfId="21141" xr:uid="{00000000-0005-0000-0000-000076500000}"/>
    <cellStyle name="Comma 3 11" xfId="21142" xr:uid="{00000000-0005-0000-0000-000077500000}"/>
    <cellStyle name="Comma 3 11 2" xfId="21143" xr:uid="{00000000-0005-0000-0000-000078500000}"/>
    <cellStyle name="Comma 3 11 2 2" xfId="21144" xr:uid="{00000000-0005-0000-0000-000079500000}"/>
    <cellStyle name="Comma 3 11 3" xfId="21145" xr:uid="{00000000-0005-0000-0000-00007A500000}"/>
    <cellStyle name="Comma 3 12" xfId="21146" xr:uid="{00000000-0005-0000-0000-00007B500000}"/>
    <cellStyle name="Comma 3 12 2" xfId="21147" xr:uid="{00000000-0005-0000-0000-00007C500000}"/>
    <cellStyle name="Comma 3 12 2 2" xfId="21148" xr:uid="{00000000-0005-0000-0000-00007D500000}"/>
    <cellStyle name="Comma 3 12 3" xfId="21149" xr:uid="{00000000-0005-0000-0000-00007E500000}"/>
    <cellStyle name="Comma 3 13" xfId="21150" xr:uid="{00000000-0005-0000-0000-00007F500000}"/>
    <cellStyle name="Comma 3 13 2" xfId="21151" xr:uid="{00000000-0005-0000-0000-000080500000}"/>
    <cellStyle name="Comma 3 13 3" xfId="21152" xr:uid="{00000000-0005-0000-0000-000081500000}"/>
    <cellStyle name="Comma 3 14" xfId="21153" xr:uid="{00000000-0005-0000-0000-000082500000}"/>
    <cellStyle name="Comma 3 14 2" xfId="21154" xr:uid="{00000000-0005-0000-0000-000083500000}"/>
    <cellStyle name="Comma 3 14 3" xfId="21155" xr:uid="{00000000-0005-0000-0000-000084500000}"/>
    <cellStyle name="Comma 3 15" xfId="21156" xr:uid="{00000000-0005-0000-0000-000085500000}"/>
    <cellStyle name="Comma 3 16" xfId="21157" xr:uid="{00000000-0005-0000-0000-000086500000}"/>
    <cellStyle name="Comma 3 17" xfId="21158" xr:uid="{00000000-0005-0000-0000-000087500000}"/>
    <cellStyle name="Comma 3 18" xfId="21159" xr:uid="{00000000-0005-0000-0000-000088500000}"/>
    <cellStyle name="Comma 3 19" xfId="21160" xr:uid="{00000000-0005-0000-0000-000089500000}"/>
    <cellStyle name="Comma 3 2" xfId="877" xr:uid="{00000000-0005-0000-0000-00008A500000}"/>
    <cellStyle name="Comma 3 2 2" xfId="878" xr:uid="{00000000-0005-0000-0000-00008B500000}"/>
    <cellStyle name="Comma 3 2 2 10" xfId="21161" xr:uid="{00000000-0005-0000-0000-00008C500000}"/>
    <cellStyle name="Comma 3 2 2 2" xfId="879" xr:uid="{00000000-0005-0000-0000-00008D500000}"/>
    <cellStyle name="Comma 3 2 2 2 2" xfId="21162" xr:uid="{00000000-0005-0000-0000-00008E500000}"/>
    <cellStyle name="Comma 3 2 2 2 3" xfId="21163" xr:uid="{00000000-0005-0000-0000-00008F500000}"/>
    <cellStyle name="Comma 3 2 2 2 4" xfId="21164" xr:uid="{00000000-0005-0000-0000-000090500000}"/>
    <cellStyle name="Comma 3 2 2 2 5" xfId="21165" xr:uid="{00000000-0005-0000-0000-000091500000}"/>
    <cellStyle name="Comma 3 2 2 2 6" xfId="21166" xr:uid="{00000000-0005-0000-0000-000092500000}"/>
    <cellStyle name="Comma 3 2 2 2 7" xfId="21167" xr:uid="{00000000-0005-0000-0000-000093500000}"/>
    <cellStyle name="Comma 3 2 2 2 8" xfId="21168" xr:uid="{00000000-0005-0000-0000-000094500000}"/>
    <cellStyle name="Comma 3 2 2 2 9" xfId="21169" xr:uid="{00000000-0005-0000-0000-000095500000}"/>
    <cellStyle name="Comma 3 2 2 3" xfId="21170" xr:uid="{00000000-0005-0000-0000-000096500000}"/>
    <cellStyle name="Comma 3 2 2 4" xfId="21171" xr:uid="{00000000-0005-0000-0000-000097500000}"/>
    <cellStyle name="Comma 3 2 2 5" xfId="21172" xr:uid="{00000000-0005-0000-0000-000098500000}"/>
    <cellStyle name="Comma 3 2 2 6" xfId="21173" xr:uid="{00000000-0005-0000-0000-000099500000}"/>
    <cellStyle name="Comma 3 2 2 7" xfId="21174" xr:uid="{00000000-0005-0000-0000-00009A500000}"/>
    <cellStyle name="Comma 3 2 2 8" xfId="21175" xr:uid="{00000000-0005-0000-0000-00009B500000}"/>
    <cellStyle name="Comma 3 2 2 9" xfId="21176" xr:uid="{00000000-0005-0000-0000-00009C500000}"/>
    <cellStyle name="Comma 3 2 3" xfId="21177" xr:uid="{00000000-0005-0000-0000-00009D500000}"/>
    <cellStyle name="Comma 3 2 4" xfId="21178" xr:uid="{00000000-0005-0000-0000-00009E500000}"/>
    <cellStyle name="Comma 3 2 5" xfId="21179" xr:uid="{00000000-0005-0000-0000-00009F500000}"/>
    <cellStyle name="Comma 3 2 6" xfId="21180" xr:uid="{00000000-0005-0000-0000-0000A0500000}"/>
    <cellStyle name="Comma 3 2 7" xfId="21181" xr:uid="{00000000-0005-0000-0000-0000A1500000}"/>
    <cellStyle name="Comma 3 2 8" xfId="21182" xr:uid="{00000000-0005-0000-0000-0000A2500000}"/>
    <cellStyle name="Comma 3 3" xfId="880" xr:uid="{00000000-0005-0000-0000-0000A3500000}"/>
    <cellStyle name="Comma 3 3 10" xfId="21183" xr:uid="{00000000-0005-0000-0000-0000A4500000}"/>
    <cellStyle name="Comma 3 3 2" xfId="881" xr:uid="{00000000-0005-0000-0000-0000A5500000}"/>
    <cellStyle name="Comma 3 3 2 2" xfId="21184" xr:uid="{00000000-0005-0000-0000-0000A6500000}"/>
    <cellStyle name="Comma 3 3 2 3" xfId="21185" xr:uid="{00000000-0005-0000-0000-0000A7500000}"/>
    <cellStyle name="Comma 3 3 2 4" xfId="21186" xr:uid="{00000000-0005-0000-0000-0000A8500000}"/>
    <cellStyle name="Comma 3 3 2 5" xfId="21187" xr:uid="{00000000-0005-0000-0000-0000A9500000}"/>
    <cellStyle name="Comma 3 3 2 6" xfId="21188" xr:uid="{00000000-0005-0000-0000-0000AA500000}"/>
    <cellStyle name="Comma 3 3 2 7" xfId="21189" xr:uid="{00000000-0005-0000-0000-0000AB500000}"/>
    <cellStyle name="Comma 3 3 2 8" xfId="21190" xr:uid="{00000000-0005-0000-0000-0000AC500000}"/>
    <cellStyle name="Comma 3 3 2 9" xfId="21191" xr:uid="{00000000-0005-0000-0000-0000AD500000}"/>
    <cellStyle name="Comma 3 3 3" xfId="21192" xr:uid="{00000000-0005-0000-0000-0000AE500000}"/>
    <cellStyle name="Comma 3 3 4" xfId="21193" xr:uid="{00000000-0005-0000-0000-0000AF500000}"/>
    <cellStyle name="Comma 3 3 5" xfId="21194" xr:uid="{00000000-0005-0000-0000-0000B0500000}"/>
    <cellStyle name="Comma 3 3 6" xfId="21195" xr:uid="{00000000-0005-0000-0000-0000B1500000}"/>
    <cellStyle name="Comma 3 3 7" xfId="21196" xr:uid="{00000000-0005-0000-0000-0000B2500000}"/>
    <cellStyle name="Comma 3 3 8" xfId="21197" xr:uid="{00000000-0005-0000-0000-0000B3500000}"/>
    <cellStyle name="Comma 3 3 9" xfId="21198" xr:uid="{00000000-0005-0000-0000-0000B4500000}"/>
    <cellStyle name="Comma 3 4" xfId="882" xr:uid="{00000000-0005-0000-0000-0000B5500000}"/>
    <cellStyle name="Comma 3 4 2" xfId="21199" xr:uid="{00000000-0005-0000-0000-0000B6500000}"/>
    <cellStyle name="Comma 3 4 2 2" xfId="21200" xr:uid="{00000000-0005-0000-0000-0000B7500000}"/>
    <cellStyle name="Comma 3 4 3" xfId="21201" xr:uid="{00000000-0005-0000-0000-0000B8500000}"/>
    <cellStyle name="Comma 3 4 4" xfId="21202" xr:uid="{00000000-0005-0000-0000-0000B9500000}"/>
    <cellStyle name="Comma 3 4 5" xfId="21203" xr:uid="{00000000-0005-0000-0000-0000BA500000}"/>
    <cellStyle name="Comma 3 4 6" xfId="21204" xr:uid="{00000000-0005-0000-0000-0000BB500000}"/>
    <cellStyle name="Comma 3 4 7" xfId="21205" xr:uid="{00000000-0005-0000-0000-0000BC500000}"/>
    <cellStyle name="Comma 3 4 8" xfId="21206" xr:uid="{00000000-0005-0000-0000-0000BD500000}"/>
    <cellStyle name="Comma 3 4 9" xfId="21207" xr:uid="{00000000-0005-0000-0000-0000BE500000}"/>
    <cellStyle name="Comma 3 5" xfId="21208" xr:uid="{00000000-0005-0000-0000-0000BF500000}"/>
    <cellStyle name="Comma 3 5 2" xfId="21209" xr:uid="{00000000-0005-0000-0000-0000C0500000}"/>
    <cellStyle name="Comma 3 5 2 2" xfId="21210" xr:uid="{00000000-0005-0000-0000-0000C1500000}"/>
    <cellStyle name="Comma 3 5 3" xfId="21211" xr:uid="{00000000-0005-0000-0000-0000C2500000}"/>
    <cellStyle name="Comma 3 6" xfId="21212" xr:uid="{00000000-0005-0000-0000-0000C3500000}"/>
    <cellStyle name="Comma 3 6 2" xfId="21213" xr:uid="{00000000-0005-0000-0000-0000C4500000}"/>
    <cellStyle name="Comma 3 6 2 2" xfId="21214" xr:uid="{00000000-0005-0000-0000-0000C5500000}"/>
    <cellStyle name="Comma 3 6 3" xfId="21215" xr:uid="{00000000-0005-0000-0000-0000C6500000}"/>
    <cellStyle name="Comma 3 7" xfId="21216" xr:uid="{00000000-0005-0000-0000-0000C7500000}"/>
    <cellStyle name="Comma 3 7 2" xfId="21217" xr:uid="{00000000-0005-0000-0000-0000C8500000}"/>
    <cellStyle name="Comma 3 7 2 2" xfId="21218" xr:uid="{00000000-0005-0000-0000-0000C9500000}"/>
    <cellStyle name="Comma 3 7 3" xfId="21219" xr:uid="{00000000-0005-0000-0000-0000CA500000}"/>
    <cellStyle name="Comma 3 8" xfId="21220" xr:uid="{00000000-0005-0000-0000-0000CB500000}"/>
    <cellStyle name="Comma 3 8 2" xfId="21221" xr:uid="{00000000-0005-0000-0000-0000CC500000}"/>
    <cellStyle name="Comma 3 8 2 2" xfId="21222" xr:uid="{00000000-0005-0000-0000-0000CD500000}"/>
    <cellStyle name="Comma 3 8 3" xfId="21223" xr:uid="{00000000-0005-0000-0000-0000CE500000}"/>
    <cellStyle name="Comma 3 9" xfId="21224" xr:uid="{00000000-0005-0000-0000-0000CF500000}"/>
    <cellStyle name="Comma 3 9 2" xfId="21225" xr:uid="{00000000-0005-0000-0000-0000D0500000}"/>
    <cellStyle name="Comma 3 9 2 2" xfId="21226" xr:uid="{00000000-0005-0000-0000-0000D1500000}"/>
    <cellStyle name="Comma 3 9 3" xfId="21227" xr:uid="{00000000-0005-0000-0000-0000D2500000}"/>
    <cellStyle name="Comma 30" xfId="883" xr:uid="{00000000-0005-0000-0000-0000D3500000}"/>
    <cellStyle name="Comma 30 10" xfId="21228" xr:uid="{00000000-0005-0000-0000-0000D4500000}"/>
    <cellStyle name="Comma 30 2" xfId="884" xr:uid="{00000000-0005-0000-0000-0000D5500000}"/>
    <cellStyle name="Comma 30 2 2" xfId="21229" xr:uid="{00000000-0005-0000-0000-0000D6500000}"/>
    <cellStyle name="Comma 30 2 3" xfId="21230" xr:uid="{00000000-0005-0000-0000-0000D7500000}"/>
    <cellStyle name="Comma 30 2 4" xfId="21231" xr:uid="{00000000-0005-0000-0000-0000D8500000}"/>
    <cellStyle name="Comma 30 2 5" xfId="21232" xr:uid="{00000000-0005-0000-0000-0000D9500000}"/>
    <cellStyle name="Comma 30 2 6" xfId="21233" xr:uid="{00000000-0005-0000-0000-0000DA500000}"/>
    <cellStyle name="Comma 30 2 7" xfId="21234" xr:uid="{00000000-0005-0000-0000-0000DB500000}"/>
    <cellStyle name="Comma 30 2 8" xfId="21235" xr:uid="{00000000-0005-0000-0000-0000DC500000}"/>
    <cellStyle name="Comma 30 2 9" xfId="21236" xr:uid="{00000000-0005-0000-0000-0000DD500000}"/>
    <cellStyle name="Comma 30 3" xfId="21237" xr:uid="{00000000-0005-0000-0000-0000DE500000}"/>
    <cellStyle name="Comma 30 4" xfId="21238" xr:uid="{00000000-0005-0000-0000-0000DF500000}"/>
    <cellStyle name="Comma 30 5" xfId="21239" xr:uid="{00000000-0005-0000-0000-0000E0500000}"/>
    <cellStyle name="Comma 30 6" xfId="21240" xr:uid="{00000000-0005-0000-0000-0000E1500000}"/>
    <cellStyle name="Comma 30 7" xfId="21241" xr:uid="{00000000-0005-0000-0000-0000E2500000}"/>
    <cellStyle name="Comma 30 8" xfId="21242" xr:uid="{00000000-0005-0000-0000-0000E3500000}"/>
    <cellStyle name="Comma 30 9" xfId="21243" xr:uid="{00000000-0005-0000-0000-0000E4500000}"/>
    <cellStyle name="Comma 31" xfId="885" xr:uid="{00000000-0005-0000-0000-0000E5500000}"/>
    <cellStyle name="Comma 31 10" xfId="21244" xr:uid="{00000000-0005-0000-0000-0000E6500000}"/>
    <cellStyle name="Comma 31 2" xfId="886" xr:uid="{00000000-0005-0000-0000-0000E7500000}"/>
    <cellStyle name="Comma 31 2 2" xfId="21245" xr:uid="{00000000-0005-0000-0000-0000E8500000}"/>
    <cellStyle name="Comma 31 2 3" xfId="21246" xr:uid="{00000000-0005-0000-0000-0000E9500000}"/>
    <cellStyle name="Comma 31 2 4" xfId="21247" xr:uid="{00000000-0005-0000-0000-0000EA500000}"/>
    <cellStyle name="Comma 31 2 5" xfId="21248" xr:uid="{00000000-0005-0000-0000-0000EB500000}"/>
    <cellStyle name="Comma 31 2 6" xfId="21249" xr:uid="{00000000-0005-0000-0000-0000EC500000}"/>
    <cellStyle name="Comma 31 2 7" xfId="21250" xr:uid="{00000000-0005-0000-0000-0000ED500000}"/>
    <cellStyle name="Comma 31 2 8" xfId="21251" xr:uid="{00000000-0005-0000-0000-0000EE500000}"/>
    <cellStyle name="Comma 31 2 9" xfId="21252" xr:uid="{00000000-0005-0000-0000-0000EF500000}"/>
    <cellStyle name="Comma 31 3" xfId="21253" xr:uid="{00000000-0005-0000-0000-0000F0500000}"/>
    <cellStyle name="Comma 31 4" xfId="21254" xr:uid="{00000000-0005-0000-0000-0000F1500000}"/>
    <cellStyle name="Comma 31 5" xfId="21255" xr:uid="{00000000-0005-0000-0000-0000F2500000}"/>
    <cellStyle name="Comma 31 6" xfId="21256" xr:uid="{00000000-0005-0000-0000-0000F3500000}"/>
    <cellStyle name="Comma 31 7" xfId="21257" xr:uid="{00000000-0005-0000-0000-0000F4500000}"/>
    <cellStyle name="Comma 31 8" xfId="21258" xr:uid="{00000000-0005-0000-0000-0000F5500000}"/>
    <cellStyle name="Comma 31 9" xfId="21259" xr:uid="{00000000-0005-0000-0000-0000F6500000}"/>
    <cellStyle name="Comma 32" xfId="887" xr:uid="{00000000-0005-0000-0000-0000F7500000}"/>
    <cellStyle name="Comma 32 10" xfId="21260" xr:uid="{00000000-0005-0000-0000-0000F8500000}"/>
    <cellStyle name="Comma 32 2" xfId="888" xr:uid="{00000000-0005-0000-0000-0000F9500000}"/>
    <cellStyle name="Comma 32 2 2" xfId="21261" xr:uid="{00000000-0005-0000-0000-0000FA500000}"/>
    <cellStyle name="Comma 32 2 3" xfId="21262" xr:uid="{00000000-0005-0000-0000-0000FB500000}"/>
    <cellStyle name="Comma 32 2 4" xfId="21263" xr:uid="{00000000-0005-0000-0000-0000FC500000}"/>
    <cellStyle name="Comma 32 2 5" xfId="21264" xr:uid="{00000000-0005-0000-0000-0000FD500000}"/>
    <cellStyle name="Comma 32 2 6" xfId="21265" xr:uid="{00000000-0005-0000-0000-0000FE500000}"/>
    <cellStyle name="Comma 32 2 7" xfId="21266" xr:uid="{00000000-0005-0000-0000-0000FF500000}"/>
    <cellStyle name="Comma 32 2 8" xfId="21267" xr:uid="{00000000-0005-0000-0000-000000510000}"/>
    <cellStyle name="Comma 32 2 9" xfId="21268" xr:uid="{00000000-0005-0000-0000-000001510000}"/>
    <cellStyle name="Comma 32 3" xfId="21269" xr:uid="{00000000-0005-0000-0000-000002510000}"/>
    <cellStyle name="Comma 32 4" xfId="21270" xr:uid="{00000000-0005-0000-0000-000003510000}"/>
    <cellStyle name="Comma 32 5" xfId="21271" xr:uid="{00000000-0005-0000-0000-000004510000}"/>
    <cellStyle name="Comma 32 6" xfId="21272" xr:uid="{00000000-0005-0000-0000-000005510000}"/>
    <cellStyle name="Comma 32 7" xfId="21273" xr:uid="{00000000-0005-0000-0000-000006510000}"/>
    <cellStyle name="Comma 32 8" xfId="21274" xr:uid="{00000000-0005-0000-0000-000007510000}"/>
    <cellStyle name="Comma 32 9" xfId="21275" xr:uid="{00000000-0005-0000-0000-000008510000}"/>
    <cellStyle name="Comma 33" xfId="889" xr:uid="{00000000-0005-0000-0000-000009510000}"/>
    <cellStyle name="Comma 33 10" xfId="21276" xr:uid="{00000000-0005-0000-0000-00000A510000}"/>
    <cellStyle name="Comma 33 2" xfId="890" xr:uid="{00000000-0005-0000-0000-00000B510000}"/>
    <cellStyle name="Comma 33 2 2" xfId="21277" xr:uid="{00000000-0005-0000-0000-00000C510000}"/>
    <cellStyle name="Comma 33 2 3" xfId="21278" xr:uid="{00000000-0005-0000-0000-00000D510000}"/>
    <cellStyle name="Comma 33 2 4" xfId="21279" xr:uid="{00000000-0005-0000-0000-00000E510000}"/>
    <cellStyle name="Comma 33 2 5" xfId="21280" xr:uid="{00000000-0005-0000-0000-00000F510000}"/>
    <cellStyle name="Comma 33 2 6" xfId="21281" xr:uid="{00000000-0005-0000-0000-000010510000}"/>
    <cellStyle name="Comma 33 2 7" xfId="21282" xr:uid="{00000000-0005-0000-0000-000011510000}"/>
    <cellStyle name="Comma 33 2 8" xfId="21283" xr:uid="{00000000-0005-0000-0000-000012510000}"/>
    <cellStyle name="Comma 33 2 9" xfId="21284" xr:uid="{00000000-0005-0000-0000-000013510000}"/>
    <cellStyle name="Comma 33 3" xfId="21285" xr:uid="{00000000-0005-0000-0000-000014510000}"/>
    <cellStyle name="Comma 33 4" xfId="21286" xr:uid="{00000000-0005-0000-0000-000015510000}"/>
    <cellStyle name="Comma 33 5" xfId="21287" xr:uid="{00000000-0005-0000-0000-000016510000}"/>
    <cellStyle name="Comma 33 6" xfId="21288" xr:uid="{00000000-0005-0000-0000-000017510000}"/>
    <cellStyle name="Comma 33 7" xfId="21289" xr:uid="{00000000-0005-0000-0000-000018510000}"/>
    <cellStyle name="Comma 33 8" xfId="21290" xr:uid="{00000000-0005-0000-0000-000019510000}"/>
    <cellStyle name="Comma 33 9" xfId="21291" xr:uid="{00000000-0005-0000-0000-00001A510000}"/>
    <cellStyle name="Comma 34" xfId="891" xr:uid="{00000000-0005-0000-0000-00001B510000}"/>
    <cellStyle name="Comma 34 10" xfId="21292" xr:uid="{00000000-0005-0000-0000-00001C510000}"/>
    <cellStyle name="Comma 34 2" xfId="892" xr:uid="{00000000-0005-0000-0000-00001D510000}"/>
    <cellStyle name="Comma 34 2 2" xfId="21293" xr:uid="{00000000-0005-0000-0000-00001E510000}"/>
    <cellStyle name="Comma 34 2 3" xfId="21294" xr:uid="{00000000-0005-0000-0000-00001F510000}"/>
    <cellStyle name="Comma 34 2 4" xfId="21295" xr:uid="{00000000-0005-0000-0000-000020510000}"/>
    <cellStyle name="Comma 34 2 5" xfId="21296" xr:uid="{00000000-0005-0000-0000-000021510000}"/>
    <cellStyle name="Comma 34 2 6" xfId="21297" xr:uid="{00000000-0005-0000-0000-000022510000}"/>
    <cellStyle name="Comma 34 2 7" xfId="21298" xr:uid="{00000000-0005-0000-0000-000023510000}"/>
    <cellStyle name="Comma 34 2 8" xfId="21299" xr:uid="{00000000-0005-0000-0000-000024510000}"/>
    <cellStyle name="Comma 34 2 9" xfId="21300" xr:uid="{00000000-0005-0000-0000-000025510000}"/>
    <cellStyle name="Comma 34 3" xfId="21301" xr:uid="{00000000-0005-0000-0000-000026510000}"/>
    <cellStyle name="Comma 34 4" xfId="21302" xr:uid="{00000000-0005-0000-0000-000027510000}"/>
    <cellStyle name="Comma 34 5" xfId="21303" xr:uid="{00000000-0005-0000-0000-000028510000}"/>
    <cellStyle name="Comma 34 6" xfId="21304" xr:uid="{00000000-0005-0000-0000-000029510000}"/>
    <cellStyle name="Comma 34 7" xfId="21305" xr:uid="{00000000-0005-0000-0000-00002A510000}"/>
    <cellStyle name="Comma 34 8" xfId="21306" xr:uid="{00000000-0005-0000-0000-00002B510000}"/>
    <cellStyle name="Comma 34 9" xfId="21307" xr:uid="{00000000-0005-0000-0000-00002C510000}"/>
    <cellStyle name="Comma 35" xfId="893" xr:uid="{00000000-0005-0000-0000-00002D510000}"/>
    <cellStyle name="Comma 35 10" xfId="21308" xr:uid="{00000000-0005-0000-0000-00002E510000}"/>
    <cellStyle name="Comma 35 2" xfId="894" xr:uid="{00000000-0005-0000-0000-00002F510000}"/>
    <cellStyle name="Comma 35 2 2" xfId="21309" xr:uid="{00000000-0005-0000-0000-000030510000}"/>
    <cellStyle name="Comma 35 2 3" xfId="21310" xr:uid="{00000000-0005-0000-0000-000031510000}"/>
    <cellStyle name="Comma 35 2 4" xfId="21311" xr:uid="{00000000-0005-0000-0000-000032510000}"/>
    <cellStyle name="Comma 35 2 5" xfId="21312" xr:uid="{00000000-0005-0000-0000-000033510000}"/>
    <cellStyle name="Comma 35 2 6" xfId="21313" xr:uid="{00000000-0005-0000-0000-000034510000}"/>
    <cellStyle name="Comma 35 2 7" xfId="21314" xr:uid="{00000000-0005-0000-0000-000035510000}"/>
    <cellStyle name="Comma 35 2 8" xfId="21315" xr:uid="{00000000-0005-0000-0000-000036510000}"/>
    <cellStyle name="Comma 35 2 9" xfId="21316" xr:uid="{00000000-0005-0000-0000-000037510000}"/>
    <cellStyle name="Comma 35 3" xfId="21317" xr:uid="{00000000-0005-0000-0000-000038510000}"/>
    <cellStyle name="Comma 35 4" xfId="21318" xr:uid="{00000000-0005-0000-0000-000039510000}"/>
    <cellStyle name="Comma 35 5" xfId="21319" xr:uid="{00000000-0005-0000-0000-00003A510000}"/>
    <cellStyle name="Comma 35 6" xfId="21320" xr:uid="{00000000-0005-0000-0000-00003B510000}"/>
    <cellStyle name="Comma 35 7" xfId="21321" xr:uid="{00000000-0005-0000-0000-00003C510000}"/>
    <cellStyle name="Comma 35 8" xfId="21322" xr:uid="{00000000-0005-0000-0000-00003D510000}"/>
    <cellStyle name="Comma 35 9" xfId="21323" xr:uid="{00000000-0005-0000-0000-00003E510000}"/>
    <cellStyle name="Comma 36" xfId="895" xr:uid="{00000000-0005-0000-0000-00003F510000}"/>
    <cellStyle name="Comma 36 10" xfId="21324" xr:uid="{00000000-0005-0000-0000-000040510000}"/>
    <cellStyle name="Comma 36 2" xfId="896" xr:uid="{00000000-0005-0000-0000-000041510000}"/>
    <cellStyle name="Comma 36 2 2" xfId="21325" xr:uid="{00000000-0005-0000-0000-000042510000}"/>
    <cellStyle name="Comma 36 2 3" xfId="21326" xr:uid="{00000000-0005-0000-0000-000043510000}"/>
    <cellStyle name="Comma 36 2 4" xfId="21327" xr:uid="{00000000-0005-0000-0000-000044510000}"/>
    <cellStyle name="Comma 36 2 5" xfId="21328" xr:uid="{00000000-0005-0000-0000-000045510000}"/>
    <cellStyle name="Comma 36 2 6" xfId="21329" xr:uid="{00000000-0005-0000-0000-000046510000}"/>
    <cellStyle name="Comma 36 2 7" xfId="21330" xr:uid="{00000000-0005-0000-0000-000047510000}"/>
    <cellStyle name="Comma 36 2 8" xfId="21331" xr:uid="{00000000-0005-0000-0000-000048510000}"/>
    <cellStyle name="Comma 36 2 9" xfId="21332" xr:uid="{00000000-0005-0000-0000-000049510000}"/>
    <cellStyle name="Comma 36 3" xfId="21333" xr:uid="{00000000-0005-0000-0000-00004A510000}"/>
    <cellStyle name="Comma 36 4" xfId="21334" xr:uid="{00000000-0005-0000-0000-00004B510000}"/>
    <cellStyle name="Comma 36 5" xfId="21335" xr:uid="{00000000-0005-0000-0000-00004C510000}"/>
    <cellStyle name="Comma 36 6" xfId="21336" xr:uid="{00000000-0005-0000-0000-00004D510000}"/>
    <cellStyle name="Comma 36 7" xfId="21337" xr:uid="{00000000-0005-0000-0000-00004E510000}"/>
    <cellStyle name="Comma 36 8" xfId="21338" xr:uid="{00000000-0005-0000-0000-00004F510000}"/>
    <cellStyle name="Comma 36 9" xfId="21339" xr:uid="{00000000-0005-0000-0000-000050510000}"/>
    <cellStyle name="Comma 37" xfId="897" xr:uid="{00000000-0005-0000-0000-000051510000}"/>
    <cellStyle name="Comma 37 10" xfId="21340" xr:uid="{00000000-0005-0000-0000-000052510000}"/>
    <cellStyle name="Comma 37 2" xfId="898" xr:uid="{00000000-0005-0000-0000-000053510000}"/>
    <cellStyle name="Comma 37 2 2" xfId="21341" xr:uid="{00000000-0005-0000-0000-000054510000}"/>
    <cellStyle name="Comma 37 2 3" xfId="21342" xr:uid="{00000000-0005-0000-0000-000055510000}"/>
    <cellStyle name="Comma 37 2 4" xfId="21343" xr:uid="{00000000-0005-0000-0000-000056510000}"/>
    <cellStyle name="Comma 37 2 5" xfId="21344" xr:uid="{00000000-0005-0000-0000-000057510000}"/>
    <cellStyle name="Comma 37 2 6" xfId="21345" xr:uid="{00000000-0005-0000-0000-000058510000}"/>
    <cellStyle name="Comma 37 2 7" xfId="21346" xr:uid="{00000000-0005-0000-0000-000059510000}"/>
    <cellStyle name="Comma 37 2 8" xfId="21347" xr:uid="{00000000-0005-0000-0000-00005A510000}"/>
    <cellStyle name="Comma 37 2 9" xfId="21348" xr:uid="{00000000-0005-0000-0000-00005B510000}"/>
    <cellStyle name="Comma 37 3" xfId="21349" xr:uid="{00000000-0005-0000-0000-00005C510000}"/>
    <cellStyle name="Comma 37 4" xfId="21350" xr:uid="{00000000-0005-0000-0000-00005D510000}"/>
    <cellStyle name="Comma 37 5" xfId="21351" xr:uid="{00000000-0005-0000-0000-00005E510000}"/>
    <cellStyle name="Comma 37 6" xfId="21352" xr:uid="{00000000-0005-0000-0000-00005F510000}"/>
    <cellStyle name="Comma 37 7" xfId="21353" xr:uid="{00000000-0005-0000-0000-000060510000}"/>
    <cellStyle name="Comma 37 8" xfId="21354" xr:uid="{00000000-0005-0000-0000-000061510000}"/>
    <cellStyle name="Comma 37 9" xfId="21355" xr:uid="{00000000-0005-0000-0000-000062510000}"/>
    <cellStyle name="Comma 38" xfId="899" xr:uid="{00000000-0005-0000-0000-000063510000}"/>
    <cellStyle name="Comma 38 10" xfId="21356" xr:uid="{00000000-0005-0000-0000-000064510000}"/>
    <cellStyle name="Comma 38 2" xfId="900" xr:uid="{00000000-0005-0000-0000-000065510000}"/>
    <cellStyle name="Comma 38 2 2" xfId="21357" xr:uid="{00000000-0005-0000-0000-000066510000}"/>
    <cellStyle name="Comma 38 2 3" xfId="21358" xr:uid="{00000000-0005-0000-0000-000067510000}"/>
    <cellStyle name="Comma 38 2 4" xfId="21359" xr:uid="{00000000-0005-0000-0000-000068510000}"/>
    <cellStyle name="Comma 38 2 5" xfId="21360" xr:uid="{00000000-0005-0000-0000-000069510000}"/>
    <cellStyle name="Comma 38 2 6" xfId="21361" xr:uid="{00000000-0005-0000-0000-00006A510000}"/>
    <cellStyle name="Comma 38 2 7" xfId="21362" xr:uid="{00000000-0005-0000-0000-00006B510000}"/>
    <cellStyle name="Comma 38 2 8" xfId="21363" xr:uid="{00000000-0005-0000-0000-00006C510000}"/>
    <cellStyle name="Comma 38 2 9" xfId="21364" xr:uid="{00000000-0005-0000-0000-00006D510000}"/>
    <cellStyle name="Comma 38 3" xfId="21365" xr:uid="{00000000-0005-0000-0000-00006E510000}"/>
    <cellStyle name="Comma 38 4" xfId="21366" xr:uid="{00000000-0005-0000-0000-00006F510000}"/>
    <cellStyle name="Comma 38 5" xfId="21367" xr:uid="{00000000-0005-0000-0000-000070510000}"/>
    <cellStyle name="Comma 38 6" xfId="21368" xr:uid="{00000000-0005-0000-0000-000071510000}"/>
    <cellStyle name="Comma 38 7" xfId="21369" xr:uid="{00000000-0005-0000-0000-000072510000}"/>
    <cellStyle name="Comma 38 8" xfId="21370" xr:uid="{00000000-0005-0000-0000-000073510000}"/>
    <cellStyle name="Comma 38 9" xfId="21371" xr:uid="{00000000-0005-0000-0000-000074510000}"/>
    <cellStyle name="Comma 39" xfId="901" xr:uid="{00000000-0005-0000-0000-000075510000}"/>
    <cellStyle name="Comma 39 10" xfId="21372" xr:uid="{00000000-0005-0000-0000-000076510000}"/>
    <cellStyle name="Comma 39 2" xfId="902" xr:uid="{00000000-0005-0000-0000-000077510000}"/>
    <cellStyle name="Comma 39 2 2" xfId="21373" xr:uid="{00000000-0005-0000-0000-000078510000}"/>
    <cellStyle name="Comma 39 2 3" xfId="21374" xr:uid="{00000000-0005-0000-0000-000079510000}"/>
    <cellStyle name="Comma 39 2 4" xfId="21375" xr:uid="{00000000-0005-0000-0000-00007A510000}"/>
    <cellStyle name="Comma 39 2 5" xfId="21376" xr:uid="{00000000-0005-0000-0000-00007B510000}"/>
    <cellStyle name="Comma 39 2 6" xfId="21377" xr:uid="{00000000-0005-0000-0000-00007C510000}"/>
    <cellStyle name="Comma 39 2 7" xfId="21378" xr:uid="{00000000-0005-0000-0000-00007D510000}"/>
    <cellStyle name="Comma 39 2 8" xfId="21379" xr:uid="{00000000-0005-0000-0000-00007E510000}"/>
    <cellStyle name="Comma 39 2 9" xfId="21380" xr:uid="{00000000-0005-0000-0000-00007F510000}"/>
    <cellStyle name="Comma 39 3" xfId="21381" xr:uid="{00000000-0005-0000-0000-000080510000}"/>
    <cellStyle name="Comma 39 4" xfId="21382" xr:uid="{00000000-0005-0000-0000-000081510000}"/>
    <cellStyle name="Comma 39 5" xfId="21383" xr:uid="{00000000-0005-0000-0000-000082510000}"/>
    <cellStyle name="Comma 39 6" xfId="21384" xr:uid="{00000000-0005-0000-0000-000083510000}"/>
    <cellStyle name="Comma 39 7" xfId="21385" xr:uid="{00000000-0005-0000-0000-000084510000}"/>
    <cellStyle name="Comma 39 8" xfId="21386" xr:uid="{00000000-0005-0000-0000-000085510000}"/>
    <cellStyle name="Comma 39 9" xfId="21387" xr:uid="{00000000-0005-0000-0000-000086510000}"/>
    <cellStyle name="Comma 4" xfId="903" xr:uid="{00000000-0005-0000-0000-000087510000}"/>
    <cellStyle name="Comma 4 2" xfId="904" xr:uid="{00000000-0005-0000-0000-000088510000}"/>
    <cellStyle name="Comma 4 2 2" xfId="905" xr:uid="{00000000-0005-0000-0000-000089510000}"/>
    <cellStyle name="Comma 4 2 2 2" xfId="21388" xr:uid="{00000000-0005-0000-0000-00008A510000}"/>
    <cellStyle name="Comma 4 2 2 3" xfId="21389" xr:uid="{00000000-0005-0000-0000-00008B510000}"/>
    <cellStyle name="Comma 4 2 2 4" xfId="21390" xr:uid="{00000000-0005-0000-0000-00008C510000}"/>
    <cellStyle name="Comma 4 2 2 5" xfId="21391" xr:uid="{00000000-0005-0000-0000-00008D510000}"/>
    <cellStyle name="Comma 4 2 2 6" xfId="21392" xr:uid="{00000000-0005-0000-0000-00008E510000}"/>
    <cellStyle name="Comma 4 2 3" xfId="906" xr:uid="{00000000-0005-0000-0000-00008F510000}"/>
    <cellStyle name="Comma 4 2 3 2" xfId="21393" xr:uid="{00000000-0005-0000-0000-000090510000}"/>
    <cellStyle name="Comma 4 2 3 3" xfId="21394" xr:uid="{00000000-0005-0000-0000-000091510000}"/>
    <cellStyle name="Comma 4 2 3 4" xfId="21395" xr:uid="{00000000-0005-0000-0000-000092510000}"/>
    <cellStyle name="Comma 4 2 3 5" xfId="21396" xr:uid="{00000000-0005-0000-0000-000093510000}"/>
    <cellStyle name="Comma 4 2 3 6" xfId="21397" xr:uid="{00000000-0005-0000-0000-000094510000}"/>
    <cellStyle name="Comma 4 2 4" xfId="21398" xr:uid="{00000000-0005-0000-0000-000095510000}"/>
    <cellStyle name="Comma 4 2 5" xfId="21399" xr:uid="{00000000-0005-0000-0000-000096510000}"/>
    <cellStyle name="Comma 4 2 6" xfId="21400" xr:uid="{00000000-0005-0000-0000-000097510000}"/>
    <cellStyle name="Comma 4 2 7" xfId="21401" xr:uid="{00000000-0005-0000-0000-000098510000}"/>
    <cellStyle name="Comma 4 2 8" xfId="21402" xr:uid="{00000000-0005-0000-0000-000099510000}"/>
    <cellStyle name="Comma 4 3" xfId="21403" xr:uid="{00000000-0005-0000-0000-00009A510000}"/>
    <cellStyle name="Comma 4 4" xfId="21404" xr:uid="{00000000-0005-0000-0000-00009B510000}"/>
    <cellStyle name="Comma 4 5" xfId="21405" xr:uid="{00000000-0005-0000-0000-00009C510000}"/>
    <cellStyle name="Comma 4 6" xfId="21406" xr:uid="{00000000-0005-0000-0000-00009D510000}"/>
    <cellStyle name="Comma 4 7" xfId="21407" xr:uid="{00000000-0005-0000-0000-00009E510000}"/>
    <cellStyle name="Comma 40" xfId="907" xr:uid="{00000000-0005-0000-0000-00009F510000}"/>
    <cellStyle name="Comma 40 10" xfId="21408" xr:uid="{00000000-0005-0000-0000-0000A0510000}"/>
    <cellStyle name="Comma 40 2" xfId="908" xr:uid="{00000000-0005-0000-0000-0000A1510000}"/>
    <cellStyle name="Comma 40 2 2" xfId="21409" xr:uid="{00000000-0005-0000-0000-0000A2510000}"/>
    <cellStyle name="Comma 40 2 3" xfId="21410" xr:uid="{00000000-0005-0000-0000-0000A3510000}"/>
    <cellStyle name="Comma 40 2 4" xfId="21411" xr:uid="{00000000-0005-0000-0000-0000A4510000}"/>
    <cellStyle name="Comma 40 2 5" xfId="21412" xr:uid="{00000000-0005-0000-0000-0000A5510000}"/>
    <cellStyle name="Comma 40 2 6" xfId="21413" xr:uid="{00000000-0005-0000-0000-0000A6510000}"/>
    <cellStyle name="Comma 40 2 7" xfId="21414" xr:uid="{00000000-0005-0000-0000-0000A7510000}"/>
    <cellStyle name="Comma 40 2 8" xfId="21415" xr:uid="{00000000-0005-0000-0000-0000A8510000}"/>
    <cellStyle name="Comma 40 2 9" xfId="21416" xr:uid="{00000000-0005-0000-0000-0000A9510000}"/>
    <cellStyle name="Comma 40 3" xfId="21417" xr:uid="{00000000-0005-0000-0000-0000AA510000}"/>
    <cellStyle name="Comma 40 4" xfId="21418" xr:uid="{00000000-0005-0000-0000-0000AB510000}"/>
    <cellStyle name="Comma 40 5" xfId="21419" xr:uid="{00000000-0005-0000-0000-0000AC510000}"/>
    <cellStyle name="Comma 40 6" xfId="21420" xr:uid="{00000000-0005-0000-0000-0000AD510000}"/>
    <cellStyle name="Comma 40 7" xfId="21421" xr:uid="{00000000-0005-0000-0000-0000AE510000}"/>
    <cellStyle name="Comma 40 8" xfId="21422" xr:uid="{00000000-0005-0000-0000-0000AF510000}"/>
    <cellStyle name="Comma 40 9" xfId="21423" xr:uid="{00000000-0005-0000-0000-0000B0510000}"/>
    <cellStyle name="Comma 41" xfId="909" xr:uid="{00000000-0005-0000-0000-0000B1510000}"/>
    <cellStyle name="Comma 41 10" xfId="21424" xr:uid="{00000000-0005-0000-0000-0000B2510000}"/>
    <cellStyle name="Comma 41 2" xfId="910" xr:uid="{00000000-0005-0000-0000-0000B3510000}"/>
    <cellStyle name="Comma 41 2 2" xfId="21425" xr:uid="{00000000-0005-0000-0000-0000B4510000}"/>
    <cellStyle name="Comma 41 2 3" xfId="21426" xr:uid="{00000000-0005-0000-0000-0000B5510000}"/>
    <cellStyle name="Comma 41 2 4" xfId="21427" xr:uid="{00000000-0005-0000-0000-0000B6510000}"/>
    <cellStyle name="Comma 41 2 5" xfId="21428" xr:uid="{00000000-0005-0000-0000-0000B7510000}"/>
    <cellStyle name="Comma 41 2 6" xfId="21429" xr:uid="{00000000-0005-0000-0000-0000B8510000}"/>
    <cellStyle name="Comma 41 2 7" xfId="21430" xr:uid="{00000000-0005-0000-0000-0000B9510000}"/>
    <cellStyle name="Comma 41 2 8" xfId="21431" xr:uid="{00000000-0005-0000-0000-0000BA510000}"/>
    <cellStyle name="Comma 41 2 9" xfId="21432" xr:uid="{00000000-0005-0000-0000-0000BB510000}"/>
    <cellStyle name="Comma 41 3" xfId="21433" xr:uid="{00000000-0005-0000-0000-0000BC510000}"/>
    <cellStyle name="Comma 41 4" xfId="21434" xr:uid="{00000000-0005-0000-0000-0000BD510000}"/>
    <cellStyle name="Comma 41 5" xfId="21435" xr:uid="{00000000-0005-0000-0000-0000BE510000}"/>
    <cellStyle name="Comma 41 6" xfId="21436" xr:uid="{00000000-0005-0000-0000-0000BF510000}"/>
    <cellStyle name="Comma 41 7" xfId="21437" xr:uid="{00000000-0005-0000-0000-0000C0510000}"/>
    <cellStyle name="Comma 41 8" xfId="21438" xr:uid="{00000000-0005-0000-0000-0000C1510000}"/>
    <cellStyle name="Comma 41 9" xfId="21439" xr:uid="{00000000-0005-0000-0000-0000C2510000}"/>
    <cellStyle name="Comma 42" xfId="911" xr:uid="{00000000-0005-0000-0000-0000C3510000}"/>
    <cellStyle name="Comma 42 10" xfId="21440" xr:uid="{00000000-0005-0000-0000-0000C4510000}"/>
    <cellStyle name="Comma 42 2" xfId="912" xr:uid="{00000000-0005-0000-0000-0000C5510000}"/>
    <cellStyle name="Comma 42 2 2" xfId="21441" xr:uid="{00000000-0005-0000-0000-0000C6510000}"/>
    <cellStyle name="Comma 42 2 3" xfId="21442" xr:uid="{00000000-0005-0000-0000-0000C7510000}"/>
    <cellStyle name="Comma 42 2 4" xfId="21443" xr:uid="{00000000-0005-0000-0000-0000C8510000}"/>
    <cellStyle name="Comma 42 2 5" xfId="21444" xr:uid="{00000000-0005-0000-0000-0000C9510000}"/>
    <cellStyle name="Comma 42 2 6" xfId="21445" xr:uid="{00000000-0005-0000-0000-0000CA510000}"/>
    <cellStyle name="Comma 42 2 7" xfId="21446" xr:uid="{00000000-0005-0000-0000-0000CB510000}"/>
    <cellStyle name="Comma 42 2 8" xfId="21447" xr:uid="{00000000-0005-0000-0000-0000CC510000}"/>
    <cellStyle name="Comma 42 2 9" xfId="21448" xr:uid="{00000000-0005-0000-0000-0000CD510000}"/>
    <cellStyle name="Comma 42 3" xfId="21449" xr:uid="{00000000-0005-0000-0000-0000CE510000}"/>
    <cellStyle name="Comma 42 4" xfId="21450" xr:uid="{00000000-0005-0000-0000-0000CF510000}"/>
    <cellStyle name="Comma 42 5" xfId="21451" xr:uid="{00000000-0005-0000-0000-0000D0510000}"/>
    <cellStyle name="Comma 42 6" xfId="21452" xr:uid="{00000000-0005-0000-0000-0000D1510000}"/>
    <cellStyle name="Comma 42 7" xfId="21453" xr:uid="{00000000-0005-0000-0000-0000D2510000}"/>
    <cellStyle name="Comma 42 8" xfId="21454" xr:uid="{00000000-0005-0000-0000-0000D3510000}"/>
    <cellStyle name="Comma 42 9" xfId="21455" xr:uid="{00000000-0005-0000-0000-0000D4510000}"/>
    <cellStyle name="Comma 43" xfId="913" xr:uid="{00000000-0005-0000-0000-0000D5510000}"/>
    <cellStyle name="Comma 43 10" xfId="21456" xr:uid="{00000000-0005-0000-0000-0000D6510000}"/>
    <cellStyle name="Comma 43 2" xfId="914" xr:uid="{00000000-0005-0000-0000-0000D7510000}"/>
    <cellStyle name="Comma 43 2 2" xfId="21457" xr:uid="{00000000-0005-0000-0000-0000D8510000}"/>
    <cellStyle name="Comma 43 2 3" xfId="21458" xr:uid="{00000000-0005-0000-0000-0000D9510000}"/>
    <cellStyle name="Comma 43 2 4" xfId="21459" xr:uid="{00000000-0005-0000-0000-0000DA510000}"/>
    <cellStyle name="Comma 43 2 5" xfId="21460" xr:uid="{00000000-0005-0000-0000-0000DB510000}"/>
    <cellStyle name="Comma 43 2 6" xfId="21461" xr:uid="{00000000-0005-0000-0000-0000DC510000}"/>
    <cellStyle name="Comma 43 2 7" xfId="21462" xr:uid="{00000000-0005-0000-0000-0000DD510000}"/>
    <cellStyle name="Comma 43 2 8" xfId="21463" xr:uid="{00000000-0005-0000-0000-0000DE510000}"/>
    <cellStyle name="Comma 43 2 9" xfId="21464" xr:uid="{00000000-0005-0000-0000-0000DF510000}"/>
    <cellStyle name="Comma 43 3" xfId="21465" xr:uid="{00000000-0005-0000-0000-0000E0510000}"/>
    <cellStyle name="Comma 43 4" xfId="21466" xr:uid="{00000000-0005-0000-0000-0000E1510000}"/>
    <cellStyle name="Comma 43 5" xfId="21467" xr:uid="{00000000-0005-0000-0000-0000E2510000}"/>
    <cellStyle name="Comma 43 6" xfId="21468" xr:uid="{00000000-0005-0000-0000-0000E3510000}"/>
    <cellStyle name="Comma 43 7" xfId="21469" xr:uid="{00000000-0005-0000-0000-0000E4510000}"/>
    <cellStyle name="Comma 43 8" xfId="21470" xr:uid="{00000000-0005-0000-0000-0000E5510000}"/>
    <cellStyle name="Comma 43 9" xfId="21471" xr:uid="{00000000-0005-0000-0000-0000E6510000}"/>
    <cellStyle name="Comma 44" xfId="915" xr:uid="{00000000-0005-0000-0000-0000E7510000}"/>
    <cellStyle name="Comma 44 10" xfId="21472" xr:uid="{00000000-0005-0000-0000-0000E8510000}"/>
    <cellStyle name="Comma 44 2" xfId="916" xr:uid="{00000000-0005-0000-0000-0000E9510000}"/>
    <cellStyle name="Comma 44 2 2" xfId="21473" xr:uid="{00000000-0005-0000-0000-0000EA510000}"/>
    <cellStyle name="Comma 44 2 3" xfId="21474" xr:uid="{00000000-0005-0000-0000-0000EB510000}"/>
    <cellStyle name="Comma 44 2 4" xfId="21475" xr:uid="{00000000-0005-0000-0000-0000EC510000}"/>
    <cellStyle name="Comma 44 2 5" xfId="21476" xr:uid="{00000000-0005-0000-0000-0000ED510000}"/>
    <cellStyle name="Comma 44 2 6" xfId="21477" xr:uid="{00000000-0005-0000-0000-0000EE510000}"/>
    <cellStyle name="Comma 44 2 7" xfId="21478" xr:uid="{00000000-0005-0000-0000-0000EF510000}"/>
    <cellStyle name="Comma 44 2 8" xfId="21479" xr:uid="{00000000-0005-0000-0000-0000F0510000}"/>
    <cellStyle name="Comma 44 2 9" xfId="21480" xr:uid="{00000000-0005-0000-0000-0000F1510000}"/>
    <cellStyle name="Comma 44 3" xfId="21481" xr:uid="{00000000-0005-0000-0000-0000F2510000}"/>
    <cellStyle name="Comma 44 4" xfId="21482" xr:uid="{00000000-0005-0000-0000-0000F3510000}"/>
    <cellStyle name="Comma 44 5" xfId="21483" xr:uid="{00000000-0005-0000-0000-0000F4510000}"/>
    <cellStyle name="Comma 44 6" xfId="21484" xr:uid="{00000000-0005-0000-0000-0000F5510000}"/>
    <cellStyle name="Comma 44 7" xfId="21485" xr:uid="{00000000-0005-0000-0000-0000F6510000}"/>
    <cellStyle name="Comma 44 8" xfId="21486" xr:uid="{00000000-0005-0000-0000-0000F7510000}"/>
    <cellStyle name="Comma 44 9" xfId="21487" xr:uid="{00000000-0005-0000-0000-0000F8510000}"/>
    <cellStyle name="Comma 45" xfId="917" xr:uid="{00000000-0005-0000-0000-0000F9510000}"/>
    <cellStyle name="Comma 45 10" xfId="21488" xr:uid="{00000000-0005-0000-0000-0000FA510000}"/>
    <cellStyle name="Comma 45 2" xfId="918" xr:uid="{00000000-0005-0000-0000-0000FB510000}"/>
    <cellStyle name="Comma 45 2 2" xfId="21489" xr:uid="{00000000-0005-0000-0000-0000FC510000}"/>
    <cellStyle name="Comma 45 2 3" xfId="21490" xr:uid="{00000000-0005-0000-0000-0000FD510000}"/>
    <cellStyle name="Comma 45 2 4" xfId="21491" xr:uid="{00000000-0005-0000-0000-0000FE510000}"/>
    <cellStyle name="Comma 45 2 5" xfId="21492" xr:uid="{00000000-0005-0000-0000-0000FF510000}"/>
    <cellStyle name="Comma 45 2 6" xfId="21493" xr:uid="{00000000-0005-0000-0000-000000520000}"/>
    <cellStyle name="Comma 45 2 7" xfId="21494" xr:uid="{00000000-0005-0000-0000-000001520000}"/>
    <cellStyle name="Comma 45 2 8" xfId="21495" xr:uid="{00000000-0005-0000-0000-000002520000}"/>
    <cellStyle name="Comma 45 2 9" xfId="21496" xr:uid="{00000000-0005-0000-0000-000003520000}"/>
    <cellStyle name="Comma 45 3" xfId="21497" xr:uid="{00000000-0005-0000-0000-000004520000}"/>
    <cellStyle name="Comma 45 4" xfId="21498" xr:uid="{00000000-0005-0000-0000-000005520000}"/>
    <cellStyle name="Comma 45 5" xfId="21499" xr:uid="{00000000-0005-0000-0000-000006520000}"/>
    <cellStyle name="Comma 45 6" xfId="21500" xr:uid="{00000000-0005-0000-0000-000007520000}"/>
    <cellStyle name="Comma 45 7" xfId="21501" xr:uid="{00000000-0005-0000-0000-000008520000}"/>
    <cellStyle name="Comma 45 8" xfId="21502" xr:uid="{00000000-0005-0000-0000-000009520000}"/>
    <cellStyle name="Comma 45 9" xfId="21503" xr:uid="{00000000-0005-0000-0000-00000A520000}"/>
    <cellStyle name="Comma 46" xfId="919" xr:uid="{00000000-0005-0000-0000-00000B520000}"/>
    <cellStyle name="Comma 46 10" xfId="21504" xr:uid="{00000000-0005-0000-0000-00000C520000}"/>
    <cellStyle name="Comma 46 2" xfId="920" xr:uid="{00000000-0005-0000-0000-00000D520000}"/>
    <cellStyle name="Comma 46 2 2" xfId="21505" xr:uid="{00000000-0005-0000-0000-00000E520000}"/>
    <cellStyle name="Comma 46 2 3" xfId="21506" xr:uid="{00000000-0005-0000-0000-00000F520000}"/>
    <cellStyle name="Comma 46 2 4" xfId="21507" xr:uid="{00000000-0005-0000-0000-000010520000}"/>
    <cellStyle name="Comma 46 2 5" xfId="21508" xr:uid="{00000000-0005-0000-0000-000011520000}"/>
    <cellStyle name="Comma 46 2 6" xfId="21509" xr:uid="{00000000-0005-0000-0000-000012520000}"/>
    <cellStyle name="Comma 46 2 7" xfId="21510" xr:uid="{00000000-0005-0000-0000-000013520000}"/>
    <cellStyle name="Comma 46 2 8" xfId="21511" xr:uid="{00000000-0005-0000-0000-000014520000}"/>
    <cellStyle name="Comma 46 2 9" xfId="21512" xr:uid="{00000000-0005-0000-0000-000015520000}"/>
    <cellStyle name="Comma 46 3" xfId="21513" xr:uid="{00000000-0005-0000-0000-000016520000}"/>
    <cellStyle name="Comma 46 4" xfId="21514" xr:uid="{00000000-0005-0000-0000-000017520000}"/>
    <cellStyle name="Comma 46 5" xfId="21515" xr:uid="{00000000-0005-0000-0000-000018520000}"/>
    <cellStyle name="Comma 46 6" xfId="21516" xr:uid="{00000000-0005-0000-0000-000019520000}"/>
    <cellStyle name="Comma 46 7" xfId="21517" xr:uid="{00000000-0005-0000-0000-00001A520000}"/>
    <cellStyle name="Comma 46 8" xfId="21518" xr:uid="{00000000-0005-0000-0000-00001B520000}"/>
    <cellStyle name="Comma 46 9" xfId="21519" xr:uid="{00000000-0005-0000-0000-00001C520000}"/>
    <cellStyle name="Comma 47" xfId="921" xr:uid="{00000000-0005-0000-0000-00001D520000}"/>
    <cellStyle name="Comma 47 10" xfId="21520" xr:uid="{00000000-0005-0000-0000-00001E520000}"/>
    <cellStyle name="Comma 47 2" xfId="922" xr:uid="{00000000-0005-0000-0000-00001F520000}"/>
    <cellStyle name="Comma 47 2 2" xfId="21521" xr:uid="{00000000-0005-0000-0000-000020520000}"/>
    <cellStyle name="Comma 47 2 3" xfId="21522" xr:uid="{00000000-0005-0000-0000-000021520000}"/>
    <cellStyle name="Comma 47 2 4" xfId="21523" xr:uid="{00000000-0005-0000-0000-000022520000}"/>
    <cellStyle name="Comma 47 2 5" xfId="21524" xr:uid="{00000000-0005-0000-0000-000023520000}"/>
    <cellStyle name="Comma 47 2 6" xfId="21525" xr:uid="{00000000-0005-0000-0000-000024520000}"/>
    <cellStyle name="Comma 47 2 7" xfId="21526" xr:uid="{00000000-0005-0000-0000-000025520000}"/>
    <cellStyle name="Comma 47 2 8" xfId="21527" xr:uid="{00000000-0005-0000-0000-000026520000}"/>
    <cellStyle name="Comma 47 2 9" xfId="21528" xr:uid="{00000000-0005-0000-0000-000027520000}"/>
    <cellStyle name="Comma 47 3" xfId="21529" xr:uid="{00000000-0005-0000-0000-000028520000}"/>
    <cellStyle name="Comma 47 4" xfId="21530" xr:uid="{00000000-0005-0000-0000-000029520000}"/>
    <cellStyle name="Comma 47 5" xfId="21531" xr:uid="{00000000-0005-0000-0000-00002A520000}"/>
    <cellStyle name="Comma 47 6" xfId="21532" xr:uid="{00000000-0005-0000-0000-00002B520000}"/>
    <cellStyle name="Comma 47 7" xfId="21533" xr:uid="{00000000-0005-0000-0000-00002C520000}"/>
    <cellStyle name="Comma 47 8" xfId="21534" xr:uid="{00000000-0005-0000-0000-00002D520000}"/>
    <cellStyle name="Comma 47 9" xfId="21535" xr:uid="{00000000-0005-0000-0000-00002E520000}"/>
    <cellStyle name="Comma 48" xfId="923" xr:uid="{00000000-0005-0000-0000-00002F520000}"/>
    <cellStyle name="Comma 48 10" xfId="21536" xr:uid="{00000000-0005-0000-0000-000030520000}"/>
    <cellStyle name="Comma 48 2" xfId="924" xr:uid="{00000000-0005-0000-0000-000031520000}"/>
    <cellStyle name="Comma 48 2 2" xfId="21537" xr:uid="{00000000-0005-0000-0000-000032520000}"/>
    <cellStyle name="Comma 48 2 3" xfId="21538" xr:uid="{00000000-0005-0000-0000-000033520000}"/>
    <cellStyle name="Comma 48 2 4" xfId="21539" xr:uid="{00000000-0005-0000-0000-000034520000}"/>
    <cellStyle name="Comma 48 2 5" xfId="21540" xr:uid="{00000000-0005-0000-0000-000035520000}"/>
    <cellStyle name="Comma 48 2 6" xfId="21541" xr:uid="{00000000-0005-0000-0000-000036520000}"/>
    <cellStyle name="Comma 48 2 7" xfId="21542" xr:uid="{00000000-0005-0000-0000-000037520000}"/>
    <cellStyle name="Comma 48 2 8" xfId="21543" xr:uid="{00000000-0005-0000-0000-000038520000}"/>
    <cellStyle name="Comma 48 2 9" xfId="21544" xr:uid="{00000000-0005-0000-0000-000039520000}"/>
    <cellStyle name="Comma 48 3" xfId="21545" xr:uid="{00000000-0005-0000-0000-00003A520000}"/>
    <cellStyle name="Comma 48 4" xfId="21546" xr:uid="{00000000-0005-0000-0000-00003B520000}"/>
    <cellStyle name="Comma 48 5" xfId="21547" xr:uid="{00000000-0005-0000-0000-00003C520000}"/>
    <cellStyle name="Comma 48 6" xfId="21548" xr:uid="{00000000-0005-0000-0000-00003D520000}"/>
    <cellStyle name="Comma 48 7" xfId="21549" xr:uid="{00000000-0005-0000-0000-00003E520000}"/>
    <cellStyle name="Comma 48 8" xfId="21550" xr:uid="{00000000-0005-0000-0000-00003F520000}"/>
    <cellStyle name="Comma 48 9" xfId="21551" xr:uid="{00000000-0005-0000-0000-000040520000}"/>
    <cellStyle name="Comma 49" xfId="925" xr:uid="{00000000-0005-0000-0000-000041520000}"/>
    <cellStyle name="Comma 49 2" xfId="21552" xr:uid="{00000000-0005-0000-0000-000042520000}"/>
    <cellStyle name="Comma 49 3" xfId="21553" xr:uid="{00000000-0005-0000-0000-000043520000}"/>
    <cellStyle name="Comma 49 4" xfId="21554" xr:uid="{00000000-0005-0000-0000-000044520000}"/>
    <cellStyle name="Comma 49 5" xfId="21555" xr:uid="{00000000-0005-0000-0000-000045520000}"/>
    <cellStyle name="Comma 49 6" xfId="21556" xr:uid="{00000000-0005-0000-0000-000046520000}"/>
    <cellStyle name="Comma 5" xfId="926" xr:uid="{00000000-0005-0000-0000-000047520000}"/>
    <cellStyle name="Comma 5 10" xfId="21557" xr:uid="{00000000-0005-0000-0000-000048520000}"/>
    <cellStyle name="Comma 5 11" xfId="21558" xr:uid="{00000000-0005-0000-0000-000049520000}"/>
    <cellStyle name="Comma 5 2" xfId="927" xr:uid="{00000000-0005-0000-0000-00004A520000}"/>
    <cellStyle name="Comma 5 2 2" xfId="21559" xr:uid="{00000000-0005-0000-0000-00004B520000}"/>
    <cellStyle name="Comma 5 2 3" xfId="21560" xr:uid="{00000000-0005-0000-0000-00004C520000}"/>
    <cellStyle name="Comma 5 2 4" xfId="21561" xr:uid="{00000000-0005-0000-0000-00004D520000}"/>
    <cellStyle name="Comma 5 2 5" xfId="21562" xr:uid="{00000000-0005-0000-0000-00004E520000}"/>
    <cellStyle name="Comma 5 2 6" xfId="21563" xr:uid="{00000000-0005-0000-0000-00004F520000}"/>
    <cellStyle name="Comma 5 2 7" xfId="21564" xr:uid="{00000000-0005-0000-0000-000050520000}"/>
    <cellStyle name="Comma 5 3" xfId="928" xr:uid="{00000000-0005-0000-0000-000051520000}"/>
    <cellStyle name="Comma 5 3 2" xfId="21565" xr:uid="{00000000-0005-0000-0000-000052520000}"/>
    <cellStyle name="Comma 5 3 3" xfId="21566" xr:uid="{00000000-0005-0000-0000-000053520000}"/>
    <cellStyle name="Comma 5 3 4" xfId="21567" xr:uid="{00000000-0005-0000-0000-000054520000}"/>
    <cellStyle name="Comma 5 3 5" xfId="21568" xr:uid="{00000000-0005-0000-0000-000055520000}"/>
    <cellStyle name="Comma 5 3 6" xfId="21569" xr:uid="{00000000-0005-0000-0000-000056520000}"/>
    <cellStyle name="Comma 5 3 7" xfId="21570" xr:uid="{00000000-0005-0000-0000-000057520000}"/>
    <cellStyle name="Comma 5 3 8" xfId="21571" xr:uid="{00000000-0005-0000-0000-000058520000}"/>
    <cellStyle name="Comma 5 3 9" xfId="21572" xr:uid="{00000000-0005-0000-0000-000059520000}"/>
    <cellStyle name="Comma 5 4" xfId="21573" xr:uid="{00000000-0005-0000-0000-00005A520000}"/>
    <cellStyle name="Comma 5 5" xfId="21574" xr:uid="{00000000-0005-0000-0000-00005B520000}"/>
    <cellStyle name="Comma 5 6" xfId="21575" xr:uid="{00000000-0005-0000-0000-00005C520000}"/>
    <cellStyle name="Comma 5 7" xfId="21576" xr:uid="{00000000-0005-0000-0000-00005D520000}"/>
    <cellStyle name="Comma 5 8" xfId="21577" xr:uid="{00000000-0005-0000-0000-00005E520000}"/>
    <cellStyle name="Comma 5 9" xfId="21578" xr:uid="{00000000-0005-0000-0000-00005F520000}"/>
    <cellStyle name="Comma 50" xfId="929" xr:uid="{00000000-0005-0000-0000-000060520000}"/>
    <cellStyle name="Comma 50 2" xfId="21579" xr:uid="{00000000-0005-0000-0000-000061520000}"/>
    <cellStyle name="Comma 50 3" xfId="21580" xr:uid="{00000000-0005-0000-0000-000062520000}"/>
    <cellStyle name="Comma 50 4" xfId="21581" xr:uid="{00000000-0005-0000-0000-000063520000}"/>
    <cellStyle name="Comma 50 5" xfId="21582" xr:uid="{00000000-0005-0000-0000-000064520000}"/>
    <cellStyle name="Comma 50 6" xfId="21583" xr:uid="{00000000-0005-0000-0000-000065520000}"/>
    <cellStyle name="Comma 51" xfId="930" xr:uid="{00000000-0005-0000-0000-000066520000}"/>
    <cellStyle name="Comma 51 2" xfId="21584" xr:uid="{00000000-0005-0000-0000-000067520000}"/>
    <cellStyle name="Comma 51 3" xfId="21585" xr:uid="{00000000-0005-0000-0000-000068520000}"/>
    <cellStyle name="Comma 51 4" xfId="21586" xr:uid="{00000000-0005-0000-0000-000069520000}"/>
    <cellStyle name="Comma 51 5" xfId="21587" xr:uid="{00000000-0005-0000-0000-00006A520000}"/>
    <cellStyle name="Comma 51 6" xfId="21588" xr:uid="{00000000-0005-0000-0000-00006B520000}"/>
    <cellStyle name="Comma 52" xfId="931" xr:uid="{00000000-0005-0000-0000-00006C520000}"/>
    <cellStyle name="Comma 52 2" xfId="21589" xr:uid="{00000000-0005-0000-0000-00006D520000}"/>
    <cellStyle name="Comma 52 3" xfId="21590" xr:uid="{00000000-0005-0000-0000-00006E520000}"/>
    <cellStyle name="Comma 52 4" xfId="21591" xr:uid="{00000000-0005-0000-0000-00006F520000}"/>
    <cellStyle name="Comma 52 5" xfId="21592" xr:uid="{00000000-0005-0000-0000-000070520000}"/>
    <cellStyle name="Comma 52 6" xfId="21593" xr:uid="{00000000-0005-0000-0000-000071520000}"/>
    <cellStyle name="Comma 53" xfId="932" xr:uid="{00000000-0005-0000-0000-000072520000}"/>
    <cellStyle name="Comma 53 2" xfId="21594" xr:uid="{00000000-0005-0000-0000-000073520000}"/>
    <cellStyle name="Comma 53 3" xfId="21595" xr:uid="{00000000-0005-0000-0000-000074520000}"/>
    <cellStyle name="Comma 53 4" xfId="21596" xr:uid="{00000000-0005-0000-0000-000075520000}"/>
    <cellStyle name="Comma 53 5" xfId="21597" xr:uid="{00000000-0005-0000-0000-000076520000}"/>
    <cellStyle name="Comma 53 6" xfId="21598" xr:uid="{00000000-0005-0000-0000-000077520000}"/>
    <cellStyle name="Comma 54" xfId="933" xr:uid="{00000000-0005-0000-0000-000078520000}"/>
    <cellStyle name="Comma 54 2" xfId="21599" xr:uid="{00000000-0005-0000-0000-000079520000}"/>
    <cellStyle name="Comma 54 3" xfId="21600" xr:uid="{00000000-0005-0000-0000-00007A520000}"/>
    <cellStyle name="Comma 54 4" xfId="21601" xr:uid="{00000000-0005-0000-0000-00007B520000}"/>
    <cellStyle name="Comma 54 5" xfId="21602" xr:uid="{00000000-0005-0000-0000-00007C520000}"/>
    <cellStyle name="Comma 54 6" xfId="21603" xr:uid="{00000000-0005-0000-0000-00007D520000}"/>
    <cellStyle name="Comma 54 7" xfId="21604" xr:uid="{00000000-0005-0000-0000-00007E520000}"/>
    <cellStyle name="Comma 54 8" xfId="21605" xr:uid="{00000000-0005-0000-0000-00007F520000}"/>
    <cellStyle name="Comma 54 9" xfId="21606" xr:uid="{00000000-0005-0000-0000-000080520000}"/>
    <cellStyle name="Comma 55" xfId="934" xr:uid="{00000000-0005-0000-0000-000081520000}"/>
    <cellStyle name="Comma 55 2" xfId="21607" xr:uid="{00000000-0005-0000-0000-000082520000}"/>
    <cellStyle name="Comma 55 3" xfId="21608" xr:uid="{00000000-0005-0000-0000-000083520000}"/>
    <cellStyle name="Comma 55 4" xfId="21609" xr:uid="{00000000-0005-0000-0000-000084520000}"/>
    <cellStyle name="Comma 55 5" xfId="21610" xr:uid="{00000000-0005-0000-0000-000085520000}"/>
    <cellStyle name="Comma 55 6" xfId="21611" xr:uid="{00000000-0005-0000-0000-000086520000}"/>
    <cellStyle name="Comma 55 7" xfId="21612" xr:uid="{00000000-0005-0000-0000-000087520000}"/>
    <cellStyle name="Comma 55 8" xfId="21613" xr:uid="{00000000-0005-0000-0000-000088520000}"/>
    <cellStyle name="Comma 55 9" xfId="21614" xr:uid="{00000000-0005-0000-0000-000089520000}"/>
    <cellStyle name="Comma 56" xfId="935" xr:uid="{00000000-0005-0000-0000-00008A520000}"/>
    <cellStyle name="Comma 56 2" xfId="21615" xr:uid="{00000000-0005-0000-0000-00008B520000}"/>
    <cellStyle name="Comma 56 3" xfId="21616" xr:uid="{00000000-0005-0000-0000-00008C520000}"/>
    <cellStyle name="Comma 56 4" xfId="21617" xr:uid="{00000000-0005-0000-0000-00008D520000}"/>
    <cellStyle name="Comma 56 5" xfId="21618" xr:uid="{00000000-0005-0000-0000-00008E520000}"/>
    <cellStyle name="Comma 56 6" xfId="21619" xr:uid="{00000000-0005-0000-0000-00008F520000}"/>
    <cellStyle name="Comma 56 7" xfId="21620" xr:uid="{00000000-0005-0000-0000-000090520000}"/>
    <cellStyle name="Comma 56 8" xfId="21621" xr:uid="{00000000-0005-0000-0000-000091520000}"/>
    <cellStyle name="Comma 56 9" xfId="21622" xr:uid="{00000000-0005-0000-0000-000092520000}"/>
    <cellStyle name="Comma 57" xfId="936" xr:uid="{00000000-0005-0000-0000-000093520000}"/>
    <cellStyle name="Comma 57 2" xfId="21623" xr:uid="{00000000-0005-0000-0000-000094520000}"/>
    <cellStyle name="Comma 57 3" xfId="21624" xr:uid="{00000000-0005-0000-0000-000095520000}"/>
    <cellStyle name="Comma 57 4" xfId="21625" xr:uid="{00000000-0005-0000-0000-000096520000}"/>
    <cellStyle name="Comma 57 5" xfId="21626" xr:uid="{00000000-0005-0000-0000-000097520000}"/>
    <cellStyle name="Comma 57 6" xfId="21627" xr:uid="{00000000-0005-0000-0000-000098520000}"/>
    <cellStyle name="Comma 58" xfId="937" xr:uid="{00000000-0005-0000-0000-000099520000}"/>
    <cellStyle name="Comma 58 2" xfId="21628" xr:uid="{00000000-0005-0000-0000-00009A520000}"/>
    <cellStyle name="Comma 58 3" xfId="21629" xr:uid="{00000000-0005-0000-0000-00009B520000}"/>
    <cellStyle name="Comma 58 4" xfId="21630" xr:uid="{00000000-0005-0000-0000-00009C520000}"/>
    <cellStyle name="Comma 58 5" xfId="21631" xr:uid="{00000000-0005-0000-0000-00009D520000}"/>
    <cellStyle name="Comma 58 6" xfId="21632" xr:uid="{00000000-0005-0000-0000-00009E520000}"/>
    <cellStyle name="Comma 59" xfId="938" xr:uid="{00000000-0005-0000-0000-00009F520000}"/>
    <cellStyle name="Comma 59 2" xfId="21633" xr:uid="{00000000-0005-0000-0000-0000A0520000}"/>
    <cellStyle name="Comma 59 3" xfId="21634" xr:uid="{00000000-0005-0000-0000-0000A1520000}"/>
    <cellStyle name="Comma 59 4" xfId="21635" xr:uid="{00000000-0005-0000-0000-0000A2520000}"/>
    <cellStyle name="Comma 59 5" xfId="21636" xr:uid="{00000000-0005-0000-0000-0000A3520000}"/>
    <cellStyle name="Comma 59 6" xfId="21637" xr:uid="{00000000-0005-0000-0000-0000A4520000}"/>
    <cellStyle name="Comma 6" xfId="939" xr:uid="{00000000-0005-0000-0000-0000A5520000}"/>
    <cellStyle name="Comma 6 2" xfId="940" xr:uid="{00000000-0005-0000-0000-0000A6520000}"/>
    <cellStyle name="Comma 6 2 2" xfId="21638" xr:uid="{00000000-0005-0000-0000-0000A7520000}"/>
    <cellStyle name="Comma 6 2 3" xfId="21639" xr:uid="{00000000-0005-0000-0000-0000A8520000}"/>
    <cellStyle name="Comma 6 2 4" xfId="21640" xr:uid="{00000000-0005-0000-0000-0000A9520000}"/>
    <cellStyle name="Comma 6 2 5" xfId="21641" xr:uid="{00000000-0005-0000-0000-0000AA520000}"/>
    <cellStyle name="Comma 6 2 6" xfId="21642" xr:uid="{00000000-0005-0000-0000-0000AB520000}"/>
    <cellStyle name="Comma 6 2 7" xfId="21643" xr:uid="{00000000-0005-0000-0000-0000AC520000}"/>
    <cellStyle name="Comma 6 3" xfId="21644" xr:uid="{00000000-0005-0000-0000-0000AD520000}"/>
    <cellStyle name="Comma 6 4" xfId="21645" xr:uid="{00000000-0005-0000-0000-0000AE520000}"/>
    <cellStyle name="Comma 6 5" xfId="21646" xr:uid="{00000000-0005-0000-0000-0000AF520000}"/>
    <cellStyle name="Comma 6 6" xfId="21647" xr:uid="{00000000-0005-0000-0000-0000B0520000}"/>
    <cellStyle name="Comma 6 7" xfId="21648" xr:uid="{00000000-0005-0000-0000-0000B1520000}"/>
    <cellStyle name="Comma 60" xfId="941" xr:uid="{00000000-0005-0000-0000-0000B2520000}"/>
    <cellStyle name="Comma 60 2" xfId="21649" xr:uid="{00000000-0005-0000-0000-0000B3520000}"/>
    <cellStyle name="Comma 60 3" xfId="21650" xr:uid="{00000000-0005-0000-0000-0000B4520000}"/>
    <cellStyle name="Comma 60 4" xfId="21651" xr:uid="{00000000-0005-0000-0000-0000B5520000}"/>
    <cellStyle name="Comma 60 5" xfId="21652" xr:uid="{00000000-0005-0000-0000-0000B6520000}"/>
    <cellStyle name="Comma 60 6" xfId="21653" xr:uid="{00000000-0005-0000-0000-0000B7520000}"/>
    <cellStyle name="Comma 61" xfId="942" xr:uid="{00000000-0005-0000-0000-0000B8520000}"/>
    <cellStyle name="Comma 61 2" xfId="21654" xr:uid="{00000000-0005-0000-0000-0000B9520000}"/>
    <cellStyle name="Comma 61 3" xfId="21655" xr:uid="{00000000-0005-0000-0000-0000BA520000}"/>
    <cellStyle name="Comma 61 4" xfId="21656" xr:uid="{00000000-0005-0000-0000-0000BB520000}"/>
    <cellStyle name="Comma 61 5" xfId="21657" xr:uid="{00000000-0005-0000-0000-0000BC520000}"/>
    <cellStyle name="Comma 61 6" xfId="21658" xr:uid="{00000000-0005-0000-0000-0000BD520000}"/>
    <cellStyle name="Comma 62" xfId="943" xr:uid="{00000000-0005-0000-0000-0000BE520000}"/>
    <cellStyle name="Comma 62 2" xfId="21659" xr:uid="{00000000-0005-0000-0000-0000BF520000}"/>
    <cellStyle name="Comma 62 3" xfId="21660" xr:uid="{00000000-0005-0000-0000-0000C0520000}"/>
    <cellStyle name="Comma 62 4" xfId="21661" xr:uid="{00000000-0005-0000-0000-0000C1520000}"/>
    <cellStyle name="Comma 62 5" xfId="21662" xr:uid="{00000000-0005-0000-0000-0000C2520000}"/>
    <cellStyle name="Comma 62 6" xfId="21663" xr:uid="{00000000-0005-0000-0000-0000C3520000}"/>
    <cellStyle name="Comma 63" xfId="944" xr:uid="{00000000-0005-0000-0000-0000C4520000}"/>
    <cellStyle name="Comma 63 2" xfId="21664" xr:uid="{00000000-0005-0000-0000-0000C5520000}"/>
    <cellStyle name="Comma 63 3" xfId="21665" xr:uid="{00000000-0005-0000-0000-0000C6520000}"/>
    <cellStyle name="Comma 63 4" xfId="21666" xr:uid="{00000000-0005-0000-0000-0000C7520000}"/>
    <cellStyle name="Comma 63 5" xfId="21667" xr:uid="{00000000-0005-0000-0000-0000C8520000}"/>
    <cellStyle name="Comma 63 6" xfId="21668" xr:uid="{00000000-0005-0000-0000-0000C9520000}"/>
    <cellStyle name="Comma 64" xfId="945" xr:uid="{00000000-0005-0000-0000-0000CA520000}"/>
    <cellStyle name="Comma 64 2" xfId="21669" xr:uid="{00000000-0005-0000-0000-0000CB520000}"/>
    <cellStyle name="Comma 64 3" xfId="21670" xr:uid="{00000000-0005-0000-0000-0000CC520000}"/>
    <cellStyle name="Comma 64 4" xfId="21671" xr:uid="{00000000-0005-0000-0000-0000CD520000}"/>
    <cellStyle name="Comma 64 5" xfId="21672" xr:uid="{00000000-0005-0000-0000-0000CE520000}"/>
    <cellStyle name="Comma 64 6" xfId="21673" xr:uid="{00000000-0005-0000-0000-0000CF520000}"/>
    <cellStyle name="Comma 65" xfId="946" xr:uid="{00000000-0005-0000-0000-0000D0520000}"/>
    <cellStyle name="Comma 65 2" xfId="21674" xr:uid="{00000000-0005-0000-0000-0000D1520000}"/>
    <cellStyle name="Comma 65 3" xfId="21675" xr:uid="{00000000-0005-0000-0000-0000D2520000}"/>
    <cellStyle name="Comma 65 4" xfId="21676" xr:uid="{00000000-0005-0000-0000-0000D3520000}"/>
    <cellStyle name="Comma 65 5" xfId="21677" xr:uid="{00000000-0005-0000-0000-0000D4520000}"/>
    <cellStyle name="Comma 65 6" xfId="21678" xr:uid="{00000000-0005-0000-0000-0000D5520000}"/>
    <cellStyle name="Comma 66" xfId="947" xr:uid="{00000000-0005-0000-0000-0000D6520000}"/>
    <cellStyle name="Comma 66 2" xfId="21679" xr:uid="{00000000-0005-0000-0000-0000D7520000}"/>
    <cellStyle name="Comma 66 3" xfId="21680" xr:uid="{00000000-0005-0000-0000-0000D8520000}"/>
    <cellStyle name="Comma 66 4" xfId="21681" xr:uid="{00000000-0005-0000-0000-0000D9520000}"/>
    <cellStyle name="Comma 66 5" xfId="21682" xr:uid="{00000000-0005-0000-0000-0000DA520000}"/>
    <cellStyle name="Comma 66 6" xfId="21683" xr:uid="{00000000-0005-0000-0000-0000DB520000}"/>
    <cellStyle name="Comma 67" xfId="948" xr:uid="{00000000-0005-0000-0000-0000DC520000}"/>
    <cellStyle name="Comma 67 2" xfId="21684" xr:uid="{00000000-0005-0000-0000-0000DD520000}"/>
    <cellStyle name="Comma 67 3" xfId="21685" xr:uid="{00000000-0005-0000-0000-0000DE520000}"/>
    <cellStyle name="Comma 67 4" xfId="21686" xr:uid="{00000000-0005-0000-0000-0000DF520000}"/>
    <cellStyle name="Comma 67 5" xfId="21687" xr:uid="{00000000-0005-0000-0000-0000E0520000}"/>
    <cellStyle name="Comma 67 6" xfId="21688" xr:uid="{00000000-0005-0000-0000-0000E1520000}"/>
    <cellStyle name="Comma 68" xfId="949" xr:uid="{00000000-0005-0000-0000-0000E2520000}"/>
    <cellStyle name="Comma 68 2" xfId="21689" xr:uid="{00000000-0005-0000-0000-0000E3520000}"/>
    <cellStyle name="Comma 68 3" xfId="21690" xr:uid="{00000000-0005-0000-0000-0000E4520000}"/>
    <cellStyle name="Comma 68 4" xfId="21691" xr:uid="{00000000-0005-0000-0000-0000E5520000}"/>
    <cellStyle name="Comma 68 5" xfId="21692" xr:uid="{00000000-0005-0000-0000-0000E6520000}"/>
    <cellStyle name="Comma 68 6" xfId="21693" xr:uid="{00000000-0005-0000-0000-0000E7520000}"/>
    <cellStyle name="Comma 69" xfId="950" xr:uid="{00000000-0005-0000-0000-0000E8520000}"/>
    <cellStyle name="Comma 69 2" xfId="21694" xr:uid="{00000000-0005-0000-0000-0000E9520000}"/>
    <cellStyle name="Comma 69 3" xfId="21695" xr:uid="{00000000-0005-0000-0000-0000EA520000}"/>
    <cellStyle name="Comma 69 4" xfId="21696" xr:uid="{00000000-0005-0000-0000-0000EB520000}"/>
    <cellStyle name="Comma 69 5" xfId="21697" xr:uid="{00000000-0005-0000-0000-0000EC520000}"/>
    <cellStyle name="Comma 69 6" xfId="21698" xr:uid="{00000000-0005-0000-0000-0000ED520000}"/>
    <cellStyle name="Comma 7" xfId="951" xr:uid="{00000000-0005-0000-0000-0000EE520000}"/>
    <cellStyle name="Comma 7 10" xfId="21699" xr:uid="{00000000-0005-0000-0000-0000EF520000}"/>
    <cellStyle name="Comma 7 11" xfId="21700" xr:uid="{00000000-0005-0000-0000-0000F0520000}"/>
    <cellStyle name="Comma 7 12" xfId="21701" xr:uid="{00000000-0005-0000-0000-0000F1520000}"/>
    <cellStyle name="Comma 7 13" xfId="21702" xr:uid="{00000000-0005-0000-0000-0000F2520000}"/>
    <cellStyle name="Comma 7 14" xfId="21703" xr:uid="{00000000-0005-0000-0000-0000F3520000}"/>
    <cellStyle name="Comma 7 15" xfId="21704" xr:uid="{00000000-0005-0000-0000-0000F4520000}"/>
    <cellStyle name="Comma 7 2" xfId="21705" xr:uid="{00000000-0005-0000-0000-0000F5520000}"/>
    <cellStyle name="Comma 7 3" xfId="21706" xr:uid="{00000000-0005-0000-0000-0000F6520000}"/>
    <cellStyle name="Comma 7 4" xfId="21707" xr:uid="{00000000-0005-0000-0000-0000F7520000}"/>
    <cellStyle name="Comma 7 5" xfId="21708" xr:uid="{00000000-0005-0000-0000-0000F8520000}"/>
    <cellStyle name="Comma 7 6" xfId="21709" xr:uid="{00000000-0005-0000-0000-0000F9520000}"/>
    <cellStyle name="Comma 7 7" xfId="21710" xr:uid="{00000000-0005-0000-0000-0000FA520000}"/>
    <cellStyle name="Comma 7 8" xfId="21711" xr:uid="{00000000-0005-0000-0000-0000FB520000}"/>
    <cellStyle name="Comma 7 9" xfId="21712" xr:uid="{00000000-0005-0000-0000-0000FC520000}"/>
    <cellStyle name="Comma 70" xfId="1423" xr:uid="{00000000-0005-0000-0000-0000FD520000}"/>
    <cellStyle name="Comma 70 2" xfId="21713" xr:uid="{00000000-0005-0000-0000-0000FE520000}"/>
    <cellStyle name="Comma 70 3" xfId="21714" xr:uid="{00000000-0005-0000-0000-0000FF520000}"/>
    <cellStyle name="Comma 70 4" xfId="21715" xr:uid="{00000000-0005-0000-0000-000000530000}"/>
    <cellStyle name="Comma 70 5" xfId="21716" xr:uid="{00000000-0005-0000-0000-000001530000}"/>
    <cellStyle name="Comma 70 6" xfId="21717" xr:uid="{00000000-0005-0000-0000-000002530000}"/>
    <cellStyle name="Comma 70 7" xfId="21718" xr:uid="{00000000-0005-0000-0000-000003530000}"/>
    <cellStyle name="Comma 71" xfId="1427" xr:uid="{00000000-0005-0000-0000-000004530000}"/>
    <cellStyle name="Comma 71 2" xfId="21719" xr:uid="{00000000-0005-0000-0000-000005530000}"/>
    <cellStyle name="Comma 71 3" xfId="21720" xr:uid="{00000000-0005-0000-0000-000006530000}"/>
    <cellStyle name="Comma 71 4" xfId="21721" xr:uid="{00000000-0005-0000-0000-000007530000}"/>
    <cellStyle name="Comma 71 5" xfId="21722" xr:uid="{00000000-0005-0000-0000-000008530000}"/>
    <cellStyle name="Comma 71 6" xfId="21723" xr:uid="{00000000-0005-0000-0000-000009530000}"/>
    <cellStyle name="Comma 71 7" xfId="53619" xr:uid="{00000000-0005-0000-0000-00000A530000}"/>
    <cellStyle name="Comma 72" xfId="21724" xr:uid="{00000000-0005-0000-0000-00000B530000}"/>
    <cellStyle name="Comma 72 2" xfId="21725" xr:uid="{00000000-0005-0000-0000-00000C530000}"/>
    <cellStyle name="Comma 72 3" xfId="21726" xr:uid="{00000000-0005-0000-0000-00000D530000}"/>
    <cellStyle name="Comma 72 4" xfId="21727" xr:uid="{00000000-0005-0000-0000-00000E530000}"/>
    <cellStyle name="Comma 72 5" xfId="21728" xr:uid="{00000000-0005-0000-0000-00000F530000}"/>
    <cellStyle name="Comma 72 6" xfId="21729" xr:uid="{00000000-0005-0000-0000-000010530000}"/>
    <cellStyle name="Comma 72 7" xfId="21730" xr:uid="{00000000-0005-0000-0000-000011530000}"/>
    <cellStyle name="Comma 73" xfId="21731" xr:uid="{00000000-0005-0000-0000-000012530000}"/>
    <cellStyle name="Comma 73 2" xfId="21732" xr:uid="{00000000-0005-0000-0000-000013530000}"/>
    <cellStyle name="Comma 73 3" xfId="21733" xr:uid="{00000000-0005-0000-0000-000014530000}"/>
    <cellStyle name="Comma 73 4" xfId="21734" xr:uid="{00000000-0005-0000-0000-000015530000}"/>
    <cellStyle name="Comma 73 5" xfId="21735" xr:uid="{00000000-0005-0000-0000-000016530000}"/>
    <cellStyle name="Comma 73 6" xfId="21736" xr:uid="{00000000-0005-0000-0000-000017530000}"/>
    <cellStyle name="Comma 74" xfId="21737" xr:uid="{00000000-0005-0000-0000-000018530000}"/>
    <cellStyle name="Comma 75" xfId="21738" xr:uid="{00000000-0005-0000-0000-000019530000}"/>
    <cellStyle name="Comma 76" xfId="21739" xr:uid="{00000000-0005-0000-0000-00001A530000}"/>
    <cellStyle name="Comma 77" xfId="21740" xr:uid="{00000000-0005-0000-0000-00001B530000}"/>
    <cellStyle name="Comma 77 2" xfId="53664" xr:uid="{00000000-0005-0000-0000-00001C530000}"/>
    <cellStyle name="Comma 78" xfId="21741" xr:uid="{00000000-0005-0000-0000-00001D530000}"/>
    <cellStyle name="Comma 79" xfId="21742" xr:uid="{00000000-0005-0000-0000-00001E530000}"/>
    <cellStyle name="Comma 8" xfId="952" xr:uid="{00000000-0005-0000-0000-00001F530000}"/>
    <cellStyle name="Comma 8 2" xfId="21743" xr:uid="{00000000-0005-0000-0000-000020530000}"/>
    <cellStyle name="Comma 8 3" xfId="21744" xr:uid="{00000000-0005-0000-0000-000021530000}"/>
    <cellStyle name="Comma 8 4" xfId="21745" xr:uid="{00000000-0005-0000-0000-000022530000}"/>
    <cellStyle name="Comma 8 5" xfId="21746" xr:uid="{00000000-0005-0000-0000-000023530000}"/>
    <cellStyle name="Comma 8 6" xfId="21747" xr:uid="{00000000-0005-0000-0000-000024530000}"/>
    <cellStyle name="Comma 80" xfId="21748" xr:uid="{00000000-0005-0000-0000-000025530000}"/>
    <cellStyle name="Comma 81" xfId="21749" xr:uid="{00000000-0005-0000-0000-000026530000}"/>
    <cellStyle name="Comma 82" xfId="21750" xr:uid="{00000000-0005-0000-0000-000027530000}"/>
    <cellStyle name="Comma 83" xfId="21751" xr:uid="{00000000-0005-0000-0000-000028530000}"/>
    <cellStyle name="Comma 84" xfId="21752" xr:uid="{00000000-0005-0000-0000-000029530000}"/>
    <cellStyle name="Comma 85" xfId="21753" xr:uid="{00000000-0005-0000-0000-00002A530000}"/>
    <cellStyle name="Comma 86" xfId="21754" xr:uid="{00000000-0005-0000-0000-00002B530000}"/>
    <cellStyle name="Comma 87" xfId="21755" xr:uid="{00000000-0005-0000-0000-00002C530000}"/>
    <cellStyle name="Comma 88" xfId="21756" xr:uid="{00000000-0005-0000-0000-00002D530000}"/>
    <cellStyle name="Comma 89" xfId="21757" xr:uid="{00000000-0005-0000-0000-00002E530000}"/>
    <cellStyle name="Comma 9" xfId="953" xr:uid="{00000000-0005-0000-0000-00002F530000}"/>
    <cellStyle name="Comma 9 2" xfId="21758" xr:uid="{00000000-0005-0000-0000-000030530000}"/>
    <cellStyle name="Comma 9 3" xfId="21759" xr:uid="{00000000-0005-0000-0000-000031530000}"/>
    <cellStyle name="Comma 9 4" xfId="21760" xr:uid="{00000000-0005-0000-0000-000032530000}"/>
    <cellStyle name="Comma 9 5" xfId="21761" xr:uid="{00000000-0005-0000-0000-000033530000}"/>
    <cellStyle name="Comma 9 6" xfId="21762" xr:uid="{00000000-0005-0000-0000-000034530000}"/>
    <cellStyle name="Comma 9 7" xfId="21763" xr:uid="{00000000-0005-0000-0000-000035530000}"/>
    <cellStyle name="Comma 90" xfId="21764" xr:uid="{00000000-0005-0000-0000-000036530000}"/>
    <cellStyle name="Comma 91" xfId="21765" xr:uid="{00000000-0005-0000-0000-000037530000}"/>
    <cellStyle name="Comma 92" xfId="53632" xr:uid="{00000000-0005-0000-0000-000038530000}"/>
    <cellStyle name="Comma 92 2" xfId="53645" xr:uid="{00000000-0005-0000-0000-000039530000}"/>
    <cellStyle name="Comma 93" xfId="53637" xr:uid="{00000000-0005-0000-0000-00003A530000}"/>
    <cellStyle name="Comma 93 2" xfId="53646" xr:uid="{00000000-0005-0000-0000-00003B530000}"/>
    <cellStyle name="Comma 94" xfId="53647" xr:uid="{00000000-0005-0000-0000-00003C530000}"/>
    <cellStyle name="Copied" xfId="954" xr:uid="{00000000-0005-0000-0000-00003D530000}"/>
    <cellStyle name="Copied 2" xfId="21766" xr:uid="{00000000-0005-0000-0000-00003E530000}"/>
    <cellStyle name="Copied 3" xfId="21767" xr:uid="{00000000-0005-0000-0000-00003F530000}"/>
    <cellStyle name="Copied 4" xfId="21768" xr:uid="{00000000-0005-0000-0000-000040530000}"/>
    <cellStyle name="Copied 5" xfId="21769" xr:uid="{00000000-0005-0000-0000-000041530000}"/>
    <cellStyle name="Copied 6" xfId="21770" xr:uid="{00000000-0005-0000-0000-000042530000}"/>
    <cellStyle name="COST1" xfId="955" xr:uid="{00000000-0005-0000-0000-000043530000}"/>
    <cellStyle name="COST1 2" xfId="21771" xr:uid="{00000000-0005-0000-0000-000044530000}"/>
    <cellStyle name="COST1 3" xfId="21772" xr:uid="{00000000-0005-0000-0000-000045530000}"/>
    <cellStyle name="COST1 4" xfId="21773" xr:uid="{00000000-0005-0000-0000-000046530000}"/>
    <cellStyle name="COST1 5" xfId="21774" xr:uid="{00000000-0005-0000-0000-000047530000}"/>
    <cellStyle name="COST1 6" xfId="21775" xr:uid="{00000000-0005-0000-0000-000048530000}"/>
    <cellStyle name="Currency 2" xfId="21776" xr:uid="{00000000-0005-0000-0000-000049530000}"/>
    <cellStyle name="Currency 2 2" xfId="21777" xr:uid="{00000000-0005-0000-0000-00004A530000}"/>
    <cellStyle name="Currency 2 3" xfId="21778" xr:uid="{00000000-0005-0000-0000-00004B530000}"/>
    <cellStyle name="Currency 2 4" xfId="21779" xr:uid="{00000000-0005-0000-0000-00004C530000}"/>
    <cellStyle name="Currency 2 5" xfId="21780" xr:uid="{00000000-0005-0000-0000-00004D530000}"/>
    <cellStyle name="Currency 2 6" xfId="21781" xr:uid="{00000000-0005-0000-0000-00004E530000}"/>
    <cellStyle name="Currency 2 7" xfId="21782" xr:uid="{00000000-0005-0000-0000-00004F530000}"/>
    <cellStyle name="Currency 3" xfId="21783" xr:uid="{00000000-0005-0000-0000-000050530000}"/>
    <cellStyle name="E&amp;Y House" xfId="956" xr:uid="{00000000-0005-0000-0000-000051530000}"/>
    <cellStyle name="E&amp;Y House 2" xfId="957" xr:uid="{00000000-0005-0000-0000-000052530000}"/>
    <cellStyle name="E&amp;Y House 2 2" xfId="21784" xr:uid="{00000000-0005-0000-0000-000053530000}"/>
    <cellStyle name="E&amp;Y House 2 3" xfId="21785" xr:uid="{00000000-0005-0000-0000-000054530000}"/>
    <cellStyle name="E&amp;Y House 2 4" xfId="21786" xr:uid="{00000000-0005-0000-0000-000055530000}"/>
    <cellStyle name="E&amp;Y House 2 5" xfId="21787" xr:uid="{00000000-0005-0000-0000-000056530000}"/>
    <cellStyle name="E&amp;Y House 2 6" xfId="21788" xr:uid="{00000000-0005-0000-0000-000057530000}"/>
    <cellStyle name="E&amp;Y House 3" xfId="21789" xr:uid="{00000000-0005-0000-0000-000058530000}"/>
    <cellStyle name="E&amp;Y House 4" xfId="21790" xr:uid="{00000000-0005-0000-0000-000059530000}"/>
    <cellStyle name="E&amp;Y House 5" xfId="21791" xr:uid="{00000000-0005-0000-0000-00005A530000}"/>
    <cellStyle name="E&amp;Y House 6" xfId="21792" xr:uid="{00000000-0005-0000-0000-00005B530000}"/>
    <cellStyle name="E&amp;Y House 7" xfId="21793" xr:uid="{00000000-0005-0000-0000-00005C530000}"/>
    <cellStyle name="Entered" xfId="958" xr:uid="{00000000-0005-0000-0000-00005D530000}"/>
    <cellStyle name="Entered 2" xfId="21794" xr:uid="{00000000-0005-0000-0000-00005E530000}"/>
    <cellStyle name="Entered 3" xfId="21795" xr:uid="{00000000-0005-0000-0000-00005F530000}"/>
    <cellStyle name="Entered 4" xfId="21796" xr:uid="{00000000-0005-0000-0000-000060530000}"/>
    <cellStyle name="Entered 5" xfId="21797" xr:uid="{00000000-0005-0000-0000-000061530000}"/>
    <cellStyle name="Entered 6" xfId="21798" xr:uid="{00000000-0005-0000-0000-000062530000}"/>
    <cellStyle name="Euro" xfId="21799" xr:uid="{00000000-0005-0000-0000-000063530000}"/>
    <cellStyle name="Euro 10" xfId="21800" xr:uid="{00000000-0005-0000-0000-000064530000}"/>
    <cellStyle name="Euro 10 10" xfId="21801" xr:uid="{00000000-0005-0000-0000-000065530000}"/>
    <cellStyle name="Euro 10 10 2" xfId="21802" xr:uid="{00000000-0005-0000-0000-000066530000}"/>
    <cellStyle name="Euro 10 10 2 2" xfId="21803" xr:uid="{00000000-0005-0000-0000-000067530000}"/>
    <cellStyle name="Euro 10 10 3" xfId="21804" xr:uid="{00000000-0005-0000-0000-000068530000}"/>
    <cellStyle name="Euro 10 11" xfId="21805" xr:uid="{00000000-0005-0000-0000-000069530000}"/>
    <cellStyle name="Euro 10 11 2" xfId="21806" xr:uid="{00000000-0005-0000-0000-00006A530000}"/>
    <cellStyle name="Euro 10 11 2 2" xfId="21807" xr:uid="{00000000-0005-0000-0000-00006B530000}"/>
    <cellStyle name="Euro 10 11 3" xfId="21808" xr:uid="{00000000-0005-0000-0000-00006C530000}"/>
    <cellStyle name="Euro 10 12" xfId="21809" xr:uid="{00000000-0005-0000-0000-00006D530000}"/>
    <cellStyle name="Euro 10 13" xfId="21810" xr:uid="{00000000-0005-0000-0000-00006E530000}"/>
    <cellStyle name="Euro 10 14" xfId="21811" xr:uid="{00000000-0005-0000-0000-00006F530000}"/>
    <cellStyle name="Euro 10 15" xfId="21812" xr:uid="{00000000-0005-0000-0000-000070530000}"/>
    <cellStyle name="Euro 10 2" xfId="21813" xr:uid="{00000000-0005-0000-0000-000071530000}"/>
    <cellStyle name="Euro 10 2 2" xfId="21814" xr:uid="{00000000-0005-0000-0000-000072530000}"/>
    <cellStyle name="Euro 10 2 2 2" xfId="21815" xr:uid="{00000000-0005-0000-0000-000073530000}"/>
    <cellStyle name="Euro 10 2 3" xfId="21816" xr:uid="{00000000-0005-0000-0000-000074530000}"/>
    <cellStyle name="Euro 10 3" xfId="21817" xr:uid="{00000000-0005-0000-0000-000075530000}"/>
    <cellStyle name="Euro 10 3 2" xfId="21818" xr:uid="{00000000-0005-0000-0000-000076530000}"/>
    <cellStyle name="Euro 10 3 2 2" xfId="21819" xr:uid="{00000000-0005-0000-0000-000077530000}"/>
    <cellStyle name="Euro 10 3 3" xfId="21820" xr:uid="{00000000-0005-0000-0000-000078530000}"/>
    <cellStyle name="Euro 10 4" xfId="21821" xr:uid="{00000000-0005-0000-0000-000079530000}"/>
    <cellStyle name="Euro 10 4 2" xfId="21822" xr:uid="{00000000-0005-0000-0000-00007A530000}"/>
    <cellStyle name="Euro 10 4 2 2" xfId="21823" xr:uid="{00000000-0005-0000-0000-00007B530000}"/>
    <cellStyle name="Euro 10 4 3" xfId="21824" xr:uid="{00000000-0005-0000-0000-00007C530000}"/>
    <cellStyle name="Euro 10 5" xfId="21825" xr:uid="{00000000-0005-0000-0000-00007D530000}"/>
    <cellStyle name="Euro 10 5 2" xfId="21826" xr:uid="{00000000-0005-0000-0000-00007E530000}"/>
    <cellStyle name="Euro 10 5 2 2" xfId="21827" xr:uid="{00000000-0005-0000-0000-00007F530000}"/>
    <cellStyle name="Euro 10 5 3" xfId="21828" xr:uid="{00000000-0005-0000-0000-000080530000}"/>
    <cellStyle name="Euro 10 6" xfId="21829" xr:uid="{00000000-0005-0000-0000-000081530000}"/>
    <cellStyle name="Euro 10 6 2" xfId="21830" xr:uid="{00000000-0005-0000-0000-000082530000}"/>
    <cellStyle name="Euro 10 6 2 2" xfId="21831" xr:uid="{00000000-0005-0000-0000-000083530000}"/>
    <cellStyle name="Euro 10 6 3" xfId="21832" xr:uid="{00000000-0005-0000-0000-000084530000}"/>
    <cellStyle name="Euro 10 7" xfId="21833" xr:uid="{00000000-0005-0000-0000-000085530000}"/>
    <cellStyle name="Euro 10 7 2" xfId="21834" xr:uid="{00000000-0005-0000-0000-000086530000}"/>
    <cellStyle name="Euro 10 7 2 2" xfId="21835" xr:uid="{00000000-0005-0000-0000-000087530000}"/>
    <cellStyle name="Euro 10 7 3" xfId="21836" xr:uid="{00000000-0005-0000-0000-000088530000}"/>
    <cellStyle name="Euro 10 8" xfId="21837" xr:uid="{00000000-0005-0000-0000-000089530000}"/>
    <cellStyle name="Euro 10 8 2" xfId="21838" xr:uid="{00000000-0005-0000-0000-00008A530000}"/>
    <cellStyle name="Euro 10 8 2 2" xfId="21839" xr:uid="{00000000-0005-0000-0000-00008B530000}"/>
    <cellStyle name="Euro 10 8 3" xfId="21840" xr:uid="{00000000-0005-0000-0000-00008C530000}"/>
    <cellStyle name="Euro 10 9" xfId="21841" xr:uid="{00000000-0005-0000-0000-00008D530000}"/>
    <cellStyle name="Euro 10 9 2" xfId="21842" xr:uid="{00000000-0005-0000-0000-00008E530000}"/>
    <cellStyle name="Euro 10 9 2 2" xfId="21843" xr:uid="{00000000-0005-0000-0000-00008F530000}"/>
    <cellStyle name="Euro 10 9 3" xfId="21844" xr:uid="{00000000-0005-0000-0000-000090530000}"/>
    <cellStyle name="Euro 11" xfId="21845" xr:uid="{00000000-0005-0000-0000-000091530000}"/>
    <cellStyle name="Euro 11 10" xfId="21846" xr:uid="{00000000-0005-0000-0000-000092530000}"/>
    <cellStyle name="Euro 11 10 2" xfId="21847" xr:uid="{00000000-0005-0000-0000-000093530000}"/>
    <cellStyle name="Euro 11 10 2 2" xfId="21848" xr:uid="{00000000-0005-0000-0000-000094530000}"/>
    <cellStyle name="Euro 11 10 3" xfId="21849" xr:uid="{00000000-0005-0000-0000-000095530000}"/>
    <cellStyle name="Euro 11 11" xfId="21850" xr:uid="{00000000-0005-0000-0000-000096530000}"/>
    <cellStyle name="Euro 11 11 2" xfId="21851" xr:uid="{00000000-0005-0000-0000-000097530000}"/>
    <cellStyle name="Euro 11 11 2 2" xfId="21852" xr:uid="{00000000-0005-0000-0000-000098530000}"/>
    <cellStyle name="Euro 11 11 3" xfId="21853" xr:uid="{00000000-0005-0000-0000-000099530000}"/>
    <cellStyle name="Euro 11 12" xfId="21854" xr:uid="{00000000-0005-0000-0000-00009A530000}"/>
    <cellStyle name="Euro 11 13" xfId="21855" xr:uid="{00000000-0005-0000-0000-00009B530000}"/>
    <cellStyle name="Euro 11 14" xfId="21856" xr:uid="{00000000-0005-0000-0000-00009C530000}"/>
    <cellStyle name="Euro 11 15" xfId="21857" xr:uid="{00000000-0005-0000-0000-00009D530000}"/>
    <cellStyle name="Euro 11 2" xfId="21858" xr:uid="{00000000-0005-0000-0000-00009E530000}"/>
    <cellStyle name="Euro 11 2 2" xfId="21859" xr:uid="{00000000-0005-0000-0000-00009F530000}"/>
    <cellStyle name="Euro 11 2 2 2" xfId="21860" xr:uid="{00000000-0005-0000-0000-0000A0530000}"/>
    <cellStyle name="Euro 11 2 3" xfId="21861" xr:uid="{00000000-0005-0000-0000-0000A1530000}"/>
    <cellStyle name="Euro 11 3" xfId="21862" xr:uid="{00000000-0005-0000-0000-0000A2530000}"/>
    <cellStyle name="Euro 11 3 2" xfId="21863" xr:uid="{00000000-0005-0000-0000-0000A3530000}"/>
    <cellStyle name="Euro 11 3 2 2" xfId="21864" xr:uid="{00000000-0005-0000-0000-0000A4530000}"/>
    <cellStyle name="Euro 11 3 3" xfId="21865" xr:uid="{00000000-0005-0000-0000-0000A5530000}"/>
    <cellStyle name="Euro 11 4" xfId="21866" xr:uid="{00000000-0005-0000-0000-0000A6530000}"/>
    <cellStyle name="Euro 11 4 2" xfId="21867" xr:uid="{00000000-0005-0000-0000-0000A7530000}"/>
    <cellStyle name="Euro 11 4 2 2" xfId="21868" xr:uid="{00000000-0005-0000-0000-0000A8530000}"/>
    <cellStyle name="Euro 11 4 3" xfId="21869" xr:uid="{00000000-0005-0000-0000-0000A9530000}"/>
    <cellStyle name="Euro 11 5" xfId="21870" xr:uid="{00000000-0005-0000-0000-0000AA530000}"/>
    <cellStyle name="Euro 11 5 2" xfId="21871" xr:uid="{00000000-0005-0000-0000-0000AB530000}"/>
    <cellStyle name="Euro 11 5 2 2" xfId="21872" xr:uid="{00000000-0005-0000-0000-0000AC530000}"/>
    <cellStyle name="Euro 11 5 3" xfId="21873" xr:uid="{00000000-0005-0000-0000-0000AD530000}"/>
    <cellStyle name="Euro 11 6" xfId="21874" xr:uid="{00000000-0005-0000-0000-0000AE530000}"/>
    <cellStyle name="Euro 11 6 2" xfId="21875" xr:uid="{00000000-0005-0000-0000-0000AF530000}"/>
    <cellStyle name="Euro 11 6 2 2" xfId="21876" xr:uid="{00000000-0005-0000-0000-0000B0530000}"/>
    <cellStyle name="Euro 11 6 3" xfId="21877" xr:uid="{00000000-0005-0000-0000-0000B1530000}"/>
    <cellStyle name="Euro 11 7" xfId="21878" xr:uid="{00000000-0005-0000-0000-0000B2530000}"/>
    <cellStyle name="Euro 11 7 2" xfId="21879" xr:uid="{00000000-0005-0000-0000-0000B3530000}"/>
    <cellStyle name="Euro 11 7 2 2" xfId="21880" xr:uid="{00000000-0005-0000-0000-0000B4530000}"/>
    <cellStyle name="Euro 11 7 3" xfId="21881" xr:uid="{00000000-0005-0000-0000-0000B5530000}"/>
    <cellStyle name="Euro 11 8" xfId="21882" xr:uid="{00000000-0005-0000-0000-0000B6530000}"/>
    <cellStyle name="Euro 11 8 2" xfId="21883" xr:uid="{00000000-0005-0000-0000-0000B7530000}"/>
    <cellStyle name="Euro 11 8 2 2" xfId="21884" xr:uid="{00000000-0005-0000-0000-0000B8530000}"/>
    <cellStyle name="Euro 11 8 3" xfId="21885" xr:uid="{00000000-0005-0000-0000-0000B9530000}"/>
    <cellStyle name="Euro 11 9" xfId="21886" xr:uid="{00000000-0005-0000-0000-0000BA530000}"/>
    <cellStyle name="Euro 11 9 2" xfId="21887" xr:uid="{00000000-0005-0000-0000-0000BB530000}"/>
    <cellStyle name="Euro 11 9 2 2" xfId="21888" xr:uid="{00000000-0005-0000-0000-0000BC530000}"/>
    <cellStyle name="Euro 11 9 3" xfId="21889" xr:uid="{00000000-0005-0000-0000-0000BD530000}"/>
    <cellStyle name="Euro 12" xfId="21890" xr:uid="{00000000-0005-0000-0000-0000BE530000}"/>
    <cellStyle name="Euro 12 10" xfId="21891" xr:uid="{00000000-0005-0000-0000-0000BF530000}"/>
    <cellStyle name="Euro 12 10 2" xfId="21892" xr:uid="{00000000-0005-0000-0000-0000C0530000}"/>
    <cellStyle name="Euro 12 10 2 2" xfId="21893" xr:uid="{00000000-0005-0000-0000-0000C1530000}"/>
    <cellStyle name="Euro 12 10 3" xfId="21894" xr:uid="{00000000-0005-0000-0000-0000C2530000}"/>
    <cellStyle name="Euro 12 11" xfId="21895" xr:uid="{00000000-0005-0000-0000-0000C3530000}"/>
    <cellStyle name="Euro 12 11 2" xfId="21896" xr:uid="{00000000-0005-0000-0000-0000C4530000}"/>
    <cellStyle name="Euro 12 11 2 2" xfId="21897" xr:uid="{00000000-0005-0000-0000-0000C5530000}"/>
    <cellStyle name="Euro 12 11 3" xfId="21898" xr:uid="{00000000-0005-0000-0000-0000C6530000}"/>
    <cellStyle name="Euro 12 12" xfId="21899" xr:uid="{00000000-0005-0000-0000-0000C7530000}"/>
    <cellStyle name="Euro 12 13" xfId="21900" xr:uid="{00000000-0005-0000-0000-0000C8530000}"/>
    <cellStyle name="Euro 12 14" xfId="21901" xr:uid="{00000000-0005-0000-0000-0000C9530000}"/>
    <cellStyle name="Euro 12 15" xfId="21902" xr:uid="{00000000-0005-0000-0000-0000CA530000}"/>
    <cellStyle name="Euro 12 2" xfId="21903" xr:uid="{00000000-0005-0000-0000-0000CB530000}"/>
    <cellStyle name="Euro 12 2 2" xfId="21904" xr:uid="{00000000-0005-0000-0000-0000CC530000}"/>
    <cellStyle name="Euro 12 2 2 2" xfId="21905" xr:uid="{00000000-0005-0000-0000-0000CD530000}"/>
    <cellStyle name="Euro 12 2 3" xfId="21906" xr:uid="{00000000-0005-0000-0000-0000CE530000}"/>
    <cellStyle name="Euro 12 3" xfId="21907" xr:uid="{00000000-0005-0000-0000-0000CF530000}"/>
    <cellStyle name="Euro 12 3 2" xfId="21908" xr:uid="{00000000-0005-0000-0000-0000D0530000}"/>
    <cellStyle name="Euro 12 3 2 2" xfId="21909" xr:uid="{00000000-0005-0000-0000-0000D1530000}"/>
    <cellStyle name="Euro 12 3 3" xfId="21910" xr:uid="{00000000-0005-0000-0000-0000D2530000}"/>
    <cellStyle name="Euro 12 4" xfId="21911" xr:uid="{00000000-0005-0000-0000-0000D3530000}"/>
    <cellStyle name="Euro 12 4 2" xfId="21912" xr:uid="{00000000-0005-0000-0000-0000D4530000}"/>
    <cellStyle name="Euro 12 4 2 2" xfId="21913" xr:uid="{00000000-0005-0000-0000-0000D5530000}"/>
    <cellStyle name="Euro 12 4 3" xfId="21914" xr:uid="{00000000-0005-0000-0000-0000D6530000}"/>
    <cellStyle name="Euro 12 5" xfId="21915" xr:uid="{00000000-0005-0000-0000-0000D7530000}"/>
    <cellStyle name="Euro 12 5 2" xfId="21916" xr:uid="{00000000-0005-0000-0000-0000D8530000}"/>
    <cellStyle name="Euro 12 5 2 2" xfId="21917" xr:uid="{00000000-0005-0000-0000-0000D9530000}"/>
    <cellStyle name="Euro 12 5 3" xfId="21918" xr:uid="{00000000-0005-0000-0000-0000DA530000}"/>
    <cellStyle name="Euro 12 6" xfId="21919" xr:uid="{00000000-0005-0000-0000-0000DB530000}"/>
    <cellStyle name="Euro 12 6 2" xfId="21920" xr:uid="{00000000-0005-0000-0000-0000DC530000}"/>
    <cellStyle name="Euro 12 6 2 2" xfId="21921" xr:uid="{00000000-0005-0000-0000-0000DD530000}"/>
    <cellStyle name="Euro 12 6 3" xfId="21922" xr:uid="{00000000-0005-0000-0000-0000DE530000}"/>
    <cellStyle name="Euro 12 7" xfId="21923" xr:uid="{00000000-0005-0000-0000-0000DF530000}"/>
    <cellStyle name="Euro 12 7 2" xfId="21924" xr:uid="{00000000-0005-0000-0000-0000E0530000}"/>
    <cellStyle name="Euro 12 7 2 2" xfId="21925" xr:uid="{00000000-0005-0000-0000-0000E1530000}"/>
    <cellStyle name="Euro 12 7 3" xfId="21926" xr:uid="{00000000-0005-0000-0000-0000E2530000}"/>
    <cellStyle name="Euro 12 8" xfId="21927" xr:uid="{00000000-0005-0000-0000-0000E3530000}"/>
    <cellStyle name="Euro 12 8 2" xfId="21928" xr:uid="{00000000-0005-0000-0000-0000E4530000}"/>
    <cellStyle name="Euro 12 8 2 2" xfId="21929" xr:uid="{00000000-0005-0000-0000-0000E5530000}"/>
    <cellStyle name="Euro 12 8 3" xfId="21930" xr:uid="{00000000-0005-0000-0000-0000E6530000}"/>
    <cellStyle name="Euro 12 9" xfId="21931" xr:uid="{00000000-0005-0000-0000-0000E7530000}"/>
    <cellStyle name="Euro 12 9 2" xfId="21932" xr:uid="{00000000-0005-0000-0000-0000E8530000}"/>
    <cellStyle name="Euro 12 9 2 2" xfId="21933" xr:uid="{00000000-0005-0000-0000-0000E9530000}"/>
    <cellStyle name="Euro 12 9 3" xfId="21934" xr:uid="{00000000-0005-0000-0000-0000EA530000}"/>
    <cellStyle name="Euro 13" xfId="21935" xr:uid="{00000000-0005-0000-0000-0000EB530000}"/>
    <cellStyle name="Euro 13 10" xfId="21936" xr:uid="{00000000-0005-0000-0000-0000EC530000}"/>
    <cellStyle name="Euro 13 10 2" xfId="21937" xr:uid="{00000000-0005-0000-0000-0000ED530000}"/>
    <cellStyle name="Euro 13 10 2 2" xfId="21938" xr:uid="{00000000-0005-0000-0000-0000EE530000}"/>
    <cellStyle name="Euro 13 10 3" xfId="21939" xr:uid="{00000000-0005-0000-0000-0000EF530000}"/>
    <cellStyle name="Euro 13 11" xfId="21940" xr:uid="{00000000-0005-0000-0000-0000F0530000}"/>
    <cellStyle name="Euro 13 11 2" xfId="21941" xr:uid="{00000000-0005-0000-0000-0000F1530000}"/>
    <cellStyle name="Euro 13 11 2 2" xfId="21942" xr:uid="{00000000-0005-0000-0000-0000F2530000}"/>
    <cellStyle name="Euro 13 11 3" xfId="21943" xr:uid="{00000000-0005-0000-0000-0000F3530000}"/>
    <cellStyle name="Euro 13 12" xfId="21944" xr:uid="{00000000-0005-0000-0000-0000F4530000}"/>
    <cellStyle name="Euro 13 13" xfId="21945" xr:uid="{00000000-0005-0000-0000-0000F5530000}"/>
    <cellStyle name="Euro 13 14" xfId="21946" xr:uid="{00000000-0005-0000-0000-0000F6530000}"/>
    <cellStyle name="Euro 13 15" xfId="21947" xr:uid="{00000000-0005-0000-0000-0000F7530000}"/>
    <cellStyle name="Euro 13 2" xfId="21948" xr:uid="{00000000-0005-0000-0000-0000F8530000}"/>
    <cellStyle name="Euro 13 2 2" xfId="21949" xr:uid="{00000000-0005-0000-0000-0000F9530000}"/>
    <cellStyle name="Euro 13 2 2 2" xfId="21950" xr:uid="{00000000-0005-0000-0000-0000FA530000}"/>
    <cellStyle name="Euro 13 2 3" xfId="21951" xr:uid="{00000000-0005-0000-0000-0000FB530000}"/>
    <cellStyle name="Euro 13 3" xfId="21952" xr:uid="{00000000-0005-0000-0000-0000FC530000}"/>
    <cellStyle name="Euro 13 3 2" xfId="21953" xr:uid="{00000000-0005-0000-0000-0000FD530000}"/>
    <cellStyle name="Euro 13 3 2 2" xfId="21954" xr:uid="{00000000-0005-0000-0000-0000FE530000}"/>
    <cellStyle name="Euro 13 3 3" xfId="21955" xr:uid="{00000000-0005-0000-0000-0000FF530000}"/>
    <cellStyle name="Euro 13 4" xfId="21956" xr:uid="{00000000-0005-0000-0000-000000540000}"/>
    <cellStyle name="Euro 13 4 2" xfId="21957" xr:uid="{00000000-0005-0000-0000-000001540000}"/>
    <cellStyle name="Euro 13 4 2 2" xfId="21958" xr:uid="{00000000-0005-0000-0000-000002540000}"/>
    <cellStyle name="Euro 13 4 3" xfId="21959" xr:uid="{00000000-0005-0000-0000-000003540000}"/>
    <cellStyle name="Euro 13 5" xfId="21960" xr:uid="{00000000-0005-0000-0000-000004540000}"/>
    <cellStyle name="Euro 13 5 2" xfId="21961" xr:uid="{00000000-0005-0000-0000-000005540000}"/>
    <cellStyle name="Euro 13 5 2 2" xfId="21962" xr:uid="{00000000-0005-0000-0000-000006540000}"/>
    <cellStyle name="Euro 13 5 3" xfId="21963" xr:uid="{00000000-0005-0000-0000-000007540000}"/>
    <cellStyle name="Euro 13 6" xfId="21964" xr:uid="{00000000-0005-0000-0000-000008540000}"/>
    <cellStyle name="Euro 13 6 2" xfId="21965" xr:uid="{00000000-0005-0000-0000-000009540000}"/>
    <cellStyle name="Euro 13 6 2 2" xfId="21966" xr:uid="{00000000-0005-0000-0000-00000A540000}"/>
    <cellStyle name="Euro 13 6 3" xfId="21967" xr:uid="{00000000-0005-0000-0000-00000B540000}"/>
    <cellStyle name="Euro 13 7" xfId="21968" xr:uid="{00000000-0005-0000-0000-00000C540000}"/>
    <cellStyle name="Euro 13 7 2" xfId="21969" xr:uid="{00000000-0005-0000-0000-00000D540000}"/>
    <cellStyle name="Euro 13 7 2 2" xfId="21970" xr:uid="{00000000-0005-0000-0000-00000E540000}"/>
    <cellStyle name="Euro 13 7 3" xfId="21971" xr:uid="{00000000-0005-0000-0000-00000F540000}"/>
    <cellStyle name="Euro 13 8" xfId="21972" xr:uid="{00000000-0005-0000-0000-000010540000}"/>
    <cellStyle name="Euro 13 8 2" xfId="21973" xr:uid="{00000000-0005-0000-0000-000011540000}"/>
    <cellStyle name="Euro 13 8 2 2" xfId="21974" xr:uid="{00000000-0005-0000-0000-000012540000}"/>
    <cellStyle name="Euro 13 8 3" xfId="21975" xr:uid="{00000000-0005-0000-0000-000013540000}"/>
    <cellStyle name="Euro 13 9" xfId="21976" xr:uid="{00000000-0005-0000-0000-000014540000}"/>
    <cellStyle name="Euro 13 9 2" xfId="21977" xr:uid="{00000000-0005-0000-0000-000015540000}"/>
    <cellStyle name="Euro 13 9 2 2" xfId="21978" xr:uid="{00000000-0005-0000-0000-000016540000}"/>
    <cellStyle name="Euro 13 9 3" xfId="21979" xr:uid="{00000000-0005-0000-0000-000017540000}"/>
    <cellStyle name="Euro 14" xfId="21980" xr:uid="{00000000-0005-0000-0000-000018540000}"/>
    <cellStyle name="Euro 14 10" xfId="21981" xr:uid="{00000000-0005-0000-0000-000019540000}"/>
    <cellStyle name="Euro 14 10 2" xfId="21982" xr:uid="{00000000-0005-0000-0000-00001A540000}"/>
    <cellStyle name="Euro 14 10 2 2" xfId="21983" xr:uid="{00000000-0005-0000-0000-00001B540000}"/>
    <cellStyle name="Euro 14 10 3" xfId="21984" xr:uid="{00000000-0005-0000-0000-00001C540000}"/>
    <cellStyle name="Euro 14 11" xfId="21985" xr:uid="{00000000-0005-0000-0000-00001D540000}"/>
    <cellStyle name="Euro 14 11 2" xfId="21986" xr:uid="{00000000-0005-0000-0000-00001E540000}"/>
    <cellStyle name="Euro 14 11 2 2" xfId="21987" xr:uid="{00000000-0005-0000-0000-00001F540000}"/>
    <cellStyle name="Euro 14 11 3" xfId="21988" xr:uid="{00000000-0005-0000-0000-000020540000}"/>
    <cellStyle name="Euro 14 12" xfId="21989" xr:uid="{00000000-0005-0000-0000-000021540000}"/>
    <cellStyle name="Euro 14 13" xfId="21990" xr:uid="{00000000-0005-0000-0000-000022540000}"/>
    <cellStyle name="Euro 14 14" xfId="21991" xr:uid="{00000000-0005-0000-0000-000023540000}"/>
    <cellStyle name="Euro 14 15" xfId="21992" xr:uid="{00000000-0005-0000-0000-000024540000}"/>
    <cellStyle name="Euro 14 2" xfId="21993" xr:uid="{00000000-0005-0000-0000-000025540000}"/>
    <cellStyle name="Euro 14 2 2" xfId="21994" xr:uid="{00000000-0005-0000-0000-000026540000}"/>
    <cellStyle name="Euro 14 2 2 2" xfId="21995" xr:uid="{00000000-0005-0000-0000-000027540000}"/>
    <cellStyle name="Euro 14 2 3" xfId="21996" xr:uid="{00000000-0005-0000-0000-000028540000}"/>
    <cellStyle name="Euro 14 3" xfId="21997" xr:uid="{00000000-0005-0000-0000-000029540000}"/>
    <cellStyle name="Euro 14 3 2" xfId="21998" xr:uid="{00000000-0005-0000-0000-00002A540000}"/>
    <cellStyle name="Euro 14 3 2 2" xfId="21999" xr:uid="{00000000-0005-0000-0000-00002B540000}"/>
    <cellStyle name="Euro 14 3 3" xfId="22000" xr:uid="{00000000-0005-0000-0000-00002C540000}"/>
    <cellStyle name="Euro 14 4" xfId="22001" xr:uid="{00000000-0005-0000-0000-00002D540000}"/>
    <cellStyle name="Euro 14 4 2" xfId="22002" xr:uid="{00000000-0005-0000-0000-00002E540000}"/>
    <cellStyle name="Euro 14 4 2 2" xfId="22003" xr:uid="{00000000-0005-0000-0000-00002F540000}"/>
    <cellStyle name="Euro 14 4 3" xfId="22004" xr:uid="{00000000-0005-0000-0000-000030540000}"/>
    <cellStyle name="Euro 14 5" xfId="22005" xr:uid="{00000000-0005-0000-0000-000031540000}"/>
    <cellStyle name="Euro 14 5 2" xfId="22006" xr:uid="{00000000-0005-0000-0000-000032540000}"/>
    <cellStyle name="Euro 14 5 2 2" xfId="22007" xr:uid="{00000000-0005-0000-0000-000033540000}"/>
    <cellStyle name="Euro 14 5 3" xfId="22008" xr:uid="{00000000-0005-0000-0000-000034540000}"/>
    <cellStyle name="Euro 14 6" xfId="22009" xr:uid="{00000000-0005-0000-0000-000035540000}"/>
    <cellStyle name="Euro 14 6 2" xfId="22010" xr:uid="{00000000-0005-0000-0000-000036540000}"/>
    <cellStyle name="Euro 14 6 2 2" xfId="22011" xr:uid="{00000000-0005-0000-0000-000037540000}"/>
    <cellStyle name="Euro 14 6 3" xfId="22012" xr:uid="{00000000-0005-0000-0000-000038540000}"/>
    <cellStyle name="Euro 14 7" xfId="22013" xr:uid="{00000000-0005-0000-0000-000039540000}"/>
    <cellStyle name="Euro 14 7 2" xfId="22014" xr:uid="{00000000-0005-0000-0000-00003A540000}"/>
    <cellStyle name="Euro 14 7 2 2" xfId="22015" xr:uid="{00000000-0005-0000-0000-00003B540000}"/>
    <cellStyle name="Euro 14 7 3" xfId="22016" xr:uid="{00000000-0005-0000-0000-00003C540000}"/>
    <cellStyle name="Euro 14 8" xfId="22017" xr:uid="{00000000-0005-0000-0000-00003D540000}"/>
    <cellStyle name="Euro 14 8 2" xfId="22018" xr:uid="{00000000-0005-0000-0000-00003E540000}"/>
    <cellStyle name="Euro 14 8 2 2" xfId="22019" xr:uid="{00000000-0005-0000-0000-00003F540000}"/>
    <cellStyle name="Euro 14 8 3" xfId="22020" xr:uid="{00000000-0005-0000-0000-000040540000}"/>
    <cellStyle name="Euro 14 9" xfId="22021" xr:uid="{00000000-0005-0000-0000-000041540000}"/>
    <cellStyle name="Euro 14 9 2" xfId="22022" xr:uid="{00000000-0005-0000-0000-000042540000}"/>
    <cellStyle name="Euro 14 9 2 2" xfId="22023" xr:uid="{00000000-0005-0000-0000-000043540000}"/>
    <cellStyle name="Euro 14 9 3" xfId="22024" xr:uid="{00000000-0005-0000-0000-000044540000}"/>
    <cellStyle name="Euro 15" xfId="22025" xr:uid="{00000000-0005-0000-0000-000045540000}"/>
    <cellStyle name="Euro 15 10" xfId="22026" xr:uid="{00000000-0005-0000-0000-000046540000}"/>
    <cellStyle name="Euro 15 10 2" xfId="22027" xr:uid="{00000000-0005-0000-0000-000047540000}"/>
    <cellStyle name="Euro 15 10 2 2" xfId="22028" xr:uid="{00000000-0005-0000-0000-000048540000}"/>
    <cellStyle name="Euro 15 10 3" xfId="22029" xr:uid="{00000000-0005-0000-0000-000049540000}"/>
    <cellStyle name="Euro 15 11" xfId="22030" xr:uid="{00000000-0005-0000-0000-00004A540000}"/>
    <cellStyle name="Euro 15 11 2" xfId="22031" xr:uid="{00000000-0005-0000-0000-00004B540000}"/>
    <cellStyle name="Euro 15 11 2 2" xfId="22032" xr:uid="{00000000-0005-0000-0000-00004C540000}"/>
    <cellStyle name="Euro 15 11 3" xfId="22033" xr:uid="{00000000-0005-0000-0000-00004D540000}"/>
    <cellStyle name="Euro 15 12" xfId="22034" xr:uid="{00000000-0005-0000-0000-00004E540000}"/>
    <cellStyle name="Euro 15 13" xfId="22035" xr:uid="{00000000-0005-0000-0000-00004F540000}"/>
    <cellStyle name="Euro 15 14" xfId="22036" xr:uid="{00000000-0005-0000-0000-000050540000}"/>
    <cellStyle name="Euro 15 15" xfId="22037" xr:uid="{00000000-0005-0000-0000-000051540000}"/>
    <cellStyle name="Euro 15 2" xfId="22038" xr:uid="{00000000-0005-0000-0000-000052540000}"/>
    <cellStyle name="Euro 15 2 2" xfId="22039" xr:uid="{00000000-0005-0000-0000-000053540000}"/>
    <cellStyle name="Euro 15 2 2 2" xfId="22040" xr:uid="{00000000-0005-0000-0000-000054540000}"/>
    <cellStyle name="Euro 15 2 3" xfId="22041" xr:uid="{00000000-0005-0000-0000-000055540000}"/>
    <cellStyle name="Euro 15 3" xfId="22042" xr:uid="{00000000-0005-0000-0000-000056540000}"/>
    <cellStyle name="Euro 15 3 2" xfId="22043" xr:uid="{00000000-0005-0000-0000-000057540000}"/>
    <cellStyle name="Euro 15 3 2 2" xfId="22044" xr:uid="{00000000-0005-0000-0000-000058540000}"/>
    <cellStyle name="Euro 15 3 3" xfId="22045" xr:uid="{00000000-0005-0000-0000-000059540000}"/>
    <cellStyle name="Euro 15 4" xfId="22046" xr:uid="{00000000-0005-0000-0000-00005A540000}"/>
    <cellStyle name="Euro 15 4 2" xfId="22047" xr:uid="{00000000-0005-0000-0000-00005B540000}"/>
    <cellStyle name="Euro 15 4 2 2" xfId="22048" xr:uid="{00000000-0005-0000-0000-00005C540000}"/>
    <cellStyle name="Euro 15 4 3" xfId="22049" xr:uid="{00000000-0005-0000-0000-00005D540000}"/>
    <cellStyle name="Euro 15 5" xfId="22050" xr:uid="{00000000-0005-0000-0000-00005E540000}"/>
    <cellStyle name="Euro 15 5 2" xfId="22051" xr:uid="{00000000-0005-0000-0000-00005F540000}"/>
    <cellStyle name="Euro 15 5 2 2" xfId="22052" xr:uid="{00000000-0005-0000-0000-000060540000}"/>
    <cellStyle name="Euro 15 5 3" xfId="22053" xr:uid="{00000000-0005-0000-0000-000061540000}"/>
    <cellStyle name="Euro 15 6" xfId="22054" xr:uid="{00000000-0005-0000-0000-000062540000}"/>
    <cellStyle name="Euro 15 6 2" xfId="22055" xr:uid="{00000000-0005-0000-0000-000063540000}"/>
    <cellStyle name="Euro 15 6 2 2" xfId="22056" xr:uid="{00000000-0005-0000-0000-000064540000}"/>
    <cellStyle name="Euro 15 6 3" xfId="22057" xr:uid="{00000000-0005-0000-0000-000065540000}"/>
    <cellStyle name="Euro 15 7" xfId="22058" xr:uid="{00000000-0005-0000-0000-000066540000}"/>
    <cellStyle name="Euro 15 7 2" xfId="22059" xr:uid="{00000000-0005-0000-0000-000067540000}"/>
    <cellStyle name="Euro 15 7 2 2" xfId="22060" xr:uid="{00000000-0005-0000-0000-000068540000}"/>
    <cellStyle name="Euro 15 7 3" xfId="22061" xr:uid="{00000000-0005-0000-0000-000069540000}"/>
    <cellStyle name="Euro 15 8" xfId="22062" xr:uid="{00000000-0005-0000-0000-00006A540000}"/>
    <cellStyle name="Euro 15 8 2" xfId="22063" xr:uid="{00000000-0005-0000-0000-00006B540000}"/>
    <cellStyle name="Euro 15 8 2 2" xfId="22064" xr:uid="{00000000-0005-0000-0000-00006C540000}"/>
    <cellStyle name="Euro 15 8 3" xfId="22065" xr:uid="{00000000-0005-0000-0000-00006D540000}"/>
    <cellStyle name="Euro 15 9" xfId="22066" xr:uid="{00000000-0005-0000-0000-00006E540000}"/>
    <cellStyle name="Euro 15 9 2" xfId="22067" xr:uid="{00000000-0005-0000-0000-00006F540000}"/>
    <cellStyle name="Euro 15 9 2 2" xfId="22068" xr:uid="{00000000-0005-0000-0000-000070540000}"/>
    <cellStyle name="Euro 15 9 3" xfId="22069" xr:uid="{00000000-0005-0000-0000-000071540000}"/>
    <cellStyle name="Euro 16" xfId="22070" xr:uid="{00000000-0005-0000-0000-000072540000}"/>
    <cellStyle name="Euro 16 10" xfId="22071" xr:uid="{00000000-0005-0000-0000-000073540000}"/>
    <cellStyle name="Euro 16 10 2" xfId="22072" xr:uid="{00000000-0005-0000-0000-000074540000}"/>
    <cellStyle name="Euro 16 10 2 2" xfId="22073" xr:uid="{00000000-0005-0000-0000-000075540000}"/>
    <cellStyle name="Euro 16 10 3" xfId="22074" xr:uid="{00000000-0005-0000-0000-000076540000}"/>
    <cellStyle name="Euro 16 11" xfId="22075" xr:uid="{00000000-0005-0000-0000-000077540000}"/>
    <cellStyle name="Euro 16 11 2" xfId="22076" xr:uid="{00000000-0005-0000-0000-000078540000}"/>
    <cellStyle name="Euro 16 11 2 2" xfId="22077" xr:uid="{00000000-0005-0000-0000-000079540000}"/>
    <cellStyle name="Euro 16 11 3" xfId="22078" xr:uid="{00000000-0005-0000-0000-00007A540000}"/>
    <cellStyle name="Euro 16 12" xfId="22079" xr:uid="{00000000-0005-0000-0000-00007B540000}"/>
    <cellStyle name="Euro 16 13" xfId="22080" xr:uid="{00000000-0005-0000-0000-00007C540000}"/>
    <cellStyle name="Euro 16 14" xfId="22081" xr:uid="{00000000-0005-0000-0000-00007D540000}"/>
    <cellStyle name="Euro 16 15" xfId="22082" xr:uid="{00000000-0005-0000-0000-00007E540000}"/>
    <cellStyle name="Euro 16 2" xfId="22083" xr:uid="{00000000-0005-0000-0000-00007F540000}"/>
    <cellStyle name="Euro 16 2 2" xfId="22084" xr:uid="{00000000-0005-0000-0000-000080540000}"/>
    <cellStyle name="Euro 16 2 2 2" xfId="22085" xr:uid="{00000000-0005-0000-0000-000081540000}"/>
    <cellStyle name="Euro 16 2 3" xfId="22086" xr:uid="{00000000-0005-0000-0000-000082540000}"/>
    <cellStyle name="Euro 16 3" xfId="22087" xr:uid="{00000000-0005-0000-0000-000083540000}"/>
    <cellStyle name="Euro 16 3 2" xfId="22088" xr:uid="{00000000-0005-0000-0000-000084540000}"/>
    <cellStyle name="Euro 16 3 2 2" xfId="22089" xr:uid="{00000000-0005-0000-0000-000085540000}"/>
    <cellStyle name="Euro 16 3 3" xfId="22090" xr:uid="{00000000-0005-0000-0000-000086540000}"/>
    <cellStyle name="Euro 16 4" xfId="22091" xr:uid="{00000000-0005-0000-0000-000087540000}"/>
    <cellStyle name="Euro 16 4 2" xfId="22092" xr:uid="{00000000-0005-0000-0000-000088540000}"/>
    <cellStyle name="Euro 16 4 2 2" xfId="22093" xr:uid="{00000000-0005-0000-0000-000089540000}"/>
    <cellStyle name="Euro 16 4 3" xfId="22094" xr:uid="{00000000-0005-0000-0000-00008A540000}"/>
    <cellStyle name="Euro 16 5" xfId="22095" xr:uid="{00000000-0005-0000-0000-00008B540000}"/>
    <cellStyle name="Euro 16 5 2" xfId="22096" xr:uid="{00000000-0005-0000-0000-00008C540000}"/>
    <cellStyle name="Euro 16 5 2 2" xfId="22097" xr:uid="{00000000-0005-0000-0000-00008D540000}"/>
    <cellStyle name="Euro 16 5 3" xfId="22098" xr:uid="{00000000-0005-0000-0000-00008E540000}"/>
    <cellStyle name="Euro 16 6" xfId="22099" xr:uid="{00000000-0005-0000-0000-00008F540000}"/>
    <cellStyle name="Euro 16 6 2" xfId="22100" xr:uid="{00000000-0005-0000-0000-000090540000}"/>
    <cellStyle name="Euro 16 6 2 2" xfId="22101" xr:uid="{00000000-0005-0000-0000-000091540000}"/>
    <cellStyle name="Euro 16 6 3" xfId="22102" xr:uid="{00000000-0005-0000-0000-000092540000}"/>
    <cellStyle name="Euro 16 7" xfId="22103" xr:uid="{00000000-0005-0000-0000-000093540000}"/>
    <cellStyle name="Euro 16 7 2" xfId="22104" xr:uid="{00000000-0005-0000-0000-000094540000}"/>
    <cellStyle name="Euro 16 7 2 2" xfId="22105" xr:uid="{00000000-0005-0000-0000-000095540000}"/>
    <cellStyle name="Euro 16 7 3" xfId="22106" xr:uid="{00000000-0005-0000-0000-000096540000}"/>
    <cellStyle name="Euro 16 8" xfId="22107" xr:uid="{00000000-0005-0000-0000-000097540000}"/>
    <cellStyle name="Euro 16 8 2" xfId="22108" xr:uid="{00000000-0005-0000-0000-000098540000}"/>
    <cellStyle name="Euro 16 8 2 2" xfId="22109" xr:uid="{00000000-0005-0000-0000-000099540000}"/>
    <cellStyle name="Euro 16 8 3" xfId="22110" xr:uid="{00000000-0005-0000-0000-00009A540000}"/>
    <cellStyle name="Euro 16 9" xfId="22111" xr:uid="{00000000-0005-0000-0000-00009B540000}"/>
    <cellStyle name="Euro 16 9 2" xfId="22112" xr:uid="{00000000-0005-0000-0000-00009C540000}"/>
    <cellStyle name="Euro 16 9 2 2" xfId="22113" xr:uid="{00000000-0005-0000-0000-00009D540000}"/>
    <cellStyle name="Euro 16 9 3" xfId="22114" xr:uid="{00000000-0005-0000-0000-00009E540000}"/>
    <cellStyle name="Euro 17" xfId="22115" xr:uid="{00000000-0005-0000-0000-00009F540000}"/>
    <cellStyle name="Euro 17 10" xfId="22116" xr:uid="{00000000-0005-0000-0000-0000A0540000}"/>
    <cellStyle name="Euro 17 10 2" xfId="22117" xr:uid="{00000000-0005-0000-0000-0000A1540000}"/>
    <cellStyle name="Euro 17 10 2 2" xfId="22118" xr:uid="{00000000-0005-0000-0000-0000A2540000}"/>
    <cellStyle name="Euro 17 10 3" xfId="22119" xr:uid="{00000000-0005-0000-0000-0000A3540000}"/>
    <cellStyle name="Euro 17 11" xfId="22120" xr:uid="{00000000-0005-0000-0000-0000A4540000}"/>
    <cellStyle name="Euro 17 11 2" xfId="22121" xr:uid="{00000000-0005-0000-0000-0000A5540000}"/>
    <cellStyle name="Euro 17 11 2 2" xfId="22122" xr:uid="{00000000-0005-0000-0000-0000A6540000}"/>
    <cellStyle name="Euro 17 11 3" xfId="22123" xr:uid="{00000000-0005-0000-0000-0000A7540000}"/>
    <cellStyle name="Euro 17 12" xfId="22124" xr:uid="{00000000-0005-0000-0000-0000A8540000}"/>
    <cellStyle name="Euro 17 13" xfId="22125" xr:uid="{00000000-0005-0000-0000-0000A9540000}"/>
    <cellStyle name="Euro 17 14" xfId="22126" xr:uid="{00000000-0005-0000-0000-0000AA540000}"/>
    <cellStyle name="Euro 17 15" xfId="22127" xr:uid="{00000000-0005-0000-0000-0000AB540000}"/>
    <cellStyle name="Euro 17 2" xfId="22128" xr:uid="{00000000-0005-0000-0000-0000AC540000}"/>
    <cellStyle name="Euro 17 2 2" xfId="22129" xr:uid="{00000000-0005-0000-0000-0000AD540000}"/>
    <cellStyle name="Euro 17 2 2 2" xfId="22130" xr:uid="{00000000-0005-0000-0000-0000AE540000}"/>
    <cellStyle name="Euro 17 2 3" xfId="22131" xr:uid="{00000000-0005-0000-0000-0000AF540000}"/>
    <cellStyle name="Euro 17 3" xfId="22132" xr:uid="{00000000-0005-0000-0000-0000B0540000}"/>
    <cellStyle name="Euro 17 3 2" xfId="22133" xr:uid="{00000000-0005-0000-0000-0000B1540000}"/>
    <cellStyle name="Euro 17 3 2 2" xfId="22134" xr:uid="{00000000-0005-0000-0000-0000B2540000}"/>
    <cellStyle name="Euro 17 3 3" xfId="22135" xr:uid="{00000000-0005-0000-0000-0000B3540000}"/>
    <cellStyle name="Euro 17 4" xfId="22136" xr:uid="{00000000-0005-0000-0000-0000B4540000}"/>
    <cellStyle name="Euro 17 4 2" xfId="22137" xr:uid="{00000000-0005-0000-0000-0000B5540000}"/>
    <cellStyle name="Euro 17 4 2 2" xfId="22138" xr:uid="{00000000-0005-0000-0000-0000B6540000}"/>
    <cellStyle name="Euro 17 4 3" xfId="22139" xr:uid="{00000000-0005-0000-0000-0000B7540000}"/>
    <cellStyle name="Euro 17 5" xfId="22140" xr:uid="{00000000-0005-0000-0000-0000B8540000}"/>
    <cellStyle name="Euro 17 5 2" xfId="22141" xr:uid="{00000000-0005-0000-0000-0000B9540000}"/>
    <cellStyle name="Euro 17 5 2 2" xfId="22142" xr:uid="{00000000-0005-0000-0000-0000BA540000}"/>
    <cellStyle name="Euro 17 5 3" xfId="22143" xr:uid="{00000000-0005-0000-0000-0000BB540000}"/>
    <cellStyle name="Euro 17 6" xfId="22144" xr:uid="{00000000-0005-0000-0000-0000BC540000}"/>
    <cellStyle name="Euro 17 6 2" xfId="22145" xr:uid="{00000000-0005-0000-0000-0000BD540000}"/>
    <cellStyle name="Euro 17 6 2 2" xfId="22146" xr:uid="{00000000-0005-0000-0000-0000BE540000}"/>
    <cellStyle name="Euro 17 6 3" xfId="22147" xr:uid="{00000000-0005-0000-0000-0000BF540000}"/>
    <cellStyle name="Euro 17 7" xfId="22148" xr:uid="{00000000-0005-0000-0000-0000C0540000}"/>
    <cellStyle name="Euro 17 7 2" xfId="22149" xr:uid="{00000000-0005-0000-0000-0000C1540000}"/>
    <cellStyle name="Euro 17 7 2 2" xfId="22150" xr:uid="{00000000-0005-0000-0000-0000C2540000}"/>
    <cellStyle name="Euro 17 7 3" xfId="22151" xr:uid="{00000000-0005-0000-0000-0000C3540000}"/>
    <cellStyle name="Euro 17 8" xfId="22152" xr:uid="{00000000-0005-0000-0000-0000C4540000}"/>
    <cellStyle name="Euro 17 8 2" xfId="22153" xr:uid="{00000000-0005-0000-0000-0000C5540000}"/>
    <cellStyle name="Euro 17 8 2 2" xfId="22154" xr:uid="{00000000-0005-0000-0000-0000C6540000}"/>
    <cellStyle name="Euro 17 8 3" xfId="22155" xr:uid="{00000000-0005-0000-0000-0000C7540000}"/>
    <cellStyle name="Euro 17 9" xfId="22156" xr:uid="{00000000-0005-0000-0000-0000C8540000}"/>
    <cellStyle name="Euro 17 9 2" xfId="22157" xr:uid="{00000000-0005-0000-0000-0000C9540000}"/>
    <cellStyle name="Euro 17 9 2 2" xfId="22158" xr:uid="{00000000-0005-0000-0000-0000CA540000}"/>
    <cellStyle name="Euro 17 9 3" xfId="22159" xr:uid="{00000000-0005-0000-0000-0000CB540000}"/>
    <cellStyle name="Euro 18" xfId="22160" xr:uid="{00000000-0005-0000-0000-0000CC540000}"/>
    <cellStyle name="Euro 18 10" xfId="22161" xr:uid="{00000000-0005-0000-0000-0000CD540000}"/>
    <cellStyle name="Euro 18 10 2" xfId="22162" xr:uid="{00000000-0005-0000-0000-0000CE540000}"/>
    <cellStyle name="Euro 18 10 2 2" xfId="22163" xr:uid="{00000000-0005-0000-0000-0000CF540000}"/>
    <cellStyle name="Euro 18 10 3" xfId="22164" xr:uid="{00000000-0005-0000-0000-0000D0540000}"/>
    <cellStyle name="Euro 18 11" xfId="22165" xr:uid="{00000000-0005-0000-0000-0000D1540000}"/>
    <cellStyle name="Euro 18 11 2" xfId="22166" xr:uid="{00000000-0005-0000-0000-0000D2540000}"/>
    <cellStyle name="Euro 18 11 2 2" xfId="22167" xr:uid="{00000000-0005-0000-0000-0000D3540000}"/>
    <cellStyle name="Euro 18 11 3" xfId="22168" xr:uid="{00000000-0005-0000-0000-0000D4540000}"/>
    <cellStyle name="Euro 18 12" xfId="22169" xr:uid="{00000000-0005-0000-0000-0000D5540000}"/>
    <cellStyle name="Euro 18 13" xfId="22170" xr:uid="{00000000-0005-0000-0000-0000D6540000}"/>
    <cellStyle name="Euro 18 14" xfId="22171" xr:uid="{00000000-0005-0000-0000-0000D7540000}"/>
    <cellStyle name="Euro 18 15" xfId="22172" xr:uid="{00000000-0005-0000-0000-0000D8540000}"/>
    <cellStyle name="Euro 18 2" xfId="22173" xr:uid="{00000000-0005-0000-0000-0000D9540000}"/>
    <cellStyle name="Euro 18 2 2" xfId="22174" xr:uid="{00000000-0005-0000-0000-0000DA540000}"/>
    <cellStyle name="Euro 18 2 2 2" xfId="22175" xr:uid="{00000000-0005-0000-0000-0000DB540000}"/>
    <cellStyle name="Euro 18 2 3" xfId="22176" xr:uid="{00000000-0005-0000-0000-0000DC540000}"/>
    <cellStyle name="Euro 18 3" xfId="22177" xr:uid="{00000000-0005-0000-0000-0000DD540000}"/>
    <cellStyle name="Euro 18 3 2" xfId="22178" xr:uid="{00000000-0005-0000-0000-0000DE540000}"/>
    <cellStyle name="Euro 18 3 2 2" xfId="22179" xr:uid="{00000000-0005-0000-0000-0000DF540000}"/>
    <cellStyle name="Euro 18 3 3" xfId="22180" xr:uid="{00000000-0005-0000-0000-0000E0540000}"/>
    <cellStyle name="Euro 18 4" xfId="22181" xr:uid="{00000000-0005-0000-0000-0000E1540000}"/>
    <cellStyle name="Euro 18 4 2" xfId="22182" xr:uid="{00000000-0005-0000-0000-0000E2540000}"/>
    <cellStyle name="Euro 18 4 2 2" xfId="22183" xr:uid="{00000000-0005-0000-0000-0000E3540000}"/>
    <cellStyle name="Euro 18 4 3" xfId="22184" xr:uid="{00000000-0005-0000-0000-0000E4540000}"/>
    <cellStyle name="Euro 18 5" xfId="22185" xr:uid="{00000000-0005-0000-0000-0000E5540000}"/>
    <cellStyle name="Euro 18 5 2" xfId="22186" xr:uid="{00000000-0005-0000-0000-0000E6540000}"/>
    <cellStyle name="Euro 18 5 2 2" xfId="22187" xr:uid="{00000000-0005-0000-0000-0000E7540000}"/>
    <cellStyle name="Euro 18 5 3" xfId="22188" xr:uid="{00000000-0005-0000-0000-0000E8540000}"/>
    <cellStyle name="Euro 18 6" xfId="22189" xr:uid="{00000000-0005-0000-0000-0000E9540000}"/>
    <cellStyle name="Euro 18 6 2" xfId="22190" xr:uid="{00000000-0005-0000-0000-0000EA540000}"/>
    <cellStyle name="Euro 18 6 2 2" xfId="22191" xr:uid="{00000000-0005-0000-0000-0000EB540000}"/>
    <cellStyle name="Euro 18 6 3" xfId="22192" xr:uid="{00000000-0005-0000-0000-0000EC540000}"/>
    <cellStyle name="Euro 18 7" xfId="22193" xr:uid="{00000000-0005-0000-0000-0000ED540000}"/>
    <cellStyle name="Euro 18 7 2" xfId="22194" xr:uid="{00000000-0005-0000-0000-0000EE540000}"/>
    <cellStyle name="Euro 18 7 2 2" xfId="22195" xr:uid="{00000000-0005-0000-0000-0000EF540000}"/>
    <cellStyle name="Euro 18 7 3" xfId="22196" xr:uid="{00000000-0005-0000-0000-0000F0540000}"/>
    <cellStyle name="Euro 18 8" xfId="22197" xr:uid="{00000000-0005-0000-0000-0000F1540000}"/>
    <cellStyle name="Euro 18 8 2" xfId="22198" xr:uid="{00000000-0005-0000-0000-0000F2540000}"/>
    <cellStyle name="Euro 18 8 2 2" xfId="22199" xr:uid="{00000000-0005-0000-0000-0000F3540000}"/>
    <cellStyle name="Euro 18 8 3" xfId="22200" xr:uid="{00000000-0005-0000-0000-0000F4540000}"/>
    <cellStyle name="Euro 18 9" xfId="22201" xr:uid="{00000000-0005-0000-0000-0000F5540000}"/>
    <cellStyle name="Euro 18 9 2" xfId="22202" xr:uid="{00000000-0005-0000-0000-0000F6540000}"/>
    <cellStyle name="Euro 18 9 2 2" xfId="22203" xr:uid="{00000000-0005-0000-0000-0000F7540000}"/>
    <cellStyle name="Euro 18 9 3" xfId="22204" xr:uid="{00000000-0005-0000-0000-0000F8540000}"/>
    <cellStyle name="Euro 19" xfId="22205" xr:uid="{00000000-0005-0000-0000-0000F9540000}"/>
    <cellStyle name="Euro 19 10" xfId="22206" xr:uid="{00000000-0005-0000-0000-0000FA540000}"/>
    <cellStyle name="Euro 19 10 2" xfId="22207" xr:uid="{00000000-0005-0000-0000-0000FB540000}"/>
    <cellStyle name="Euro 19 10 2 2" xfId="22208" xr:uid="{00000000-0005-0000-0000-0000FC540000}"/>
    <cellStyle name="Euro 19 10 3" xfId="22209" xr:uid="{00000000-0005-0000-0000-0000FD540000}"/>
    <cellStyle name="Euro 19 11" xfId="22210" xr:uid="{00000000-0005-0000-0000-0000FE540000}"/>
    <cellStyle name="Euro 19 11 2" xfId="22211" xr:uid="{00000000-0005-0000-0000-0000FF540000}"/>
    <cellStyle name="Euro 19 11 2 2" xfId="22212" xr:uid="{00000000-0005-0000-0000-000000550000}"/>
    <cellStyle name="Euro 19 11 3" xfId="22213" xr:uid="{00000000-0005-0000-0000-000001550000}"/>
    <cellStyle name="Euro 19 12" xfId="22214" xr:uid="{00000000-0005-0000-0000-000002550000}"/>
    <cellStyle name="Euro 19 13" xfId="22215" xr:uid="{00000000-0005-0000-0000-000003550000}"/>
    <cellStyle name="Euro 19 14" xfId="22216" xr:uid="{00000000-0005-0000-0000-000004550000}"/>
    <cellStyle name="Euro 19 15" xfId="22217" xr:uid="{00000000-0005-0000-0000-000005550000}"/>
    <cellStyle name="Euro 19 2" xfId="22218" xr:uid="{00000000-0005-0000-0000-000006550000}"/>
    <cellStyle name="Euro 19 2 2" xfId="22219" xr:uid="{00000000-0005-0000-0000-000007550000}"/>
    <cellStyle name="Euro 19 2 2 2" xfId="22220" xr:uid="{00000000-0005-0000-0000-000008550000}"/>
    <cellStyle name="Euro 19 2 3" xfId="22221" xr:uid="{00000000-0005-0000-0000-000009550000}"/>
    <cellStyle name="Euro 19 3" xfId="22222" xr:uid="{00000000-0005-0000-0000-00000A550000}"/>
    <cellStyle name="Euro 19 3 2" xfId="22223" xr:uid="{00000000-0005-0000-0000-00000B550000}"/>
    <cellStyle name="Euro 19 3 2 2" xfId="22224" xr:uid="{00000000-0005-0000-0000-00000C550000}"/>
    <cellStyle name="Euro 19 3 3" xfId="22225" xr:uid="{00000000-0005-0000-0000-00000D550000}"/>
    <cellStyle name="Euro 19 4" xfId="22226" xr:uid="{00000000-0005-0000-0000-00000E550000}"/>
    <cellStyle name="Euro 19 4 2" xfId="22227" xr:uid="{00000000-0005-0000-0000-00000F550000}"/>
    <cellStyle name="Euro 19 4 2 2" xfId="22228" xr:uid="{00000000-0005-0000-0000-000010550000}"/>
    <cellStyle name="Euro 19 4 3" xfId="22229" xr:uid="{00000000-0005-0000-0000-000011550000}"/>
    <cellStyle name="Euro 19 5" xfId="22230" xr:uid="{00000000-0005-0000-0000-000012550000}"/>
    <cellStyle name="Euro 19 5 2" xfId="22231" xr:uid="{00000000-0005-0000-0000-000013550000}"/>
    <cellStyle name="Euro 19 5 2 2" xfId="22232" xr:uid="{00000000-0005-0000-0000-000014550000}"/>
    <cellStyle name="Euro 19 5 3" xfId="22233" xr:uid="{00000000-0005-0000-0000-000015550000}"/>
    <cellStyle name="Euro 19 6" xfId="22234" xr:uid="{00000000-0005-0000-0000-000016550000}"/>
    <cellStyle name="Euro 19 6 2" xfId="22235" xr:uid="{00000000-0005-0000-0000-000017550000}"/>
    <cellStyle name="Euro 19 6 2 2" xfId="22236" xr:uid="{00000000-0005-0000-0000-000018550000}"/>
    <cellStyle name="Euro 19 6 3" xfId="22237" xr:uid="{00000000-0005-0000-0000-000019550000}"/>
    <cellStyle name="Euro 19 7" xfId="22238" xr:uid="{00000000-0005-0000-0000-00001A550000}"/>
    <cellStyle name="Euro 19 7 2" xfId="22239" xr:uid="{00000000-0005-0000-0000-00001B550000}"/>
    <cellStyle name="Euro 19 7 2 2" xfId="22240" xr:uid="{00000000-0005-0000-0000-00001C550000}"/>
    <cellStyle name="Euro 19 7 3" xfId="22241" xr:uid="{00000000-0005-0000-0000-00001D550000}"/>
    <cellStyle name="Euro 19 8" xfId="22242" xr:uid="{00000000-0005-0000-0000-00001E550000}"/>
    <cellStyle name="Euro 19 8 2" xfId="22243" xr:uid="{00000000-0005-0000-0000-00001F550000}"/>
    <cellStyle name="Euro 19 8 2 2" xfId="22244" xr:uid="{00000000-0005-0000-0000-000020550000}"/>
    <cellStyle name="Euro 19 8 3" xfId="22245" xr:uid="{00000000-0005-0000-0000-000021550000}"/>
    <cellStyle name="Euro 19 9" xfId="22246" xr:uid="{00000000-0005-0000-0000-000022550000}"/>
    <cellStyle name="Euro 19 9 2" xfId="22247" xr:uid="{00000000-0005-0000-0000-000023550000}"/>
    <cellStyle name="Euro 19 9 2 2" xfId="22248" xr:uid="{00000000-0005-0000-0000-000024550000}"/>
    <cellStyle name="Euro 19 9 3" xfId="22249" xr:uid="{00000000-0005-0000-0000-000025550000}"/>
    <cellStyle name="Euro 2" xfId="22250" xr:uid="{00000000-0005-0000-0000-000026550000}"/>
    <cellStyle name="Euro 2 10" xfId="22251" xr:uid="{00000000-0005-0000-0000-000027550000}"/>
    <cellStyle name="Euro 2 10 2" xfId="22252" xr:uid="{00000000-0005-0000-0000-000028550000}"/>
    <cellStyle name="Euro 2 10 2 2" xfId="22253" xr:uid="{00000000-0005-0000-0000-000029550000}"/>
    <cellStyle name="Euro 2 10 3" xfId="22254" xr:uid="{00000000-0005-0000-0000-00002A550000}"/>
    <cellStyle name="Euro 2 11" xfId="22255" xr:uid="{00000000-0005-0000-0000-00002B550000}"/>
    <cellStyle name="Euro 2 11 10" xfId="22256" xr:uid="{00000000-0005-0000-0000-00002C550000}"/>
    <cellStyle name="Euro 2 11 11" xfId="22257" xr:uid="{00000000-0005-0000-0000-00002D550000}"/>
    <cellStyle name="Euro 2 11 12" xfId="22258" xr:uid="{00000000-0005-0000-0000-00002E550000}"/>
    <cellStyle name="Euro 2 11 13" xfId="22259" xr:uid="{00000000-0005-0000-0000-00002F550000}"/>
    <cellStyle name="Euro 2 11 14" xfId="22260" xr:uid="{00000000-0005-0000-0000-000030550000}"/>
    <cellStyle name="Euro 2 11 15" xfId="22261" xr:uid="{00000000-0005-0000-0000-000031550000}"/>
    <cellStyle name="Euro 2 11 2" xfId="22262" xr:uid="{00000000-0005-0000-0000-000032550000}"/>
    <cellStyle name="Euro 2 11 2 10" xfId="22263" xr:uid="{00000000-0005-0000-0000-000033550000}"/>
    <cellStyle name="Euro 2 11 2 10 10" xfId="22264" xr:uid="{00000000-0005-0000-0000-000034550000}"/>
    <cellStyle name="Euro 2 11 2 10 2" xfId="22265" xr:uid="{00000000-0005-0000-0000-000035550000}"/>
    <cellStyle name="Euro 2 11 2 10 3" xfId="22266" xr:uid="{00000000-0005-0000-0000-000036550000}"/>
    <cellStyle name="Euro 2 11 2 10 4" xfId="22267" xr:uid="{00000000-0005-0000-0000-000037550000}"/>
    <cellStyle name="Euro 2 11 2 10 5" xfId="22268" xr:uid="{00000000-0005-0000-0000-000038550000}"/>
    <cellStyle name="Euro 2 11 2 10 6" xfId="22269" xr:uid="{00000000-0005-0000-0000-000039550000}"/>
    <cellStyle name="Euro 2 11 2 10 7" xfId="22270" xr:uid="{00000000-0005-0000-0000-00003A550000}"/>
    <cellStyle name="Euro 2 11 2 10 8" xfId="22271" xr:uid="{00000000-0005-0000-0000-00003B550000}"/>
    <cellStyle name="Euro 2 11 2 10 9" xfId="22272" xr:uid="{00000000-0005-0000-0000-00003C550000}"/>
    <cellStyle name="Euro 2 11 2 2" xfId="22273" xr:uid="{00000000-0005-0000-0000-00003D550000}"/>
    <cellStyle name="Euro 2 11 2 2 10" xfId="22274" xr:uid="{00000000-0005-0000-0000-00003E550000}"/>
    <cellStyle name="Euro 2 11 2 2 2" xfId="22275" xr:uid="{00000000-0005-0000-0000-00003F550000}"/>
    <cellStyle name="Euro 2 11 2 2 3" xfId="22276" xr:uid="{00000000-0005-0000-0000-000040550000}"/>
    <cellStyle name="Euro 2 11 2 2 4" xfId="22277" xr:uid="{00000000-0005-0000-0000-000041550000}"/>
    <cellStyle name="Euro 2 11 2 2 5" xfId="22278" xr:uid="{00000000-0005-0000-0000-000042550000}"/>
    <cellStyle name="Euro 2 11 2 2 6" xfId="22279" xr:uid="{00000000-0005-0000-0000-000043550000}"/>
    <cellStyle name="Euro 2 11 2 2 7" xfId="22280" xr:uid="{00000000-0005-0000-0000-000044550000}"/>
    <cellStyle name="Euro 2 11 2 2 8" xfId="22281" xr:uid="{00000000-0005-0000-0000-000045550000}"/>
    <cellStyle name="Euro 2 11 2 2 9" xfId="22282" xr:uid="{00000000-0005-0000-0000-000046550000}"/>
    <cellStyle name="Euro 2 11 2 3" xfId="22283" xr:uid="{00000000-0005-0000-0000-000047550000}"/>
    <cellStyle name="Euro 2 11 2 3 10" xfId="22284" xr:uid="{00000000-0005-0000-0000-000048550000}"/>
    <cellStyle name="Euro 2 11 2 3 2" xfId="22285" xr:uid="{00000000-0005-0000-0000-000049550000}"/>
    <cellStyle name="Euro 2 11 2 3 3" xfId="22286" xr:uid="{00000000-0005-0000-0000-00004A550000}"/>
    <cellStyle name="Euro 2 11 2 3 4" xfId="22287" xr:uid="{00000000-0005-0000-0000-00004B550000}"/>
    <cellStyle name="Euro 2 11 2 3 5" xfId="22288" xr:uid="{00000000-0005-0000-0000-00004C550000}"/>
    <cellStyle name="Euro 2 11 2 3 6" xfId="22289" xr:uid="{00000000-0005-0000-0000-00004D550000}"/>
    <cellStyle name="Euro 2 11 2 3 7" xfId="22290" xr:uid="{00000000-0005-0000-0000-00004E550000}"/>
    <cellStyle name="Euro 2 11 2 3 8" xfId="22291" xr:uid="{00000000-0005-0000-0000-00004F550000}"/>
    <cellStyle name="Euro 2 11 2 3 9" xfId="22292" xr:uid="{00000000-0005-0000-0000-000050550000}"/>
    <cellStyle name="Euro 2 11 2 4" xfId="22293" xr:uid="{00000000-0005-0000-0000-000051550000}"/>
    <cellStyle name="Euro 2 11 2 4 10" xfId="22294" xr:uid="{00000000-0005-0000-0000-000052550000}"/>
    <cellStyle name="Euro 2 11 2 4 2" xfId="22295" xr:uid="{00000000-0005-0000-0000-000053550000}"/>
    <cellStyle name="Euro 2 11 2 4 3" xfId="22296" xr:uid="{00000000-0005-0000-0000-000054550000}"/>
    <cellStyle name="Euro 2 11 2 4 4" xfId="22297" xr:uid="{00000000-0005-0000-0000-000055550000}"/>
    <cellStyle name="Euro 2 11 2 4 5" xfId="22298" xr:uid="{00000000-0005-0000-0000-000056550000}"/>
    <cellStyle name="Euro 2 11 2 4 6" xfId="22299" xr:uid="{00000000-0005-0000-0000-000057550000}"/>
    <cellStyle name="Euro 2 11 2 4 7" xfId="22300" xr:uid="{00000000-0005-0000-0000-000058550000}"/>
    <cellStyle name="Euro 2 11 2 4 8" xfId="22301" xr:uid="{00000000-0005-0000-0000-000059550000}"/>
    <cellStyle name="Euro 2 11 2 4 9" xfId="22302" xr:uid="{00000000-0005-0000-0000-00005A550000}"/>
    <cellStyle name="Euro 2 11 2 5" xfId="22303" xr:uid="{00000000-0005-0000-0000-00005B550000}"/>
    <cellStyle name="Euro 2 11 2 5 10" xfId="22304" xr:uid="{00000000-0005-0000-0000-00005C550000}"/>
    <cellStyle name="Euro 2 11 2 5 2" xfId="22305" xr:uid="{00000000-0005-0000-0000-00005D550000}"/>
    <cellStyle name="Euro 2 11 2 5 3" xfId="22306" xr:uid="{00000000-0005-0000-0000-00005E550000}"/>
    <cellStyle name="Euro 2 11 2 5 4" xfId="22307" xr:uid="{00000000-0005-0000-0000-00005F550000}"/>
    <cellStyle name="Euro 2 11 2 5 5" xfId="22308" xr:uid="{00000000-0005-0000-0000-000060550000}"/>
    <cellStyle name="Euro 2 11 2 5 6" xfId="22309" xr:uid="{00000000-0005-0000-0000-000061550000}"/>
    <cellStyle name="Euro 2 11 2 5 7" xfId="22310" xr:uid="{00000000-0005-0000-0000-000062550000}"/>
    <cellStyle name="Euro 2 11 2 5 8" xfId="22311" xr:uid="{00000000-0005-0000-0000-000063550000}"/>
    <cellStyle name="Euro 2 11 2 5 9" xfId="22312" xr:uid="{00000000-0005-0000-0000-000064550000}"/>
    <cellStyle name="Euro 2 11 2 6" xfId="22313" xr:uid="{00000000-0005-0000-0000-000065550000}"/>
    <cellStyle name="Euro 2 11 2 6 10" xfId="22314" xr:uid="{00000000-0005-0000-0000-000066550000}"/>
    <cellStyle name="Euro 2 11 2 6 2" xfId="22315" xr:uid="{00000000-0005-0000-0000-000067550000}"/>
    <cellStyle name="Euro 2 11 2 6 3" xfId="22316" xr:uid="{00000000-0005-0000-0000-000068550000}"/>
    <cellStyle name="Euro 2 11 2 6 4" xfId="22317" xr:uid="{00000000-0005-0000-0000-000069550000}"/>
    <cellStyle name="Euro 2 11 2 6 5" xfId="22318" xr:uid="{00000000-0005-0000-0000-00006A550000}"/>
    <cellStyle name="Euro 2 11 2 6 6" xfId="22319" xr:uid="{00000000-0005-0000-0000-00006B550000}"/>
    <cellStyle name="Euro 2 11 2 6 7" xfId="22320" xr:uid="{00000000-0005-0000-0000-00006C550000}"/>
    <cellStyle name="Euro 2 11 2 6 8" xfId="22321" xr:uid="{00000000-0005-0000-0000-00006D550000}"/>
    <cellStyle name="Euro 2 11 2 6 9" xfId="22322" xr:uid="{00000000-0005-0000-0000-00006E550000}"/>
    <cellStyle name="Euro 2 11 2 7" xfId="22323" xr:uid="{00000000-0005-0000-0000-00006F550000}"/>
    <cellStyle name="Euro 2 11 2 7 10" xfId="22324" xr:uid="{00000000-0005-0000-0000-000070550000}"/>
    <cellStyle name="Euro 2 11 2 7 2" xfId="22325" xr:uid="{00000000-0005-0000-0000-000071550000}"/>
    <cellStyle name="Euro 2 11 2 7 3" xfId="22326" xr:uid="{00000000-0005-0000-0000-000072550000}"/>
    <cellStyle name="Euro 2 11 2 7 4" xfId="22327" xr:uid="{00000000-0005-0000-0000-000073550000}"/>
    <cellStyle name="Euro 2 11 2 7 5" xfId="22328" xr:uid="{00000000-0005-0000-0000-000074550000}"/>
    <cellStyle name="Euro 2 11 2 7 6" xfId="22329" xr:uid="{00000000-0005-0000-0000-000075550000}"/>
    <cellStyle name="Euro 2 11 2 7 7" xfId="22330" xr:uid="{00000000-0005-0000-0000-000076550000}"/>
    <cellStyle name="Euro 2 11 2 7 8" xfId="22331" xr:uid="{00000000-0005-0000-0000-000077550000}"/>
    <cellStyle name="Euro 2 11 2 7 9" xfId="22332" xr:uid="{00000000-0005-0000-0000-000078550000}"/>
    <cellStyle name="Euro 2 11 2 8" xfId="22333" xr:uid="{00000000-0005-0000-0000-000079550000}"/>
    <cellStyle name="Euro 2 11 2 8 10" xfId="22334" xr:uid="{00000000-0005-0000-0000-00007A550000}"/>
    <cellStyle name="Euro 2 11 2 8 2" xfId="22335" xr:uid="{00000000-0005-0000-0000-00007B550000}"/>
    <cellStyle name="Euro 2 11 2 8 3" xfId="22336" xr:uid="{00000000-0005-0000-0000-00007C550000}"/>
    <cellStyle name="Euro 2 11 2 8 4" xfId="22337" xr:uid="{00000000-0005-0000-0000-00007D550000}"/>
    <cellStyle name="Euro 2 11 2 8 5" xfId="22338" xr:uid="{00000000-0005-0000-0000-00007E550000}"/>
    <cellStyle name="Euro 2 11 2 8 6" xfId="22339" xr:uid="{00000000-0005-0000-0000-00007F550000}"/>
    <cellStyle name="Euro 2 11 2 8 7" xfId="22340" xr:uid="{00000000-0005-0000-0000-000080550000}"/>
    <cellStyle name="Euro 2 11 2 8 8" xfId="22341" xr:uid="{00000000-0005-0000-0000-000081550000}"/>
    <cellStyle name="Euro 2 11 2 8 9" xfId="22342" xr:uid="{00000000-0005-0000-0000-000082550000}"/>
    <cellStyle name="Euro 2 11 2 9" xfId="22343" xr:uid="{00000000-0005-0000-0000-000083550000}"/>
    <cellStyle name="Euro 2 11 2 9 10" xfId="22344" xr:uid="{00000000-0005-0000-0000-000084550000}"/>
    <cellStyle name="Euro 2 11 2 9 2" xfId="22345" xr:uid="{00000000-0005-0000-0000-000085550000}"/>
    <cellStyle name="Euro 2 11 2 9 3" xfId="22346" xr:uid="{00000000-0005-0000-0000-000086550000}"/>
    <cellStyle name="Euro 2 11 2 9 4" xfId="22347" xr:uid="{00000000-0005-0000-0000-000087550000}"/>
    <cellStyle name="Euro 2 11 2 9 5" xfId="22348" xr:uid="{00000000-0005-0000-0000-000088550000}"/>
    <cellStyle name="Euro 2 11 2 9 6" xfId="22349" xr:uid="{00000000-0005-0000-0000-000089550000}"/>
    <cellStyle name="Euro 2 11 2 9 7" xfId="22350" xr:uid="{00000000-0005-0000-0000-00008A550000}"/>
    <cellStyle name="Euro 2 11 2 9 8" xfId="22351" xr:uid="{00000000-0005-0000-0000-00008B550000}"/>
    <cellStyle name="Euro 2 11 2 9 9" xfId="22352" xr:uid="{00000000-0005-0000-0000-00008C550000}"/>
    <cellStyle name="Euro 2 11 3" xfId="22353" xr:uid="{00000000-0005-0000-0000-00008D550000}"/>
    <cellStyle name="Euro 2 11 3 2" xfId="22354" xr:uid="{00000000-0005-0000-0000-00008E550000}"/>
    <cellStyle name="Euro 2 11 3 2 2" xfId="22355" xr:uid="{00000000-0005-0000-0000-00008F550000}"/>
    <cellStyle name="Euro 2 11 3 2 3" xfId="22356" xr:uid="{00000000-0005-0000-0000-000090550000}"/>
    <cellStyle name="Euro 2 11 3 2 4" xfId="22357" xr:uid="{00000000-0005-0000-0000-000091550000}"/>
    <cellStyle name="Euro 2 11 3 2 5" xfId="22358" xr:uid="{00000000-0005-0000-0000-000092550000}"/>
    <cellStyle name="Euro 2 11 3 2 6" xfId="22359" xr:uid="{00000000-0005-0000-0000-000093550000}"/>
    <cellStyle name="Euro 2 11 3 2 7" xfId="22360" xr:uid="{00000000-0005-0000-0000-000094550000}"/>
    <cellStyle name="Euro 2 11 3 2 8" xfId="22361" xr:uid="{00000000-0005-0000-0000-000095550000}"/>
    <cellStyle name="Euro 2 11 3 3" xfId="22362" xr:uid="{00000000-0005-0000-0000-000096550000}"/>
    <cellStyle name="Euro 2 11 3 4" xfId="22363" xr:uid="{00000000-0005-0000-0000-000097550000}"/>
    <cellStyle name="Euro 2 11 3 5" xfId="22364" xr:uid="{00000000-0005-0000-0000-000098550000}"/>
    <cellStyle name="Euro 2 11 4" xfId="22365" xr:uid="{00000000-0005-0000-0000-000099550000}"/>
    <cellStyle name="Euro 2 11 4 2" xfId="22366" xr:uid="{00000000-0005-0000-0000-00009A550000}"/>
    <cellStyle name="Euro 2 11 4 3" xfId="22367" xr:uid="{00000000-0005-0000-0000-00009B550000}"/>
    <cellStyle name="Euro 2 11 4 4" xfId="22368" xr:uid="{00000000-0005-0000-0000-00009C550000}"/>
    <cellStyle name="Euro 2 11 4 5" xfId="22369" xr:uid="{00000000-0005-0000-0000-00009D550000}"/>
    <cellStyle name="Euro 2 11 4 6" xfId="22370" xr:uid="{00000000-0005-0000-0000-00009E550000}"/>
    <cellStyle name="Euro 2 11 4 7" xfId="22371" xr:uid="{00000000-0005-0000-0000-00009F550000}"/>
    <cellStyle name="Euro 2 11 4 8" xfId="22372" xr:uid="{00000000-0005-0000-0000-0000A0550000}"/>
    <cellStyle name="Euro 2 11 5" xfId="22373" xr:uid="{00000000-0005-0000-0000-0000A1550000}"/>
    <cellStyle name="Euro 2 11 6" xfId="22374" xr:uid="{00000000-0005-0000-0000-0000A2550000}"/>
    <cellStyle name="Euro 2 11 7" xfId="22375" xr:uid="{00000000-0005-0000-0000-0000A3550000}"/>
    <cellStyle name="Euro 2 11 8" xfId="22376" xr:uid="{00000000-0005-0000-0000-0000A4550000}"/>
    <cellStyle name="Euro 2 11 9" xfId="22377" xr:uid="{00000000-0005-0000-0000-0000A5550000}"/>
    <cellStyle name="Euro 2 12" xfId="22378" xr:uid="{00000000-0005-0000-0000-0000A6550000}"/>
    <cellStyle name="Euro 2 12 2" xfId="22379" xr:uid="{00000000-0005-0000-0000-0000A7550000}"/>
    <cellStyle name="Euro 2 12 2 2" xfId="22380" xr:uid="{00000000-0005-0000-0000-0000A8550000}"/>
    <cellStyle name="Euro 2 12 3" xfId="22381" xr:uid="{00000000-0005-0000-0000-0000A9550000}"/>
    <cellStyle name="Euro 2 13" xfId="22382" xr:uid="{00000000-0005-0000-0000-0000AA550000}"/>
    <cellStyle name="Euro 2 13 2" xfId="22383" xr:uid="{00000000-0005-0000-0000-0000AB550000}"/>
    <cellStyle name="Euro 2 13 2 10" xfId="22384" xr:uid="{00000000-0005-0000-0000-0000AC550000}"/>
    <cellStyle name="Euro 2 13 2 11" xfId="22385" xr:uid="{00000000-0005-0000-0000-0000AD550000}"/>
    <cellStyle name="Euro 2 13 2 2" xfId="22386" xr:uid="{00000000-0005-0000-0000-0000AE550000}"/>
    <cellStyle name="Euro 2 13 2 2 2" xfId="22387" xr:uid="{00000000-0005-0000-0000-0000AF550000}"/>
    <cellStyle name="Euro 2 13 2 3" xfId="22388" xr:uid="{00000000-0005-0000-0000-0000B0550000}"/>
    <cellStyle name="Euro 2 13 2 4" xfId="22389" xr:uid="{00000000-0005-0000-0000-0000B1550000}"/>
    <cellStyle name="Euro 2 13 2 5" xfId="22390" xr:uid="{00000000-0005-0000-0000-0000B2550000}"/>
    <cellStyle name="Euro 2 13 2 6" xfId="22391" xr:uid="{00000000-0005-0000-0000-0000B3550000}"/>
    <cellStyle name="Euro 2 13 2 7" xfId="22392" xr:uid="{00000000-0005-0000-0000-0000B4550000}"/>
    <cellStyle name="Euro 2 13 2 8" xfId="22393" xr:uid="{00000000-0005-0000-0000-0000B5550000}"/>
    <cellStyle name="Euro 2 13 2 9" xfId="22394" xr:uid="{00000000-0005-0000-0000-0000B6550000}"/>
    <cellStyle name="Euro 2 13 3" xfId="22395" xr:uid="{00000000-0005-0000-0000-0000B7550000}"/>
    <cellStyle name="Euro 2 14" xfId="22396" xr:uid="{00000000-0005-0000-0000-0000B8550000}"/>
    <cellStyle name="Euro 2 14 2" xfId="22397" xr:uid="{00000000-0005-0000-0000-0000B9550000}"/>
    <cellStyle name="Euro 2 14 2 2" xfId="22398" xr:uid="{00000000-0005-0000-0000-0000BA550000}"/>
    <cellStyle name="Euro 2 14 3" xfId="22399" xr:uid="{00000000-0005-0000-0000-0000BB550000}"/>
    <cellStyle name="Euro 2 15" xfId="22400" xr:uid="{00000000-0005-0000-0000-0000BC550000}"/>
    <cellStyle name="Euro 2 15 2" xfId="22401" xr:uid="{00000000-0005-0000-0000-0000BD550000}"/>
    <cellStyle name="Euro 2 15 2 2" xfId="22402" xr:uid="{00000000-0005-0000-0000-0000BE550000}"/>
    <cellStyle name="Euro 2 15 3" xfId="22403" xr:uid="{00000000-0005-0000-0000-0000BF550000}"/>
    <cellStyle name="Euro 2 16" xfId="22404" xr:uid="{00000000-0005-0000-0000-0000C0550000}"/>
    <cellStyle name="Euro 2 16 2" xfId="22405" xr:uid="{00000000-0005-0000-0000-0000C1550000}"/>
    <cellStyle name="Euro 2 16 2 2" xfId="22406" xr:uid="{00000000-0005-0000-0000-0000C2550000}"/>
    <cellStyle name="Euro 2 16 3" xfId="22407" xr:uid="{00000000-0005-0000-0000-0000C3550000}"/>
    <cellStyle name="Euro 2 17" xfId="22408" xr:uid="{00000000-0005-0000-0000-0000C4550000}"/>
    <cellStyle name="Euro 2 17 2" xfId="22409" xr:uid="{00000000-0005-0000-0000-0000C5550000}"/>
    <cellStyle name="Euro 2 17 3" xfId="22410" xr:uid="{00000000-0005-0000-0000-0000C6550000}"/>
    <cellStyle name="Euro 2 18" xfId="22411" xr:uid="{00000000-0005-0000-0000-0000C7550000}"/>
    <cellStyle name="Euro 2 18 2" xfId="22412" xr:uid="{00000000-0005-0000-0000-0000C8550000}"/>
    <cellStyle name="Euro 2 18 3" xfId="22413" xr:uid="{00000000-0005-0000-0000-0000C9550000}"/>
    <cellStyle name="Euro 2 19" xfId="22414" xr:uid="{00000000-0005-0000-0000-0000CA550000}"/>
    <cellStyle name="Euro 2 2" xfId="22415" xr:uid="{00000000-0005-0000-0000-0000CB550000}"/>
    <cellStyle name="Euro 2 2 10" xfId="22416" xr:uid="{00000000-0005-0000-0000-0000CC550000}"/>
    <cellStyle name="Euro 2 2 10 2" xfId="22417" xr:uid="{00000000-0005-0000-0000-0000CD550000}"/>
    <cellStyle name="Euro 2 2 10 2 2" xfId="22418" xr:uid="{00000000-0005-0000-0000-0000CE550000}"/>
    <cellStyle name="Euro 2 2 10 3" xfId="22419" xr:uid="{00000000-0005-0000-0000-0000CF550000}"/>
    <cellStyle name="Euro 2 2 11" xfId="22420" xr:uid="{00000000-0005-0000-0000-0000D0550000}"/>
    <cellStyle name="Euro 2 2 11 2" xfId="22421" xr:uid="{00000000-0005-0000-0000-0000D1550000}"/>
    <cellStyle name="Euro 2 2 11 2 2" xfId="22422" xr:uid="{00000000-0005-0000-0000-0000D2550000}"/>
    <cellStyle name="Euro 2 2 11 3" xfId="22423" xr:uid="{00000000-0005-0000-0000-0000D3550000}"/>
    <cellStyle name="Euro 2 2 12" xfId="22424" xr:uid="{00000000-0005-0000-0000-0000D4550000}"/>
    <cellStyle name="Euro 2 2 12 2" xfId="22425" xr:uid="{00000000-0005-0000-0000-0000D5550000}"/>
    <cellStyle name="Euro 2 2 12 2 2" xfId="22426" xr:uid="{00000000-0005-0000-0000-0000D6550000}"/>
    <cellStyle name="Euro 2 2 12 3" xfId="22427" xr:uid="{00000000-0005-0000-0000-0000D7550000}"/>
    <cellStyle name="Euro 2 2 13" xfId="22428" xr:uid="{00000000-0005-0000-0000-0000D8550000}"/>
    <cellStyle name="Euro 2 2 13 10" xfId="22429" xr:uid="{00000000-0005-0000-0000-0000D9550000}"/>
    <cellStyle name="Euro 2 2 13 10 10" xfId="22430" xr:uid="{00000000-0005-0000-0000-0000DA550000}"/>
    <cellStyle name="Euro 2 2 13 10 2" xfId="22431" xr:uid="{00000000-0005-0000-0000-0000DB550000}"/>
    <cellStyle name="Euro 2 2 13 10 3" xfId="22432" xr:uid="{00000000-0005-0000-0000-0000DC550000}"/>
    <cellStyle name="Euro 2 2 13 10 4" xfId="22433" xr:uid="{00000000-0005-0000-0000-0000DD550000}"/>
    <cellStyle name="Euro 2 2 13 10 5" xfId="22434" xr:uid="{00000000-0005-0000-0000-0000DE550000}"/>
    <cellStyle name="Euro 2 2 13 10 6" xfId="22435" xr:uid="{00000000-0005-0000-0000-0000DF550000}"/>
    <cellStyle name="Euro 2 2 13 10 7" xfId="22436" xr:uid="{00000000-0005-0000-0000-0000E0550000}"/>
    <cellStyle name="Euro 2 2 13 10 8" xfId="22437" xr:uid="{00000000-0005-0000-0000-0000E1550000}"/>
    <cellStyle name="Euro 2 2 13 10 9" xfId="22438" xr:uid="{00000000-0005-0000-0000-0000E2550000}"/>
    <cellStyle name="Euro 2 2 13 11" xfId="22439" xr:uid="{00000000-0005-0000-0000-0000E3550000}"/>
    <cellStyle name="Euro 2 2 13 2" xfId="22440" xr:uid="{00000000-0005-0000-0000-0000E4550000}"/>
    <cellStyle name="Euro 2 2 13 2 10" xfId="22441" xr:uid="{00000000-0005-0000-0000-0000E5550000}"/>
    <cellStyle name="Euro 2 2 13 2 11" xfId="22442" xr:uid="{00000000-0005-0000-0000-0000E6550000}"/>
    <cellStyle name="Euro 2 2 13 2 2" xfId="22443" xr:uid="{00000000-0005-0000-0000-0000E7550000}"/>
    <cellStyle name="Euro 2 2 13 2 3" xfId="22444" xr:uid="{00000000-0005-0000-0000-0000E8550000}"/>
    <cellStyle name="Euro 2 2 13 2 4" xfId="22445" xr:uid="{00000000-0005-0000-0000-0000E9550000}"/>
    <cellStyle name="Euro 2 2 13 2 5" xfId="22446" xr:uid="{00000000-0005-0000-0000-0000EA550000}"/>
    <cellStyle name="Euro 2 2 13 2 6" xfId="22447" xr:uid="{00000000-0005-0000-0000-0000EB550000}"/>
    <cellStyle name="Euro 2 2 13 2 7" xfId="22448" xr:uid="{00000000-0005-0000-0000-0000EC550000}"/>
    <cellStyle name="Euro 2 2 13 2 8" xfId="22449" xr:uid="{00000000-0005-0000-0000-0000ED550000}"/>
    <cellStyle name="Euro 2 2 13 2 9" xfId="22450" xr:uid="{00000000-0005-0000-0000-0000EE550000}"/>
    <cellStyle name="Euro 2 2 13 3" xfId="22451" xr:uid="{00000000-0005-0000-0000-0000EF550000}"/>
    <cellStyle name="Euro 2 2 13 3 10" xfId="22452" xr:uid="{00000000-0005-0000-0000-0000F0550000}"/>
    <cellStyle name="Euro 2 2 13 3 11" xfId="22453" xr:uid="{00000000-0005-0000-0000-0000F1550000}"/>
    <cellStyle name="Euro 2 2 13 3 2" xfId="22454" xr:uid="{00000000-0005-0000-0000-0000F2550000}"/>
    <cellStyle name="Euro 2 2 13 3 3" xfId="22455" xr:uid="{00000000-0005-0000-0000-0000F3550000}"/>
    <cellStyle name="Euro 2 2 13 3 4" xfId="22456" xr:uid="{00000000-0005-0000-0000-0000F4550000}"/>
    <cellStyle name="Euro 2 2 13 3 5" xfId="22457" xr:uid="{00000000-0005-0000-0000-0000F5550000}"/>
    <cellStyle name="Euro 2 2 13 3 6" xfId="22458" xr:uid="{00000000-0005-0000-0000-0000F6550000}"/>
    <cellStyle name="Euro 2 2 13 3 7" xfId="22459" xr:uid="{00000000-0005-0000-0000-0000F7550000}"/>
    <cellStyle name="Euro 2 2 13 3 8" xfId="22460" xr:uid="{00000000-0005-0000-0000-0000F8550000}"/>
    <cellStyle name="Euro 2 2 13 3 9" xfId="22461" xr:uid="{00000000-0005-0000-0000-0000F9550000}"/>
    <cellStyle name="Euro 2 2 13 4" xfId="22462" xr:uid="{00000000-0005-0000-0000-0000FA550000}"/>
    <cellStyle name="Euro 2 2 13 4 10" xfId="22463" xr:uid="{00000000-0005-0000-0000-0000FB550000}"/>
    <cellStyle name="Euro 2 2 13 4 2" xfId="22464" xr:uid="{00000000-0005-0000-0000-0000FC550000}"/>
    <cellStyle name="Euro 2 2 13 4 3" xfId="22465" xr:uid="{00000000-0005-0000-0000-0000FD550000}"/>
    <cellStyle name="Euro 2 2 13 4 4" xfId="22466" xr:uid="{00000000-0005-0000-0000-0000FE550000}"/>
    <cellStyle name="Euro 2 2 13 4 5" xfId="22467" xr:uid="{00000000-0005-0000-0000-0000FF550000}"/>
    <cellStyle name="Euro 2 2 13 4 6" xfId="22468" xr:uid="{00000000-0005-0000-0000-000000560000}"/>
    <cellStyle name="Euro 2 2 13 4 7" xfId="22469" xr:uid="{00000000-0005-0000-0000-000001560000}"/>
    <cellStyle name="Euro 2 2 13 4 8" xfId="22470" xr:uid="{00000000-0005-0000-0000-000002560000}"/>
    <cellStyle name="Euro 2 2 13 4 9" xfId="22471" xr:uid="{00000000-0005-0000-0000-000003560000}"/>
    <cellStyle name="Euro 2 2 13 5" xfId="22472" xr:uid="{00000000-0005-0000-0000-000004560000}"/>
    <cellStyle name="Euro 2 2 13 5 10" xfId="22473" xr:uid="{00000000-0005-0000-0000-000005560000}"/>
    <cellStyle name="Euro 2 2 13 5 2" xfId="22474" xr:uid="{00000000-0005-0000-0000-000006560000}"/>
    <cellStyle name="Euro 2 2 13 5 3" xfId="22475" xr:uid="{00000000-0005-0000-0000-000007560000}"/>
    <cellStyle name="Euro 2 2 13 5 4" xfId="22476" xr:uid="{00000000-0005-0000-0000-000008560000}"/>
    <cellStyle name="Euro 2 2 13 5 5" xfId="22477" xr:uid="{00000000-0005-0000-0000-000009560000}"/>
    <cellStyle name="Euro 2 2 13 5 6" xfId="22478" xr:uid="{00000000-0005-0000-0000-00000A560000}"/>
    <cellStyle name="Euro 2 2 13 5 7" xfId="22479" xr:uid="{00000000-0005-0000-0000-00000B560000}"/>
    <cellStyle name="Euro 2 2 13 5 8" xfId="22480" xr:uid="{00000000-0005-0000-0000-00000C560000}"/>
    <cellStyle name="Euro 2 2 13 5 9" xfId="22481" xr:uid="{00000000-0005-0000-0000-00000D560000}"/>
    <cellStyle name="Euro 2 2 13 6" xfId="22482" xr:uid="{00000000-0005-0000-0000-00000E560000}"/>
    <cellStyle name="Euro 2 2 13 6 10" xfId="22483" xr:uid="{00000000-0005-0000-0000-00000F560000}"/>
    <cellStyle name="Euro 2 2 13 6 2" xfId="22484" xr:uid="{00000000-0005-0000-0000-000010560000}"/>
    <cellStyle name="Euro 2 2 13 6 3" xfId="22485" xr:uid="{00000000-0005-0000-0000-000011560000}"/>
    <cellStyle name="Euro 2 2 13 6 4" xfId="22486" xr:uid="{00000000-0005-0000-0000-000012560000}"/>
    <cellStyle name="Euro 2 2 13 6 5" xfId="22487" xr:uid="{00000000-0005-0000-0000-000013560000}"/>
    <cellStyle name="Euro 2 2 13 6 6" xfId="22488" xr:uid="{00000000-0005-0000-0000-000014560000}"/>
    <cellStyle name="Euro 2 2 13 6 7" xfId="22489" xr:uid="{00000000-0005-0000-0000-000015560000}"/>
    <cellStyle name="Euro 2 2 13 6 8" xfId="22490" xr:uid="{00000000-0005-0000-0000-000016560000}"/>
    <cellStyle name="Euro 2 2 13 6 9" xfId="22491" xr:uid="{00000000-0005-0000-0000-000017560000}"/>
    <cellStyle name="Euro 2 2 13 7" xfId="22492" xr:uid="{00000000-0005-0000-0000-000018560000}"/>
    <cellStyle name="Euro 2 2 13 7 10" xfId="22493" xr:uid="{00000000-0005-0000-0000-000019560000}"/>
    <cellStyle name="Euro 2 2 13 7 2" xfId="22494" xr:uid="{00000000-0005-0000-0000-00001A560000}"/>
    <cellStyle name="Euro 2 2 13 7 3" xfId="22495" xr:uid="{00000000-0005-0000-0000-00001B560000}"/>
    <cellStyle name="Euro 2 2 13 7 4" xfId="22496" xr:uid="{00000000-0005-0000-0000-00001C560000}"/>
    <cellStyle name="Euro 2 2 13 7 5" xfId="22497" xr:uid="{00000000-0005-0000-0000-00001D560000}"/>
    <cellStyle name="Euro 2 2 13 7 6" xfId="22498" xr:uid="{00000000-0005-0000-0000-00001E560000}"/>
    <cellStyle name="Euro 2 2 13 7 7" xfId="22499" xr:uid="{00000000-0005-0000-0000-00001F560000}"/>
    <cellStyle name="Euro 2 2 13 7 8" xfId="22500" xr:uid="{00000000-0005-0000-0000-000020560000}"/>
    <cellStyle name="Euro 2 2 13 7 9" xfId="22501" xr:uid="{00000000-0005-0000-0000-000021560000}"/>
    <cellStyle name="Euro 2 2 13 8" xfId="22502" xr:uid="{00000000-0005-0000-0000-000022560000}"/>
    <cellStyle name="Euro 2 2 13 8 10" xfId="22503" xr:uid="{00000000-0005-0000-0000-000023560000}"/>
    <cellStyle name="Euro 2 2 13 8 2" xfId="22504" xr:uid="{00000000-0005-0000-0000-000024560000}"/>
    <cellStyle name="Euro 2 2 13 8 3" xfId="22505" xr:uid="{00000000-0005-0000-0000-000025560000}"/>
    <cellStyle name="Euro 2 2 13 8 4" xfId="22506" xr:uid="{00000000-0005-0000-0000-000026560000}"/>
    <cellStyle name="Euro 2 2 13 8 5" xfId="22507" xr:uid="{00000000-0005-0000-0000-000027560000}"/>
    <cellStyle name="Euro 2 2 13 8 6" xfId="22508" xr:uid="{00000000-0005-0000-0000-000028560000}"/>
    <cellStyle name="Euro 2 2 13 8 7" xfId="22509" xr:uid="{00000000-0005-0000-0000-000029560000}"/>
    <cellStyle name="Euro 2 2 13 8 8" xfId="22510" xr:uid="{00000000-0005-0000-0000-00002A560000}"/>
    <cellStyle name="Euro 2 2 13 8 9" xfId="22511" xr:uid="{00000000-0005-0000-0000-00002B560000}"/>
    <cellStyle name="Euro 2 2 13 9" xfId="22512" xr:uid="{00000000-0005-0000-0000-00002C560000}"/>
    <cellStyle name="Euro 2 2 13 9 10" xfId="22513" xr:uid="{00000000-0005-0000-0000-00002D560000}"/>
    <cellStyle name="Euro 2 2 13 9 2" xfId="22514" xr:uid="{00000000-0005-0000-0000-00002E560000}"/>
    <cellStyle name="Euro 2 2 13 9 3" xfId="22515" xr:uid="{00000000-0005-0000-0000-00002F560000}"/>
    <cellStyle name="Euro 2 2 13 9 4" xfId="22516" xr:uid="{00000000-0005-0000-0000-000030560000}"/>
    <cellStyle name="Euro 2 2 13 9 5" xfId="22517" xr:uid="{00000000-0005-0000-0000-000031560000}"/>
    <cellStyle name="Euro 2 2 13 9 6" xfId="22518" xr:uid="{00000000-0005-0000-0000-000032560000}"/>
    <cellStyle name="Euro 2 2 13 9 7" xfId="22519" xr:uid="{00000000-0005-0000-0000-000033560000}"/>
    <cellStyle name="Euro 2 2 13 9 8" xfId="22520" xr:uid="{00000000-0005-0000-0000-000034560000}"/>
    <cellStyle name="Euro 2 2 13 9 9" xfId="22521" xr:uid="{00000000-0005-0000-0000-000035560000}"/>
    <cellStyle name="Euro 2 2 14" xfId="22522" xr:uid="{00000000-0005-0000-0000-000036560000}"/>
    <cellStyle name="Euro 2 2 14 2" xfId="22523" xr:uid="{00000000-0005-0000-0000-000037560000}"/>
    <cellStyle name="Euro 2 2 14 2 2" xfId="22524" xr:uid="{00000000-0005-0000-0000-000038560000}"/>
    <cellStyle name="Euro 2 2 14 3" xfId="22525" xr:uid="{00000000-0005-0000-0000-000039560000}"/>
    <cellStyle name="Euro 2 2 15" xfId="22526" xr:uid="{00000000-0005-0000-0000-00003A560000}"/>
    <cellStyle name="Euro 2 2 15 2" xfId="22527" xr:uid="{00000000-0005-0000-0000-00003B560000}"/>
    <cellStyle name="Euro 2 2 15 2 2" xfId="22528" xr:uid="{00000000-0005-0000-0000-00003C560000}"/>
    <cellStyle name="Euro 2 2 15 3" xfId="22529" xr:uid="{00000000-0005-0000-0000-00003D560000}"/>
    <cellStyle name="Euro 2 2 16" xfId="22530" xr:uid="{00000000-0005-0000-0000-00003E560000}"/>
    <cellStyle name="Euro 2 2 16 2" xfId="22531" xr:uid="{00000000-0005-0000-0000-00003F560000}"/>
    <cellStyle name="Euro 2 2 16 2 2" xfId="22532" xr:uid="{00000000-0005-0000-0000-000040560000}"/>
    <cellStyle name="Euro 2 2 16 3" xfId="22533" xr:uid="{00000000-0005-0000-0000-000041560000}"/>
    <cellStyle name="Euro 2 2 17" xfId="22534" xr:uid="{00000000-0005-0000-0000-000042560000}"/>
    <cellStyle name="Euro 2 2 18" xfId="22535" xr:uid="{00000000-0005-0000-0000-000043560000}"/>
    <cellStyle name="Euro 2 2 19" xfId="22536" xr:uid="{00000000-0005-0000-0000-000044560000}"/>
    <cellStyle name="Euro 2 2 2" xfId="22537" xr:uid="{00000000-0005-0000-0000-000045560000}"/>
    <cellStyle name="Euro 2 2 2 10" xfId="22538" xr:uid="{00000000-0005-0000-0000-000046560000}"/>
    <cellStyle name="Euro 2 2 2 10 10" xfId="22539" xr:uid="{00000000-0005-0000-0000-000047560000}"/>
    <cellStyle name="Euro 2 2 2 10 2" xfId="22540" xr:uid="{00000000-0005-0000-0000-000048560000}"/>
    <cellStyle name="Euro 2 2 2 10 3" xfId="22541" xr:uid="{00000000-0005-0000-0000-000049560000}"/>
    <cellStyle name="Euro 2 2 2 10 4" xfId="22542" xr:uid="{00000000-0005-0000-0000-00004A560000}"/>
    <cellStyle name="Euro 2 2 2 10 5" xfId="22543" xr:uid="{00000000-0005-0000-0000-00004B560000}"/>
    <cellStyle name="Euro 2 2 2 10 6" xfId="22544" xr:uid="{00000000-0005-0000-0000-00004C560000}"/>
    <cellStyle name="Euro 2 2 2 10 7" xfId="22545" xr:uid="{00000000-0005-0000-0000-00004D560000}"/>
    <cellStyle name="Euro 2 2 2 10 8" xfId="22546" xr:uid="{00000000-0005-0000-0000-00004E560000}"/>
    <cellStyle name="Euro 2 2 2 10 9" xfId="22547" xr:uid="{00000000-0005-0000-0000-00004F560000}"/>
    <cellStyle name="Euro 2 2 2 11" xfId="22548" xr:uid="{00000000-0005-0000-0000-000050560000}"/>
    <cellStyle name="Euro 2 2 2 11 10" xfId="22549" xr:uid="{00000000-0005-0000-0000-000051560000}"/>
    <cellStyle name="Euro 2 2 2 11 2" xfId="22550" xr:uid="{00000000-0005-0000-0000-000052560000}"/>
    <cellStyle name="Euro 2 2 2 11 3" xfId="22551" xr:uid="{00000000-0005-0000-0000-000053560000}"/>
    <cellStyle name="Euro 2 2 2 11 4" xfId="22552" xr:uid="{00000000-0005-0000-0000-000054560000}"/>
    <cellStyle name="Euro 2 2 2 11 5" xfId="22553" xr:uid="{00000000-0005-0000-0000-000055560000}"/>
    <cellStyle name="Euro 2 2 2 11 6" xfId="22554" xr:uid="{00000000-0005-0000-0000-000056560000}"/>
    <cellStyle name="Euro 2 2 2 11 7" xfId="22555" xr:uid="{00000000-0005-0000-0000-000057560000}"/>
    <cellStyle name="Euro 2 2 2 11 8" xfId="22556" xr:uid="{00000000-0005-0000-0000-000058560000}"/>
    <cellStyle name="Euro 2 2 2 11 9" xfId="22557" xr:uid="{00000000-0005-0000-0000-000059560000}"/>
    <cellStyle name="Euro 2 2 2 12" xfId="22558" xr:uid="{00000000-0005-0000-0000-00005A560000}"/>
    <cellStyle name="Euro 2 2 2 12 10" xfId="22559" xr:uid="{00000000-0005-0000-0000-00005B560000}"/>
    <cellStyle name="Euro 2 2 2 12 2" xfId="22560" xr:uid="{00000000-0005-0000-0000-00005C560000}"/>
    <cellStyle name="Euro 2 2 2 12 3" xfId="22561" xr:uid="{00000000-0005-0000-0000-00005D560000}"/>
    <cellStyle name="Euro 2 2 2 12 4" xfId="22562" xr:uid="{00000000-0005-0000-0000-00005E560000}"/>
    <cellStyle name="Euro 2 2 2 12 5" xfId="22563" xr:uid="{00000000-0005-0000-0000-00005F560000}"/>
    <cellStyle name="Euro 2 2 2 12 6" xfId="22564" xr:uid="{00000000-0005-0000-0000-000060560000}"/>
    <cellStyle name="Euro 2 2 2 12 7" xfId="22565" xr:uid="{00000000-0005-0000-0000-000061560000}"/>
    <cellStyle name="Euro 2 2 2 12 8" xfId="22566" xr:uid="{00000000-0005-0000-0000-000062560000}"/>
    <cellStyle name="Euro 2 2 2 12 9" xfId="22567" xr:uid="{00000000-0005-0000-0000-000063560000}"/>
    <cellStyle name="Euro 2 2 2 13" xfId="22568" xr:uid="{00000000-0005-0000-0000-000064560000}"/>
    <cellStyle name="Euro 2 2 2 13 10" xfId="22569" xr:uid="{00000000-0005-0000-0000-000065560000}"/>
    <cellStyle name="Euro 2 2 2 13 2" xfId="22570" xr:uid="{00000000-0005-0000-0000-000066560000}"/>
    <cellStyle name="Euro 2 2 2 13 3" xfId="22571" xr:uid="{00000000-0005-0000-0000-000067560000}"/>
    <cellStyle name="Euro 2 2 2 13 4" xfId="22572" xr:uid="{00000000-0005-0000-0000-000068560000}"/>
    <cellStyle name="Euro 2 2 2 13 5" xfId="22573" xr:uid="{00000000-0005-0000-0000-000069560000}"/>
    <cellStyle name="Euro 2 2 2 13 6" xfId="22574" xr:uid="{00000000-0005-0000-0000-00006A560000}"/>
    <cellStyle name="Euro 2 2 2 13 7" xfId="22575" xr:uid="{00000000-0005-0000-0000-00006B560000}"/>
    <cellStyle name="Euro 2 2 2 13 8" xfId="22576" xr:uid="{00000000-0005-0000-0000-00006C560000}"/>
    <cellStyle name="Euro 2 2 2 13 9" xfId="22577" xr:uid="{00000000-0005-0000-0000-00006D560000}"/>
    <cellStyle name="Euro 2 2 2 14" xfId="22578" xr:uid="{00000000-0005-0000-0000-00006E560000}"/>
    <cellStyle name="Euro 2 2 2 14 10" xfId="22579" xr:uid="{00000000-0005-0000-0000-00006F560000}"/>
    <cellStyle name="Euro 2 2 2 14 2" xfId="22580" xr:uid="{00000000-0005-0000-0000-000070560000}"/>
    <cellStyle name="Euro 2 2 2 14 3" xfId="22581" xr:uid="{00000000-0005-0000-0000-000071560000}"/>
    <cellStyle name="Euro 2 2 2 14 4" xfId="22582" xr:uid="{00000000-0005-0000-0000-000072560000}"/>
    <cellStyle name="Euro 2 2 2 14 5" xfId="22583" xr:uid="{00000000-0005-0000-0000-000073560000}"/>
    <cellStyle name="Euro 2 2 2 14 6" xfId="22584" xr:uid="{00000000-0005-0000-0000-000074560000}"/>
    <cellStyle name="Euro 2 2 2 14 7" xfId="22585" xr:uid="{00000000-0005-0000-0000-000075560000}"/>
    <cellStyle name="Euro 2 2 2 14 8" xfId="22586" xr:uid="{00000000-0005-0000-0000-000076560000}"/>
    <cellStyle name="Euro 2 2 2 14 9" xfId="22587" xr:uid="{00000000-0005-0000-0000-000077560000}"/>
    <cellStyle name="Euro 2 2 2 15" xfId="22588" xr:uid="{00000000-0005-0000-0000-000078560000}"/>
    <cellStyle name="Euro 2 2 2 15 10" xfId="22589" xr:uid="{00000000-0005-0000-0000-000079560000}"/>
    <cellStyle name="Euro 2 2 2 15 2" xfId="22590" xr:uid="{00000000-0005-0000-0000-00007A560000}"/>
    <cellStyle name="Euro 2 2 2 15 3" xfId="22591" xr:uid="{00000000-0005-0000-0000-00007B560000}"/>
    <cellStyle name="Euro 2 2 2 15 4" xfId="22592" xr:uid="{00000000-0005-0000-0000-00007C560000}"/>
    <cellStyle name="Euro 2 2 2 15 5" xfId="22593" xr:uid="{00000000-0005-0000-0000-00007D560000}"/>
    <cellStyle name="Euro 2 2 2 15 6" xfId="22594" xr:uid="{00000000-0005-0000-0000-00007E560000}"/>
    <cellStyle name="Euro 2 2 2 15 7" xfId="22595" xr:uid="{00000000-0005-0000-0000-00007F560000}"/>
    <cellStyle name="Euro 2 2 2 15 8" xfId="22596" xr:uid="{00000000-0005-0000-0000-000080560000}"/>
    <cellStyle name="Euro 2 2 2 15 9" xfId="22597" xr:uid="{00000000-0005-0000-0000-000081560000}"/>
    <cellStyle name="Euro 2 2 2 16" xfId="22598" xr:uid="{00000000-0005-0000-0000-000082560000}"/>
    <cellStyle name="Euro 2 2 2 16 10" xfId="22599" xr:uid="{00000000-0005-0000-0000-000083560000}"/>
    <cellStyle name="Euro 2 2 2 16 2" xfId="22600" xr:uid="{00000000-0005-0000-0000-000084560000}"/>
    <cellStyle name="Euro 2 2 2 16 3" xfId="22601" xr:uid="{00000000-0005-0000-0000-000085560000}"/>
    <cellStyle name="Euro 2 2 2 16 4" xfId="22602" xr:uid="{00000000-0005-0000-0000-000086560000}"/>
    <cellStyle name="Euro 2 2 2 16 5" xfId="22603" xr:uid="{00000000-0005-0000-0000-000087560000}"/>
    <cellStyle name="Euro 2 2 2 16 6" xfId="22604" xr:uid="{00000000-0005-0000-0000-000088560000}"/>
    <cellStyle name="Euro 2 2 2 16 7" xfId="22605" xr:uid="{00000000-0005-0000-0000-000089560000}"/>
    <cellStyle name="Euro 2 2 2 16 8" xfId="22606" xr:uid="{00000000-0005-0000-0000-00008A560000}"/>
    <cellStyle name="Euro 2 2 2 16 9" xfId="22607" xr:uid="{00000000-0005-0000-0000-00008B560000}"/>
    <cellStyle name="Euro 2 2 2 17" xfId="22608" xr:uid="{00000000-0005-0000-0000-00008C560000}"/>
    <cellStyle name="Euro 2 2 2 18" xfId="22609" xr:uid="{00000000-0005-0000-0000-00008D560000}"/>
    <cellStyle name="Euro 2 2 2 19" xfId="22610" xr:uid="{00000000-0005-0000-0000-00008E560000}"/>
    <cellStyle name="Euro 2 2 2 2" xfId="22611" xr:uid="{00000000-0005-0000-0000-00008F560000}"/>
    <cellStyle name="Euro 2 2 2 2 10" xfId="22612" xr:uid="{00000000-0005-0000-0000-000090560000}"/>
    <cellStyle name="Euro 2 2 2 2 11" xfId="22613" xr:uid="{00000000-0005-0000-0000-000091560000}"/>
    <cellStyle name="Euro 2 2 2 2 12" xfId="22614" xr:uid="{00000000-0005-0000-0000-000092560000}"/>
    <cellStyle name="Euro 2 2 2 2 13" xfId="22615" xr:uid="{00000000-0005-0000-0000-000093560000}"/>
    <cellStyle name="Euro 2 2 2 2 14" xfId="22616" xr:uid="{00000000-0005-0000-0000-000094560000}"/>
    <cellStyle name="Euro 2 2 2 2 2" xfId="22617" xr:uid="{00000000-0005-0000-0000-000095560000}"/>
    <cellStyle name="Euro 2 2 2 2 2 10" xfId="22618" xr:uid="{00000000-0005-0000-0000-000096560000}"/>
    <cellStyle name="Euro 2 2 2 2 2 10 10" xfId="22619" xr:uid="{00000000-0005-0000-0000-000097560000}"/>
    <cellStyle name="Euro 2 2 2 2 2 10 2" xfId="22620" xr:uid="{00000000-0005-0000-0000-000098560000}"/>
    <cellStyle name="Euro 2 2 2 2 2 10 3" xfId="22621" xr:uid="{00000000-0005-0000-0000-000099560000}"/>
    <cellStyle name="Euro 2 2 2 2 2 10 4" xfId="22622" xr:uid="{00000000-0005-0000-0000-00009A560000}"/>
    <cellStyle name="Euro 2 2 2 2 2 10 5" xfId="22623" xr:uid="{00000000-0005-0000-0000-00009B560000}"/>
    <cellStyle name="Euro 2 2 2 2 2 10 6" xfId="22624" xr:uid="{00000000-0005-0000-0000-00009C560000}"/>
    <cellStyle name="Euro 2 2 2 2 2 10 7" xfId="22625" xr:uid="{00000000-0005-0000-0000-00009D560000}"/>
    <cellStyle name="Euro 2 2 2 2 2 10 8" xfId="22626" xr:uid="{00000000-0005-0000-0000-00009E560000}"/>
    <cellStyle name="Euro 2 2 2 2 2 10 9" xfId="22627" xr:uid="{00000000-0005-0000-0000-00009F560000}"/>
    <cellStyle name="Euro 2 2 2 2 2 11" xfId="22628" xr:uid="{00000000-0005-0000-0000-0000A0560000}"/>
    <cellStyle name="Euro 2 2 2 2 2 11 10" xfId="22629" xr:uid="{00000000-0005-0000-0000-0000A1560000}"/>
    <cellStyle name="Euro 2 2 2 2 2 11 2" xfId="22630" xr:uid="{00000000-0005-0000-0000-0000A2560000}"/>
    <cellStyle name="Euro 2 2 2 2 2 11 3" xfId="22631" xr:uid="{00000000-0005-0000-0000-0000A3560000}"/>
    <cellStyle name="Euro 2 2 2 2 2 11 4" xfId="22632" xr:uid="{00000000-0005-0000-0000-0000A4560000}"/>
    <cellStyle name="Euro 2 2 2 2 2 11 5" xfId="22633" xr:uid="{00000000-0005-0000-0000-0000A5560000}"/>
    <cellStyle name="Euro 2 2 2 2 2 11 6" xfId="22634" xr:uid="{00000000-0005-0000-0000-0000A6560000}"/>
    <cellStyle name="Euro 2 2 2 2 2 11 7" xfId="22635" xr:uid="{00000000-0005-0000-0000-0000A7560000}"/>
    <cellStyle name="Euro 2 2 2 2 2 11 8" xfId="22636" xr:uid="{00000000-0005-0000-0000-0000A8560000}"/>
    <cellStyle name="Euro 2 2 2 2 2 11 9" xfId="22637" xr:uid="{00000000-0005-0000-0000-0000A9560000}"/>
    <cellStyle name="Euro 2 2 2 2 2 12" xfId="22638" xr:uid="{00000000-0005-0000-0000-0000AA560000}"/>
    <cellStyle name="Euro 2 2 2 2 2 13" xfId="22639" xr:uid="{00000000-0005-0000-0000-0000AB560000}"/>
    <cellStyle name="Euro 2 2 2 2 2 14" xfId="22640" xr:uid="{00000000-0005-0000-0000-0000AC560000}"/>
    <cellStyle name="Euro 2 2 2 2 2 15" xfId="22641" xr:uid="{00000000-0005-0000-0000-0000AD560000}"/>
    <cellStyle name="Euro 2 2 2 2 2 2" xfId="22642" xr:uid="{00000000-0005-0000-0000-0000AE560000}"/>
    <cellStyle name="Euro 2 2 2 2 2 2 10" xfId="22643" xr:uid="{00000000-0005-0000-0000-0000AF560000}"/>
    <cellStyle name="Euro 2 2 2 2 2 2 2" xfId="22644" xr:uid="{00000000-0005-0000-0000-0000B0560000}"/>
    <cellStyle name="Euro 2 2 2 2 2 2 2 10" xfId="22645" xr:uid="{00000000-0005-0000-0000-0000B1560000}"/>
    <cellStyle name="Euro 2 2 2 2 2 2 2 11" xfId="22646" xr:uid="{00000000-0005-0000-0000-0000B2560000}"/>
    <cellStyle name="Euro 2 2 2 2 2 2 2 2" xfId="22647" xr:uid="{00000000-0005-0000-0000-0000B3560000}"/>
    <cellStyle name="Euro 2 2 2 2 2 2 2 3" xfId="22648" xr:uid="{00000000-0005-0000-0000-0000B4560000}"/>
    <cellStyle name="Euro 2 2 2 2 2 2 2 4" xfId="22649" xr:uid="{00000000-0005-0000-0000-0000B5560000}"/>
    <cellStyle name="Euro 2 2 2 2 2 2 2 5" xfId="22650" xr:uid="{00000000-0005-0000-0000-0000B6560000}"/>
    <cellStyle name="Euro 2 2 2 2 2 2 2 6" xfId="22651" xr:uid="{00000000-0005-0000-0000-0000B7560000}"/>
    <cellStyle name="Euro 2 2 2 2 2 2 2 7" xfId="22652" xr:uid="{00000000-0005-0000-0000-0000B8560000}"/>
    <cellStyle name="Euro 2 2 2 2 2 2 2 8" xfId="22653" xr:uid="{00000000-0005-0000-0000-0000B9560000}"/>
    <cellStyle name="Euro 2 2 2 2 2 2 2 9" xfId="22654" xr:uid="{00000000-0005-0000-0000-0000BA560000}"/>
    <cellStyle name="Euro 2 2 2 2 2 2 3" xfId="22655" xr:uid="{00000000-0005-0000-0000-0000BB560000}"/>
    <cellStyle name="Euro 2 2 2 2 2 2 4" xfId="22656" xr:uid="{00000000-0005-0000-0000-0000BC560000}"/>
    <cellStyle name="Euro 2 2 2 2 2 2 5" xfId="22657" xr:uid="{00000000-0005-0000-0000-0000BD560000}"/>
    <cellStyle name="Euro 2 2 2 2 2 2 6" xfId="22658" xr:uid="{00000000-0005-0000-0000-0000BE560000}"/>
    <cellStyle name="Euro 2 2 2 2 2 2 7" xfId="22659" xr:uid="{00000000-0005-0000-0000-0000BF560000}"/>
    <cellStyle name="Euro 2 2 2 2 2 2 8" xfId="22660" xr:uid="{00000000-0005-0000-0000-0000C0560000}"/>
    <cellStyle name="Euro 2 2 2 2 2 2 9" xfId="22661" xr:uid="{00000000-0005-0000-0000-0000C1560000}"/>
    <cellStyle name="Euro 2 2 2 2 2 3" xfId="22662" xr:uid="{00000000-0005-0000-0000-0000C2560000}"/>
    <cellStyle name="Euro 2 2 2 2 2 4" xfId="22663" xr:uid="{00000000-0005-0000-0000-0000C3560000}"/>
    <cellStyle name="Euro 2 2 2 2 2 4 10" xfId="22664" xr:uid="{00000000-0005-0000-0000-0000C4560000}"/>
    <cellStyle name="Euro 2 2 2 2 2 4 2" xfId="22665" xr:uid="{00000000-0005-0000-0000-0000C5560000}"/>
    <cellStyle name="Euro 2 2 2 2 2 4 3" xfId="22666" xr:uid="{00000000-0005-0000-0000-0000C6560000}"/>
    <cellStyle name="Euro 2 2 2 2 2 4 4" xfId="22667" xr:uid="{00000000-0005-0000-0000-0000C7560000}"/>
    <cellStyle name="Euro 2 2 2 2 2 4 5" xfId="22668" xr:uid="{00000000-0005-0000-0000-0000C8560000}"/>
    <cellStyle name="Euro 2 2 2 2 2 4 6" xfId="22669" xr:uid="{00000000-0005-0000-0000-0000C9560000}"/>
    <cellStyle name="Euro 2 2 2 2 2 4 7" xfId="22670" xr:uid="{00000000-0005-0000-0000-0000CA560000}"/>
    <cellStyle name="Euro 2 2 2 2 2 4 8" xfId="22671" xr:uid="{00000000-0005-0000-0000-0000CB560000}"/>
    <cellStyle name="Euro 2 2 2 2 2 4 9" xfId="22672" xr:uid="{00000000-0005-0000-0000-0000CC560000}"/>
    <cellStyle name="Euro 2 2 2 2 2 5" xfId="22673" xr:uid="{00000000-0005-0000-0000-0000CD560000}"/>
    <cellStyle name="Euro 2 2 2 2 2 5 10" xfId="22674" xr:uid="{00000000-0005-0000-0000-0000CE560000}"/>
    <cellStyle name="Euro 2 2 2 2 2 5 2" xfId="22675" xr:uid="{00000000-0005-0000-0000-0000CF560000}"/>
    <cellStyle name="Euro 2 2 2 2 2 5 3" xfId="22676" xr:uid="{00000000-0005-0000-0000-0000D0560000}"/>
    <cellStyle name="Euro 2 2 2 2 2 5 4" xfId="22677" xr:uid="{00000000-0005-0000-0000-0000D1560000}"/>
    <cellStyle name="Euro 2 2 2 2 2 5 5" xfId="22678" xr:uid="{00000000-0005-0000-0000-0000D2560000}"/>
    <cellStyle name="Euro 2 2 2 2 2 5 6" xfId="22679" xr:uid="{00000000-0005-0000-0000-0000D3560000}"/>
    <cellStyle name="Euro 2 2 2 2 2 5 7" xfId="22680" xr:uid="{00000000-0005-0000-0000-0000D4560000}"/>
    <cellStyle name="Euro 2 2 2 2 2 5 8" xfId="22681" xr:uid="{00000000-0005-0000-0000-0000D5560000}"/>
    <cellStyle name="Euro 2 2 2 2 2 5 9" xfId="22682" xr:uid="{00000000-0005-0000-0000-0000D6560000}"/>
    <cellStyle name="Euro 2 2 2 2 2 6" xfId="22683" xr:uid="{00000000-0005-0000-0000-0000D7560000}"/>
    <cellStyle name="Euro 2 2 2 2 2 6 10" xfId="22684" xr:uid="{00000000-0005-0000-0000-0000D8560000}"/>
    <cellStyle name="Euro 2 2 2 2 2 6 2" xfId="22685" xr:uid="{00000000-0005-0000-0000-0000D9560000}"/>
    <cellStyle name="Euro 2 2 2 2 2 6 3" xfId="22686" xr:uid="{00000000-0005-0000-0000-0000DA560000}"/>
    <cellStyle name="Euro 2 2 2 2 2 6 4" xfId="22687" xr:uid="{00000000-0005-0000-0000-0000DB560000}"/>
    <cellStyle name="Euro 2 2 2 2 2 6 5" xfId="22688" xr:uid="{00000000-0005-0000-0000-0000DC560000}"/>
    <cellStyle name="Euro 2 2 2 2 2 6 6" xfId="22689" xr:uid="{00000000-0005-0000-0000-0000DD560000}"/>
    <cellStyle name="Euro 2 2 2 2 2 6 7" xfId="22690" xr:uid="{00000000-0005-0000-0000-0000DE560000}"/>
    <cellStyle name="Euro 2 2 2 2 2 6 8" xfId="22691" xr:uid="{00000000-0005-0000-0000-0000DF560000}"/>
    <cellStyle name="Euro 2 2 2 2 2 6 9" xfId="22692" xr:uid="{00000000-0005-0000-0000-0000E0560000}"/>
    <cellStyle name="Euro 2 2 2 2 2 7" xfId="22693" xr:uid="{00000000-0005-0000-0000-0000E1560000}"/>
    <cellStyle name="Euro 2 2 2 2 2 7 10" xfId="22694" xr:uid="{00000000-0005-0000-0000-0000E2560000}"/>
    <cellStyle name="Euro 2 2 2 2 2 7 2" xfId="22695" xr:uid="{00000000-0005-0000-0000-0000E3560000}"/>
    <cellStyle name="Euro 2 2 2 2 2 7 3" xfId="22696" xr:uid="{00000000-0005-0000-0000-0000E4560000}"/>
    <cellStyle name="Euro 2 2 2 2 2 7 4" xfId="22697" xr:uid="{00000000-0005-0000-0000-0000E5560000}"/>
    <cellStyle name="Euro 2 2 2 2 2 7 5" xfId="22698" xr:uid="{00000000-0005-0000-0000-0000E6560000}"/>
    <cellStyle name="Euro 2 2 2 2 2 7 6" xfId="22699" xr:uid="{00000000-0005-0000-0000-0000E7560000}"/>
    <cellStyle name="Euro 2 2 2 2 2 7 7" xfId="22700" xr:uid="{00000000-0005-0000-0000-0000E8560000}"/>
    <cellStyle name="Euro 2 2 2 2 2 7 8" xfId="22701" xr:uid="{00000000-0005-0000-0000-0000E9560000}"/>
    <cellStyle name="Euro 2 2 2 2 2 7 9" xfId="22702" xr:uid="{00000000-0005-0000-0000-0000EA560000}"/>
    <cellStyle name="Euro 2 2 2 2 2 8" xfId="22703" xr:uid="{00000000-0005-0000-0000-0000EB560000}"/>
    <cellStyle name="Euro 2 2 2 2 2 8 10" xfId="22704" xr:uid="{00000000-0005-0000-0000-0000EC560000}"/>
    <cellStyle name="Euro 2 2 2 2 2 8 2" xfId="22705" xr:uid="{00000000-0005-0000-0000-0000ED560000}"/>
    <cellStyle name="Euro 2 2 2 2 2 8 3" xfId="22706" xr:uid="{00000000-0005-0000-0000-0000EE560000}"/>
    <cellStyle name="Euro 2 2 2 2 2 8 4" xfId="22707" xr:uid="{00000000-0005-0000-0000-0000EF560000}"/>
    <cellStyle name="Euro 2 2 2 2 2 8 5" xfId="22708" xr:uid="{00000000-0005-0000-0000-0000F0560000}"/>
    <cellStyle name="Euro 2 2 2 2 2 8 6" xfId="22709" xr:uid="{00000000-0005-0000-0000-0000F1560000}"/>
    <cellStyle name="Euro 2 2 2 2 2 8 7" xfId="22710" xr:uid="{00000000-0005-0000-0000-0000F2560000}"/>
    <cellStyle name="Euro 2 2 2 2 2 8 8" xfId="22711" xr:uid="{00000000-0005-0000-0000-0000F3560000}"/>
    <cellStyle name="Euro 2 2 2 2 2 8 9" xfId="22712" xr:uid="{00000000-0005-0000-0000-0000F4560000}"/>
    <cellStyle name="Euro 2 2 2 2 2 9" xfId="22713" xr:uid="{00000000-0005-0000-0000-0000F5560000}"/>
    <cellStyle name="Euro 2 2 2 2 2 9 10" xfId="22714" xr:uid="{00000000-0005-0000-0000-0000F6560000}"/>
    <cellStyle name="Euro 2 2 2 2 2 9 2" xfId="22715" xr:uid="{00000000-0005-0000-0000-0000F7560000}"/>
    <cellStyle name="Euro 2 2 2 2 2 9 3" xfId="22716" xr:uid="{00000000-0005-0000-0000-0000F8560000}"/>
    <cellStyle name="Euro 2 2 2 2 2 9 4" xfId="22717" xr:uid="{00000000-0005-0000-0000-0000F9560000}"/>
    <cellStyle name="Euro 2 2 2 2 2 9 5" xfId="22718" xr:uid="{00000000-0005-0000-0000-0000FA560000}"/>
    <cellStyle name="Euro 2 2 2 2 2 9 6" xfId="22719" xr:uid="{00000000-0005-0000-0000-0000FB560000}"/>
    <cellStyle name="Euro 2 2 2 2 2 9 7" xfId="22720" xr:uid="{00000000-0005-0000-0000-0000FC560000}"/>
    <cellStyle name="Euro 2 2 2 2 2 9 8" xfId="22721" xr:uid="{00000000-0005-0000-0000-0000FD560000}"/>
    <cellStyle name="Euro 2 2 2 2 2 9 9" xfId="22722" xr:uid="{00000000-0005-0000-0000-0000FE560000}"/>
    <cellStyle name="Euro 2 2 2 2 3" xfId="22723" xr:uid="{00000000-0005-0000-0000-0000FF560000}"/>
    <cellStyle name="Euro 2 2 2 2 4" xfId="22724" xr:uid="{00000000-0005-0000-0000-000000570000}"/>
    <cellStyle name="Euro 2 2 2 2 5" xfId="22725" xr:uid="{00000000-0005-0000-0000-000001570000}"/>
    <cellStyle name="Euro 2 2 2 2 6" xfId="22726" xr:uid="{00000000-0005-0000-0000-000002570000}"/>
    <cellStyle name="Euro 2 2 2 2 6 10" xfId="22727" xr:uid="{00000000-0005-0000-0000-000003570000}"/>
    <cellStyle name="Euro 2 2 2 2 6 10 10" xfId="22728" xr:uid="{00000000-0005-0000-0000-000004570000}"/>
    <cellStyle name="Euro 2 2 2 2 6 10 2" xfId="22729" xr:uid="{00000000-0005-0000-0000-000005570000}"/>
    <cellStyle name="Euro 2 2 2 2 6 10 3" xfId="22730" xr:uid="{00000000-0005-0000-0000-000006570000}"/>
    <cellStyle name="Euro 2 2 2 2 6 10 4" xfId="22731" xr:uid="{00000000-0005-0000-0000-000007570000}"/>
    <cellStyle name="Euro 2 2 2 2 6 10 5" xfId="22732" xr:uid="{00000000-0005-0000-0000-000008570000}"/>
    <cellStyle name="Euro 2 2 2 2 6 10 6" xfId="22733" xr:uid="{00000000-0005-0000-0000-000009570000}"/>
    <cellStyle name="Euro 2 2 2 2 6 10 7" xfId="22734" xr:uid="{00000000-0005-0000-0000-00000A570000}"/>
    <cellStyle name="Euro 2 2 2 2 6 10 8" xfId="22735" xr:uid="{00000000-0005-0000-0000-00000B570000}"/>
    <cellStyle name="Euro 2 2 2 2 6 10 9" xfId="22736" xr:uid="{00000000-0005-0000-0000-00000C570000}"/>
    <cellStyle name="Euro 2 2 2 2 6 2" xfId="22737" xr:uid="{00000000-0005-0000-0000-00000D570000}"/>
    <cellStyle name="Euro 2 2 2 2 6 2 10" xfId="22738" xr:uid="{00000000-0005-0000-0000-00000E570000}"/>
    <cellStyle name="Euro 2 2 2 2 6 2 2" xfId="22739" xr:uid="{00000000-0005-0000-0000-00000F570000}"/>
    <cellStyle name="Euro 2 2 2 2 6 2 3" xfId="22740" xr:uid="{00000000-0005-0000-0000-000010570000}"/>
    <cellStyle name="Euro 2 2 2 2 6 2 4" xfId="22741" xr:uid="{00000000-0005-0000-0000-000011570000}"/>
    <cellStyle name="Euro 2 2 2 2 6 2 5" xfId="22742" xr:uid="{00000000-0005-0000-0000-000012570000}"/>
    <cellStyle name="Euro 2 2 2 2 6 2 6" xfId="22743" xr:uid="{00000000-0005-0000-0000-000013570000}"/>
    <cellStyle name="Euro 2 2 2 2 6 2 7" xfId="22744" xr:uid="{00000000-0005-0000-0000-000014570000}"/>
    <cellStyle name="Euro 2 2 2 2 6 2 8" xfId="22745" xr:uid="{00000000-0005-0000-0000-000015570000}"/>
    <cellStyle name="Euro 2 2 2 2 6 2 9" xfId="22746" xr:uid="{00000000-0005-0000-0000-000016570000}"/>
    <cellStyle name="Euro 2 2 2 2 6 3" xfId="22747" xr:uid="{00000000-0005-0000-0000-000017570000}"/>
    <cellStyle name="Euro 2 2 2 2 6 3 10" xfId="22748" xr:uid="{00000000-0005-0000-0000-000018570000}"/>
    <cellStyle name="Euro 2 2 2 2 6 3 2" xfId="22749" xr:uid="{00000000-0005-0000-0000-000019570000}"/>
    <cellStyle name="Euro 2 2 2 2 6 3 3" xfId="22750" xr:uid="{00000000-0005-0000-0000-00001A570000}"/>
    <cellStyle name="Euro 2 2 2 2 6 3 4" xfId="22751" xr:uid="{00000000-0005-0000-0000-00001B570000}"/>
    <cellStyle name="Euro 2 2 2 2 6 3 5" xfId="22752" xr:uid="{00000000-0005-0000-0000-00001C570000}"/>
    <cellStyle name="Euro 2 2 2 2 6 3 6" xfId="22753" xr:uid="{00000000-0005-0000-0000-00001D570000}"/>
    <cellStyle name="Euro 2 2 2 2 6 3 7" xfId="22754" xr:uid="{00000000-0005-0000-0000-00001E570000}"/>
    <cellStyle name="Euro 2 2 2 2 6 3 8" xfId="22755" xr:uid="{00000000-0005-0000-0000-00001F570000}"/>
    <cellStyle name="Euro 2 2 2 2 6 3 9" xfId="22756" xr:uid="{00000000-0005-0000-0000-000020570000}"/>
    <cellStyle name="Euro 2 2 2 2 6 4" xfId="22757" xr:uid="{00000000-0005-0000-0000-000021570000}"/>
    <cellStyle name="Euro 2 2 2 2 6 4 10" xfId="22758" xr:uid="{00000000-0005-0000-0000-000022570000}"/>
    <cellStyle name="Euro 2 2 2 2 6 4 2" xfId="22759" xr:uid="{00000000-0005-0000-0000-000023570000}"/>
    <cellStyle name="Euro 2 2 2 2 6 4 3" xfId="22760" xr:uid="{00000000-0005-0000-0000-000024570000}"/>
    <cellStyle name="Euro 2 2 2 2 6 4 4" xfId="22761" xr:uid="{00000000-0005-0000-0000-000025570000}"/>
    <cellStyle name="Euro 2 2 2 2 6 4 5" xfId="22762" xr:uid="{00000000-0005-0000-0000-000026570000}"/>
    <cellStyle name="Euro 2 2 2 2 6 4 6" xfId="22763" xr:uid="{00000000-0005-0000-0000-000027570000}"/>
    <cellStyle name="Euro 2 2 2 2 6 4 7" xfId="22764" xr:uid="{00000000-0005-0000-0000-000028570000}"/>
    <cellStyle name="Euro 2 2 2 2 6 4 8" xfId="22765" xr:uid="{00000000-0005-0000-0000-000029570000}"/>
    <cellStyle name="Euro 2 2 2 2 6 4 9" xfId="22766" xr:uid="{00000000-0005-0000-0000-00002A570000}"/>
    <cellStyle name="Euro 2 2 2 2 6 5" xfId="22767" xr:uid="{00000000-0005-0000-0000-00002B570000}"/>
    <cellStyle name="Euro 2 2 2 2 6 5 10" xfId="22768" xr:uid="{00000000-0005-0000-0000-00002C570000}"/>
    <cellStyle name="Euro 2 2 2 2 6 5 2" xfId="22769" xr:uid="{00000000-0005-0000-0000-00002D570000}"/>
    <cellStyle name="Euro 2 2 2 2 6 5 3" xfId="22770" xr:uid="{00000000-0005-0000-0000-00002E570000}"/>
    <cellStyle name="Euro 2 2 2 2 6 5 4" xfId="22771" xr:uid="{00000000-0005-0000-0000-00002F570000}"/>
    <cellStyle name="Euro 2 2 2 2 6 5 5" xfId="22772" xr:uid="{00000000-0005-0000-0000-000030570000}"/>
    <cellStyle name="Euro 2 2 2 2 6 5 6" xfId="22773" xr:uid="{00000000-0005-0000-0000-000031570000}"/>
    <cellStyle name="Euro 2 2 2 2 6 5 7" xfId="22774" xr:uid="{00000000-0005-0000-0000-000032570000}"/>
    <cellStyle name="Euro 2 2 2 2 6 5 8" xfId="22775" xr:uid="{00000000-0005-0000-0000-000033570000}"/>
    <cellStyle name="Euro 2 2 2 2 6 5 9" xfId="22776" xr:uid="{00000000-0005-0000-0000-000034570000}"/>
    <cellStyle name="Euro 2 2 2 2 6 6" xfId="22777" xr:uid="{00000000-0005-0000-0000-000035570000}"/>
    <cellStyle name="Euro 2 2 2 2 6 6 10" xfId="22778" xr:uid="{00000000-0005-0000-0000-000036570000}"/>
    <cellStyle name="Euro 2 2 2 2 6 6 2" xfId="22779" xr:uid="{00000000-0005-0000-0000-000037570000}"/>
    <cellStyle name="Euro 2 2 2 2 6 6 3" xfId="22780" xr:uid="{00000000-0005-0000-0000-000038570000}"/>
    <cellStyle name="Euro 2 2 2 2 6 6 4" xfId="22781" xr:uid="{00000000-0005-0000-0000-000039570000}"/>
    <cellStyle name="Euro 2 2 2 2 6 6 5" xfId="22782" xr:uid="{00000000-0005-0000-0000-00003A570000}"/>
    <cellStyle name="Euro 2 2 2 2 6 6 6" xfId="22783" xr:uid="{00000000-0005-0000-0000-00003B570000}"/>
    <cellStyle name="Euro 2 2 2 2 6 6 7" xfId="22784" xr:uid="{00000000-0005-0000-0000-00003C570000}"/>
    <cellStyle name="Euro 2 2 2 2 6 6 8" xfId="22785" xr:uid="{00000000-0005-0000-0000-00003D570000}"/>
    <cellStyle name="Euro 2 2 2 2 6 6 9" xfId="22786" xr:uid="{00000000-0005-0000-0000-00003E570000}"/>
    <cellStyle name="Euro 2 2 2 2 6 7" xfId="22787" xr:uid="{00000000-0005-0000-0000-00003F570000}"/>
    <cellStyle name="Euro 2 2 2 2 6 7 10" xfId="22788" xr:uid="{00000000-0005-0000-0000-000040570000}"/>
    <cellStyle name="Euro 2 2 2 2 6 7 2" xfId="22789" xr:uid="{00000000-0005-0000-0000-000041570000}"/>
    <cellStyle name="Euro 2 2 2 2 6 7 3" xfId="22790" xr:uid="{00000000-0005-0000-0000-000042570000}"/>
    <cellStyle name="Euro 2 2 2 2 6 7 4" xfId="22791" xr:uid="{00000000-0005-0000-0000-000043570000}"/>
    <cellStyle name="Euro 2 2 2 2 6 7 5" xfId="22792" xr:uid="{00000000-0005-0000-0000-000044570000}"/>
    <cellStyle name="Euro 2 2 2 2 6 7 6" xfId="22793" xr:uid="{00000000-0005-0000-0000-000045570000}"/>
    <cellStyle name="Euro 2 2 2 2 6 7 7" xfId="22794" xr:uid="{00000000-0005-0000-0000-000046570000}"/>
    <cellStyle name="Euro 2 2 2 2 6 7 8" xfId="22795" xr:uid="{00000000-0005-0000-0000-000047570000}"/>
    <cellStyle name="Euro 2 2 2 2 6 7 9" xfId="22796" xr:uid="{00000000-0005-0000-0000-000048570000}"/>
    <cellStyle name="Euro 2 2 2 2 6 8" xfId="22797" xr:uid="{00000000-0005-0000-0000-000049570000}"/>
    <cellStyle name="Euro 2 2 2 2 6 8 10" xfId="22798" xr:uid="{00000000-0005-0000-0000-00004A570000}"/>
    <cellStyle name="Euro 2 2 2 2 6 8 2" xfId="22799" xr:uid="{00000000-0005-0000-0000-00004B570000}"/>
    <cellStyle name="Euro 2 2 2 2 6 8 3" xfId="22800" xr:uid="{00000000-0005-0000-0000-00004C570000}"/>
    <cellStyle name="Euro 2 2 2 2 6 8 4" xfId="22801" xr:uid="{00000000-0005-0000-0000-00004D570000}"/>
    <cellStyle name="Euro 2 2 2 2 6 8 5" xfId="22802" xr:uid="{00000000-0005-0000-0000-00004E570000}"/>
    <cellStyle name="Euro 2 2 2 2 6 8 6" xfId="22803" xr:uid="{00000000-0005-0000-0000-00004F570000}"/>
    <cellStyle name="Euro 2 2 2 2 6 8 7" xfId="22804" xr:uid="{00000000-0005-0000-0000-000050570000}"/>
    <cellStyle name="Euro 2 2 2 2 6 8 8" xfId="22805" xr:uid="{00000000-0005-0000-0000-000051570000}"/>
    <cellStyle name="Euro 2 2 2 2 6 8 9" xfId="22806" xr:uid="{00000000-0005-0000-0000-000052570000}"/>
    <cellStyle name="Euro 2 2 2 2 6 9" xfId="22807" xr:uid="{00000000-0005-0000-0000-000053570000}"/>
    <cellStyle name="Euro 2 2 2 2 6 9 10" xfId="22808" xr:uid="{00000000-0005-0000-0000-000054570000}"/>
    <cellStyle name="Euro 2 2 2 2 6 9 2" xfId="22809" xr:uid="{00000000-0005-0000-0000-000055570000}"/>
    <cellStyle name="Euro 2 2 2 2 6 9 3" xfId="22810" xr:uid="{00000000-0005-0000-0000-000056570000}"/>
    <cellStyle name="Euro 2 2 2 2 6 9 4" xfId="22811" xr:uid="{00000000-0005-0000-0000-000057570000}"/>
    <cellStyle name="Euro 2 2 2 2 6 9 5" xfId="22812" xr:uid="{00000000-0005-0000-0000-000058570000}"/>
    <cellStyle name="Euro 2 2 2 2 6 9 6" xfId="22813" xr:uid="{00000000-0005-0000-0000-000059570000}"/>
    <cellStyle name="Euro 2 2 2 2 6 9 7" xfId="22814" xr:uid="{00000000-0005-0000-0000-00005A570000}"/>
    <cellStyle name="Euro 2 2 2 2 6 9 8" xfId="22815" xr:uid="{00000000-0005-0000-0000-00005B570000}"/>
    <cellStyle name="Euro 2 2 2 2 6 9 9" xfId="22816" xr:uid="{00000000-0005-0000-0000-00005C570000}"/>
    <cellStyle name="Euro 2 2 2 2 7" xfId="22817" xr:uid="{00000000-0005-0000-0000-00005D570000}"/>
    <cellStyle name="Euro 2 2 2 2 8" xfId="22818" xr:uid="{00000000-0005-0000-0000-00005E570000}"/>
    <cellStyle name="Euro 2 2 2 2 9" xfId="22819" xr:uid="{00000000-0005-0000-0000-00005F570000}"/>
    <cellStyle name="Euro 2 2 2 20" xfId="22820" xr:uid="{00000000-0005-0000-0000-000060570000}"/>
    <cellStyle name="Euro 2 2 2 3" xfId="22821" xr:uid="{00000000-0005-0000-0000-000061570000}"/>
    <cellStyle name="Euro 2 2 2 4" xfId="22822" xr:uid="{00000000-0005-0000-0000-000062570000}"/>
    <cellStyle name="Euro 2 2 2 5" xfId="22823" xr:uid="{00000000-0005-0000-0000-000063570000}"/>
    <cellStyle name="Euro 2 2 2 5 10" xfId="22824" xr:uid="{00000000-0005-0000-0000-000064570000}"/>
    <cellStyle name="Euro 2 2 2 5 11" xfId="22825" xr:uid="{00000000-0005-0000-0000-000065570000}"/>
    <cellStyle name="Euro 2 2 2 5 12" xfId="22826" xr:uid="{00000000-0005-0000-0000-000066570000}"/>
    <cellStyle name="Euro 2 2 2 5 13" xfId="22827" xr:uid="{00000000-0005-0000-0000-000067570000}"/>
    <cellStyle name="Euro 2 2 2 5 14" xfId="22828" xr:uid="{00000000-0005-0000-0000-000068570000}"/>
    <cellStyle name="Euro 2 2 2 5 15" xfId="22829" xr:uid="{00000000-0005-0000-0000-000069570000}"/>
    <cellStyle name="Euro 2 2 2 5 2" xfId="22830" xr:uid="{00000000-0005-0000-0000-00006A570000}"/>
    <cellStyle name="Euro 2 2 2 5 2 10" xfId="22831" xr:uid="{00000000-0005-0000-0000-00006B570000}"/>
    <cellStyle name="Euro 2 2 2 5 2 10 10" xfId="22832" xr:uid="{00000000-0005-0000-0000-00006C570000}"/>
    <cellStyle name="Euro 2 2 2 5 2 10 2" xfId="22833" xr:uid="{00000000-0005-0000-0000-00006D570000}"/>
    <cellStyle name="Euro 2 2 2 5 2 10 3" xfId="22834" xr:uid="{00000000-0005-0000-0000-00006E570000}"/>
    <cellStyle name="Euro 2 2 2 5 2 10 4" xfId="22835" xr:uid="{00000000-0005-0000-0000-00006F570000}"/>
    <cellStyle name="Euro 2 2 2 5 2 10 5" xfId="22836" xr:uid="{00000000-0005-0000-0000-000070570000}"/>
    <cellStyle name="Euro 2 2 2 5 2 10 6" xfId="22837" xr:uid="{00000000-0005-0000-0000-000071570000}"/>
    <cellStyle name="Euro 2 2 2 5 2 10 7" xfId="22838" xr:uid="{00000000-0005-0000-0000-000072570000}"/>
    <cellStyle name="Euro 2 2 2 5 2 10 8" xfId="22839" xr:uid="{00000000-0005-0000-0000-000073570000}"/>
    <cellStyle name="Euro 2 2 2 5 2 10 9" xfId="22840" xr:uid="{00000000-0005-0000-0000-000074570000}"/>
    <cellStyle name="Euro 2 2 2 5 2 2" xfId="22841" xr:uid="{00000000-0005-0000-0000-000075570000}"/>
    <cellStyle name="Euro 2 2 2 5 2 2 10" xfId="22842" xr:uid="{00000000-0005-0000-0000-000076570000}"/>
    <cellStyle name="Euro 2 2 2 5 2 2 2" xfId="22843" xr:uid="{00000000-0005-0000-0000-000077570000}"/>
    <cellStyle name="Euro 2 2 2 5 2 2 3" xfId="22844" xr:uid="{00000000-0005-0000-0000-000078570000}"/>
    <cellStyle name="Euro 2 2 2 5 2 2 4" xfId="22845" xr:uid="{00000000-0005-0000-0000-000079570000}"/>
    <cellStyle name="Euro 2 2 2 5 2 2 5" xfId="22846" xr:uid="{00000000-0005-0000-0000-00007A570000}"/>
    <cellStyle name="Euro 2 2 2 5 2 2 6" xfId="22847" xr:uid="{00000000-0005-0000-0000-00007B570000}"/>
    <cellStyle name="Euro 2 2 2 5 2 2 7" xfId="22848" xr:uid="{00000000-0005-0000-0000-00007C570000}"/>
    <cellStyle name="Euro 2 2 2 5 2 2 8" xfId="22849" xr:uid="{00000000-0005-0000-0000-00007D570000}"/>
    <cellStyle name="Euro 2 2 2 5 2 2 9" xfId="22850" xr:uid="{00000000-0005-0000-0000-00007E570000}"/>
    <cellStyle name="Euro 2 2 2 5 2 3" xfId="22851" xr:uid="{00000000-0005-0000-0000-00007F570000}"/>
    <cellStyle name="Euro 2 2 2 5 2 3 10" xfId="22852" xr:uid="{00000000-0005-0000-0000-000080570000}"/>
    <cellStyle name="Euro 2 2 2 5 2 3 2" xfId="22853" xr:uid="{00000000-0005-0000-0000-000081570000}"/>
    <cellStyle name="Euro 2 2 2 5 2 3 3" xfId="22854" xr:uid="{00000000-0005-0000-0000-000082570000}"/>
    <cellStyle name="Euro 2 2 2 5 2 3 4" xfId="22855" xr:uid="{00000000-0005-0000-0000-000083570000}"/>
    <cellStyle name="Euro 2 2 2 5 2 3 5" xfId="22856" xr:uid="{00000000-0005-0000-0000-000084570000}"/>
    <cellStyle name="Euro 2 2 2 5 2 3 6" xfId="22857" xr:uid="{00000000-0005-0000-0000-000085570000}"/>
    <cellStyle name="Euro 2 2 2 5 2 3 7" xfId="22858" xr:uid="{00000000-0005-0000-0000-000086570000}"/>
    <cellStyle name="Euro 2 2 2 5 2 3 8" xfId="22859" xr:uid="{00000000-0005-0000-0000-000087570000}"/>
    <cellStyle name="Euro 2 2 2 5 2 3 9" xfId="22860" xr:uid="{00000000-0005-0000-0000-000088570000}"/>
    <cellStyle name="Euro 2 2 2 5 2 4" xfId="22861" xr:uid="{00000000-0005-0000-0000-000089570000}"/>
    <cellStyle name="Euro 2 2 2 5 2 4 10" xfId="22862" xr:uid="{00000000-0005-0000-0000-00008A570000}"/>
    <cellStyle name="Euro 2 2 2 5 2 4 2" xfId="22863" xr:uid="{00000000-0005-0000-0000-00008B570000}"/>
    <cellStyle name="Euro 2 2 2 5 2 4 3" xfId="22864" xr:uid="{00000000-0005-0000-0000-00008C570000}"/>
    <cellStyle name="Euro 2 2 2 5 2 4 4" xfId="22865" xr:uid="{00000000-0005-0000-0000-00008D570000}"/>
    <cellStyle name="Euro 2 2 2 5 2 4 5" xfId="22866" xr:uid="{00000000-0005-0000-0000-00008E570000}"/>
    <cellStyle name="Euro 2 2 2 5 2 4 6" xfId="22867" xr:uid="{00000000-0005-0000-0000-00008F570000}"/>
    <cellStyle name="Euro 2 2 2 5 2 4 7" xfId="22868" xr:uid="{00000000-0005-0000-0000-000090570000}"/>
    <cellStyle name="Euro 2 2 2 5 2 4 8" xfId="22869" xr:uid="{00000000-0005-0000-0000-000091570000}"/>
    <cellStyle name="Euro 2 2 2 5 2 4 9" xfId="22870" xr:uid="{00000000-0005-0000-0000-000092570000}"/>
    <cellStyle name="Euro 2 2 2 5 2 5" xfId="22871" xr:uid="{00000000-0005-0000-0000-000093570000}"/>
    <cellStyle name="Euro 2 2 2 5 2 5 10" xfId="22872" xr:uid="{00000000-0005-0000-0000-000094570000}"/>
    <cellStyle name="Euro 2 2 2 5 2 5 2" xfId="22873" xr:uid="{00000000-0005-0000-0000-000095570000}"/>
    <cellStyle name="Euro 2 2 2 5 2 5 3" xfId="22874" xr:uid="{00000000-0005-0000-0000-000096570000}"/>
    <cellStyle name="Euro 2 2 2 5 2 5 4" xfId="22875" xr:uid="{00000000-0005-0000-0000-000097570000}"/>
    <cellStyle name="Euro 2 2 2 5 2 5 5" xfId="22876" xr:uid="{00000000-0005-0000-0000-000098570000}"/>
    <cellStyle name="Euro 2 2 2 5 2 5 6" xfId="22877" xr:uid="{00000000-0005-0000-0000-000099570000}"/>
    <cellStyle name="Euro 2 2 2 5 2 5 7" xfId="22878" xr:uid="{00000000-0005-0000-0000-00009A570000}"/>
    <cellStyle name="Euro 2 2 2 5 2 5 8" xfId="22879" xr:uid="{00000000-0005-0000-0000-00009B570000}"/>
    <cellStyle name="Euro 2 2 2 5 2 5 9" xfId="22880" xr:uid="{00000000-0005-0000-0000-00009C570000}"/>
    <cellStyle name="Euro 2 2 2 5 2 6" xfId="22881" xr:uid="{00000000-0005-0000-0000-00009D570000}"/>
    <cellStyle name="Euro 2 2 2 5 2 6 10" xfId="22882" xr:uid="{00000000-0005-0000-0000-00009E570000}"/>
    <cellStyle name="Euro 2 2 2 5 2 6 2" xfId="22883" xr:uid="{00000000-0005-0000-0000-00009F570000}"/>
    <cellStyle name="Euro 2 2 2 5 2 6 3" xfId="22884" xr:uid="{00000000-0005-0000-0000-0000A0570000}"/>
    <cellStyle name="Euro 2 2 2 5 2 6 4" xfId="22885" xr:uid="{00000000-0005-0000-0000-0000A1570000}"/>
    <cellStyle name="Euro 2 2 2 5 2 6 5" xfId="22886" xr:uid="{00000000-0005-0000-0000-0000A2570000}"/>
    <cellStyle name="Euro 2 2 2 5 2 6 6" xfId="22887" xr:uid="{00000000-0005-0000-0000-0000A3570000}"/>
    <cellStyle name="Euro 2 2 2 5 2 6 7" xfId="22888" xr:uid="{00000000-0005-0000-0000-0000A4570000}"/>
    <cellStyle name="Euro 2 2 2 5 2 6 8" xfId="22889" xr:uid="{00000000-0005-0000-0000-0000A5570000}"/>
    <cellStyle name="Euro 2 2 2 5 2 6 9" xfId="22890" xr:uid="{00000000-0005-0000-0000-0000A6570000}"/>
    <cellStyle name="Euro 2 2 2 5 2 7" xfId="22891" xr:uid="{00000000-0005-0000-0000-0000A7570000}"/>
    <cellStyle name="Euro 2 2 2 5 2 7 10" xfId="22892" xr:uid="{00000000-0005-0000-0000-0000A8570000}"/>
    <cellStyle name="Euro 2 2 2 5 2 7 2" xfId="22893" xr:uid="{00000000-0005-0000-0000-0000A9570000}"/>
    <cellStyle name="Euro 2 2 2 5 2 7 3" xfId="22894" xr:uid="{00000000-0005-0000-0000-0000AA570000}"/>
    <cellStyle name="Euro 2 2 2 5 2 7 4" xfId="22895" xr:uid="{00000000-0005-0000-0000-0000AB570000}"/>
    <cellStyle name="Euro 2 2 2 5 2 7 5" xfId="22896" xr:uid="{00000000-0005-0000-0000-0000AC570000}"/>
    <cellStyle name="Euro 2 2 2 5 2 7 6" xfId="22897" xr:uid="{00000000-0005-0000-0000-0000AD570000}"/>
    <cellStyle name="Euro 2 2 2 5 2 7 7" xfId="22898" xr:uid="{00000000-0005-0000-0000-0000AE570000}"/>
    <cellStyle name="Euro 2 2 2 5 2 7 8" xfId="22899" xr:uid="{00000000-0005-0000-0000-0000AF570000}"/>
    <cellStyle name="Euro 2 2 2 5 2 7 9" xfId="22900" xr:uid="{00000000-0005-0000-0000-0000B0570000}"/>
    <cellStyle name="Euro 2 2 2 5 2 8" xfId="22901" xr:uid="{00000000-0005-0000-0000-0000B1570000}"/>
    <cellStyle name="Euro 2 2 2 5 2 8 10" xfId="22902" xr:uid="{00000000-0005-0000-0000-0000B2570000}"/>
    <cellStyle name="Euro 2 2 2 5 2 8 2" xfId="22903" xr:uid="{00000000-0005-0000-0000-0000B3570000}"/>
    <cellStyle name="Euro 2 2 2 5 2 8 3" xfId="22904" xr:uid="{00000000-0005-0000-0000-0000B4570000}"/>
    <cellStyle name="Euro 2 2 2 5 2 8 4" xfId="22905" xr:uid="{00000000-0005-0000-0000-0000B5570000}"/>
    <cellStyle name="Euro 2 2 2 5 2 8 5" xfId="22906" xr:uid="{00000000-0005-0000-0000-0000B6570000}"/>
    <cellStyle name="Euro 2 2 2 5 2 8 6" xfId="22907" xr:uid="{00000000-0005-0000-0000-0000B7570000}"/>
    <cellStyle name="Euro 2 2 2 5 2 8 7" xfId="22908" xr:uid="{00000000-0005-0000-0000-0000B8570000}"/>
    <cellStyle name="Euro 2 2 2 5 2 8 8" xfId="22909" xr:uid="{00000000-0005-0000-0000-0000B9570000}"/>
    <cellStyle name="Euro 2 2 2 5 2 8 9" xfId="22910" xr:uid="{00000000-0005-0000-0000-0000BA570000}"/>
    <cellStyle name="Euro 2 2 2 5 2 9" xfId="22911" xr:uid="{00000000-0005-0000-0000-0000BB570000}"/>
    <cellStyle name="Euro 2 2 2 5 2 9 10" xfId="22912" xr:uid="{00000000-0005-0000-0000-0000BC570000}"/>
    <cellStyle name="Euro 2 2 2 5 2 9 2" xfId="22913" xr:uid="{00000000-0005-0000-0000-0000BD570000}"/>
    <cellStyle name="Euro 2 2 2 5 2 9 3" xfId="22914" xr:uid="{00000000-0005-0000-0000-0000BE570000}"/>
    <cellStyle name="Euro 2 2 2 5 2 9 4" xfId="22915" xr:uid="{00000000-0005-0000-0000-0000BF570000}"/>
    <cellStyle name="Euro 2 2 2 5 2 9 5" xfId="22916" xr:uid="{00000000-0005-0000-0000-0000C0570000}"/>
    <cellStyle name="Euro 2 2 2 5 2 9 6" xfId="22917" xr:uid="{00000000-0005-0000-0000-0000C1570000}"/>
    <cellStyle name="Euro 2 2 2 5 2 9 7" xfId="22918" xr:uid="{00000000-0005-0000-0000-0000C2570000}"/>
    <cellStyle name="Euro 2 2 2 5 2 9 8" xfId="22919" xr:uid="{00000000-0005-0000-0000-0000C3570000}"/>
    <cellStyle name="Euro 2 2 2 5 2 9 9" xfId="22920" xr:uid="{00000000-0005-0000-0000-0000C4570000}"/>
    <cellStyle name="Euro 2 2 2 5 3" xfId="22921" xr:uid="{00000000-0005-0000-0000-0000C5570000}"/>
    <cellStyle name="Euro 2 2 2 5 3 2" xfId="22922" xr:uid="{00000000-0005-0000-0000-0000C6570000}"/>
    <cellStyle name="Euro 2 2 2 5 3 2 2" xfId="22923" xr:uid="{00000000-0005-0000-0000-0000C7570000}"/>
    <cellStyle name="Euro 2 2 2 5 3 2 3" xfId="22924" xr:uid="{00000000-0005-0000-0000-0000C8570000}"/>
    <cellStyle name="Euro 2 2 2 5 3 2 4" xfId="22925" xr:uid="{00000000-0005-0000-0000-0000C9570000}"/>
    <cellStyle name="Euro 2 2 2 5 3 2 5" xfId="22926" xr:uid="{00000000-0005-0000-0000-0000CA570000}"/>
    <cellStyle name="Euro 2 2 2 5 3 2 6" xfId="22927" xr:uid="{00000000-0005-0000-0000-0000CB570000}"/>
    <cellStyle name="Euro 2 2 2 5 3 2 7" xfId="22928" xr:uid="{00000000-0005-0000-0000-0000CC570000}"/>
    <cellStyle name="Euro 2 2 2 5 3 2 8" xfId="22929" xr:uid="{00000000-0005-0000-0000-0000CD570000}"/>
    <cellStyle name="Euro 2 2 2 5 3 3" xfId="22930" xr:uid="{00000000-0005-0000-0000-0000CE570000}"/>
    <cellStyle name="Euro 2 2 2 5 3 4" xfId="22931" xr:uid="{00000000-0005-0000-0000-0000CF570000}"/>
    <cellStyle name="Euro 2 2 2 5 3 5" xfId="22932" xr:uid="{00000000-0005-0000-0000-0000D0570000}"/>
    <cellStyle name="Euro 2 2 2 5 4" xfId="22933" xr:uid="{00000000-0005-0000-0000-0000D1570000}"/>
    <cellStyle name="Euro 2 2 2 5 4 2" xfId="22934" xr:uid="{00000000-0005-0000-0000-0000D2570000}"/>
    <cellStyle name="Euro 2 2 2 5 4 3" xfId="22935" xr:uid="{00000000-0005-0000-0000-0000D3570000}"/>
    <cellStyle name="Euro 2 2 2 5 4 4" xfId="22936" xr:uid="{00000000-0005-0000-0000-0000D4570000}"/>
    <cellStyle name="Euro 2 2 2 5 4 5" xfId="22937" xr:uid="{00000000-0005-0000-0000-0000D5570000}"/>
    <cellStyle name="Euro 2 2 2 5 4 6" xfId="22938" xr:uid="{00000000-0005-0000-0000-0000D6570000}"/>
    <cellStyle name="Euro 2 2 2 5 4 7" xfId="22939" xr:uid="{00000000-0005-0000-0000-0000D7570000}"/>
    <cellStyle name="Euro 2 2 2 5 4 8" xfId="22940" xr:uid="{00000000-0005-0000-0000-0000D8570000}"/>
    <cellStyle name="Euro 2 2 2 5 5" xfId="22941" xr:uid="{00000000-0005-0000-0000-0000D9570000}"/>
    <cellStyle name="Euro 2 2 2 5 6" xfId="22942" xr:uid="{00000000-0005-0000-0000-0000DA570000}"/>
    <cellStyle name="Euro 2 2 2 5 7" xfId="22943" xr:uid="{00000000-0005-0000-0000-0000DB570000}"/>
    <cellStyle name="Euro 2 2 2 5 8" xfId="22944" xr:uid="{00000000-0005-0000-0000-0000DC570000}"/>
    <cellStyle name="Euro 2 2 2 5 9" xfId="22945" xr:uid="{00000000-0005-0000-0000-0000DD570000}"/>
    <cellStyle name="Euro 2 2 2 6" xfId="22946" xr:uid="{00000000-0005-0000-0000-0000DE570000}"/>
    <cellStyle name="Euro 2 2 2 6 2" xfId="22947" xr:uid="{00000000-0005-0000-0000-0000DF570000}"/>
    <cellStyle name="Euro 2 2 2 6 2 2" xfId="22948" xr:uid="{00000000-0005-0000-0000-0000E0570000}"/>
    <cellStyle name="Euro 2 2 2 6 2 3" xfId="22949" xr:uid="{00000000-0005-0000-0000-0000E1570000}"/>
    <cellStyle name="Euro 2 2 2 6 2 4" xfId="22950" xr:uid="{00000000-0005-0000-0000-0000E2570000}"/>
    <cellStyle name="Euro 2 2 2 6 2 5" xfId="22951" xr:uid="{00000000-0005-0000-0000-0000E3570000}"/>
    <cellStyle name="Euro 2 2 2 6 2 6" xfId="22952" xr:uid="{00000000-0005-0000-0000-0000E4570000}"/>
    <cellStyle name="Euro 2 2 2 6 2 7" xfId="22953" xr:uid="{00000000-0005-0000-0000-0000E5570000}"/>
    <cellStyle name="Euro 2 2 2 6 2 8" xfId="22954" xr:uid="{00000000-0005-0000-0000-0000E6570000}"/>
    <cellStyle name="Euro 2 2 2 6 3" xfId="22955" xr:uid="{00000000-0005-0000-0000-0000E7570000}"/>
    <cellStyle name="Euro 2 2 2 6 4" xfId="22956" xr:uid="{00000000-0005-0000-0000-0000E8570000}"/>
    <cellStyle name="Euro 2 2 2 6 5" xfId="22957" xr:uid="{00000000-0005-0000-0000-0000E9570000}"/>
    <cellStyle name="Euro 2 2 2 7" xfId="22958" xr:uid="{00000000-0005-0000-0000-0000EA570000}"/>
    <cellStyle name="Euro 2 2 2 7 2" xfId="22959" xr:uid="{00000000-0005-0000-0000-0000EB570000}"/>
    <cellStyle name="Euro 2 2 2 7 2 2" xfId="22960" xr:uid="{00000000-0005-0000-0000-0000EC570000}"/>
    <cellStyle name="Euro 2 2 2 7 2 3" xfId="22961" xr:uid="{00000000-0005-0000-0000-0000ED570000}"/>
    <cellStyle name="Euro 2 2 2 7 2 4" xfId="22962" xr:uid="{00000000-0005-0000-0000-0000EE570000}"/>
    <cellStyle name="Euro 2 2 2 7 2 5" xfId="22963" xr:uid="{00000000-0005-0000-0000-0000EF570000}"/>
    <cellStyle name="Euro 2 2 2 7 2 6" xfId="22964" xr:uid="{00000000-0005-0000-0000-0000F0570000}"/>
    <cellStyle name="Euro 2 2 2 7 2 7" xfId="22965" xr:uid="{00000000-0005-0000-0000-0000F1570000}"/>
    <cellStyle name="Euro 2 2 2 7 2 8" xfId="22966" xr:uid="{00000000-0005-0000-0000-0000F2570000}"/>
    <cellStyle name="Euro 2 2 2 7 3" xfId="22967" xr:uid="{00000000-0005-0000-0000-0000F3570000}"/>
    <cellStyle name="Euro 2 2 2 7 4" xfId="22968" xr:uid="{00000000-0005-0000-0000-0000F4570000}"/>
    <cellStyle name="Euro 2 2 2 7 5" xfId="22969" xr:uid="{00000000-0005-0000-0000-0000F5570000}"/>
    <cellStyle name="Euro 2 2 2 8" xfId="22970" xr:uid="{00000000-0005-0000-0000-0000F6570000}"/>
    <cellStyle name="Euro 2 2 2 8 10" xfId="22971" xr:uid="{00000000-0005-0000-0000-0000F7570000}"/>
    <cellStyle name="Euro 2 2 2 8 11" xfId="22972" xr:uid="{00000000-0005-0000-0000-0000F8570000}"/>
    <cellStyle name="Euro 2 2 2 8 12" xfId="22973" xr:uid="{00000000-0005-0000-0000-0000F9570000}"/>
    <cellStyle name="Euro 2 2 2 8 13" xfId="22974" xr:uid="{00000000-0005-0000-0000-0000FA570000}"/>
    <cellStyle name="Euro 2 2 2 8 14" xfId="22975" xr:uid="{00000000-0005-0000-0000-0000FB570000}"/>
    <cellStyle name="Euro 2 2 2 8 2" xfId="22976" xr:uid="{00000000-0005-0000-0000-0000FC570000}"/>
    <cellStyle name="Euro 2 2 2 8 2 2" xfId="22977" xr:uid="{00000000-0005-0000-0000-0000FD570000}"/>
    <cellStyle name="Euro 2 2 2 8 2 3" xfId="22978" xr:uid="{00000000-0005-0000-0000-0000FE570000}"/>
    <cellStyle name="Euro 2 2 2 8 2 4" xfId="22979" xr:uid="{00000000-0005-0000-0000-0000FF570000}"/>
    <cellStyle name="Euro 2 2 2 8 2 5" xfId="22980" xr:uid="{00000000-0005-0000-0000-000000580000}"/>
    <cellStyle name="Euro 2 2 2 8 2 6" xfId="22981" xr:uid="{00000000-0005-0000-0000-000001580000}"/>
    <cellStyle name="Euro 2 2 2 8 2 7" xfId="22982" xr:uid="{00000000-0005-0000-0000-000002580000}"/>
    <cellStyle name="Euro 2 2 2 8 2 8" xfId="22983" xr:uid="{00000000-0005-0000-0000-000003580000}"/>
    <cellStyle name="Euro 2 2 2 8 3" xfId="22984" xr:uid="{00000000-0005-0000-0000-000004580000}"/>
    <cellStyle name="Euro 2 2 2 8 4" xfId="22985" xr:uid="{00000000-0005-0000-0000-000005580000}"/>
    <cellStyle name="Euro 2 2 2 8 5" xfId="22986" xr:uid="{00000000-0005-0000-0000-000006580000}"/>
    <cellStyle name="Euro 2 2 2 8 6" xfId="22987" xr:uid="{00000000-0005-0000-0000-000007580000}"/>
    <cellStyle name="Euro 2 2 2 8 7" xfId="22988" xr:uid="{00000000-0005-0000-0000-000008580000}"/>
    <cellStyle name="Euro 2 2 2 8 8" xfId="22989" xr:uid="{00000000-0005-0000-0000-000009580000}"/>
    <cellStyle name="Euro 2 2 2 8 9" xfId="22990" xr:uid="{00000000-0005-0000-0000-00000A580000}"/>
    <cellStyle name="Euro 2 2 2 9" xfId="22991" xr:uid="{00000000-0005-0000-0000-00000B580000}"/>
    <cellStyle name="Euro 2 2 2 9 10" xfId="22992" xr:uid="{00000000-0005-0000-0000-00000C580000}"/>
    <cellStyle name="Euro 2 2 2 9 11" xfId="22993" xr:uid="{00000000-0005-0000-0000-00000D580000}"/>
    <cellStyle name="Euro 2 2 2 9 2" xfId="22994" xr:uid="{00000000-0005-0000-0000-00000E580000}"/>
    <cellStyle name="Euro 2 2 2 9 3" xfId="22995" xr:uid="{00000000-0005-0000-0000-00000F580000}"/>
    <cellStyle name="Euro 2 2 2 9 4" xfId="22996" xr:uid="{00000000-0005-0000-0000-000010580000}"/>
    <cellStyle name="Euro 2 2 2 9 5" xfId="22997" xr:uid="{00000000-0005-0000-0000-000011580000}"/>
    <cellStyle name="Euro 2 2 2 9 6" xfId="22998" xr:uid="{00000000-0005-0000-0000-000012580000}"/>
    <cellStyle name="Euro 2 2 2 9 7" xfId="22999" xr:uid="{00000000-0005-0000-0000-000013580000}"/>
    <cellStyle name="Euro 2 2 2 9 8" xfId="23000" xr:uid="{00000000-0005-0000-0000-000014580000}"/>
    <cellStyle name="Euro 2 2 2 9 9" xfId="23001" xr:uid="{00000000-0005-0000-0000-000015580000}"/>
    <cellStyle name="Euro 2 2 20" xfId="23002" xr:uid="{00000000-0005-0000-0000-000016580000}"/>
    <cellStyle name="Euro 2 2 21" xfId="23003" xr:uid="{00000000-0005-0000-0000-000017580000}"/>
    <cellStyle name="Euro 2 2 22" xfId="23004" xr:uid="{00000000-0005-0000-0000-000018580000}"/>
    <cellStyle name="Euro 2 2 22 2" xfId="23005" xr:uid="{00000000-0005-0000-0000-000019580000}"/>
    <cellStyle name="Euro 2 2 23" xfId="23006" xr:uid="{00000000-0005-0000-0000-00001A580000}"/>
    <cellStyle name="Euro 2 2 24" xfId="23007" xr:uid="{00000000-0005-0000-0000-00001B580000}"/>
    <cellStyle name="Euro 2 2 25" xfId="23008" xr:uid="{00000000-0005-0000-0000-00001C580000}"/>
    <cellStyle name="Euro 2 2 26" xfId="23009" xr:uid="{00000000-0005-0000-0000-00001D580000}"/>
    <cellStyle name="Euro 2 2 27" xfId="23010" xr:uid="{00000000-0005-0000-0000-00001E580000}"/>
    <cellStyle name="Euro 2 2 28" xfId="23011" xr:uid="{00000000-0005-0000-0000-00001F580000}"/>
    <cellStyle name="Euro 2 2 29" xfId="23012" xr:uid="{00000000-0005-0000-0000-000020580000}"/>
    <cellStyle name="Euro 2 2 3" xfId="23013" xr:uid="{00000000-0005-0000-0000-000021580000}"/>
    <cellStyle name="Euro 2 2 3 2" xfId="23014" xr:uid="{00000000-0005-0000-0000-000022580000}"/>
    <cellStyle name="Euro 2 2 3 2 2" xfId="23015" xr:uid="{00000000-0005-0000-0000-000023580000}"/>
    <cellStyle name="Euro 2 2 3 3" xfId="23016" xr:uid="{00000000-0005-0000-0000-000024580000}"/>
    <cellStyle name="Euro 2 2 4" xfId="23017" xr:uid="{00000000-0005-0000-0000-000025580000}"/>
    <cellStyle name="Euro 2 2 4 2" xfId="23018" xr:uid="{00000000-0005-0000-0000-000026580000}"/>
    <cellStyle name="Euro 2 2 4 2 2" xfId="23019" xr:uid="{00000000-0005-0000-0000-000027580000}"/>
    <cellStyle name="Euro 2 2 4 3" xfId="23020" xr:uid="{00000000-0005-0000-0000-000028580000}"/>
    <cellStyle name="Euro 2 2 5" xfId="23021" xr:uid="{00000000-0005-0000-0000-000029580000}"/>
    <cellStyle name="Euro 2 2 5 2" xfId="23022" xr:uid="{00000000-0005-0000-0000-00002A580000}"/>
    <cellStyle name="Euro 2 2 5 2 2" xfId="23023" xr:uid="{00000000-0005-0000-0000-00002B580000}"/>
    <cellStyle name="Euro 2 2 5 3" xfId="23024" xr:uid="{00000000-0005-0000-0000-00002C580000}"/>
    <cellStyle name="Euro 2 2 6" xfId="23025" xr:uid="{00000000-0005-0000-0000-00002D580000}"/>
    <cellStyle name="Euro 2 2 6 2" xfId="23026" xr:uid="{00000000-0005-0000-0000-00002E580000}"/>
    <cellStyle name="Euro 2 2 6 2 2" xfId="23027" xr:uid="{00000000-0005-0000-0000-00002F580000}"/>
    <cellStyle name="Euro 2 2 6 3" xfId="23028" xr:uid="{00000000-0005-0000-0000-000030580000}"/>
    <cellStyle name="Euro 2 2 7" xfId="23029" xr:uid="{00000000-0005-0000-0000-000031580000}"/>
    <cellStyle name="Euro 2 2 7 10" xfId="23030" xr:uid="{00000000-0005-0000-0000-000032580000}"/>
    <cellStyle name="Euro 2 2 7 10 10" xfId="23031" xr:uid="{00000000-0005-0000-0000-000033580000}"/>
    <cellStyle name="Euro 2 2 7 10 2" xfId="23032" xr:uid="{00000000-0005-0000-0000-000034580000}"/>
    <cellStyle name="Euro 2 2 7 10 3" xfId="23033" xr:uid="{00000000-0005-0000-0000-000035580000}"/>
    <cellStyle name="Euro 2 2 7 10 4" xfId="23034" xr:uid="{00000000-0005-0000-0000-000036580000}"/>
    <cellStyle name="Euro 2 2 7 10 5" xfId="23035" xr:uid="{00000000-0005-0000-0000-000037580000}"/>
    <cellStyle name="Euro 2 2 7 10 6" xfId="23036" xr:uid="{00000000-0005-0000-0000-000038580000}"/>
    <cellStyle name="Euro 2 2 7 10 7" xfId="23037" xr:uid="{00000000-0005-0000-0000-000039580000}"/>
    <cellStyle name="Euro 2 2 7 10 8" xfId="23038" xr:uid="{00000000-0005-0000-0000-00003A580000}"/>
    <cellStyle name="Euro 2 2 7 10 9" xfId="23039" xr:uid="{00000000-0005-0000-0000-00003B580000}"/>
    <cellStyle name="Euro 2 2 7 11" xfId="23040" xr:uid="{00000000-0005-0000-0000-00003C580000}"/>
    <cellStyle name="Euro 2 2 7 11 10" xfId="23041" xr:uid="{00000000-0005-0000-0000-00003D580000}"/>
    <cellStyle name="Euro 2 2 7 11 2" xfId="23042" xr:uid="{00000000-0005-0000-0000-00003E580000}"/>
    <cellStyle name="Euro 2 2 7 11 3" xfId="23043" xr:uid="{00000000-0005-0000-0000-00003F580000}"/>
    <cellStyle name="Euro 2 2 7 11 4" xfId="23044" xr:uid="{00000000-0005-0000-0000-000040580000}"/>
    <cellStyle name="Euro 2 2 7 11 5" xfId="23045" xr:uid="{00000000-0005-0000-0000-000041580000}"/>
    <cellStyle name="Euro 2 2 7 11 6" xfId="23046" xr:uid="{00000000-0005-0000-0000-000042580000}"/>
    <cellStyle name="Euro 2 2 7 11 7" xfId="23047" xr:uid="{00000000-0005-0000-0000-000043580000}"/>
    <cellStyle name="Euro 2 2 7 11 8" xfId="23048" xr:uid="{00000000-0005-0000-0000-000044580000}"/>
    <cellStyle name="Euro 2 2 7 11 9" xfId="23049" xr:uid="{00000000-0005-0000-0000-000045580000}"/>
    <cellStyle name="Euro 2 2 7 12" xfId="23050" xr:uid="{00000000-0005-0000-0000-000046580000}"/>
    <cellStyle name="Euro 2 2 7 12 10" xfId="23051" xr:uid="{00000000-0005-0000-0000-000047580000}"/>
    <cellStyle name="Euro 2 2 7 12 2" xfId="23052" xr:uid="{00000000-0005-0000-0000-000048580000}"/>
    <cellStyle name="Euro 2 2 7 12 3" xfId="23053" xr:uid="{00000000-0005-0000-0000-000049580000}"/>
    <cellStyle name="Euro 2 2 7 12 4" xfId="23054" xr:uid="{00000000-0005-0000-0000-00004A580000}"/>
    <cellStyle name="Euro 2 2 7 12 5" xfId="23055" xr:uid="{00000000-0005-0000-0000-00004B580000}"/>
    <cellStyle name="Euro 2 2 7 12 6" xfId="23056" xr:uid="{00000000-0005-0000-0000-00004C580000}"/>
    <cellStyle name="Euro 2 2 7 12 7" xfId="23057" xr:uid="{00000000-0005-0000-0000-00004D580000}"/>
    <cellStyle name="Euro 2 2 7 12 8" xfId="23058" xr:uid="{00000000-0005-0000-0000-00004E580000}"/>
    <cellStyle name="Euro 2 2 7 12 9" xfId="23059" xr:uid="{00000000-0005-0000-0000-00004F580000}"/>
    <cellStyle name="Euro 2 2 7 13" xfId="23060" xr:uid="{00000000-0005-0000-0000-000050580000}"/>
    <cellStyle name="Euro 2 2 7 13 10" xfId="23061" xr:uid="{00000000-0005-0000-0000-000051580000}"/>
    <cellStyle name="Euro 2 2 7 13 2" xfId="23062" xr:uid="{00000000-0005-0000-0000-000052580000}"/>
    <cellStyle name="Euro 2 2 7 13 3" xfId="23063" xr:uid="{00000000-0005-0000-0000-000053580000}"/>
    <cellStyle name="Euro 2 2 7 13 4" xfId="23064" xr:uid="{00000000-0005-0000-0000-000054580000}"/>
    <cellStyle name="Euro 2 2 7 13 5" xfId="23065" xr:uid="{00000000-0005-0000-0000-000055580000}"/>
    <cellStyle name="Euro 2 2 7 13 6" xfId="23066" xr:uid="{00000000-0005-0000-0000-000056580000}"/>
    <cellStyle name="Euro 2 2 7 13 7" xfId="23067" xr:uid="{00000000-0005-0000-0000-000057580000}"/>
    <cellStyle name="Euro 2 2 7 13 8" xfId="23068" xr:uid="{00000000-0005-0000-0000-000058580000}"/>
    <cellStyle name="Euro 2 2 7 13 9" xfId="23069" xr:uid="{00000000-0005-0000-0000-000059580000}"/>
    <cellStyle name="Euro 2 2 7 14" xfId="23070" xr:uid="{00000000-0005-0000-0000-00005A580000}"/>
    <cellStyle name="Euro 2 2 7 14 10" xfId="23071" xr:uid="{00000000-0005-0000-0000-00005B580000}"/>
    <cellStyle name="Euro 2 2 7 14 2" xfId="23072" xr:uid="{00000000-0005-0000-0000-00005C580000}"/>
    <cellStyle name="Euro 2 2 7 14 3" xfId="23073" xr:uid="{00000000-0005-0000-0000-00005D580000}"/>
    <cellStyle name="Euro 2 2 7 14 4" xfId="23074" xr:uid="{00000000-0005-0000-0000-00005E580000}"/>
    <cellStyle name="Euro 2 2 7 14 5" xfId="23075" xr:uid="{00000000-0005-0000-0000-00005F580000}"/>
    <cellStyle name="Euro 2 2 7 14 6" xfId="23076" xr:uid="{00000000-0005-0000-0000-000060580000}"/>
    <cellStyle name="Euro 2 2 7 14 7" xfId="23077" xr:uid="{00000000-0005-0000-0000-000061580000}"/>
    <cellStyle name="Euro 2 2 7 14 8" xfId="23078" xr:uid="{00000000-0005-0000-0000-000062580000}"/>
    <cellStyle name="Euro 2 2 7 14 9" xfId="23079" xr:uid="{00000000-0005-0000-0000-000063580000}"/>
    <cellStyle name="Euro 2 2 7 15" xfId="23080" xr:uid="{00000000-0005-0000-0000-000064580000}"/>
    <cellStyle name="Euro 2 2 7 2" xfId="23081" xr:uid="{00000000-0005-0000-0000-000065580000}"/>
    <cellStyle name="Euro 2 2 7 2 10" xfId="23082" xr:uid="{00000000-0005-0000-0000-000066580000}"/>
    <cellStyle name="Euro 2 2 7 2 11" xfId="23083" xr:uid="{00000000-0005-0000-0000-000067580000}"/>
    <cellStyle name="Euro 2 2 7 2 12" xfId="23084" xr:uid="{00000000-0005-0000-0000-000068580000}"/>
    <cellStyle name="Euro 2 2 7 2 13" xfId="23085" xr:uid="{00000000-0005-0000-0000-000069580000}"/>
    <cellStyle name="Euro 2 2 7 2 14" xfId="23086" xr:uid="{00000000-0005-0000-0000-00006A580000}"/>
    <cellStyle name="Euro 2 2 7 2 15" xfId="23087" xr:uid="{00000000-0005-0000-0000-00006B580000}"/>
    <cellStyle name="Euro 2 2 7 2 2" xfId="23088" xr:uid="{00000000-0005-0000-0000-00006C580000}"/>
    <cellStyle name="Euro 2 2 7 2 2 10" xfId="23089" xr:uid="{00000000-0005-0000-0000-00006D580000}"/>
    <cellStyle name="Euro 2 2 7 2 2 10 10" xfId="23090" xr:uid="{00000000-0005-0000-0000-00006E580000}"/>
    <cellStyle name="Euro 2 2 7 2 2 10 2" xfId="23091" xr:uid="{00000000-0005-0000-0000-00006F580000}"/>
    <cellStyle name="Euro 2 2 7 2 2 10 3" xfId="23092" xr:uid="{00000000-0005-0000-0000-000070580000}"/>
    <cellStyle name="Euro 2 2 7 2 2 10 4" xfId="23093" xr:uid="{00000000-0005-0000-0000-000071580000}"/>
    <cellStyle name="Euro 2 2 7 2 2 10 5" xfId="23094" xr:uid="{00000000-0005-0000-0000-000072580000}"/>
    <cellStyle name="Euro 2 2 7 2 2 10 6" xfId="23095" xr:uid="{00000000-0005-0000-0000-000073580000}"/>
    <cellStyle name="Euro 2 2 7 2 2 10 7" xfId="23096" xr:uid="{00000000-0005-0000-0000-000074580000}"/>
    <cellStyle name="Euro 2 2 7 2 2 10 8" xfId="23097" xr:uid="{00000000-0005-0000-0000-000075580000}"/>
    <cellStyle name="Euro 2 2 7 2 2 10 9" xfId="23098" xr:uid="{00000000-0005-0000-0000-000076580000}"/>
    <cellStyle name="Euro 2 2 7 2 2 2" xfId="23099" xr:uid="{00000000-0005-0000-0000-000077580000}"/>
    <cellStyle name="Euro 2 2 7 2 2 2 10" xfId="23100" xr:uid="{00000000-0005-0000-0000-000078580000}"/>
    <cellStyle name="Euro 2 2 7 2 2 2 2" xfId="23101" xr:uid="{00000000-0005-0000-0000-000079580000}"/>
    <cellStyle name="Euro 2 2 7 2 2 2 3" xfId="23102" xr:uid="{00000000-0005-0000-0000-00007A580000}"/>
    <cellStyle name="Euro 2 2 7 2 2 2 4" xfId="23103" xr:uid="{00000000-0005-0000-0000-00007B580000}"/>
    <cellStyle name="Euro 2 2 7 2 2 2 5" xfId="23104" xr:uid="{00000000-0005-0000-0000-00007C580000}"/>
    <cellStyle name="Euro 2 2 7 2 2 2 6" xfId="23105" xr:uid="{00000000-0005-0000-0000-00007D580000}"/>
    <cellStyle name="Euro 2 2 7 2 2 2 7" xfId="23106" xr:uid="{00000000-0005-0000-0000-00007E580000}"/>
    <cellStyle name="Euro 2 2 7 2 2 2 8" xfId="23107" xr:uid="{00000000-0005-0000-0000-00007F580000}"/>
    <cellStyle name="Euro 2 2 7 2 2 2 9" xfId="23108" xr:uid="{00000000-0005-0000-0000-000080580000}"/>
    <cellStyle name="Euro 2 2 7 2 2 3" xfId="23109" xr:uid="{00000000-0005-0000-0000-000081580000}"/>
    <cellStyle name="Euro 2 2 7 2 2 3 10" xfId="23110" xr:uid="{00000000-0005-0000-0000-000082580000}"/>
    <cellStyle name="Euro 2 2 7 2 2 3 2" xfId="23111" xr:uid="{00000000-0005-0000-0000-000083580000}"/>
    <cellStyle name="Euro 2 2 7 2 2 3 3" xfId="23112" xr:uid="{00000000-0005-0000-0000-000084580000}"/>
    <cellStyle name="Euro 2 2 7 2 2 3 4" xfId="23113" xr:uid="{00000000-0005-0000-0000-000085580000}"/>
    <cellStyle name="Euro 2 2 7 2 2 3 5" xfId="23114" xr:uid="{00000000-0005-0000-0000-000086580000}"/>
    <cellStyle name="Euro 2 2 7 2 2 3 6" xfId="23115" xr:uid="{00000000-0005-0000-0000-000087580000}"/>
    <cellStyle name="Euro 2 2 7 2 2 3 7" xfId="23116" xr:uid="{00000000-0005-0000-0000-000088580000}"/>
    <cellStyle name="Euro 2 2 7 2 2 3 8" xfId="23117" xr:uid="{00000000-0005-0000-0000-000089580000}"/>
    <cellStyle name="Euro 2 2 7 2 2 3 9" xfId="23118" xr:uid="{00000000-0005-0000-0000-00008A580000}"/>
    <cellStyle name="Euro 2 2 7 2 2 4" xfId="23119" xr:uid="{00000000-0005-0000-0000-00008B580000}"/>
    <cellStyle name="Euro 2 2 7 2 2 4 10" xfId="23120" xr:uid="{00000000-0005-0000-0000-00008C580000}"/>
    <cellStyle name="Euro 2 2 7 2 2 4 2" xfId="23121" xr:uid="{00000000-0005-0000-0000-00008D580000}"/>
    <cellStyle name="Euro 2 2 7 2 2 4 3" xfId="23122" xr:uid="{00000000-0005-0000-0000-00008E580000}"/>
    <cellStyle name="Euro 2 2 7 2 2 4 4" xfId="23123" xr:uid="{00000000-0005-0000-0000-00008F580000}"/>
    <cellStyle name="Euro 2 2 7 2 2 4 5" xfId="23124" xr:uid="{00000000-0005-0000-0000-000090580000}"/>
    <cellStyle name="Euro 2 2 7 2 2 4 6" xfId="23125" xr:uid="{00000000-0005-0000-0000-000091580000}"/>
    <cellStyle name="Euro 2 2 7 2 2 4 7" xfId="23126" xr:uid="{00000000-0005-0000-0000-000092580000}"/>
    <cellStyle name="Euro 2 2 7 2 2 4 8" xfId="23127" xr:uid="{00000000-0005-0000-0000-000093580000}"/>
    <cellStyle name="Euro 2 2 7 2 2 4 9" xfId="23128" xr:uid="{00000000-0005-0000-0000-000094580000}"/>
    <cellStyle name="Euro 2 2 7 2 2 5" xfId="23129" xr:uid="{00000000-0005-0000-0000-000095580000}"/>
    <cellStyle name="Euro 2 2 7 2 2 5 10" xfId="23130" xr:uid="{00000000-0005-0000-0000-000096580000}"/>
    <cellStyle name="Euro 2 2 7 2 2 5 2" xfId="23131" xr:uid="{00000000-0005-0000-0000-000097580000}"/>
    <cellStyle name="Euro 2 2 7 2 2 5 3" xfId="23132" xr:uid="{00000000-0005-0000-0000-000098580000}"/>
    <cellStyle name="Euro 2 2 7 2 2 5 4" xfId="23133" xr:uid="{00000000-0005-0000-0000-000099580000}"/>
    <cellStyle name="Euro 2 2 7 2 2 5 5" xfId="23134" xr:uid="{00000000-0005-0000-0000-00009A580000}"/>
    <cellStyle name="Euro 2 2 7 2 2 5 6" xfId="23135" xr:uid="{00000000-0005-0000-0000-00009B580000}"/>
    <cellStyle name="Euro 2 2 7 2 2 5 7" xfId="23136" xr:uid="{00000000-0005-0000-0000-00009C580000}"/>
    <cellStyle name="Euro 2 2 7 2 2 5 8" xfId="23137" xr:uid="{00000000-0005-0000-0000-00009D580000}"/>
    <cellStyle name="Euro 2 2 7 2 2 5 9" xfId="23138" xr:uid="{00000000-0005-0000-0000-00009E580000}"/>
    <cellStyle name="Euro 2 2 7 2 2 6" xfId="23139" xr:uid="{00000000-0005-0000-0000-00009F580000}"/>
    <cellStyle name="Euro 2 2 7 2 2 6 10" xfId="23140" xr:uid="{00000000-0005-0000-0000-0000A0580000}"/>
    <cellStyle name="Euro 2 2 7 2 2 6 2" xfId="23141" xr:uid="{00000000-0005-0000-0000-0000A1580000}"/>
    <cellStyle name="Euro 2 2 7 2 2 6 3" xfId="23142" xr:uid="{00000000-0005-0000-0000-0000A2580000}"/>
    <cellStyle name="Euro 2 2 7 2 2 6 4" xfId="23143" xr:uid="{00000000-0005-0000-0000-0000A3580000}"/>
    <cellStyle name="Euro 2 2 7 2 2 6 5" xfId="23144" xr:uid="{00000000-0005-0000-0000-0000A4580000}"/>
    <cellStyle name="Euro 2 2 7 2 2 6 6" xfId="23145" xr:uid="{00000000-0005-0000-0000-0000A5580000}"/>
    <cellStyle name="Euro 2 2 7 2 2 6 7" xfId="23146" xr:uid="{00000000-0005-0000-0000-0000A6580000}"/>
    <cellStyle name="Euro 2 2 7 2 2 6 8" xfId="23147" xr:uid="{00000000-0005-0000-0000-0000A7580000}"/>
    <cellStyle name="Euro 2 2 7 2 2 6 9" xfId="23148" xr:uid="{00000000-0005-0000-0000-0000A8580000}"/>
    <cellStyle name="Euro 2 2 7 2 2 7" xfId="23149" xr:uid="{00000000-0005-0000-0000-0000A9580000}"/>
    <cellStyle name="Euro 2 2 7 2 2 7 10" xfId="23150" xr:uid="{00000000-0005-0000-0000-0000AA580000}"/>
    <cellStyle name="Euro 2 2 7 2 2 7 2" xfId="23151" xr:uid="{00000000-0005-0000-0000-0000AB580000}"/>
    <cellStyle name="Euro 2 2 7 2 2 7 3" xfId="23152" xr:uid="{00000000-0005-0000-0000-0000AC580000}"/>
    <cellStyle name="Euro 2 2 7 2 2 7 4" xfId="23153" xr:uid="{00000000-0005-0000-0000-0000AD580000}"/>
    <cellStyle name="Euro 2 2 7 2 2 7 5" xfId="23154" xr:uid="{00000000-0005-0000-0000-0000AE580000}"/>
    <cellStyle name="Euro 2 2 7 2 2 7 6" xfId="23155" xr:uid="{00000000-0005-0000-0000-0000AF580000}"/>
    <cellStyle name="Euro 2 2 7 2 2 7 7" xfId="23156" xr:uid="{00000000-0005-0000-0000-0000B0580000}"/>
    <cellStyle name="Euro 2 2 7 2 2 7 8" xfId="23157" xr:uid="{00000000-0005-0000-0000-0000B1580000}"/>
    <cellStyle name="Euro 2 2 7 2 2 7 9" xfId="23158" xr:uid="{00000000-0005-0000-0000-0000B2580000}"/>
    <cellStyle name="Euro 2 2 7 2 2 8" xfId="23159" xr:uid="{00000000-0005-0000-0000-0000B3580000}"/>
    <cellStyle name="Euro 2 2 7 2 2 8 10" xfId="23160" xr:uid="{00000000-0005-0000-0000-0000B4580000}"/>
    <cellStyle name="Euro 2 2 7 2 2 8 2" xfId="23161" xr:uid="{00000000-0005-0000-0000-0000B5580000}"/>
    <cellStyle name="Euro 2 2 7 2 2 8 3" xfId="23162" xr:uid="{00000000-0005-0000-0000-0000B6580000}"/>
    <cellStyle name="Euro 2 2 7 2 2 8 4" xfId="23163" xr:uid="{00000000-0005-0000-0000-0000B7580000}"/>
    <cellStyle name="Euro 2 2 7 2 2 8 5" xfId="23164" xr:uid="{00000000-0005-0000-0000-0000B8580000}"/>
    <cellStyle name="Euro 2 2 7 2 2 8 6" xfId="23165" xr:uid="{00000000-0005-0000-0000-0000B9580000}"/>
    <cellStyle name="Euro 2 2 7 2 2 8 7" xfId="23166" xr:uid="{00000000-0005-0000-0000-0000BA580000}"/>
    <cellStyle name="Euro 2 2 7 2 2 8 8" xfId="23167" xr:uid="{00000000-0005-0000-0000-0000BB580000}"/>
    <cellStyle name="Euro 2 2 7 2 2 8 9" xfId="23168" xr:uid="{00000000-0005-0000-0000-0000BC580000}"/>
    <cellStyle name="Euro 2 2 7 2 2 9" xfId="23169" xr:uid="{00000000-0005-0000-0000-0000BD580000}"/>
    <cellStyle name="Euro 2 2 7 2 2 9 10" xfId="23170" xr:uid="{00000000-0005-0000-0000-0000BE580000}"/>
    <cellStyle name="Euro 2 2 7 2 2 9 2" xfId="23171" xr:uid="{00000000-0005-0000-0000-0000BF580000}"/>
    <cellStyle name="Euro 2 2 7 2 2 9 3" xfId="23172" xr:uid="{00000000-0005-0000-0000-0000C0580000}"/>
    <cellStyle name="Euro 2 2 7 2 2 9 4" xfId="23173" xr:uid="{00000000-0005-0000-0000-0000C1580000}"/>
    <cellStyle name="Euro 2 2 7 2 2 9 5" xfId="23174" xr:uid="{00000000-0005-0000-0000-0000C2580000}"/>
    <cellStyle name="Euro 2 2 7 2 2 9 6" xfId="23175" xr:uid="{00000000-0005-0000-0000-0000C3580000}"/>
    <cellStyle name="Euro 2 2 7 2 2 9 7" xfId="23176" xr:uid="{00000000-0005-0000-0000-0000C4580000}"/>
    <cellStyle name="Euro 2 2 7 2 2 9 8" xfId="23177" xr:uid="{00000000-0005-0000-0000-0000C5580000}"/>
    <cellStyle name="Euro 2 2 7 2 2 9 9" xfId="23178" xr:uid="{00000000-0005-0000-0000-0000C6580000}"/>
    <cellStyle name="Euro 2 2 7 2 3" xfId="23179" xr:uid="{00000000-0005-0000-0000-0000C7580000}"/>
    <cellStyle name="Euro 2 2 7 2 3 2" xfId="23180" xr:uid="{00000000-0005-0000-0000-0000C8580000}"/>
    <cellStyle name="Euro 2 2 7 2 3 2 2" xfId="23181" xr:uid="{00000000-0005-0000-0000-0000C9580000}"/>
    <cellStyle name="Euro 2 2 7 2 3 2 3" xfId="23182" xr:uid="{00000000-0005-0000-0000-0000CA580000}"/>
    <cellStyle name="Euro 2 2 7 2 3 2 4" xfId="23183" xr:uid="{00000000-0005-0000-0000-0000CB580000}"/>
    <cellStyle name="Euro 2 2 7 2 3 2 5" xfId="23184" xr:uid="{00000000-0005-0000-0000-0000CC580000}"/>
    <cellStyle name="Euro 2 2 7 2 3 2 6" xfId="23185" xr:uid="{00000000-0005-0000-0000-0000CD580000}"/>
    <cellStyle name="Euro 2 2 7 2 3 2 7" xfId="23186" xr:uid="{00000000-0005-0000-0000-0000CE580000}"/>
    <cellStyle name="Euro 2 2 7 2 3 2 8" xfId="23187" xr:uid="{00000000-0005-0000-0000-0000CF580000}"/>
    <cellStyle name="Euro 2 2 7 2 3 3" xfId="23188" xr:uid="{00000000-0005-0000-0000-0000D0580000}"/>
    <cellStyle name="Euro 2 2 7 2 3 4" xfId="23189" xr:uid="{00000000-0005-0000-0000-0000D1580000}"/>
    <cellStyle name="Euro 2 2 7 2 3 5" xfId="23190" xr:uid="{00000000-0005-0000-0000-0000D2580000}"/>
    <cellStyle name="Euro 2 2 7 2 4" xfId="23191" xr:uid="{00000000-0005-0000-0000-0000D3580000}"/>
    <cellStyle name="Euro 2 2 7 2 4 2" xfId="23192" xr:uid="{00000000-0005-0000-0000-0000D4580000}"/>
    <cellStyle name="Euro 2 2 7 2 4 3" xfId="23193" xr:uid="{00000000-0005-0000-0000-0000D5580000}"/>
    <cellStyle name="Euro 2 2 7 2 4 4" xfId="23194" xr:uid="{00000000-0005-0000-0000-0000D6580000}"/>
    <cellStyle name="Euro 2 2 7 2 4 5" xfId="23195" xr:uid="{00000000-0005-0000-0000-0000D7580000}"/>
    <cellStyle name="Euro 2 2 7 2 4 6" xfId="23196" xr:uid="{00000000-0005-0000-0000-0000D8580000}"/>
    <cellStyle name="Euro 2 2 7 2 4 7" xfId="23197" xr:uid="{00000000-0005-0000-0000-0000D9580000}"/>
    <cellStyle name="Euro 2 2 7 2 4 8" xfId="23198" xr:uid="{00000000-0005-0000-0000-0000DA580000}"/>
    <cellStyle name="Euro 2 2 7 2 5" xfId="23199" xr:uid="{00000000-0005-0000-0000-0000DB580000}"/>
    <cellStyle name="Euro 2 2 7 2 6" xfId="23200" xr:uid="{00000000-0005-0000-0000-0000DC580000}"/>
    <cellStyle name="Euro 2 2 7 2 7" xfId="23201" xr:uid="{00000000-0005-0000-0000-0000DD580000}"/>
    <cellStyle name="Euro 2 2 7 2 8" xfId="23202" xr:uid="{00000000-0005-0000-0000-0000DE580000}"/>
    <cellStyle name="Euro 2 2 7 2 9" xfId="23203" xr:uid="{00000000-0005-0000-0000-0000DF580000}"/>
    <cellStyle name="Euro 2 2 7 3" xfId="23204" xr:uid="{00000000-0005-0000-0000-0000E0580000}"/>
    <cellStyle name="Euro 2 2 7 3 2" xfId="23205" xr:uid="{00000000-0005-0000-0000-0000E1580000}"/>
    <cellStyle name="Euro 2 2 7 3 2 2" xfId="23206" xr:uid="{00000000-0005-0000-0000-0000E2580000}"/>
    <cellStyle name="Euro 2 2 7 3 2 3" xfId="23207" xr:uid="{00000000-0005-0000-0000-0000E3580000}"/>
    <cellStyle name="Euro 2 2 7 3 2 4" xfId="23208" xr:uid="{00000000-0005-0000-0000-0000E4580000}"/>
    <cellStyle name="Euro 2 2 7 3 2 5" xfId="23209" xr:uid="{00000000-0005-0000-0000-0000E5580000}"/>
    <cellStyle name="Euro 2 2 7 3 2 6" xfId="23210" xr:uid="{00000000-0005-0000-0000-0000E6580000}"/>
    <cellStyle name="Euro 2 2 7 3 2 7" xfId="23211" xr:uid="{00000000-0005-0000-0000-0000E7580000}"/>
    <cellStyle name="Euro 2 2 7 3 2 8" xfId="23212" xr:uid="{00000000-0005-0000-0000-0000E8580000}"/>
    <cellStyle name="Euro 2 2 7 3 3" xfId="23213" xr:uid="{00000000-0005-0000-0000-0000E9580000}"/>
    <cellStyle name="Euro 2 2 7 3 4" xfId="23214" xr:uid="{00000000-0005-0000-0000-0000EA580000}"/>
    <cellStyle name="Euro 2 2 7 3 5" xfId="23215" xr:uid="{00000000-0005-0000-0000-0000EB580000}"/>
    <cellStyle name="Euro 2 2 7 4" xfId="23216" xr:uid="{00000000-0005-0000-0000-0000EC580000}"/>
    <cellStyle name="Euro 2 2 7 4 2" xfId="23217" xr:uid="{00000000-0005-0000-0000-0000ED580000}"/>
    <cellStyle name="Euro 2 2 7 4 2 2" xfId="23218" xr:uid="{00000000-0005-0000-0000-0000EE580000}"/>
    <cellStyle name="Euro 2 2 7 4 2 3" xfId="23219" xr:uid="{00000000-0005-0000-0000-0000EF580000}"/>
    <cellStyle name="Euro 2 2 7 4 2 4" xfId="23220" xr:uid="{00000000-0005-0000-0000-0000F0580000}"/>
    <cellStyle name="Euro 2 2 7 4 2 5" xfId="23221" xr:uid="{00000000-0005-0000-0000-0000F1580000}"/>
    <cellStyle name="Euro 2 2 7 4 2 6" xfId="23222" xr:uid="{00000000-0005-0000-0000-0000F2580000}"/>
    <cellStyle name="Euro 2 2 7 4 2 7" xfId="23223" xr:uid="{00000000-0005-0000-0000-0000F3580000}"/>
    <cellStyle name="Euro 2 2 7 4 2 8" xfId="23224" xr:uid="{00000000-0005-0000-0000-0000F4580000}"/>
    <cellStyle name="Euro 2 2 7 4 3" xfId="23225" xr:uid="{00000000-0005-0000-0000-0000F5580000}"/>
    <cellStyle name="Euro 2 2 7 4 4" xfId="23226" xr:uid="{00000000-0005-0000-0000-0000F6580000}"/>
    <cellStyle name="Euro 2 2 7 4 5" xfId="23227" xr:uid="{00000000-0005-0000-0000-0000F7580000}"/>
    <cellStyle name="Euro 2 2 7 5" xfId="23228" xr:uid="{00000000-0005-0000-0000-0000F8580000}"/>
    <cellStyle name="Euro 2 2 7 5 2" xfId="23229" xr:uid="{00000000-0005-0000-0000-0000F9580000}"/>
    <cellStyle name="Euro 2 2 7 5 2 2" xfId="23230" xr:uid="{00000000-0005-0000-0000-0000FA580000}"/>
    <cellStyle name="Euro 2 2 7 5 2 3" xfId="23231" xr:uid="{00000000-0005-0000-0000-0000FB580000}"/>
    <cellStyle name="Euro 2 2 7 5 2 4" xfId="23232" xr:uid="{00000000-0005-0000-0000-0000FC580000}"/>
    <cellStyle name="Euro 2 2 7 5 2 5" xfId="23233" xr:uid="{00000000-0005-0000-0000-0000FD580000}"/>
    <cellStyle name="Euro 2 2 7 5 2 6" xfId="23234" xr:uid="{00000000-0005-0000-0000-0000FE580000}"/>
    <cellStyle name="Euro 2 2 7 5 2 7" xfId="23235" xr:uid="{00000000-0005-0000-0000-0000FF580000}"/>
    <cellStyle name="Euro 2 2 7 5 2 8" xfId="23236" xr:uid="{00000000-0005-0000-0000-000000590000}"/>
    <cellStyle name="Euro 2 2 7 5 3" xfId="23237" xr:uid="{00000000-0005-0000-0000-000001590000}"/>
    <cellStyle name="Euro 2 2 7 5 4" xfId="23238" xr:uid="{00000000-0005-0000-0000-000002590000}"/>
    <cellStyle name="Euro 2 2 7 5 5" xfId="23239" xr:uid="{00000000-0005-0000-0000-000003590000}"/>
    <cellStyle name="Euro 2 2 7 6" xfId="23240" xr:uid="{00000000-0005-0000-0000-000004590000}"/>
    <cellStyle name="Euro 2 2 7 6 10" xfId="23241" xr:uid="{00000000-0005-0000-0000-000005590000}"/>
    <cellStyle name="Euro 2 2 7 6 11" xfId="23242" xr:uid="{00000000-0005-0000-0000-000006590000}"/>
    <cellStyle name="Euro 2 2 7 6 12" xfId="23243" xr:uid="{00000000-0005-0000-0000-000007590000}"/>
    <cellStyle name="Euro 2 2 7 6 13" xfId="23244" xr:uid="{00000000-0005-0000-0000-000008590000}"/>
    <cellStyle name="Euro 2 2 7 6 14" xfId="23245" xr:uid="{00000000-0005-0000-0000-000009590000}"/>
    <cellStyle name="Euro 2 2 7 6 2" xfId="23246" xr:uid="{00000000-0005-0000-0000-00000A590000}"/>
    <cellStyle name="Euro 2 2 7 6 2 2" xfId="23247" xr:uid="{00000000-0005-0000-0000-00000B590000}"/>
    <cellStyle name="Euro 2 2 7 6 2 3" xfId="23248" xr:uid="{00000000-0005-0000-0000-00000C590000}"/>
    <cellStyle name="Euro 2 2 7 6 2 4" xfId="23249" xr:uid="{00000000-0005-0000-0000-00000D590000}"/>
    <cellStyle name="Euro 2 2 7 6 2 5" xfId="23250" xr:uid="{00000000-0005-0000-0000-00000E590000}"/>
    <cellStyle name="Euro 2 2 7 6 2 6" xfId="23251" xr:uid="{00000000-0005-0000-0000-00000F590000}"/>
    <cellStyle name="Euro 2 2 7 6 2 7" xfId="23252" xr:uid="{00000000-0005-0000-0000-000010590000}"/>
    <cellStyle name="Euro 2 2 7 6 2 8" xfId="23253" xr:uid="{00000000-0005-0000-0000-000011590000}"/>
    <cellStyle name="Euro 2 2 7 6 3" xfId="23254" xr:uid="{00000000-0005-0000-0000-000012590000}"/>
    <cellStyle name="Euro 2 2 7 6 4" xfId="23255" xr:uid="{00000000-0005-0000-0000-000013590000}"/>
    <cellStyle name="Euro 2 2 7 6 5" xfId="23256" xr:uid="{00000000-0005-0000-0000-000014590000}"/>
    <cellStyle name="Euro 2 2 7 6 6" xfId="23257" xr:uid="{00000000-0005-0000-0000-000015590000}"/>
    <cellStyle name="Euro 2 2 7 6 7" xfId="23258" xr:uid="{00000000-0005-0000-0000-000016590000}"/>
    <cellStyle name="Euro 2 2 7 6 8" xfId="23259" xr:uid="{00000000-0005-0000-0000-000017590000}"/>
    <cellStyle name="Euro 2 2 7 6 9" xfId="23260" xr:uid="{00000000-0005-0000-0000-000018590000}"/>
    <cellStyle name="Euro 2 2 7 7" xfId="23261" xr:uid="{00000000-0005-0000-0000-000019590000}"/>
    <cellStyle name="Euro 2 2 7 7 10" xfId="23262" xr:uid="{00000000-0005-0000-0000-00001A590000}"/>
    <cellStyle name="Euro 2 2 7 7 11" xfId="23263" xr:uid="{00000000-0005-0000-0000-00001B590000}"/>
    <cellStyle name="Euro 2 2 7 7 2" xfId="23264" xr:uid="{00000000-0005-0000-0000-00001C590000}"/>
    <cellStyle name="Euro 2 2 7 7 3" xfId="23265" xr:uid="{00000000-0005-0000-0000-00001D590000}"/>
    <cellStyle name="Euro 2 2 7 7 4" xfId="23266" xr:uid="{00000000-0005-0000-0000-00001E590000}"/>
    <cellStyle name="Euro 2 2 7 7 5" xfId="23267" xr:uid="{00000000-0005-0000-0000-00001F590000}"/>
    <cellStyle name="Euro 2 2 7 7 6" xfId="23268" xr:uid="{00000000-0005-0000-0000-000020590000}"/>
    <cellStyle name="Euro 2 2 7 7 7" xfId="23269" xr:uid="{00000000-0005-0000-0000-000021590000}"/>
    <cellStyle name="Euro 2 2 7 7 8" xfId="23270" xr:uid="{00000000-0005-0000-0000-000022590000}"/>
    <cellStyle name="Euro 2 2 7 7 9" xfId="23271" xr:uid="{00000000-0005-0000-0000-000023590000}"/>
    <cellStyle name="Euro 2 2 7 8" xfId="23272" xr:uid="{00000000-0005-0000-0000-000024590000}"/>
    <cellStyle name="Euro 2 2 7 8 10" xfId="23273" xr:uid="{00000000-0005-0000-0000-000025590000}"/>
    <cellStyle name="Euro 2 2 7 8 2" xfId="23274" xr:uid="{00000000-0005-0000-0000-000026590000}"/>
    <cellStyle name="Euro 2 2 7 8 3" xfId="23275" xr:uid="{00000000-0005-0000-0000-000027590000}"/>
    <cellStyle name="Euro 2 2 7 8 4" xfId="23276" xr:uid="{00000000-0005-0000-0000-000028590000}"/>
    <cellStyle name="Euro 2 2 7 8 5" xfId="23277" xr:uid="{00000000-0005-0000-0000-000029590000}"/>
    <cellStyle name="Euro 2 2 7 8 6" xfId="23278" xr:uid="{00000000-0005-0000-0000-00002A590000}"/>
    <cellStyle name="Euro 2 2 7 8 7" xfId="23279" xr:uid="{00000000-0005-0000-0000-00002B590000}"/>
    <cellStyle name="Euro 2 2 7 8 8" xfId="23280" xr:uid="{00000000-0005-0000-0000-00002C590000}"/>
    <cellStyle name="Euro 2 2 7 8 9" xfId="23281" xr:uid="{00000000-0005-0000-0000-00002D590000}"/>
    <cellStyle name="Euro 2 2 7 9" xfId="23282" xr:uid="{00000000-0005-0000-0000-00002E590000}"/>
    <cellStyle name="Euro 2 2 7 9 10" xfId="23283" xr:uid="{00000000-0005-0000-0000-00002F590000}"/>
    <cellStyle name="Euro 2 2 7 9 2" xfId="23284" xr:uid="{00000000-0005-0000-0000-000030590000}"/>
    <cellStyle name="Euro 2 2 7 9 3" xfId="23285" xr:uid="{00000000-0005-0000-0000-000031590000}"/>
    <cellStyle name="Euro 2 2 7 9 4" xfId="23286" xr:uid="{00000000-0005-0000-0000-000032590000}"/>
    <cellStyle name="Euro 2 2 7 9 5" xfId="23287" xr:uid="{00000000-0005-0000-0000-000033590000}"/>
    <cellStyle name="Euro 2 2 7 9 6" xfId="23288" xr:uid="{00000000-0005-0000-0000-000034590000}"/>
    <cellStyle name="Euro 2 2 7 9 7" xfId="23289" xr:uid="{00000000-0005-0000-0000-000035590000}"/>
    <cellStyle name="Euro 2 2 7 9 8" xfId="23290" xr:uid="{00000000-0005-0000-0000-000036590000}"/>
    <cellStyle name="Euro 2 2 7 9 9" xfId="23291" xr:uid="{00000000-0005-0000-0000-000037590000}"/>
    <cellStyle name="Euro 2 2 8" xfId="23292" xr:uid="{00000000-0005-0000-0000-000038590000}"/>
    <cellStyle name="Euro 2 2 8 2" xfId="23293" xr:uid="{00000000-0005-0000-0000-000039590000}"/>
    <cellStyle name="Euro 2 2 8 2 2" xfId="23294" xr:uid="{00000000-0005-0000-0000-00003A590000}"/>
    <cellStyle name="Euro 2 2 8 2 3" xfId="23295" xr:uid="{00000000-0005-0000-0000-00003B590000}"/>
    <cellStyle name="Euro 2 2 8 2 4" xfId="23296" xr:uid="{00000000-0005-0000-0000-00003C590000}"/>
    <cellStyle name="Euro 2 2 8 2 5" xfId="23297" xr:uid="{00000000-0005-0000-0000-00003D590000}"/>
    <cellStyle name="Euro 2 2 8 2 6" xfId="23298" xr:uid="{00000000-0005-0000-0000-00003E590000}"/>
    <cellStyle name="Euro 2 2 8 2 7" xfId="23299" xr:uid="{00000000-0005-0000-0000-00003F590000}"/>
    <cellStyle name="Euro 2 2 8 2 8" xfId="23300" xr:uid="{00000000-0005-0000-0000-000040590000}"/>
    <cellStyle name="Euro 2 2 8 3" xfId="23301" xr:uid="{00000000-0005-0000-0000-000041590000}"/>
    <cellStyle name="Euro 2 2 8 4" xfId="23302" xr:uid="{00000000-0005-0000-0000-000042590000}"/>
    <cellStyle name="Euro 2 2 8 5" xfId="23303" xr:uid="{00000000-0005-0000-0000-000043590000}"/>
    <cellStyle name="Euro 2 2 9" xfId="23304" xr:uid="{00000000-0005-0000-0000-000044590000}"/>
    <cellStyle name="Euro 2 2 9 10" xfId="23305" xr:uid="{00000000-0005-0000-0000-000045590000}"/>
    <cellStyle name="Euro 2 2 9 10 10" xfId="23306" xr:uid="{00000000-0005-0000-0000-000046590000}"/>
    <cellStyle name="Euro 2 2 9 10 2" xfId="23307" xr:uid="{00000000-0005-0000-0000-000047590000}"/>
    <cellStyle name="Euro 2 2 9 10 3" xfId="23308" xr:uid="{00000000-0005-0000-0000-000048590000}"/>
    <cellStyle name="Euro 2 2 9 10 4" xfId="23309" xr:uid="{00000000-0005-0000-0000-000049590000}"/>
    <cellStyle name="Euro 2 2 9 10 5" xfId="23310" xr:uid="{00000000-0005-0000-0000-00004A590000}"/>
    <cellStyle name="Euro 2 2 9 10 6" xfId="23311" xr:uid="{00000000-0005-0000-0000-00004B590000}"/>
    <cellStyle name="Euro 2 2 9 10 7" xfId="23312" xr:uid="{00000000-0005-0000-0000-00004C590000}"/>
    <cellStyle name="Euro 2 2 9 10 8" xfId="23313" xr:uid="{00000000-0005-0000-0000-00004D590000}"/>
    <cellStyle name="Euro 2 2 9 10 9" xfId="23314" xr:uid="{00000000-0005-0000-0000-00004E590000}"/>
    <cellStyle name="Euro 2 2 9 11" xfId="23315" xr:uid="{00000000-0005-0000-0000-00004F590000}"/>
    <cellStyle name="Euro 2 2 9 11 10" xfId="23316" xr:uid="{00000000-0005-0000-0000-000050590000}"/>
    <cellStyle name="Euro 2 2 9 11 2" xfId="23317" xr:uid="{00000000-0005-0000-0000-000051590000}"/>
    <cellStyle name="Euro 2 2 9 11 3" xfId="23318" xr:uid="{00000000-0005-0000-0000-000052590000}"/>
    <cellStyle name="Euro 2 2 9 11 4" xfId="23319" xr:uid="{00000000-0005-0000-0000-000053590000}"/>
    <cellStyle name="Euro 2 2 9 11 5" xfId="23320" xr:uid="{00000000-0005-0000-0000-000054590000}"/>
    <cellStyle name="Euro 2 2 9 11 6" xfId="23321" xr:uid="{00000000-0005-0000-0000-000055590000}"/>
    <cellStyle name="Euro 2 2 9 11 7" xfId="23322" xr:uid="{00000000-0005-0000-0000-000056590000}"/>
    <cellStyle name="Euro 2 2 9 11 8" xfId="23323" xr:uid="{00000000-0005-0000-0000-000057590000}"/>
    <cellStyle name="Euro 2 2 9 11 9" xfId="23324" xr:uid="{00000000-0005-0000-0000-000058590000}"/>
    <cellStyle name="Euro 2 2 9 12" xfId="23325" xr:uid="{00000000-0005-0000-0000-000059590000}"/>
    <cellStyle name="Euro 2 2 9 2" xfId="23326" xr:uid="{00000000-0005-0000-0000-00005A590000}"/>
    <cellStyle name="Euro 2 2 9 2 10" xfId="23327" xr:uid="{00000000-0005-0000-0000-00005B590000}"/>
    <cellStyle name="Euro 2 2 9 2 11" xfId="23328" xr:uid="{00000000-0005-0000-0000-00005C590000}"/>
    <cellStyle name="Euro 2 2 9 2 12" xfId="23329" xr:uid="{00000000-0005-0000-0000-00005D590000}"/>
    <cellStyle name="Euro 2 2 9 2 13" xfId="23330" xr:uid="{00000000-0005-0000-0000-00005E590000}"/>
    <cellStyle name="Euro 2 2 9 2 14" xfId="23331" xr:uid="{00000000-0005-0000-0000-00005F590000}"/>
    <cellStyle name="Euro 2 2 9 2 2" xfId="23332" xr:uid="{00000000-0005-0000-0000-000060590000}"/>
    <cellStyle name="Euro 2 2 9 2 2 2" xfId="23333" xr:uid="{00000000-0005-0000-0000-000061590000}"/>
    <cellStyle name="Euro 2 2 9 2 2 3" xfId="23334" xr:uid="{00000000-0005-0000-0000-000062590000}"/>
    <cellStyle name="Euro 2 2 9 2 2 4" xfId="23335" xr:uid="{00000000-0005-0000-0000-000063590000}"/>
    <cellStyle name="Euro 2 2 9 2 2 5" xfId="23336" xr:uid="{00000000-0005-0000-0000-000064590000}"/>
    <cellStyle name="Euro 2 2 9 2 2 6" xfId="23337" xr:uid="{00000000-0005-0000-0000-000065590000}"/>
    <cellStyle name="Euro 2 2 9 2 2 7" xfId="23338" xr:uid="{00000000-0005-0000-0000-000066590000}"/>
    <cellStyle name="Euro 2 2 9 2 2 8" xfId="23339" xr:uid="{00000000-0005-0000-0000-000067590000}"/>
    <cellStyle name="Euro 2 2 9 2 3" xfId="23340" xr:uid="{00000000-0005-0000-0000-000068590000}"/>
    <cellStyle name="Euro 2 2 9 2 4" xfId="23341" xr:uid="{00000000-0005-0000-0000-000069590000}"/>
    <cellStyle name="Euro 2 2 9 2 5" xfId="23342" xr:uid="{00000000-0005-0000-0000-00006A590000}"/>
    <cellStyle name="Euro 2 2 9 2 6" xfId="23343" xr:uid="{00000000-0005-0000-0000-00006B590000}"/>
    <cellStyle name="Euro 2 2 9 2 7" xfId="23344" xr:uid="{00000000-0005-0000-0000-00006C590000}"/>
    <cellStyle name="Euro 2 2 9 2 8" xfId="23345" xr:uid="{00000000-0005-0000-0000-00006D590000}"/>
    <cellStyle name="Euro 2 2 9 2 9" xfId="23346" xr:uid="{00000000-0005-0000-0000-00006E590000}"/>
    <cellStyle name="Euro 2 2 9 3" xfId="23347" xr:uid="{00000000-0005-0000-0000-00006F590000}"/>
    <cellStyle name="Euro 2 2 9 4" xfId="23348" xr:uid="{00000000-0005-0000-0000-000070590000}"/>
    <cellStyle name="Euro 2 2 9 4 10" xfId="23349" xr:uid="{00000000-0005-0000-0000-000071590000}"/>
    <cellStyle name="Euro 2 2 9 4 11" xfId="23350" xr:uid="{00000000-0005-0000-0000-000072590000}"/>
    <cellStyle name="Euro 2 2 9 4 2" xfId="23351" xr:uid="{00000000-0005-0000-0000-000073590000}"/>
    <cellStyle name="Euro 2 2 9 4 3" xfId="23352" xr:uid="{00000000-0005-0000-0000-000074590000}"/>
    <cellStyle name="Euro 2 2 9 4 4" xfId="23353" xr:uid="{00000000-0005-0000-0000-000075590000}"/>
    <cellStyle name="Euro 2 2 9 4 5" xfId="23354" xr:uid="{00000000-0005-0000-0000-000076590000}"/>
    <cellStyle name="Euro 2 2 9 4 6" xfId="23355" xr:uid="{00000000-0005-0000-0000-000077590000}"/>
    <cellStyle name="Euro 2 2 9 4 7" xfId="23356" xr:uid="{00000000-0005-0000-0000-000078590000}"/>
    <cellStyle name="Euro 2 2 9 4 8" xfId="23357" xr:uid="{00000000-0005-0000-0000-000079590000}"/>
    <cellStyle name="Euro 2 2 9 4 9" xfId="23358" xr:uid="{00000000-0005-0000-0000-00007A590000}"/>
    <cellStyle name="Euro 2 2 9 5" xfId="23359" xr:uid="{00000000-0005-0000-0000-00007B590000}"/>
    <cellStyle name="Euro 2 2 9 5 10" xfId="23360" xr:uid="{00000000-0005-0000-0000-00007C590000}"/>
    <cellStyle name="Euro 2 2 9 5 2" xfId="23361" xr:uid="{00000000-0005-0000-0000-00007D590000}"/>
    <cellStyle name="Euro 2 2 9 5 3" xfId="23362" xr:uid="{00000000-0005-0000-0000-00007E590000}"/>
    <cellStyle name="Euro 2 2 9 5 4" xfId="23363" xr:uid="{00000000-0005-0000-0000-00007F590000}"/>
    <cellStyle name="Euro 2 2 9 5 5" xfId="23364" xr:uid="{00000000-0005-0000-0000-000080590000}"/>
    <cellStyle name="Euro 2 2 9 5 6" xfId="23365" xr:uid="{00000000-0005-0000-0000-000081590000}"/>
    <cellStyle name="Euro 2 2 9 5 7" xfId="23366" xr:uid="{00000000-0005-0000-0000-000082590000}"/>
    <cellStyle name="Euro 2 2 9 5 8" xfId="23367" xr:uid="{00000000-0005-0000-0000-000083590000}"/>
    <cellStyle name="Euro 2 2 9 5 9" xfId="23368" xr:uid="{00000000-0005-0000-0000-000084590000}"/>
    <cellStyle name="Euro 2 2 9 6" xfId="23369" xr:uid="{00000000-0005-0000-0000-000085590000}"/>
    <cellStyle name="Euro 2 2 9 6 10" xfId="23370" xr:uid="{00000000-0005-0000-0000-000086590000}"/>
    <cellStyle name="Euro 2 2 9 6 2" xfId="23371" xr:uid="{00000000-0005-0000-0000-000087590000}"/>
    <cellStyle name="Euro 2 2 9 6 3" xfId="23372" xr:uid="{00000000-0005-0000-0000-000088590000}"/>
    <cellStyle name="Euro 2 2 9 6 4" xfId="23373" xr:uid="{00000000-0005-0000-0000-000089590000}"/>
    <cellStyle name="Euro 2 2 9 6 5" xfId="23374" xr:uid="{00000000-0005-0000-0000-00008A590000}"/>
    <cellStyle name="Euro 2 2 9 6 6" xfId="23375" xr:uid="{00000000-0005-0000-0000-00008B590000}"/>
    <cellStyle name="Euro 2 2 9 6 7" xfId="23376" xr:uid="{00000000-0005-0000-0000-00008C590000}"/>
    <cellStyle name="Euro 2 2 9 6 8" xfId="23377" xr:uid="{00000000-0005-0000-0000-00008D590000}"/>
    <cellStyle name="Euro 2 2 9 6 9" xfId="23378" xr:uid="{00000000-0005-0000-0000-00008E590000}"/>
    <cellStyle name="Euro 2 2 9 7" xfId="23379" xr:uid="{00000000-0005-0000-0000-00008F590000}"/>
    <cellStyle name="Euro 2 2 9 7 10" xfId="23380" xr:uid="{00000000-0005-0000-0000-000090590000}"/>
    <cellStyle name="Euro 2 2 9 7 2" xfId="23381" xr:uid="{00000000-0005-0000-0000-000091590000}"/>
    <cellStyle name="Euro 2 2 9 7 3" xfId="23382" xr:uid="{00000000-0005-0000-0000-000092590000}"/>
    <cellStyle name="Euro 2 2 9 7 4" xfId="23383" xr:uid="{00000000-0005-0000-0000-000093590000}"/>
    <cellStyle name="Euro 2 2 9 7 5" xfId="23384" xr:uid="{00000000-0005-0000-0000-000094590000}"/>
    <cellStyle name="Euro 2 2 9 7 6" xfId="23385" xr:uid="{00000000-0005-0000-0000-000095590000}"/>
    <cellStyle name="Euro 2 2 9 7 7" xfId="23386" xr:uid="{00000000-0005-0000-0000-000096590000}"/>
    <cellStyle name="Euro 2 2 9 7 8" xfId="23387" xr:uid="{00000000-0005-0000-0000-000097590000}"/>
    <cellStyle name="Euro 2 2 9 7 9" xfId="23388" xr:uid="{00000000-0005-0000-0000-000098590000}"/>
    <cellStyle name="Euro 2 2 9 8" xfId="23389" xr:uid="{00000000-0005-0000-0000-000099590000}"/>
    <cellStyle name="Euro 2 2 9 8 10" xfId="23390" xr:uid="{00000000-0005-0000-0000-00009A590000}"/>
    <cellStyle name="Euro 2 2 9 8 2" xfId="23391" xr:uid="{00000000-0005-0000-0000-00009B590000}"/>
    <cellStyle name="Euro 2 2 9 8 3" xfId="23392" xr:uid="{00000000-0005-0000-0000-00009C590000}"/>
    <cellStyle name="Euro 2 2 9 8 4" xfId="23393" xr:uid="{00000000-0005-0000-0000-00009D590000}"/>
    <cellStyle name="Euro 2 2 9 8 5" xfId="23394" xr:uid="{00000000-0005-0000-0000-00009E590000}"/>
    <cellStyle name="Euro 2 2 9 8 6" xfId="23395" xr:uid="{00000000-0005-0000-0000-00009F590000}"/>
    <cellStyle name="Euro 2 2 9 8 7" xfId="23396" xr:uid="{00000000-0005-0000-0000-0000A0590000}"/>
    <cellStyle name="Euro 2 2 9 8 8" xfId="23397" xr:uid="{00000000-0005-0000-0000-0000A1590000}"/>
    <cellStyle name="Euro 2 2 9 8 9" xfId="23398" xr:uid="{00000000-0005-0000-0000-0000A2590000}"/>
    <cellStyle name="Euro 2 2 9 9" xfId="23399" xr:uid="{00000000-0005-0000-0000-0000A3590000}"/>
    <cellStyle name="Euro 2 2 9 9 10" xfId="23400" xr:uid="{00000000-0005-0000-0000-0000A4590000}"/>
    <cellStyle name="Euro 2 2 9 9 2" xfId="23401" xr:uid="{00000000-0005-0000-0000-0000A5590000}"/>
    <cellStyle name="Euro 2 2 9 9 3" xfId="23402" xr:uid="{00000000-0005-0000-0000-0000A6590000}"/>
    <cellStyle name="Euro 2 2 9 9 4" xfId="23403" xr:uid="{00000000-0005-0000-0000-0000A7590000}"/>
    <cellStyle name="Euro 2 2 9 9 5" xfId="23404" xr:uid="{00000000-0005-0000-0000-0000A8590000}"/>
    <cellStyle name="Euro 2 2 9 9 6" xfId="23405" xr:uid="{00000000-0005-0000-0000-0000A9590000}"/>
    <cellStyle name="Euro 2 2 9 9 7" xfId="23406" xr:uid="{00000000-0005-0000-0000-0000AA590000}"/>
    <cellStyle name="Euro 2 2 9 9 8" xfId="23407" xr:uid="{00000000-0005-0000-0000-0000AB590000}"/>
    <cellStyle name="Euro 2 2 9 9 9" xfId="23408" xr:uid="{00000000-0005-0000-0000-0000AC590000}"/>
    <cellStyle name="Euro 2 20" xfId="23409" xr:uid="{00000000-0005-0000-0000-0000AD590000}"/>
    <cellStyle name="Euro 2 21" xfId="23410" xr:uid="{00000000-0005-0000-0000-0000AE590000}"/>
    <cellStyle name="Euro 2 22" xfId="23411" xr:uid="{00000000-0005-0000-0000-0000AF590000}"/>
    <cellStyle name="Euro 2 23" xfId="23412" xr:uid="{00000000-0005-0000-0000-0000B0590000}"/>
    <cellStyle name="Euro 2 24" xfId="23413" xr:uid="{00000000-0005-0000-0000-0000B1590000}"/>
    <cellStyle name="Euro 2 25" xfId="23414" xr:uid="{00000000-0005-0000-0000-0000B2590000}"/>
    <cellStyle name="Euro 2 26" xfId="23415" xr:uid="{00000000-0005-0000-0000-0000B3590000}"/>
    <cellStyle name="Euro 2 27" xfId="23416" xr:uid="{00000000-0005-0000-0000-0000B4590000}"/>
    <cellStyle name="Euro 2 28" xfId="23417" xr:uid="{00000000-0005-0000-0000-0000B5590000}"/>
    <cellStyle name="Euro 2 29" xfId="23418" xr:uid="{00000000-0005-0000-0000-0000B6590000}"/>
    <cellStyle name="Euro 2 3" xfId="23419" xr:uid="{00000000-0005-0000-0000-0000B7590000}"/>
    <cellStyle name="Euro 2 3 10" xfId="23420" xr:uid="{00000000-0005-0000-0000-0000B8590000}"/>
    <cellStyle name="Euro 2 3 11" xfId="23421" xr:uid="{00000000-0005-0000-0000-0000B9590000}"/>
    <cellStyle name="Euro 2 3 12" xfId="23422" xr:uid="{00000000-0005-0000-0000-0000BA590000}"/>
    <cellStyle name="Euro 2 3 13" xfId="23423" xr:uid="{00000000-0005-0000-0000-0000BB590000}"/>
    <cellStyle name="Euro 2 3 14" xfId="23424" xr:uid="{00000000-0005-0000-0000-0000BC590000}"/>
    <cellStyle name="Euro 2 3 15" xfId="23425" xr:uid="{00000000-0005-0000-0000-0000BD590000}"/>
    <cellStyle name="Euro 2 3 2" xfId="23426" xr:uid="{00000000-0005-0000-0000-0000BE590000}"/>
    <cellStyle name="Euro 2 3 3" xfId="23427" xr:uid="{00000000-0005-0000-0000-0000BF590000}"/>
    <cellStyle name="Euro 2 3 4" xfId="23428" xr:uid="{00000000-0005-0000-0000-0000C0590000}"/>
    <cellStyle name="Euro 2 3 5" xfId="23429" xr:uid="{00000000-0005-0000-0000-0000C1590000}"/>
    <cellStyle name="Euro 2 3 6" xfId="23430" xr:uid="{00000000-0005-0000-0000-0000C2590000}"/>
    <cellStyle name="Euro 2 3 7" xfId="23431" xr:uid="{00000000-0005-0000-0000-0000C3590000}"/>
    <cellStyle name="Euro 2 3 8" xfId="23432" xr:uid="{00000000-0005-0000-0000-0000C4590000}"/>
    <cellStyle name="Euro 2 3 9" xfId="23433" xr:uid="{00000000-0005-0000-0000-0000C5590000}"/>
    <cellStyle name="Euro 2 30" xfId="23434" xr:uid="{00000000-0005-0000-0000-0000C6590000}"/>
    <cellStyle name="Euro 2 31" xfId="23435" xr:uid="{00000000-0005-0000-0000-0000C7590000}"/>
    <cellStyle name="Euro 2 32" xfId="23436" xr:uid="{00000000-0005-0000-0000-0000C8590000}"/>
    <cellStyle name="Euro 2 33" xfId="23437" xr:uid="{00000000-0005-0000-0000-0000C9590000}"/>
    <cellStyle name="Euro 2 34" xfId="23438" xr:uid="{00000000-0005-0000-0000-0000CA590000}"/>
    <cellStyle name="Euro 2 35" xfId="23439" xr:uid="{00000000-0005-0000-0000-0000CB590000}"/>
    <cellStyle name="Euro 2 36" xfId="23440" xr:uid="{00000000-0005-0000-0000-0000CC590000}"/>
    <cellStyle name="Euro 2 37" xfId="23441" xr:uid="{00000000-0005-0000-0000-0000CD590000}"/>
    <cellStyle name="Euro 2 38" xfId="23442" xr:uid="{00000000-0005-0000-0000-0000CE590000}"/>
    <cellStyle name="Euro 2 39" xfId="23443" xr:uid="{00000000-0005-0000-0000-0000CF590000}"/>
    <cellStyle name="Euro 2 4" xfId="23444" xr:uid="{00000000-0005-0000-0000-0000D0590000}"/>
    <cellStyle name="Euro 2 4 10" xfId="23445" xr:uid="{00000000-0005-0000-0000-0000D1590000}"/>
    <cellStyle name="Euro 2 4 11" xfId="23446" xr:uid="{00000000-0005-0000-0000-0000D2590000}"/>
    <cellStyle name="Euro 2 4 12" xfId="23447" xr:uid="{00000000-0005-0000-0000-0000D3590000}"/>
    <cellStyle name="Euro 2 4 13" xfId="23448" xr:uid="{00000000-0005-0000-0000-0000D4590000}"/>
    <cellStyle name="Euro 2 4 14" xfId="23449" xr:uid="{00000000-0005-0000-0000-0000D5590000}"/>
    <cellStyle name="Euro 2 4 15" xfId="23450" xr:uid="{00000000-0005-0000-0000-0000D6590000}"/>
    <cellStyle name="Euro 2 4 2" xfId="23451" xr:uid="{00000000-0005-0000-0000-0000D7590000}"/>
    <cellStyle name="Euro 2 4 3" xfId="23452" xr:uid="{00000000-0005-0000-0000-0000D8590000}"/>
    <cellStyle name="Euro 2 4 4" xfId="23453" xr:uid="{00000000-0005-0000-0000-0000D9590000}"/>
    <cellStyle name="Euro 2 4 5" xfId="23454" xr:uid="{00000000-0005-0000-0000-0000DA590000}"/>
    <cellStyle name="Euro 2 4 6" xfId="23455" xr:uid="{00000000-0005-0000-0000-0000DB590000}"/>
    <cellStyle name="Euro 2 4 7" xfId="23456" xr:uid="{00000000-0005-0000-0000-0000DC590000}"/>
    <cellStyle name="Euro 2 4 8" xfId="23457" xr:uid="{00000000-0005-0000-0000-0000DD590000}"/>
    <cellStyle name="Euro 2 4 9" xfId="23458" xr:uid="{00000000-0005-0000-0000-0000DE590000}"/>
    <cellStyle name="Euro 2 40" xfId="23459" xr:uid="{00000000-0005-0000-0000-0000DF590000}"/>
    <cellStyle name="Euro 2 41" xfId="23460" xr:uid="{00000000-0005-0000-0000-0000E0590000}"/>
    <cellStyle name="Euro 2 42" xfId="23461" xr:uid="{00000000-0005-0000-0000-0000E1590000}"/>
    <cellStyle name="Euro 2 5" xfId="23462" xr:uid="{00000000-0005-0000-0000-0000E2590000}"/>
    <cellStyle name="Euro 2 5 2" xfId="23463" xr:uid="{00000000-0005-0000-0000-0000E3590000}"/>
    <cellStyle name="Euro 2 5 2 10" xfId="23464" xr:uid="{00000000-0005-0000-0000-0000E4590000}"/>
    <cellStyle name="Euro 2 5 2 2" xfId="23465" xr:uid="{00000000-0005-0000-0000-0000E5590000}"/>
    <cellStyle name="Euro 2 5 2 3" xfId="23466" xr:uid="{00000000-0005-0000-0000-0000E6590000}"/>
    <cellStyle name="Euro 2 5 2 4" xfId="23467" xr:uid="{00000000-0005-0000-0000-0000E7590000}"/>
    <cellStyle name="Euro 2 5 2 5" xfId="23468" xr:uid="{00000000-0005-0000-0000-0000E8590000}"/>
    <cellStyle name="Euro 2 5 2 6" xfId="23469" xr:uid="{00000000-0005-0000-0000-0000E9590000}"/>
    <cellStyle name="Euro 2 5 2 7" xfId="23470" xr:uid="{00000000-0005-0000-0000-0000EA590000}"/>
    <cellStyle name="Euro 2 5 2 8" xfId="23471" xr:uid="{00000000-0005-0000-0000-0000EB590000}"/>
    <cellStyle name="Euro 2 5 2 9" xfId="23472" xr:uid="{00000000-0005-0000-0000-0000EC590000}"/>
    <cellStyle name="Euro 2 5 3" xfId="23473" xr:uid="{00000000-0005-0000-0000-0000ED590000}"/>
    <cellStyle name="Euro 2 5 3 2" xfId="23474" xr:uid="{00000000-0005-0000-0000-0000EE590000}"/>
    <cellStyle name="Euro 2 6" xfId="23475" xr:uid="{00000000-0005-0000-0000-0000EF590000}"/>
    <cellStyle name="Euro 2 6 2" xfId="23476" xr:uid="{00000000-0005-0000-0000-0000F0590000}"/>
    <cellStyle name="Euro 2 6 2 2" xfId="23477" xr:uid="{00000000-0005-0000-0000-0000F1590000}"/>
    <cellStyle name="Euro 2 6 2 3" xfId="23478" xr:uid="{00000000-0005-0000-0000-0000F2590000}"/>
    <cellStyle name="Euro 2 6 2 4" xfId="23479" xr:uid="{00000000-0005-0000-0000-0000F3590000}"/>
    <cellStyle name="Euro 2 6 2 5" xfId="23480" xr:uid="{00000000-0005-0000-0000-0000F4590000}"/>
    <cellStyle name="Euro 2 6 2 6" xfId="23481" xr:uid="{00000000-0005-0000-0000-0000F5590000}"/>
    <cellStyle name="Euro 2 6 2 7" xfId="23482" xr:uid="{00000000-0005-0000-0000-0000F6590000}"/>
    <cellStyle name="Euro 2 6 2 8" xfId="23483" xr:uid="{00000000-0005-0000-0000-0000F7590000}"/>
    <cellStyle name="Euro 2 6 2 9" xfId="23484" xr:uid="{00000000-0005-0000-0000-0000F8590000}"/>
    <cellStyle name="Euro 2 6 3" xfId="23485" xr:uid="{00000000-0005-0000-0000-0000F9590000}"/>
    <cellStyle name="Euro 2 6 3 2" xfId="23486" xr:uid="{00000000-0005-0000-0000-0000FA590000}"/>
    <cellStyle name="Euro 2 7" xfId="23487" xr:uid="{00000000-0005-0000-0000-0000FB590000}"/>
    <cellStyle name="Euro 2 7 2" xfId="23488" xr:uid="{00000000-0005-0000-0000-0000FC590000}"/>
    <cellStyle name="Euro 2 7 2 2" xfId="23489" xr:uid="{00000000-0005-0000-0000-0000FD590000}"/>
    <cellStyle name="Euro 2 7 2 3" xfId="23490" xr:uid="{00000000-0005-0000-0000-0000FE590000}"/>
    <cellStyle name="Euro 2 7 2 4" xfId="23491" xr:uid="{00000000-0005-0000-0000-0000FF590000}"/>
    <cellStyle name="Euro 2 7 2 5" xfId="23492" xr:uid="{00000000-0005-0000-0000-0000005A0000}"/>
    <cellStyle name="Euro 2 7 2 6" xfId="23493" xr:uid="{00000000-0005-0000-0000-0000015A0000}"/>
    <cellStyle name="Euro 2 7 2 7" xfId="23494" xr:uid="{00000000-0005-0000-0000-0000025A0000}"/>
    <cellStyle name="Euro 2 7 2 8" xfId="23495" xr:uid="{00000000-0005-0000-0000-0000035A0000}"/>
    <cellStyle name="Euro 2 7 2 9" xfId="23496" xr:uid="{00000000-0005-0000-0000-0000045A0000}"/>
    <cellStyle name="Euro 2 7 3" xfId="23497" xr:uid="{00000000-0005-0000-0000-0000055A0000}"/>
    <cellStyle name="Euro 2 7 3 2" xfId="23498" xr:uid="{00000000-0005-0000-0000-0000065A0000}"/>
    <cellStyle name="Euro 2 8" xfId="23499" xr:uid="{00000000-0005-0000-0000-0000075A0000}"/>
    <cellStyle name="Euro 2 8 2" xfId="23500" xr:uid="{00000000-0005-0000-0000-0000085A0000}"/>
    <cellStyle name="Euro 2 8 2 2" xfId="23501" xr:uid="{00000000-0005-0000-0000-0000095A0000}"/>
    <cellStyle name="Euro 2 8 2 3" xfId="23502" xr:uid="{00000000-0005-0000-0000-00000A5A0000}"/>
    <cellStyle name="Euro 2 8 2 4" xfId="23503" xr:uid="{00000000-0005-0000-0000-00000B5A0000}"/>
    <cellStyle name="Euro 2 8 2 5" xfId="23504" xr:uid="{00000000-0005-0000-0000-00000C5A0000}"/>
    <cellStyle name="Euro 2 8 2 6" xfId="23505" xr:uid="{00000000-0005-0000-0000-00000D5A0000}"/>
    <cellStyle name="Euro 2 8 2 7" xfId="23506" xr:uid="{00000000-0005-0000-0000-00000E5A0000}"/>
    <cellStyle name="Euro 2 8 2 8" xfId="23507" xr:uid="{00000000-0005-0000-0000-00000F5A0000}"/>
    <cellStyle name="Euro 2 8 2 9" xfId="23508" xr:uid="{00000000-0005-0000-0000-0000105A0000}"/>
    <cellStyle name="Euro 2 8 3" xfId="23509" xr:uid="{00000000-0005-0000-0000-0000115A0000}"/>
    <cellStyle name="Euro 2 8 3 2" xfId="23510" xr:uid="{00000000-0005-0000-0000-0000125A0000}"/>
    <cellStyle name="Euro 2 9" xfId="23511" xr:uid="{00000000-0005-0000-0000-0000135A0000}"/>
    <cellStyle name="Euro 2 9 2" xfId="23512" xr:uid="{00000000-0005-0000-0000-0000145A0000}"/>
    <cellStyle name="Euro 2 9 2 2" xfId="23513" xr:uid="{00000000-0005-0000-0000-0000155A0000}"/>
    <cellStyle name="Euro 2 9 3" xfId="23514" xr:uid="{00000000-0005-0000-0000-0000165A0000}"/>
    <cellStyle name="Euro 20" xfId="23515" xr:uid="{00000000-0005-0000-0000-0000175A0000}"/>
    <cellStyle name="Euro 20 10" xfId="23516" xr:uid="{00000000-0005-0000-0000-0000185A0000}"/>
    <cellStyle name="Euro 20 10 2" xfId="23517" xr:uid="{00000000-0005-0000-0000-0000195A0000}"/>
    <cellStyle name="Euro 20 10 2 2" xfId="23518" xr:uid="{00000000-0005-0000-0000-00001A5A0000}"/>
    <cellStyle name="Euro 20 10 3" xfId="23519" xr:uid="{00000000-0005-0000-0000-00001B5A0000}"/>
    <cellStyle name="Euro 20 11" xfId="23520" xr:uid="{00000000-0005-0000-0000-00001C5A0000}"/>
    <cellStyle name="Euro 20 11 2" xfId="23521" xr:uid="{00000000-0005-0000-0000-00001D5A0000}"/>
    <cellStyle name="Euro 20 11 2 2" xfId="23522" xr:uid="{00000000-0005-0000-0000-00001E5A0000}"/>
    <cellStyle name="Euro 20 11 3" xfId="23523" xr:uid="{00000000-0005-0000-0000-00001F5A0000}"/>
    <cellStyle name="Euro 20 12" xfId="23524" xr:uid="{00000000-0005-0000-0000-0000205A0000}"/>
    <cellStyle name="Euro 20 13" xfId="23525" xr:uid="{00000000-0005-0000-0000-0000215A0000}"/>
    <cellStyle name="Euro 20 14" xfId="23526" xr:uid="{00000000-0005-0000-0000-0000225A0000}"/>
    <cellStyle name="Euro 20 15" xfId="23527" xr:uid="{00000000-0005-0000-0000-0000235A0000}"/>
    <cellStyle name="Euro 20 2" xfId="23528" xr:uid="{00000000-0005-0000-0000-0000245A0000}"/>
    <cellStyle name="Euro 20 2 2" xfId="23529" xr:uid="{00000000-0005-0000-0000-0000255A0000}"/>
    <cellStyle name="Euro 20 2 2 2" xfId="23530" xr:uid="{00000000-0005-0000-0000-0000265A0000}"/>
    <cellStyle name="Euro 20 2 3" xfId="23531" xr:uid="{00000000-0005-0000-0000-0000275A0000}"/>
    <cellStyle name="Euro 20 3" xfId="23532" xr:uid="{00000000-0005-0000-0000-0000285A0000}"/>
    <cellStyle name="Euro 20 3 2" xfId="23533" xr:uid="{00000000-0005-0000-0000-0000295A0000}"/>
    <cellStyle name="Euro 20 3 2 2" xfId="23534" xr:uid="{00000000-0005-0000-0000-00002A5A0000}"/>
    <cellStyle name="Euro 20 3 3" xfId="23535" xr:uid="{00000000-0005-0000-0000-00002B5A0000}"/>
    <cellStyle name="Euro 20 4" xfId="23536" xr:uid="{00000000-0005-0000-0000-00002C5A0000}"/>
    <cellStyle name="Euro 20 4 2" xfId="23537" xr:uid="{00000000-0005-0000-0000-00002D5A0000}"/>
    <cellStyle name="Euro 20 4 2 2" xfId="23538" xr:uid="{00000000-0005-0000-0000-00002E5A0000}"/>
    <cellStyle name="Euro 20 4 3" xfId="23539" xr:uid="{00000000-0005-0000-0000-00002F5A0000}"/>
    <cellStyle name="Euro 20 5" xfId="23540" xr:uid="{00000000-0005-0000-0000-0000305A0000}"/>
    <cellStyle name="Euro 20 5 2" xfId="23541" xr:uid="{00000000-0005-0000-0000-0000315A0000}"/>
    <cellStyle name="Euro 20 5 2 2" xfId="23542" xr:uid="{00000000-0005-0000-0000-0000325A0000}"/>
    <cellStyle name="Euro 20 5 3" xfId="23543" xr:uid="{00000000-0005-0000-0000-0000335A0000}"/>
    <cellStyle name="Euro 20 6" xfId="23544" xr:uid="{00000000-0005-0000-0000-0000345A0000}"/>
    <cellStyle name="Euro 20 6 2" xfId="23545" xr:uid="{00000000-0005-0000-0000-0000355A0000}"/>
    <cellStyle name="Euro 20 6 2 2" xfId="23546" xr:uid="{00000000-0005-0000-0000-0000365A0000}"/>
    <cellStyle name="Euro 20 6 3" xfId="23547" xr:uid="{00000000-0005-0000-0000-0000375A0000}"/>
    <cellStyle name="Euro 20 7" xfId="23548" xr:uid="{00000000-0005-0000-0000-0000385A0000}"/>
    <cellStyle name="Euro 20 7 2" xfId="23549" xr:uid="{00000000-0005-0000-0000-0000395A0000}"/>
    <cellStyle name="Euro 20 7 2 2" xfId="23550" xr:uid="{00000000-0005-0000-0000-00003A5A0000}"/>
    <cellStyle name="Euro 20 7 3" xfId="23551" xr:uid="{00000000-0005-0000-0000-00003B5A0000}"/>
    <cellStyle name="Euro 20 8" xfId="23552" xr:uid="{00000000-0005-0000-0000-00003C5A0000}"/>
    <cellStyle name="Euro 20 8 2" xfId="23553" xr:uid="{00000000-0005-0000-0000-00003D5A0000}"/>
    <cellStyle name="Euro 20 8 2 2" xfId="23554" xr:uid="{00000000-0005-0000-0000-00003E5A0000}"/>
    <cellStyle name="Euro 20 8 3" xfId="23555" xr:uid="{00000000-0005-0000-0000-00003F5A0000}"/>
    <cellStyle name="Euro 20 9" xfId="23556" xr:uid="{00000000-0005-0000-0000-0000405A0000}"/>
    <cellStyle name="Euro 20 9 2" xfId="23557" xr:uid="{00000000-0005-0000-0000-0000415A0000}"/>
    <cellStyle name="Euro 20 9 2 2" xfId="23558" xr:uid="{00000000-0005-0000-0000-0000425A0000}"/>
    <cellStyle name="Euro 20 9 3" xfId="23559" xr:uid="{00000000-0005-0000-0000-0000435A0000}"/>
    <cellStyle name="Euro 21" xfId="23560" xr:uid="{00000000-0005-0000-0000-0000445A0000}"/>
    <cellStyle name="Euro 21 10" xfId="23561" xr:uid="{00000000-0005-0000-0000-0000455A0000}"/>
    <cellStyle name="Euro 21 10 2" xfId="23562" xr:uid="{00000000-0005-0000-0000-0000465A0000}"/>
    <cellStyle name="Euro 21 10 2 2" xfId="23563" xr:uid="{00000000-0005-0000-0000-0000475A0000}"/>
    <cellStyle name="Euro 21 10 3" xfId="23564" xr:uid="{00000000-0005-0000-0000-0000485A0000}"/>
    <cellStyle name="Euro 21 11" xfId="23565" xr:uid="{00000000-0005-0000-0000-0000495A0000}"/>
    <cellStyle name="Euro 21 11 2" xfId="23566" xr:uid="{00000000-0005-0000-0000-00004A5A0000}"/>
    <cellStyle name="Euro 21 11 2 2" xfId="23567" xr:uid="{00000000-0005-0000-0000-00004B5A0000}"/>
    <cellStyle name="Euro 21 11 3" xfId="23568" xr:uid="{00000000-0005-0000-0000-00004C5A0000}"/>
    <cellStyle name="Euro 21 12" xfId="23569" xr:uid="{00000000-0005-0000-0000-00004D5A0000}"/>
    <cellStyle name="Euro 21 13" xfId="23570" xr:uid="{00000000-0005-0000-0000-00004E5A0000}"/>
    <cellStyle name="Euro 21 14" xfId="23571" xr:uid="{00000000-0005-0000-0000-00004F5A0000}"/>
    <cellStyle name="Euro 21 15" xfId="23572" xr:uid="{00000000-0005-0000-0000-0000505A0000}"/>
    <cellStyle name="Euro 21 2" xfId="23573" xr:uid="{00000000-0005-0000-0000-0000515A0000}"/>
    <cellStyle name="Euro 21 2 2" xfId="23574" xr:uid="{00000000-0005-0000-0000-0000525A0000}"/>
    <cellStyle name="Euro 21 2 2 2" xfId="23575" xr:uid="{00000000-0005-0000-0000-0000535A0000}"/>
    <cellStyle name="Euro 21 2 3" xfId="23576" xr:uid="{00000000-0005-0000-0000-0000545A0000}"/>
    <cellStyle name="Euro 21 3" xfId="23577" xr:uid="{00000000-0005-0000-0000-0000555A0000}"/>
    <cellStyle name="Euro 21 3 2" xfId="23578" xr:uid="{00000000-0005-0000-0000-0000565A0000}"/>
    <cellStyle name="Euro 21 3 2 2" xfId="23579" xr:uid="{00000000-0005-0000-0000-0000575A0000}"/>
    <cellStyle name="Euro 21 3 3" xfId="23580" xr:uid="{00000000-0005-0000-0000-0000585A0000}"/>
    <cellStyle name="Euro 21 4" xfId="23581" xr:uid="{00000000-0005-0000-0000-0000595A0000}"/>
    <cellStyle name="Euro 21 4 2" xfId="23582" xr:uid="{00000000-0005-0000-0000-00005A5A0000}"/>
    <cellStyle name="Euro 21 4 2 2" xfId="23583" xr:uid="{00000000-0005-0000-0000-00005B5A0000}"/>
    <cellStyle name="Euro 21 4 3" xfId="23584" xr:uid="{00000000-0005-0000-0000-00005C5A0000}"/>
    <cellStyle name="Euro 21 5" xfId="23585" xr:uid="{00000000-0005-0000-0000-00005D5A0000}"/>
    <cellStyle name="Euro 21 5 2" xfId="23586" xr:uid="{00000000-0005-0000-0000-00005E5A0000}"/>
    <cellStyle name="Euro 21 5 2 2" xfId="23587" xr:uid="{00000000-0005-0000-0000-00005F5A0000}"/>
    <cellStyle name="Euro 21 5 3" xfId="23588" xr:uid="{00000000-0005-0000-0000-0000605A0000}"/>
    <cellStyle name="Euro 21 6" xfId="23589" xr:uid="{00000000-0005-0000-0000-0000615A0000}"/>
    <cellStyle name="Euro 21 6 2" xfId="23590" xr:uid="{00000000-0005-0000-0000-0000625A0000}"/>
    <cellStyle name="Euro 21 6 2 2" xfId="23591" xr:uid="{00000000-0005-0000-0000-0000635A0000}"/>
    <cellStyle name="Euro 21 6 3" xfId="23592" xr:uid="{00000000-0005-0000-0000-0000645A0000}"/>
    <cellStyle name="Euro 21 7" xfId="23593" xr:uid="{00000000-0005-0000-0000-0000655A0000}"/>
    <cellStyle name="Euro 21 7 2" xfId="23594" xr:uid="{00000000-0005-0000-0000-0000665A0000}"/>
    <cellStyle name="Euro 21 7 2 2" xfId="23595" xr:uid="{00000000-0005-0000-0000-0000675A0000}"/>
    <cellStyle name="Euro 21 7 3" xfId="23596" xr:uid="{00000000-0005-0000-0000-0000685A0000}"/>
    <cellStyle name="Euro 21 8" xfId="23597" xr:uid="{00000000-0005-0000-0000-0000695A0000}"/>
    <cellStyle name="Euro 21 8 2" xfId="23598" xr:uid="{00000000-0005-0000-0000-00006A5A0000}"/>
    <cellStyle name="Euro 21 8 2 2" xfId="23599" xr:uid="{00000000-0005-0000-0000-00006B5A0000}"/>
    <cellStyle name="Euro 21 8 3" xfId="23600" xr:uid="{00000000-0005-0000-0000-00006C5A0000}"/>
    <cellStyle name="Euro 21 9" xfId="23601" xr:uid="{00000000-0005-0000-0000-00006D5A0000}"/>
    <cellStyle name="Euro 21 9 2" xfId="23602" xr:uid="{00000000-0005-0000-0000-00006E5A0000}"/>
    <cellStyle name="Euro 21 9 2 2" xfId="23603" xr:uid="{00000000-0005-0000-0000-00006F5A0000}"/>
    <cellStyle name="Euro 21 9 3" xfId="23604" xr:uid="{00000000-0005-0000-0000-0000705A0000}"/>
    <cellStyle name="Euro 22" xfId="23605" xr:uid="{00000000-0005-0000-0000-0000715A0000}"/>
    <cellStyle name="Euro 22 10" xfId="23606" xr:uid="{00000000-0005-0000-0000-0000725A0000}"/>
    <cellStyle name="Euro 22 10 2" xfId="23607" xr:uid="{00000000-0005-0000-0000-0000735A0000}"/>
    <cellStyle name="Euro 22 10 2 2" xfId="23608" xr:uid="{00000000-0005-0000-0000-0000745A0000}"/>
    <cellStyle name="Euro 22 10 3" xfId="23609" xr:uid="{00000000-0005-0000-0000-0000755A0000}"/>
    <cellStyle name="Euro 22 11" xfId="23610" xr:uid="{00000000-0005-0000-0000-0000765A0000}"/>
    <cellStyle name="Euro 22 11 2" xfId="23611" xr:uid="{00000000-0005-0000-0000-0000775A0000}"/>
    <cellStyle name="Euro 22 11 2 2" xfId="23612" xr:uid="{00000000-0005-0000-0000-0000785A0000}"/>
    <cellStyle name="Euro 22 11 3" xfId="23613" xr:uid="{00000000-0005-0000-0000-0000795A0000}"/>
    <cellStyle name="Euro 22 12" xfId="23614" xr:uid="{00000000-0005-0000-0000-00007A5A0000}"/>
    <cellStyle name="Euro 22 13" xfId="23615" xr:uid="{00000000-0005-0000-0000-00007B5A0000}"/>
    <cellStyle name="Euro 22 14" xfId="23616" xr:uid="{00000000-0005-0000-0000-00007C5A0000}"/>
    <cellStyle name="Euro 22 15" xfId="23617" xr:uid="{00000000-0005-0000-0000-00007D5A0000}"/>
    <cellStyle name="Euro 22 2" xfId="23618" xr:uid="{00000000-0005-0000-0000-00007E5A0000}"/>
    <cellStyle name="Euro 22 2 2" xfId="23619" xr:uid="{00000000-0005-0000-0000-00007F5A0000}"/>
    <cellStyle name="Euro 22 2 2 2" xfId="23620" xr:uid="{00000000-0005-0000-0000-0000805A0000}"/>
    <cellStyle name="Euro 22 2 3" xfId="23621" xr:uid="{00000000-0005-0000-0000-0000815A0000}"/>
    <cellStyle name="Euro 22 3" xfId="23622" xr:uid="{00000000-0005-0000-0000-0000825A0000}"/>
    <cellStyle name="Euro 22 3 2" xfId="23623" xr:uid="{00000000-0005-0000-0000-0000835A0000}"/>
    <cellStyle name="Euro 22 3 2 2" xfId="23624" xr:uid="{00000000-0005-0000-0000-0000845A0000}"/>
    <cellStyle name="Euro 22 3 3" xfId="23625" xr:uid="{00000000-0005-0000-0000-0000855A0000}"/>
    <cellStyle name="Euro 22 4" xfId="23626" xr:uid="{00000000-0005-0000-0000-0000865A0000}"/>
    <cellStyle name="Euro 22 4 2" xfId="23627" xr:uid="{00000000-0005-0000-0000-0000875A0000}"/>
    <cellStyle name="Euro 22 4 2 2" xfId="23628" xr:uid="{00000000-0005-0000-0000-0000885A0000}"/>
    <cellStyle name="Euro 22 4 3" xfId="23629" xr:uid="{00000000-0005-0000-0000-0000895A0000}"/>
    <cellStyle name="Euro 22 5" xfId="23630" xr:uid="{00000000-0005-0000-0000-00008A5A0000}"/>
    <cellStyle name="Euro 22 5 2" xfId="23631" xr:uid="{00000000-0005-0000-0000-00008B5A0000}"/>
    <cellStyle name="Euro 22 5 2 2" xfId="23632" xr:uid="{00000000-0005-0000-0000-00008C5A0000}"/>
    <cellStyle name="Euro 22 5 3" xfId="23633" xr:uid="{00000000-0005-0000-0000-00008D5A0000}"/>
    <cellStyle name="Euro 22 6" xfId="23634" xr:uid="{00000000-0005-0000-0000-00008E5A0000}"/>
    <cellStyle name="Euro 22 6 2" xfId="23635" xr:uid="{00000000-0005-0000-0000-00008F5A0000}"/>
    <cellStyle name="Euro 22 6 2 2" xfId="23636" xr:uid="{00000000-0005-0000-0000-0000905A0000}"/>
    <cellStyle name="Euro 22 6 3" xfId="23637" xr:uid="{00000000-0005-0000-0000-0000915A0000}"/>
    <cellStyle name="Euro 22 7" xfId="23638" xr:uid="{00000000-0005-0000-0000-0000925A0000}"/>
    <cellStyle name="Euro 22 7 2" xfId="23639" xr:uid="{00000000-0005-0000-0000-0000935A0000}"/>
    <cellStyle name="Euro 22 7 2 2" xfId="23640" xr:uid="{00000000-0005-0000-0000-0000945A0000}"/>
    <cellStyle name="Euro 22 7 3" xfId="23641" xr:uid="{00000000-0005-0000-0000-0000955A0000}"/>
    <cellStyle name="Euro 22 8" xfId="23642" xr:uid="{00000000-0005-0000-0000-0000965A0000}"/>
    <cellStyle name="Euro 22 8 2" xfId="23643" xr:uid="{00000000-0005-0000-0000-0000975A0000}"/>
    <cellStyle name="Euro 22 8 2 2" xfId="23644" xr:uid="{00000000-0005-0000-0000-0000985A0000}"/>
    <cellStyle name="Euro 22 8 3" xfId="23645" xr:uid="{00000000-0005-0000-0000-0000995A0000}"/>
    <cellStyle name="Euro 22 9" xfId="23646" xr:uid="{00000000-0005-0000-0000-00009A5A0000}"/>
    <cellStyle name="Euro 22 9 2" xfId="23647" xr:uid="{00000000-0005-0000-0000-00009B5A0000}"/>
    <cellStyle name="Euro 22 9 2 2" xfId="23648" xr:uid="{00000000-0005-0000-0000-00009C5A0000}"/>
    <cellStyle name="Euro 22 9 3" xfId="23649" xr:uid="{00000000-0005-0000-0000-00009D5A0000}"/>
    <cellStyle name="Euro 23" xfId="23650" xr:uid="{00000000-0005-0000-0000-00009E5A0000}"/>
    <cellStyle name="Euro 23 10" xfId="23651" xr:uid="{00000000-0005-0000-0000-00009F5A0000}"/>
    <cellStyle name="Euro 23 10 2" xfId="23652" xr:uid="{00000000-0005-0000-0000-0000A05A0000}"/>
    <cellStyle name="Euro 23 10 2 2" xfId="23653" xr:uid="{00000000-0005-0000-0000-0000A15A0000}"/>
    <cellStyle name="Euro 23 10 3" xfId="23654" xr:uid="{00000000-0005-0000-0000-0000A25A0000}"/>
    <cellStyle name="Euro 23 11" xfId="23655" xr:uid="{00000000-0005-0000-0000-0000A35A0000}"/>
    <cellStyle name="Euro 23 11 2" xfId="23656" xr:uid="{00000000-0005-0000-0000-0000A45A0000}"/>
    <cellStyle name="Euro 23 11 2 2" xfId="23657" xr:uid="{00000000-0005-0000-0000-0000A55A0000}"/>
    <cellStyle name="Euro 23 11 3" xfId="23658" xr:uid="{00000000-0005-0000-0000-0000A65A0000}"/>
    <cellStyle name="Euro 23 12" xfId="23659" xr:uid="{00000000-0005-0000-0000-0000A75A0000}"/>
    <cellStyle name="Euro 23 13" xfId="23660" xr:uid="{00000000-0005-0000-0000-0000A85A0000}"/>
    <cellStyle name="Euro 23 14" xfId="23661" xr:uid="{00000000-0005-0000-0000-0000A95A0000}"/>
    <cellStyle name="Euro 23 15" xfId="23662" xr:uid="{00000000-0005-0000-0000-0000AA5A0000}"/>
    <cellStyle name="Euro 23 2" xfId="23663" xr:uid="{00000000-0005-0000-0000-0000AB5A0000}"/>
    <cellStyle name="Euro 23 2 2" xfId="23664" xr:uid="{00000000-0005-0000-0000-0000AC5A0000}"/>
    <cellStyle name="Euro 23 2 2 2" xfId="23665" xr:uid="{00000000-0005-0000-0000-0000AD5A0000}"/>
    <cellStyle name="Euro 23 2 3" xfId="23666" xr:uid="{00000000-0005-0000-0000-0000AE5A0000}"/>
    <cellStyle name="Euro 23 3" xfId="23667" xr:uid="{00000000-0005-0000-0000-0000AF5A0000}"/>
    <cellStyle name="Euro 23 3 2" xfId="23668" xr:uid="{00000000-0005-0000-0000-0000B05A0000}"/>
    <cellStyle name="Euro 23 3 2 2" xfId="23669" xr:uid="{00000000-0005-0000-0000-0000B15A0000}"/>
    <cellStyle name="Euro 23 3 3" xfId="23670" xr:uid="{00000000-0005-0000-0000-0000B25A0000}"/>
    <cellStyle name="Euro 23 4" xfId="23671" xr:uid="{00000000-0005-0000-0000-0000B35A0000}"/>
    <cellStyle name="Euro 23 4 2" xfId="23672" xr:uid="{00000000-0005-0000-0000-0000B45A0000}"/>
    <cellStyle name="Euro 23 4 2 2" xfId="23673" xr:uid="{00000000-0005-0000-0000-0000B55A0000}"/>
    <cellStyle name="Euro 23 4 3" xfId="23674" xr:uid="{00000000-0005-0000-0000-0000B65A0000}"/>
    <cellStyle name="Euro 23 5" xfId="23675" xr:uid="{00000000-0005-0000-0000-0000B75A0000}"/>
    <cellStyle name="Euro 23 5 2" xfId="23676" xr:uid="{00000000-0005-0000-0000-0000B85A0000}"/>
    <cellStyle name="Euro 23 5 2 2" xfId="23677" xr:uid="{00000000-0005-0000-0000-0000B95A0000}"/>
    <cellStyle name="Euro 23 5 3" xfId="23678" xr:uid="{00000000-0005-0000-0000-0000BA5A0000}"/>
    <cellStyle name="Euro 23 6" xfId="23679" xr:uid="{00000000-0005-0000-0000-0000BB5A0000}"/>
    <cellStyle name="Euro 23 6 2" xfId="23680" xr:uid="{00000000-0005-0000-0000-0000BC5A0000}"/>
    <cellStyle name="Euro 23 6 2 2" xfId="23681" xr:uid="{00000000-0005-0000-0000-0000BD5A0000}"/>
    <cellStyle name="Euro 23 6 3" xfId="23682" xr:uid="{00000000-0005-0000-0000-0000BE5A0000}"/>
    <cellStyle name="Euro 23 7" xfId="23683" xr:uid="{00000000-0005-0000-0000-0000BF5A0000}"/>
    <cellStyle name="Euro 23 7 2" xfId="23684" xr:uid="{00000000-0005-0000-0000-0000C05A0000}"/>
    <cellStyle name="Euro 23 7 2 2" xfId="23685" xr:uid="{00000000-0005-0000-0000-0000C15A0000}"/>
    <cellStyle name="Euro 23 7 3" xfId="23686" xr:uid="{00000000-0005-0000-0000-0000C25A0000}"/>
    <cellStyle name="Euro 23 8" xfId="23687" xr:uid="{00000000-0005-0000-0000-0000C35A0000}"/>
    <cellStyle name="Euro 23 8 2" xfId="23688" xr:uid="{00000000-0005-0000-0000-0000C45A0000}"/>
    <cellStyle name="Euro 23 8 2 2" xfId="23689" xr:uid="{00000000-0005-0000-0000-0000C55A0000}"/>
    <cellStyle name="Euro 23 8 3" xfId="23690" xr:uid="{00000000-0005-0000-0000-0000C65A0000}"/>
    <cellStyle name="Euro 23 9" xfId="23691" xr:uid="{00000000-0005-0000-0000-0000C75A0000}"/>
    <cellStyle name="Euro 23 9 2" xfId="23692" xr:uid="{00000000-0005-0000-0000-0000C85A0000}"/>
    <cellStyle name="Euro 23 9 2 2" xfId="23693" xr:uid="{00000000-0005-0000-0000-0000C95A0000}"/>
    <cellStyle name="Euro 23 9 3" xfId="23694" xr:uid="{00000000-0005-0000-0000-0000CA5A0000}"/>
    <cellStyle name="Euro 24" xfId="23695" xr:uid="{00000000-0005-0000-0000-0000CB5A0000}"/>
    <cellStyle name="Euro 24 10" xfId="23696" xr:uid="{00000000-0005-0000-0000-0000CC5A0000}"/>
    <cellStyle name="Euro 24 10 2" xfId="23697" xr:uid="{00000000-0005-0000-0000-0000CD5A0000}"/>
    <cellStyle name="Euro 24 10 2 2" xfId="23698" xr:uid="{00000000-0005-0000-0000-0000CE5A0000}"/>
    <cellStyle name="Euro 24 10 3" xfId="23699" xr:uid="{00000000-0005-0000-0000-0000CF5A0000}"/>
    <cellStyle name="Euro 24 11" xfId="23700" xr:uid="{00000000-0005-0000-0000-0000D05A0000}"/>
    <cellStyle name="Euro 24 11 2" xfId="23701" xr:uid="{00000000-0005-0000-0000-0000D15A0000}"/>
    <cellStyle name="Euro 24 11 2 2" xfId="23702" xr:uid="{00000000-0005-0000-0000-0000D25A0000}"/>
    <cellStyle name="Euro 24 11 3" xfId="23703" xr:uid="{00000000-0005-0000-0000-0000D35A0000}"/>
    <cellStyle name="Euro 24 12" xfId="23704" xr:uid="{00000000-0005-0000-0000-0000D45A0000}"/>
    <cellStyle name="Euro 24 13" xfId="23705" xr:uid="{00000000-0005-0000-0000-0000D55A0000}"/>
    <cellStyle name="Euro 24 14" xfId="23706" xr:uid="{00000000-0005-0000-0000-0000D65A0000}"/>
    <cellStyle name="Euro 24 15" xfId="23707" xr:uid="{00000000-0005-0000-0000-0000D75A0000}"/>
    <cellStyle name="Euro 24 2" xfId="23708" xr:uid="{00000000-0005-0000-0000-0000D85A0000}"/>
    <cellStyle name="Euro 24 2 2" xfId="23709" xr:uid="{00000000-0005-0000-0000-0000D95A0000}"/>
    <cellStyle name="Euro 24 2 2 2" xfId="23710" xr:uid="{00000000-0005-0000-0000-0000DA5A0000}"/>
    <cellStyle name="Euro 24 2 3" xfId="23711" xr:uid="{00000000-0005-0000-0000-0000DB5A0000}"/>
    <cellStyle name="Euro 24 3" xfId="23712" xr:uid="{00000000-0005-0000-0000-0000DC5A0000}"/>
    <cellStyle name="Euro 24 3 2" xfId="23713" xr:uid="{00000000-0005-0000-0000-0000DD5A0000}"/>
    <cellStyle name="Euro 24 3 2 2" xfId="23714" xr:uid="{00000000-0005-0000-0000-0000DE5A0000}"/>
    <cellStyle name="Euro 24 3 3" xfId="23715" xr:uid="{00000000-0005-0000-0000-0000DF5A0000}"/>
    <cellStyle name="Euro 24 4" xfId="23716" xr:uid="{00000000-0005-0000-0000-0000E05A0000}"/>
    <cellStyle name="Euro 24 4 2" xfId="23717" xr:uid="{00000000-0005-0000-0000-0000E15A0000}"/>
    <cellStyle name="Euro 24 4 2 2" xfId="23718" xr:uid="{00000000-0005-0000-0000-0000E25A0000}"/>
    <cellStyle name="Euro 24 4 3" xfId="23719" xr:uid="{00000000-0005-0000-0000-0000E35A0000}"/>
    <cellStyle name="Euro 24 5" xfId="23720" xr:uid="{00000000-0005-0000-0000-0000E45A0000}"/>
    <cellStyle name="Euro 24 5 2" xfId="23721" xr:uid="{00000000-0005-0000-0000-0000E55A0000}"/>
    <cellStyle name="Euro 24 5 2 2" xfId="23722" xr:uid="{00000000-0005-0000-0000-0000E65A0000}"/>
    <cellStyle name="Euro 24 5 3" xfId="23723" xr:uid="{00000000-0005-0000-0000-0000E75A0000}"/>
    <cellStyle name="Euro 24 6" xfId="23724" xr:uid="{00000000-0005-0000-0000-0000E85A0000}"/>
    <cellStyle name="Euro 24 6 2" xfId="23725" xr:uid="{00000000-0005-0000-0000-0000E95A0000}"/>
    <cellStyle name="Euro 24 6 2 2" xfId="23726" xr:uid="{00000000-0005-0000-0000-0000EA5A0000}"/>
    <cellStyle name="Euro 24 6 3" xfId="23727" xr:uid="{00000000-0005-0000-0000-0000EB5A0000}"/>
    <cellStyle name="Euro 24 7" xfId="23728" xr:uid="{00000000-0005-0000-0000-0000EC5A0000}"/>
    <cellStyle name="Euro 24 7 2" xfId="23729" xr:uid="{00000000-0005-0000-0000-0000ED5A0000}"/>
    <cellStyle name="Euro 24 7 2 2" xfId="23730" xr:uid="{00000000-0005-0000-0000-0000EE5A0000}"/>
    <cellStyle name="Euro 24 7 3" xfId="23731" xr:uid="{00000000-0005-0000-0000-0000EF5A0000}"/>
    <cellStyle name="Euro 24 8" xfId="23732" xr:uid="{00000000-0005-0000-0000-0000F05A0000}"/>
    <cellStyle name="Euro 24 8 2" xfId="23733" xr:uid="{00000000-0005-0000-0000-0000F15A0000}"/>
    <cellStyle name="Euro 24 8 2 2" xfId="23734" xr:uid="{00000000-0005-0000-0000-0000F25A0000}"/>
    <cellStyle name="Euro 24 8 3" xfId="23735" xr:uid="{00000000-0005-0000-0000-0000F35A0000}"/>
    <cellStyle name="Euro 24 9" xfId="23736" xr:uid="{00000000-0005-0000-0000-0000F45A0000}"/>
    <cellStyle name="Euro 24 9 2" xfId="23737" xr:uid="{00000000-0005-0000-0000-0000F55A0000}"/>
    <cellStyle name="Euro 24 9 2 2" xfId="23738" xr:uid="{00000000-0005-0000-0000-0000F65A0000}"/>
    <cellStyle name="Euro 24 9 3" xfId="23739" xr:uid="{00000000-0005-0000-0000-0000F75A0000}"/>
    <cellStyle name="Euro 25" xfId="23740" xr:uid="{00000000-0005-0000-0000-0000F85A0000}"/>
    <cellStyle name="Euro 25 10" xfId="23741" xr:uid="{00000000-0005-0000-0000-0000F95A0000}"/>
    <cellStyle name="Euro 25 10 2" xfId="23742" xr:uid="{00000000-0005-0000-0000-0000FA5A0000}"/>
    <cellStyle name="Euro 25 10 2 2" xfId="23743" xr:uid="{00000000-0005-0000-0000-0000FB5A0000}"/>
    <cellStyle name="Euro 25 10 3" xfId="23744" xr:uid="{00000000-0005-0000-0000-0000FC5A0000}"/>
    <cellStyle name="Euro 25 11" xfId="23745" xr:uid="{00000000-0005-0000-0000-0000FD5A0000}"/>
    <cellStyle name="Euro 25 11 2" xfId="23746" xr:uid="{00000000-0005-0000-0000-0000FE5A0000}"/>
    <cellStyle name="Euro 25 11 2 2" xfId="23747" xr:uid="{00000000-0005-0000-0000-0000FF5A0000}"/>
    <cellStyle name="Euro 25 11 3" xfId="23748" xr:uid="{00000000-0005-0000-0000-0000005B0000}"/>
    <cellStyle name="Euro 25 12" xfId="23749" xr:uid="{00000000-0005-0000-0000-0000015B0000}"/>
    <cellStyle name="Euro 25 13" xfId="23750" xr:uid="{00000000-0005-0000-0000-0000025B0000}"/>
    <cellStyle name="Euro 25 14" xfId="23751" xr:uid="{00000000-0005-0000-0000-0000035B0000}"/>
    <cellStyle name="Euro 25 15" xfId="23752" xr:uid="{00000000-0005-0000-0000-0000045B0000}"/>
    <cellStyle name="Euro 25 2" xfId="23753" xr:uid="{00000000-0005-0000-0000-0000055B0000}"/>
    <cellStyle name="Euro 25 2 2" xfId="23754" xr:uid="{00000000-0005-0000-0000-0000065B0000}"/>
    <cellStyle name="Euro 25 2 2 2" xfId="23755" xr:uid="{00000000-0005-0000-0000-0000075B0000}"/>
    <cellStyle name="Euro 25 2 3" xfId="23756" xr:uid="{00000000-0005-0000-0000-0000085B0000}"/>
    <cellStyle name="Euro 25 3" xfId="23757" xr:uid="{00000000-0005-0000-0000-0000095B0000}"/>
    <cellStyle name="Euro 25 3 2" xfId="23758" xr:uid="{00000000-0005-0000-0000-00000A5B0000}"/>
    <cellStyle name="Euro 25 3 2 2" xfId="23759" xr:uid="{00000000-0005-0000-0000-00000B5B0000}"/>
    <cellStyle name="Euro 25 3 3" xfId="23760" xr:uid="{00000000-0005-0000-0000-00000C5B0000}"/>
    <cellStyle name="Euro 25 4" xfId="23761" xr:uid="{00000000-0005-0000-0000-00000D5B0000}"/>
    <cellStyle name="Euro 25 4 2" xfId="23762" xr:uid="{00000000-0005-0000-0000-00000E5B0000}"/>
    <cellStyle name="Euro 25 4 2 2" xfId="23763" xr:uid="{00000000-0005-0000-0000-00000F5B0000}"/>
    <cellStyle name="Euro 25 4 3" xfId="23764" xr:uid="{00000000-0005-0000-0000-0000105B0000}"/>
    <cellStyle name="Euro 25 5" xfId="23765" xr:uid="{00000000-0005-0000-0000-0000115B0000}"/>
    <cellStyle name="Euro 25 5 2" xfId="23766" xr:uid="{00000000-0005-0000-0000-0000125B0000}"/>
    <cellStyle name="Euro 25 5 2 2" xfId="23767" xr:uid="{00000000-0005-0000-0000-0000135B0000}"/>
    <cellStyle name="Euro 25 5 3" xfId="23768" xr:uid="{00000000-0005-0000-0000-0000145B0000}"/>
    <cellStyle name="Euro 25 6" xfId="23769" xr:uid="{00000000-0005-0000-0000-0000155B0000}"/>
    <cellStyle name="Euro 25 6 2" xfId="23770" xr:uid="{00000000-0005-0000-0000-0000165B0000}"/>
    <cellStyle name="Euro 25 6 2 2" xfId="23771" xr:uid="{00000000-0005-0000-0000-0000175B0000}"/>
    <cellStyle name="Euro 25 6 3" xfId="23772" xr:uid="{00000000-0005-0000-0000-0000185B0000}"/>
    <cellStyle name="Euro 25 7" xfId="23773" xr:uid="{00000000-0005-0000-0000-0000195B0000}"/>
    <cellStyle name="Euro 25 7 2" xfId="23774" xr:uid="{00000000-0005-0000-0000-00001A5B0000}"/>
    <cellStyle name="Euro 25 7 2 2" xfId="23775" xr:uid="{00000000-0005-0000-0000-00001B5B0000}"/>
    <cellStyle name="Euro 25 7 3" xfId="23776" xr:uid="{00000000-0005-0000-0000-00001C5B0000}"/>
    <cellStyle name="Euro 25 8" xfId="23777" xr:uid="{00000000-0005-0000-0000-00001D5B0000}"/>
    <cellStyle name="Euro 25 8 2" xfId="23778" xr:uid="{00000000-0005-0000-0000-00001E5B0000}"/>
    <cellStyle name="Euro 25 8 2 2" xfId="23779" xr:uid="{00000000-0005-0000-0000-00001F5B0000}"/>
    <cellStyle name="Euro 25 8 3" xfId="23780" xr:uid="{00000000-0005-0000-0000-0000205B0000}"/>
    <cellStyle name="Euro 25 9" xfId="23781" xr:uid="{00000000-0005-0000-0000-0000215B0000}"/>
    <cellStyle name="Euro 25 9 2" xfId="23782" xr:uid="{00000000-0005-0000-0000-0000225B0000}"/>
    <cellStyle name="Euro 25 9 2 2" xfId="23783" xr:uid="{00000000-0005-0000-0000-0000235B0000}"/>
    <cellStyle name="Euro 25 9 3" xfId="23784" xr:uid="{00000000-0005-0000-0000-0000245B0000}"/>
    <cellStyle name="Euro 26" xfId="23785" xr:uid="{00000000-0005-0000-0000-0000255B0000}"/>
    <cellStyle name="Euro 26 10" xfId="23786" xr:uid="{00000000-0005-0000-0000-0000265B0000}"/>
    <cellStyle name="Euro 26 10 2" xfId="23787" xr:uid="{00000000-0005-0000-0000-0000275B0000}"/>
    <cellStyle name="Euro 26 10 2 2" xfId="23788" xr:uid="{00000000-0005-0000-0000-0000285B0000}"/>
    <cellStyle name="Euro 26 10 3" xfId="23789" xr:uid="{00000000-0005-0000-0000-0000295B0000}"/>
    <cellStyle name="Euro 26 11" xfId="23790" xr:uid="{00000000-0005-0000-0000-00002A5B0000}"/>
    <cellStyle name="Euro 26 11 2" xfId="23791" xr:uid="{00000000-0005-0000-0000-00002B5B0000}"/>
    <cellStyle name="Euro 26 11 2 2" xfId="23792" xr:uid="{00000000-0005-0000-0000-00002C5B0000}"/>
    <cellStyle name="Euro 26 11 3" xfId="23793" xr:uid="{00000000-0005-0000-0000-00002D5B0000}"/>
    <cellStyle name="Euro 26 12" xfId="23794" xr:uid="{00000000-0005-0000-0000-00002E5B0000}"/>
    <cellStyle name="Euro 26 13" xfId="23795" xr:uid="{00000000-0005-0000-0000-00002F5B0000}"/>
    <cellStyle name="Euro 26 14" xfId="23796" xr:uid="{00000000-0005-0000-0000-0000305B0000}"/>
    <cellStyle name="Euro 26 15" xfId="23797" xr:uid="{00000000-0005-0000-0000-0000315B0000}"/>
    <cellStyle name="Euro 26 2" xfId="23798" xr:uid="{00000000-0005-0000-0000-0000325B0000}"/>
    <cellStyle name="Euro 26 2 2" xfId="23799" xr:uid="{00000000-0005-0000-0000-0000335B0000}"/>
    <cellStyle name="Euro 26 2 2 2" xfId="23800" xr:uid="{00000000-0005-0000-0000-0000345B0000}"/>
    <cellStyle name="Euro 26 2 3" xfId="23801" xr:uid="{00000000-0005-0000-0000-0000355B0000}"/>
    <cellStyle name="Euro 26 3" xfId="23802" xr:uid="{00000000-0005-0000-0000-0000365B0000}"/>
    <cellStyle name="Euro 26 3 2" xfId="23803" xr:uid="{00000000-0005-0000-0000-0000375B0000}"/>
    <cellStyle name="Euro 26 3 2 2" xfId="23804" xr:uid="{00000000-0005-0000-0000-0000385B0000}"/>
    <cellStyle name="Euro 26 3 3" xfId="23805" xr:uid="{00000000-0005-0000-0000-0000395B0000}"/>
    <cellStyle name="Euro 26 4" xfId="23806" xr:uid="{00000000-0005-0000-0000-00003A5B0000}"/>
    <cellStyle name="Euro 26 4 2" xfId="23807" xr:uid="{00000000-0005-0000-0000-00003B5B0000}"/>
    <cellStyle name="Euro 26 4 2 2" xfId="23808" xr:uid="{00000000-0005-0000-0000-00003C5B0000}"/>
    <cellStyle name="Euro 26 4 3" xfId="23809" xr:uid="{00000000-0005-0000-0000-00003D5B0000}"/>
    <cellStyle name="Euro 26 5" xfId="23810" xr:uid="{00000000-0005-0000-0000-00003E5B0000}"/>
    <cellStyle name="Euro 26 5 2" xfId="23811" xr:uid="{00000000-0005-0000-0000-00003F5B0000}"/>
    <cellStyle name="Euro 26 5 2 2" xfId="23812" xr:uid="{00000000-0005-0000-0000-0000405B0000}"/>
    <cellStyle name="Euro 26 5 3" xfId="23813" xr:uid="{00000000-0005-0000-0000-0000415B0000}"/>
    <cellStyle name="Euro 26 6" xfId="23814" xr:uid="{00000000-0005-0000-0000-0000425B0000}"/>
    <cellStyle name="Euro 26 6 2" xfId="23815" xr:uid="{00000000-0005-0000-0000-0000435B0000}"/>
    <cellStyle name="Euro 26 6 2 2" xfId="23816" xr:uid="{00000000-0005-0000-0000-0000445B0000}"/>
    <cellStyle name="Euro 26 6 3" xfId="23817" xr:uid="{00000000-0005-0000-0000-0000455B0000}"/>
    <cellStyle name="Euro 26 7" xfId="23818" xr:uid="{00000000-0005-0000-0000-0000465B0000}"/>
    <cellStyle name="Euro 26 7 2" xfId="23819" xr:uid="{00000000-0005-0000-0000-0000475B0000}"/>
    <cellStyle name="Euro 26 7 2 2" xfId="23820" xr:uid="{00000000-0005-0000-0000-0000485B0000}"/>
    <cellStyle name="Euro 26 7 3" xfId="23821" xr:uid="{00000000-0005-0000-0000-0000495B0000}"/>
    <cellStyle name="Euro 26 8" xfId="23822" xr:uid="{00000000-0005-0000-0000-00004A5B0000}"/>
    <cellStyle name="Euro 26 8 2" xfId="23823" xr:uid="{00000000-0005-0000-0000-00004B5B0000}"/>
    <cellStyle name="Euro 26 8 2 2" xfId="23824" xr:uid="{00000000-0005-0000-0000-00004C5B0000}"/>
    <cellStyle name="Euro 26 8 3" xfId="23825" xr:uid="{00000000-0005-0000-0000-00004D5B0000}"/>
    <cellStyle name="Euro 26 9" xfId="23826" xr:uid="{00000000-0005-0000-0000-00004E5B0000}"/>
    <cellStyle name="Euro 26 9 2" xfId="23827" xr:uid="{00000000-0005-0000-0000-00004F5B0000}"/>
    <cellStyle name="Euro 26 9 2 2" xfId="23828" xr:uid="{00000000-0005-0000-0000-0000505B0000}"/>
    <cellStyle name="Euro 26 9 3" xfId="23829" xr:uid="{00000000-0005-0000-0000-0000515B0000}"/>
    <cellStyle name="Euro 27" xfId="23830" xr:uid="{00000000-0005-0000-0000-0000525B0000}"/>
    <cellStyle name="Euro 27 10" xfId="23831" xr:uid="{00000000-0005-0000-0000-0000535B0000}"/>
    <cellStyle name="Euro 27 10 2" xfId="23832" xr:uid="{00000000-0005-0000-0000-0000545B0000}"/>
    <cellStyle name="Euro 27 10 2 2" xfId="23833" xr:uid="{00000000-0005-0000-0000-0000555B0000}"/>
    <cellStyle name="Euro 27 10 3" xfId="23834" xr:uid="{00000000-0005-0000-0000-0000565B0000}"/>
    <cellStyle name="Euro 27 11" xfId="23835" xr:uid="{00000000-0005-0000-0000-0000575B0000}"/>
    <cellStyle name="Euro 27 11 2" xfId="23836" xr:uid="{00000000-0005-0000-0000-0000585B0000}"/>
    <cellStyle name="Euro 27 11 2 2" xfId="23837" xr:uid="{00000000-0005-0000-0000-0000595B0000}"/>
    <cellStyle name="Euro 27 11 3" xfId="23838" xr:uid="{00000000-0005-0000-0000-00005A5B0000}"/>
    <cellStyle name="Euro 27 12" xfId="23839" xr:uid="{00000000-0005-0000-0000-00005B5B0000}"/>
    <cellStyle name="Euro 27 13" xfId="23840" xr:uid="{00000000-0005-0000-0000-00005C5B0000}"/>
    <cellStyle name="Euro 27 14" xfId="23841" xr:uid="{00000000-0005-0000-0000-00005D5B0000}"/>
    <cellStyle name="Euro 27 15" xfId="23842" xr:uid="{00000000-0005-0000-0000-00005E5B0000}"/>
    <cellStyle name="Euro 27 2" xfId="23843" xr:uid="{00000000-0005-0000-0000-00005F5B0000}"/>
    <cellStyle name="Euro 27 2 2" xfId="23844" xr:uid="{00000000-0005-0000-0000-0000605B0000}"/>
    <cellStyle name="Euro 27 2 2 2" xfId="23845" xr:uid="{00000000-0005-0000-0000-0000615B0000}"/>
    <cellStyle name="Euro 27 2 3" xfId="23846" xr:uid="{00000000-0005-0000-0000-0000625B0000}"/>
    <cellStyle name="Euro 27 3" xfId="23847" xr:uid="{00000000-0005-0000-0000-0000635B0000}"/>
    <cellStyle name="Euro 27 3 2" xfId="23848" xr:uid="{00000000-0005-0000-0000-0000645B0000}"/>
    <cellStyle name="Euro 27 3 2 2" xfId="23849" xr:uid="{00000000-0005-0000-0000-0000655B0000}"/>
    <cellStyle name="Euro 27 3 3" xfId="23850" xr:uid="{00000000-0005-0000-0000-0000665B0000}"/>
    <cellStyle name="Euro 27 4" xfId="23851" xr:uid="{00000000-0005-0000-0000-0000675B0000}"/>
    <cellStyle name="Euro 27 4 2" xfId="23852" xr:uid="{00000000-0005-0000-0000-0000685B0000}"/>
    <cellStyle name="Euro 27 4 2 2" xfId="23853" xr:uid="{00000000-0005-0000-0000-0000695B0000}"/>
    <cellStyle name="Euro 27 4 3" xfId="23854" xr:uid="{00000000-0005-0000-0000-00006A5B0000}"/>
    <cellStyle name="Euro 27 5" xfId="23855" xr:uid="{00000000-0005-0000-0000-00006B5B0000}"/>
    <cellStyle name="Euro 27 5 2" xfId="23856" xr:uid="{00000000-0005-0000-0000-00006C5B0000}"/>
    <cellStyle name="Euro 27 5 2 2" xfId="23857" xr:uid="{00000000-0005-0000-0000-00006D5B0000}"/>
    <cellStyle name="Euro 27 5 3" xfId="23858" xr:uid="{00000000-0005-0000-0000-00006E5B0000}"/>
    <cellStyle name="Euro 27 6" xfId="23859" xr:uid="{00000000-0005-0000-0000-00006F5B0000}"/>
    <cellStyle name="Euro 27 6 2" xfId="23860" xr:uid="{00000000-0005-0000-0000-0000705B0000}"/>
    <cellStyle name="Euro 27 6 2 2" xfId="23861" xr:uid="{00000000-0005-0000-0000-0000715B0000}"/>
    <cellStyle name="Euro 27 6 3" xfId="23862" xr:uid="{00000000-0005-0000-0000-0000725B0000}"/>
    <cellStyle name="Euro 27 7" xfId="23863" xr:uid="{00000000-0005-0000-0000-0000735B0000}"/>
    <cellStyle name="Euro 27 7 2" xfId="23864" xr:uid="{00000000-0005-0000-0000-0000745B0000}"/>
    <cellStyle name="Euro 27 7 2 2" xfId="23865" xr:uid="{00000000-0005-0000-0000-0000755B0000}"/>
    <cellStyle name="Euro 27 7 3" xfId="23866" xr:uid="{00000000-0005-0000-0000-0000765B0000}"/>
    <cellStyle name="Euro 27 8" xfId="23867" xr:uid="{00000000-0005-0000-0000-0000775B0000}"/>
    <cellStyle name="Euro 27 8 2" xfId="23868" xr:uid="{00000000-0005-0000-0000-0000785B0000}"/>
    <cellStyle name="Euro 27 8 2 2" xfId="23869" xr:uid="{00000000-0005-0000-0000-0000795B0000}"/>
    <cellStyle name="Euro 27 8 3" xfId="23870" xr:uid="{00000000-0005-0000-0000-00007A5B0000}"/>
    <cellStyle name="Euro 27 9" xfId="23871" xr:uid="{00000000-0005-0000-0000-00007B5B0000}"/>
    <cellStyle name="Euro 27 9 2" xfId="23872" xr:uid="{00000000-0005-0000-0000-00007C5B0000}"/>
    <cellStyle name="Euro 27 9 2 2" xfId="23873" xr:uid="{00000000-0005-0000-0000-00007D5B0000}"/>
    <cellStyle name="Euro 27 9 3" xfId="23874" xr:uid="{00000000-0005-0000-0000-00007E5B0000}"/>
    <cellStyle name="Euro 28" xfId="23875" xr:uid="{00000000-0005-0000-0000-00007F5B0000}"/>
    <cellStyle name="Euro 28 10" xfId="23876" xr:uid="{00000000-0005-0000-0000-0000805B0000}"/>
    <cellStyle name="Euro 28 10 2" xfId="23877" xr:uid="{00000000-0005-0000-0000-0000815B0000}"/>
    <cellStyle name="Euro 28 10 2 2" xfId="23878" xr:uid="{00000000-0005-0000-0000-0000825B0000}"/>
    <cellStyle name="Euro 28 10 3" xfId="23879" xr:uid="{00000000-0005-0000-0000-0000835B0000}"/>
    <cellStyle name="Euro 28 11" xfId="23880" xr:uid="{00000000-0005-0000-0000-0000845B0000}"/>
    <cellStyle name="Euro 28 11 2" xfId="23881" xr:uid="{00000000-0005-0000-0000-0000855B0000}"/>
    <cellStyle name="Euro 28 11 2 2" xfId="23882" xr:uid="{00000000-0005-0000-0000-0000865B0000}"/>
    <cellStyle name="Euro 28 11 3" xfId="23883" xr:uid="{00000000-0005-0000-0000-0000875B0000}"/>
    <cellStyle name="Euro 28 12" xfId="23884" xr:uid="{00000000-0005-0000-0000-0000885B0000}"/>
    <cellStyle name="Euro 28 13" xfId="23885" xr:uid="{00000000-0005-0000-0000-0000895B0000}"/>
    <cellStyle name="Euro 28 14" xfId="23886" xr:uid="{00000000-0005-0000-0000-00008A5B0000}"/>
    <cellStyle name="Euro 28 15" xfId="23887" xr:uid="{00000000-0005-0000-0000-00008B5B0000}"/>
    <cellStyle name="Euro 28 2" xfId="23888" xr:uid="{00000000-0005-0000-0000-00008C5B0000}"/>
    <cellStyle name="Euro 28 2 2" xfId="23889" xr:uid="{00000000-0005-0000-0000-00008D5B0000}"/>
    <cellStyle name="Euro 28 2 2 2" xfId="23890" xr:uid="{00000000-0005-0000-0000-00008E5B0000}"/>
    <cellStyle name="Euro 28 2 3" xfId="23891" xr:uid="{00000000-0005-0000-0000-00008F5B0000}"/>
    <cellStyle name="Euro 28 3" xfId="23892" xr:uid="{00000000-0005-0000-0000-0000905B0000}"/>
    <cellStyle name="Euro 28 3 2" xfId="23893" xr:uid="{00000000-0005-0000-0000-0000915B0000}"/>
    <cellStyle name="Euro 28 3 2 2" xfId="23894" xr:uid="{00000000-0005-0000-0000-0000925B0000}"/>
    <cellStyle name="Euro 28 3 3" xfId="23895" xr:uid="{00000000-0005-0000-0000-0000935B0000}"/>
    <cellStyle name="Euro 28 4" xfId="23896" xr:uid="{00000000-0005-0000-0000-0000945B0000}"/>
    <cellStyle name="Euro 28 4 2" xfId="23897" xr:uid="{00000000-0005-0000-0000-0000955B0000}"/>
    <cellStyle name="Euro 28 4 2 2" xfId="23898" xr:uid="{00000000-0005-0000-0000-0000965B0000}"/>
    <cellStyle name="Euro 28 4 3" xfId="23899" xr:uid="{00000000-0005-0000-0000-0000975B0000}"/>
    <cellStyle name="Euro 28 5" xfId="23900" xr:uid="{00000000-0005-0000-0000-0000985B0000}"/>
    <cellStyle name="Euro 28 5 2" xfId="23901" xr:uid="{00000000-0005-0000-0000-0000995B0000}"/>
    <cellStyle name="Euro 28 5 2 2" xfId="23902" xr:uid="{00000000-0005-0000-0000-00009A5B0000}"/>
    <cellStyle name="Euro 28 5 3" xfId="23903" xr:uid="{00000000-0005-0000-0000-00009B5B0000}"/>
    <cellStyle name="Euro 28 6" xfId="23904" xr:uid="{00000000-0005-0000-0000-00009C5B0000}"/>
    <cellStyle name="Euro 28 6 2" xfId="23905" xr:uid="{00000000-0005-0000-0000-00009D5B0000}"/>
    <cellStyle name="Euro 28 6 2 2" xfId="23906" xr:uid="{00000000-0005-0000-0000-00009E5B0000}"/>
    <cellStyle name="Euro 28 6 3" xfId="23907" xr:uid="{00000000-0005-0000-0000-00009F5B0000}"/>
    <cellStyle name="Euro 28 7" xfId="23908" xr:uid="{00000000-0005-0000-0000-0000A05B0000}"/>
    <cellStyle name="Euro 28 7 2" xfId="23909" xr:uid="{00000000-0005-0000-0000-0000A15B0000}"/>
    <cellStyle name="Euro 28 7 2 2" xfId="23910" xr:uid="{00000000-0005-0000-0000-0000A25B0000}"/>
    <cellStyle name="Euro 28 7 3" xfId="23911" xr:uid="{00000000-0005-0000-0000-0000A35B0000}"/>
    <cellStyle name="Euro 28 8" xfId="23912" xr:uid="{00000000-0005-0000-0000-0000A45B0000}"/>
    <cellStyle name="Euro 28 8 2" xfId="23913" xr:uid="{00000000-0005-0000-0000-0000A55B0000}"/>
    <cellStyle name="Euro 28 8 2 2" xfId="23914" xr:uid="{00000000-0005-0000-0000-0000A65B0000}"/>
    <cellStyle name="Euro 28 8 3" xfId="23915" xr:uid="{00000000-0005-0000-0000-0000A75B0000}"/>
    <cellStyle name="Euro 28 9" xfId="23916" xr:uid="{00000000-0005-0000-0000-0000A85B0000}"/>
    <cellStyle name="Euro 28 9 2" xfId="23917" xr:uid="{00000000-0005-0000-0000-0000A95B0000}"/>
    <cellStyle name="Euro 28 9 2 2" xfId="23918" xr:uid="{00000000-0005-0000-0000-0000AA5B0000}"/>
    <cellStyle name="Euro 28 9 3" xfId="23919" xr:uid="{00000000-0005-0000-0000-0000AB5B0000}"/>
    <cellStyle name="Euro 29" xfId="23920" xr:uid="{00000000-0005-0000-0000-0000AC5B0000}"/>
    <cellStyle name="Euro 29 10" xfId="23921" xr:uid="{00000000-0005-0000-0000-0000AD5B0000}"/>
    <cellStyle name="Euro 29 10 2" xfId="23922" xr:uid="{00000000-0005-0000-0000-0000AE5B0000}"/>
    <cellStyle name="Euro 29 10 2 2" xfId="23923" xr:uid="{00000000-0005-0000-0000-0000AF5B0000}"/>
    <cellStyle name="Euro 29 10 3" xfId="23924" xr:uid="{00000000-0005-0000-0000-0000B05B0000}"/>
    <cellStyle name="Euro 29 11" xfId="23925" xr:uid="{00000000-0005-0000-0000-0000B15B0000}"/>
    <cellStyle name="Euro 29 11 2" xfId="23926" xr:uid="{00000000-0005-0000-0000-0000B25B0000}"/>
    <cellStyle name="Euro 29 11 2 2" xfId="23927" xr:uid="{00000000-0005-0000-0000-0000B35B0000}"/>
    <cellStyle name="Euro 29 11 3" xfId="23928" xr:uid="{00000000-0005-0000-0000-0000B45B0000}"/>
    <cellStyle name="Euro 29 12" xfId="23929" xr:uid="{00000000-0005-0000-0000-0000B55B0000}"/>
    <cellStyle name="Euro 29 13" xfId="23930" xr:uid="{00000000-0005-0000-0000-0000B65B0000}"/>
    <cellStyle name="Euro 29 14" xfId="23931" xr:uid="{00000000-0005-0000-0000-0000B75B0000}"/>
    <cellStyle name="Euro 29 15" xfId="23932" xr:uid="{00000000-0005-0000-0000-0000B85B0000}"/>
    <cellStyle name="Euro 29 2" xfId="23933" xr:uid="{00000000-0005-0000-0000-0000B95B0000}"/>
    <cellStyle name="Euro 29 2 2" xfId="23934" xr:uid="{00000000-0005-0000-0000-0000BA5B0000}"/>
    <cellStyle name="Euro 29 2 2 2" xfId="23935" xr:uid="{00000000-0005-0000-0000-0000BB5B0000}"/>
    <cellStyle name="Euro 29 2 3" xfId="23936" xr:uid="{00000000-0005-0000-0000-0000BC5B0000}"/>
    <cellStyle name="Euro 29 3" xfId="23937" xr:uid="{00000000-0005-0000-0000-0000BD5B0000}"/>
    <cellStyle name="Euro 29 3 2" xfId="23938" xr:uid="{00000000-0005-0000-0000-0000BE5B0000}"/>
    <cellStyle name="Euro 29 3 2 2" xfId="23939" xr:uid="{00000000-0005-0000-0000-0000BF5B0000}"/>
    <cellStyle name="Euro 29 3 3" xfId="23940" xr:uid="{00000000-0005-0000-0000-0000C05B0000}"/>
    <cellStyle name="Euro 29 4" xfId="23941" xr:uid="{00000000-0005-0000-0000-0000C15B0000}"/>
    <cellStyle name="Euro 29 4 2" xfId="23942" xr:uid="{00000000-0005-0000-0000-0000C25B0000}"/>
    <cellStyle name="Euro 29 4 2 2" xfId="23943" xr:uid="{00000000-0005-0000-0000-0000C35B0000}"/>
    <cellStyle name="Euro 29 4 3" xfId="23944" xr:uid="{00000000-0005-0000-0000-0000C45B0000}"/>
    <cellStyle name="Euro 29 5" xfId="23945" xr:uid="{00000000-0005-0000-0000-0000C55B0000}"/>
    <cellStyle name="Euro 29 5 2" xfId="23946" xr:uid="{00000000-0005-0000-0000-0000C65B0000}"/>
    <cellStyle name="Euro 29 5 2 2" xfId="23947" xr:uid="{00000000-0005-0000-0000-0000C75B0000}"/>
    <cellStyle name="Euro 29 5 3" xfId="23948" xr:uid="{00000000-0005-0000-0000-0000C85B0000}"/>
    <cellStyle name="Euro 29 6" xfId="23949" xr:uid="{00000000-0005-0000-0000-0000C95B0000}"/>
    <cellStyle name="Euro 29 6 2" xfId="23950" xr:uid="{00000000-0005-0000-0000-0000CA5B0000}"/>
    <cellStyle name="Euro 29 6 2 2" xfId="23951" xr:uid="{00000000-0005-0000-0000-0000CB5B0000}"/>
    <cellStyle name="Euro 29 6 3" xfId="23952" xr:uid="{00000000-0005-0000-0000-0000CC5B0000}"/>
    <cellStyle name="Euro 29 7" xfId="23953" xr:uid="{00000000-0005-0000-0000-0000CD5B0000}"/>
    <cellStyle name="Euro 29 7 2" xfId="23954" xr:uid="{00000000-0005-0000-0000-0000CE5B0000}"/>
    <cellStyle name="Euro 29 7 2 2" xfId="23955" xr:uid="{00000000-0005-0000-0000-0000CF5B0000}"/>
    <cellStyle name="Euro 29 7 3" xfId="23956" xr:uid="{00000000-0005-0000-0000-0000D05B0000}"/>
    <cellStyle name="Euro 29 8" xfId="23957" xr:uid="{00000000-0005-0000-0000-0000D15B0000}"/>
    <cellStyle name="Euro 29 8 2" xfId="23958" xr:uid="{00000000-0005-0000-0000-0000D25B0000}"/>
    <cellStyle name="Euro 29 8 2 2" xfId="23959" xr:uid="{00000000-0005-0000-0000-0000D35B0000}"/>
    <cellStyle name="Euro 29 8 3" xfId="23960" xr:uid="{00000000-0005-0000-0000-0000D45B0000}"/>
    <cellStyle name="Euro 29 9" xfId="23961" xr:uid="{00000000-0005-0000-0000-0000D55B0000}"/>
    <cellStyle name="Euro 29 9 2" xfId="23962" xr:uid="{00000000-0005-0000-0000-0000D65B0000}"/>
    <cellStyle name="Euro 29 9 2 2" xfId="23963" xr:uid="{00000000-0005-0000-0000-0000D75B0000}"/>
    <cellStyle name="Euro 29 9 3" xfId="23964" xr:uid="{00000000-0005-0000-0000-0000D85B0000}"/>
    <cellStyle name="Euro 3" xfId="23965" xr:uid="{00000000-0005-0000-0000-0000D95B0000}"/>
    <cellStyle name="Euro 3 10" xfId="23966" xr:uid="{00000000-0005-0000-0000-0000DA5B0000}"/>
    <cellStyle name="Euro 3 10 2" xfId="23967" xr:uid="{00000000-0005-0000-0000-0000DB5B0000}"/>
    <cellStyle name="Euro 3 10 2 2" xfId="23968" xr:uid="{00000000-0005-0000-0000-0000DC5B0000}"/>
    <cellStyle name="Euro 3 10 3" xfId="23969" xr:uid="{00000000-0005-0000-0000-0000DD5B0000}"/>
    <cellStyle name="Euro 3 11" xfId="23970" xr:uid="{00000000-0005-0000-0000-0000DE5B0000}"/>
    <cellStyle name="Euro 3 11 2" xfId="23971" xr:uid="{00000000-0005-0000-0000-0000DF5B0000}"/>
    <cellStyle name="Euro 3 11 2 2" xfId="23972" xr:uid="{00000000-0005-0000-0000-0000E05B0000}"/>
    <cellStyle name="Euro 3 11 3" xfId="23973" xr:uid="{00000000-0005-0000-0000-0000E15B0000}"/>
    <cellStyle name="Euro 3 12" xfId="23974" xr:uid="{00000000-0005-0000-0000-0000E25B0000}"/>
    <cellStyle name="Euro 3 13" xfId="23975" xr:uid="{00000000-0005-0000-0000-0000E35B0000}"/>
    <cellStyle name="Euro 3 14" xfId="23976" xr:uid="{00000000-0005-0000-0000-0000E45B0000}"/>
    <cellStyle name="Euro 3 15" xfId="23977" xr:uid="{00000000-0005-0000-0000-0000E55B0000}"/>
    <cellStyle name="Euro 3 2" xfId="23978" xr:uid="{00000000-0005-0000-0000-0000E65B0000}"/>
    <cellStyle name="Euro 3 2 2" xfId="23979" xr:uid="{00000000-0005-0000-0000-0000E75B0000}"/>
    <cellStyle name="Euro 3 2 2 2" xfId="23980" xr:uid="{00000000-0005-0000-0000-0000E85B0000}"/>
    <cellStyle name="Euro 3 2 3" xfId="23981" xr:uid="{00000000-0005-0000-0000-0000E95B0000}"/>
    <cellStyle name="Euro 3 3" xfId="23982" xr:uid="{00000000-0005-0000-0000-0000EA5B0000}"/>
    <cellStyle name="Euro 3 3 2" xfId="23983" xr:uid="{00000000-0005-0000-0000-0000EB5B0000}"/>
    <cellStyle name="Euro 3 3 2 2" xfId="23984" xr:uid="{00000000-0005-0000-0000-0000EC5B0000}"/>
    <cellStyle name="Euro 3 3 3" xfId="23985" xr:uid="{00000000-0005-0000-0000-0000ED5B0000}"/>
    <cellStyle name="Euro 3 4" xfId="23986" xr:uid="{00000000-0005-0000-0000-0000EE5B0000}"/>
    <cellStyle name="Euro 3 4 2" xfId="23987" xr:uid="{00000000-0005-0000-0000-0000EF5B0000}"/>
    <cellStyle name="Euro 3 4 2 2" xfId="23988" xr:uid="{00000000-0005-0000-0000-0000F05B0000}"/>
    <cellStyle name="Euro 3 4 3" xfId="23989" xr:uid="{00000000-0005-0000-0000-0000F15B0000}"/>
    <cellStyle name="Euro 3 5" xfId="23990" xr:uid="{00000000-0005-0000-0000-0000F25B0000}"/>
    <cellStyle name="Euro 3 5 2" xfId="23991" xr:uid="{00000000-0005-0000-0000-0000F35B0000}"/>
    <cellStyle name="Euro 3 5 2 2" xfId="23992" xr:uid="{00000000-0005-0000-0000-0000F45B0000}"/>
    <cellStyle name="Euro 3 5 3" xfId="23993" xr:uid="{00000000-0005-0000-0000-0000F55B0000}"/>
    <cellStyle name="Euro 3 6" xfId="23994" xr:uid="{00000000-0005-0000-0000-0000F65B0000}"/>
    <cellStyle name="Euro 3 6 2" xfId="23995" xr:uid="{00000000-0005-0000-0000-0000F75B0000}"/>
    <cellStyle name="Euro 3 6 2 2" xfId="23996" xr:uid="{00000000-0005-0000-0000-0000F85B0000}"/>
    <cellStyle name="Euro 3 6 3" xfId="23997" xr:uid="{00000000-0005-0000-0000-0000F95B0000}"/>
    <cellStyle name="Euro 3 7" xfId="23998" xr:uid="{00000000-0005-0000-0000-0000FA5B0000}"/>
    <cellStyle name="Euro 3 7 2" xfId="23999" xr:uid="{00000000-0005-0000-0000-0000FB5B0000}"/>
    <cellStyle name="Euro 3 7 2 2" xfId="24000" xr:uid="{00000000-0005-0000-0000-0000FC5B0000}"/>
    <cellStyle name="Euro 3 7 3" xfId="24001" xr:uid="{00000000-0005-0000-0000-0000FD5B0000}"/>
    <cellStyle name="Euro 3 8" xfId="24002" xr:uid="{00000000-0005-0000-0000-0000FE5B0000}"/>
    <cellStyle name="Euro 3 8 2" xfId="24003" xr:uid="{00000000-0005-0000-0000-0000FF5B0000}"/>
    <cellStyle name="Euro 3 8 2 2" xfId="24004" xr:uid="{00000000-0005-0000-0000-0000005C0000}"/>
    <cellStyle name="Euro 3 8 3" xfId="24005" xr:uid="{00000000-0005-0000-0000-0000015C0000}"/>
    <cellStyle name="Euro 3 9" xfId="24006" xr:uid="{00000000-0005-0000-0000-0000025C0000}"/>
    <cellStyle name="Euro 3 9 2" xfId="24007" xr:uid="{00000000-0005-0000-0000-0000035C0000}"/>
    <cellStyle name="Euro 3 9 2 2" xfId="24008" xr:uid="{00000000-0005-0000-0000-0000045C0000}"/>
    <cellStyle name="Euro 3 9 3" xfId="24009" xr:uid="{00000000-0005-0000-0000-0000055C0000}"/>
    <cellStyle name="Euro 30" xfId="24010" xr:uid="{00000000-0005-0000-0000-0000065C0000}"/>
    <cellStyle name="Euro 30 10" xfId="24011" xr:uid="{00000000-0005-0000-0000-0000075C0000}"/>
    <cellStyle name="Euro 30 10 2" xfId="24012" xr:uid="{00000000-0005-0000-0000-0000085C0000}"/>
    <cellStyle name="Euro 30 10 2 2" xfId="24013" xr:uid="{00000000-0005-0000-0000-0000095C0000}"/>
    <cellStyle name="Euro 30 10 3" xfId="24014" xr:uid="{00000000-0005-0000-0000-00000A5C0000}"/>
    <cellStyle name="Euro 30 11" xfId="24015" xr:uid="{00000000-0005-0000-0000-00000B5C0000}"/>
    <cellStyle name="Euro 30 11 2" xfId="24016" xr:uid="{00000000-0005-0000-0000-00000C5C0000}"/>
    <cellStyle name="Euro 30 11 2 2" xfId="24017" xr:uid="{00000000-0005-0000-0000-00000D5C0000}"/>
    <cellStyle name="Euro 30 11 3" xfId="24018" xr:uid="{00000000-0005-0000-0000-00000E5C0000}"/>
    <cellStyle name="Euro 30 12" xfId="24019" xr:uid="{00000000-0005-0000-0000-00000F5C0000}"/>
    <cellStyle name="Euro 30 13" xfId="24020" xr:uid="{00000000-0005-0000-0000-0000105C0000}"/>
    <cellStyle name="Euro 30 14" xfId="24021" xr:uid="{00000000-0005-0000-0000-0000115C0000}"/>
    <cellStyle name="Euro 30 15" xfId="24022" xr:uid="{00000000-0005-0000-0000-0000125C0000}"/>
    <cellStyle name="Euro 30 2" xfId="24023" xr:uid="{00000000-0005-0000-0000-0000135C0000}"/>
    <cellStyle name="Euro 30 2 2" xfId="24024" xr:uid="{00000000-0005-0000-0000-0000145C0000}"/>
    <cellStyle name="Euro 30 2 2 2" xfId="24025" xr:uid="{00000000-0005-0000-0000-0000155C0000}"/>
    <cellStyle name="Euro 30 2 3" xfId="24026" xr:uid="{00000000-0005-0000-0000-0000165C0000}"/>
    <cellStyle name="Euro 30 3" xfId="24027" xr:uid="{00000000-0005-0000-0000-0000175C0000}"/>
    <cellStyle name="Euro 30 3 2" xfId="24028" xr:uid="{00000000-0005-0000-0000-0000185C0000}"/>
    <cellStyle name="Euro 30 3 2 2" xfId="24029" xr:uid="{00000000-0005-0000-0000-0000195C0000}"/>
    <cellStyle name="Euro 30 3 3" xfId="24030" xr:uid="{00000000-0005-0000-0000-00001A5C0000}"/>
    <cellStyle name="Euro 30 4" xfId="24031" xr:uid="{00000000-0005-0000-0000-00001B5C0000}"/>
    <cellStyle name="Euro 30 4 2" xfId="24032" xr:uid="{00000000-0005-0000-0000-00001C5C0000}"/>
    <cellStyle name="Euro 30 4 2 2" xfId="24033" xr:uid="{00000000-0005-0000-0000-00001D5C0000}"/>
    <cellStyle name="Euro 30 4 3" xfId="24034" xr:uid="{00000000-0005-0000-0000-00001E5C0000}"/>
    <cellStyle name="Euro 30 5" xfId="24035" xr:uid="{00000000-0005-0000-0000-00001F5C0000}"/>
    <cellStyle name="Euro 30 5 2" xfId="24036" xr:uid="{00000000-0005-0000-0000-0000205C0000}"/>
    <cellStyle name="Euro 30 5 2 2" xfId="24037" xr:uid="{00000000-0005-0000-0000-0000215C0000}"/>
    <cellStyle name="Euro 30 5 3" xfId="24038" xr:uid="{00000000-0005-0000-0000-0000225C0000}"/>
    <cellStyle name="Euro 30 6" xfId="24039" xr:uid="{00000000-0005-0000-0000-0000235C0000}"/>
    <cellStyle name="Euro 30 6 2" xfId="24040" xr:uid="{00000000-0005-0000-0000-0000245C0000}"/>
    <cellStyle name="Euro 30 6 2 2" xfId="24041" xr:uid="{00000000-0005-0000-0000-0000255C0000}"/>
    <cellStyle name="Euro 30 6 3" xfId="24042" xr:uid="{00000000-0005-0000-0000-0000265C0000}"/>
    <cellStyle name="Euro 30 7" xfId="24043" xr:uid="{00000000-0005-0000-0000-0000275C0000}"/>
    <cellStyle name="Euro 30 7 2" xfId="24044" xr:uid="{00000000-0005-0000-0000-0000285C0000}"/>
    <cellStyle name="Euro 30 7 2 2" xfId="24045" xr:uid="{00000000-0005-0000-0000-0000295C0000}"/>
    <cellStyle name="Euro 30 7 3" xfId="24046" xr:uid="{00000000-0005-0000-0000-00002A5C0000}"/>
    <cellStyle name="Euro 30 8" xfId="24047" xr:uid="{00000000-0005-0000-0000-00002B5C0000}"/>
    <cellStyle name="Euro 30 8 2" xfId="24048" xr:uid="{00000000-0005-0000-0000-00002C5C0000}"/>
    <cellStyle name="Euro 30 8 2 2" xfId="24049" xr:uid="{00000000-0005-0000-0000-00002D5C0000}"/>
    <cellStyle name="Euro 30 8 3" xfId="24050" xr:uid="{00000000-0005-0000-0000-00002E5C0000}"/>
    <cellStyle name="Euro 30 9" xfId="24051" xr:uid="{00000000-0005-0000-0000-00002F5C0000}"/>
    <cellStyle name="Euro 30 9 2" xfId="24052" xr:uid="{00000000-0005-0000-0000-0000305C0000}"/>
    <cellStyle name="Euro 30 9 2 2" xfId="24053" xr:uid="{00000000-0005-0000-0000-0000315C0000}"/>
    <cellStyle name="Euro 30 9 3" xfId="24054" xr:uid="{00000000-0005-0000-0000-0000325C0000}"/>
    <cellStyle name="Euro 31" xfId="24055" xr:uid="{00000000-0005-0000-0000-0000335C0000}"/>
    <cellStyle name="Euro 31 10" xfId="24056" xr:uid="{00000000-0005-0000-0000-0000345C0000}"/>
    <cellStyle name="Euro 31 10 2" xfId="24057" xr:uid="{00000000-0005-0000-0000-0000355C0000}"/>
    <cellStyle name="Euro 31 10 2 2" xfId="24058" xr:uid="{00000000-0005-0000-0000-0000365C0000}"/>
    <cellStyle name="Euro 31 10 3" xfId="24059" xr:uid="{00000000-0005-0000-0000-0000375C0000}"/>
    <cellStyle name="Euro 31 11" xfId="24060" xr:uid="{00000000-0005-0000-0000-0000385C0000}"/>
    <cellStyle name="Euro 31 11 2" xfId="24061" xr:uid="{00000000-0005-0000-0000-0000395C0000}"/>
    <cellStyle name="Euro 31 11 2 2" xfId="24062" xr:uid="{00000000-0005-0000-0000-00003A5C0000}"/>
    <cellStyle name="Euro 31 11 3" xfId="24063" xr:uid="{00000000-0005-0000-0000-00003B5C0000}"/>
    <cellStyle name="Euro 31 12" xfId="24064" xr:uid="{00000000-0005-0000-0000-00003C5C0000}"/>
    <cellStyle name="Euro 31 13" xfId="24065" xr:uid="{00000000-0005-0000-0000-00003D5C0000}"/>
    <cellStyle name="Euro 31 14" xfId="24066" xr:uid="{00000000-0005-0000-0000-00003E5C0000}"/>
    <cellStyle name="Euro 31 15" xfId="24067" xr:uid="{00000000-0005-0000-0000-00003F5C0000}"/>
    <cellStyle name="Euro 31 2" xfId="24068" xr:uid="{00000000-0005-0000-0000-0000405C0000}"/>
    <cellStyle name="Euro 31 2 2" xfId="24069" xr:uid="{00000000-0005-0000-0000-0000415C0000}"/>
    <cellStyle name="Euro 31 2 2 2" xfId="24070" xr:uid="{00000000-0005-0000-0000-0000425C0000}"/>
    <cellStyle name="Euro 31 2 3" xfId="24071" xr:uid="{00000000-0005-0000-0000-0000435C0000}"/>
    <cellStyle name="Euro 31 3" xfId="24072" xr:uid="{00000000-0005-0000-0000-0000445C0000}"/>
    <cellStyle name="Euro 31 3 2" xfId="24073" xr:uid="{00000000-0005-0000-0000-0000455C0000}"/>
    <cellStyle name="Euro 31 3 2 2" xfId="24074" xr:uid="{00000000-0005-0000-0000-0000465C0000}"/>
    <cellStyle name="Euro 31 3 3" xfId="24075" xr:uid="{00000000-0005-0000-0000-0000475C0000}"/>
    <cellStyle name="Euro 31 4" xfId="24076" xr:uid="{00000000-0005-0000-0000-0000485C0000}"/>
    <cellStyle name="Euro 31 4 2" xfId="24077" xr:uid="{00000000-0005-0000-0000-0000495C0000}"/>
    <cellStyle name="Euro 31 4 2 2" xfId="24078" xr:uid="{00000000-0005-0000-0000-00004A5C0000}"/>
    <cellStyle name="Euro 31 4 3" xfId="24079" xr:uid="{00000000-0005-0000-0000-00004B5C0000}"/>
    <cellStyle name="Euro 31 5" xfId="24080" xr:uid="{00000000-0005-0000-0000-00004C5C0000}"/>
    <cellStyle name="Euro 31 5 2" xfId="24081" xr:uid="{00000000-0005-0000-0000-00004D5C0000}"/>
    <cellStyle name="Euro 31 5 2 2" xfId="24082" xr:uid="{00000000-0005-0000-0000-00004E5C0000}"/>
    <cellStyle name="Euro 31 5 3" xfId="24083" xr:uid="{00000000-0005-0000-0000-00004F5C0000}"/>
    <cellStyle name="Euro 31 6" xfId="24084" xr:uid="{00000000-0005-0000-0000-0000505C0000}"/>
    <cellStyle name="Euro 31 6 2" xfId="24085" xr:uid="{00000000-0005-0000-0000-0000515C0000}"/>
    <cellStyle name="Euro 31 6 2 2" xfId="24086" xr:uid="{00000000-0005-0000-0000-0000525C0000}"/>
    <cellStyle name="Euro 31 6 3" xfId="24087" xr:uid="{00000000-0005-0000-0000-0000535C0000}"/>
    <cellStyle name="Euro 31 7" xfId="24088" xr:uid="{00000000-0005-0000-0000-0000545C0000}"/>
    <cellStyle name="Euro 31 7 2" xfId="24089" xr:uid="{00000000-0005-0000-0000-0000555C0000}"/>
    <cellStyle name="Euro 31 7 2 2" xfId="24090" xr:uid="{00000000-0005-0000-0000-0000565C0000}"/>
    <cellStyle name="Euro 31 7 3" xfId="24091" xr:uid="{00000000-0005-0000-0000-0000575C0000}"/>
    <cellStyle name="Euro 31 8" xfId="24092" xr:uid="{00000000-0005-0000-0000-0000585C0000}"/>
    <cellStyle name="Euro 31 8 2" xfId="24093" xr:uid="{00000000-0005-0000-0000-0000595C0000}"/>
    <cellStyle name="Euro 31 8 2 2" xfId="24094" xr:uid="{00000000-0005-0000-0000-00005A5C0000}"/>
    <cellStyle name="Euro 31 8 3" xfId="24095" xr:uid="{00000000-0005-0000-0000-00005B5C0000}"/>
    <cellStyle name="Euro 31 9" xfId="24096" xr:uid="{00000000-0005-0000-0000-00005C5C0000}"/>
    <cellStyle name="Euro 31 9 2" xfId="24097" xr:uid="{00000000-0005-0000-0000-00005D5C0000}"/>
    <cellStyle name="Euro 31 9 2 2" xfId="24098" xr:uid="{00000000-0005-0000-0000-00005E5C0000}"/>
    <cellStyle name="Euro 31 9 3" xfId="24099" xr:uid="{00000000-0005-0000-0000-00005F5C0000}"/>
    <cellStyle name="Euro 32" xfId="24100" xr:uid="{00000000-0005-0000-0000-0000605C0000}"/>
    <cellStyle name="Euro 32 10" xfId="24101" xr:uid="{00000000-0005-0000-0000-0000615C0000}"/>
    <cellStyle name="Euro 32 10 2" xfId="24102" xr:uid="{00000000-0005-0000-0000-0000625C0000}"/>
    <cellStyle name="Euro 32 10 2 2" xfId="24103" xr:uid="{00000000-0005-0000-0000-0000635C0000}"/>
    <cellStyle name="Euro 32 10 3" xfId="24104" xr:uid="{00000000-0005-0000-0000-0000645C0000}"/>
    <cellStyle name="Euro 32 11" xfId="24105" xr:uid="{00000000-0005-0000-0000-0000655C0000}"/>
    <cellStyle name="Euro 32 11 2" xfId="24106" xr:uid="{00000000-0005-0000-0000-0000665C0000}"/>
    <cellStyle name="Euro 32 11 2 2" xfId="24107" xr:uid="{00000000-0005-0000-0000-0000675C0000}"/>
    <cellStyle name="Euro 32 11 3" xfId="24108" xr:uid="{00000000-0005-0000-0000-0000685C0000}"/>
    <cellStyle name="Euro 32 12" xfId="24109" xr:uid="{00000000-0005-0000-0000-0000695C0000}"/>
    <cellStyle name="Euro 32 13" xfId="24110" xr:uid="{00000000-0005-0000-0000-00006A5C0000}"/>
    <cellStyle name="Euro 32 14" xfId="24111" xr:uid="{00000000-0005-0000-0000-00006B5C0000}"/>
    <cellStyle name="Euro 32 15" xfId="24112" xr:uid="{00000000-0005-0000-0000-00006C5C0000}"/>
    <cellStyle name="Euro 32 2" xfId="24113" xr:uid="{00000000-0005-0000-0000-00006D5C0000}"/>
    <cellStyle name="Euro 32 2 2" xfId="24114" xr:uid="{00000000-0005-0000-0000-00006E5C0000}"/>
    <cellStyle name="Euro 32 2 2 2" xfId="24115" xr:uid="{00000000-0005-0000-0000-00006F5C0000}"/>
    <cellStyle name="Euro 32 2 3" xfId="24116" xr:uid="{00000000-0005-0000-0000-0000705C0000}"/>
    <cellStyle name="Euro 32 3" xfId="24117" xr:uid="{00000000-0005-0000-0000-0000715C0000}"/>
    <cellStyle name="Euro 32 3 2" xfId="24118" xr:uid="{00000000-0005-0000-0000-0000725C0000}"/>
    <cellStyle name="Euro 32 3 2 2" xfId="24119" xr:uid="{00000000-0005-0000-0000-0000735C0000}"/>
    <cellStyle name="Euro 32 3 3" xfId="24120" xr:uid="{00000000-0005-0000-0000-0000745C0000}"/>
    <cellStyle name="Euro 32 4" xfId="24121" xr:uid="{00000000-0005-0000-0000-0000755C0000}"/>
    <cellStyle name="Euro 32 4 2" xfId="24122" xr:uid="{00000000-0005-0000-0000-0000765C0000}"/>
    <cellStyle name="Euro 32 4 2 2" xfId="24123" xr:uid="{00000000-0005-0000-0000-0000775C0000}"/>
    <cellStyle name="Euro 32 4 3" xfId="24124" xr:uid="{00000000-0005-0000-0000-0000785C0000}"/>
    <cellStyle name="Euro 32 5" xfId="24125" xr:uid="{00000000-0005-0000-0000-0000795C0000}"/>
    <cellStyle name="Euro 32 5 2" xfId="24126" xr:uid="{00000000-0005-0000-0000-00007A5C0000}"/>
    <cellStyle name="Euro 32 5 2 2" xfId="24127" xr:uid="{00000000-0005-0000-0000-00007B5C0000}"/>
    <cellStyle name="Euro 32 5 3" xfId="24128" xr:uid="{00000000-0005-0000-0000-00007C5C0000}"/>
    <cellStyle name="Euro 32 6" xfId="24129" xr:uid="{00000000-0005-0000-0000-00007D5C0000}"/>
    <cellStyle name="Euro 32 6 2" xfId="24130" xr:uid="{00000000-0005-0000-0000-00007E5C0000}"/>
    <cellStyle name="Euro 32 6 2 2" xfId="24131" xr:uid="{00000000-0005-0000-0000-00007F5C0000}"/>
    <cellStyle name="Euro 32 6 3" xfId="24132" xr:uid="{00000000-0005-0000-0000-0000805C0000}"/>
    <cellStyle name="Euro 32 7" xfId="24133" xr:uid="{00000000-0005-0000-0000-0000815C0000}"/>
    <cellStyle name="Euro 32 7 2" xfId="24134" xr:uid="{00000000-0005-0000-0000-0000825C0000}"/>
    <cellStyle name="Euro 32 7 2 2" xfId="24135" xr:uid="{00000000-0005-0000-0000-0000835C0000}"/>
    <cellStyle name="Euro 32 7 3" xfId="24136" xr:uid="{00000000-0005-0000-0000-0000845C0000}"/>
    <cellStyle name="Euro 32 8" xfId="24137" xr:uid="{00000000-0005-0000-0000-0000855C0000}"/>
    <cellStyle name="Euro 32 8 2" xfId="24138" xr:uid="{00000000-0005-0000-0000-0000865C0000}"/>
    <cellStyle name="Euro 32 8 2 2" xfId="24139" xr:uid="{00000000-0005-0000-0000-0000875C0000}"/>
    <cellStyle name="Euro 32 8 3" xfId="24140" xr:uid="{00000000-0005-0000-0000-0000885C0000}"/>
    <cellStyle name="Euro 32 9" xfId="24141" xr:uid="{00000000-0005-0000-0000-0000895C0000}"/>
    <cellStyle name="Euro 32 9 2" xfId="24142" xr:uid="{00000000-0005-0000-0000-00008A5C0000}"/>
    <cellStyle name="Euro 32 9 2 2" xfId="24143" xr:uid="{00000000-0005-0000-0000-00008B5C0000}"/>
    <cellStyle name="Euro 32 9 3" xfId="24144" xr:uid="{00000000-0005-0000-0000-00008C5C0000}"/>
    <cellStyle name="Euro 33" xfId="24145" xr:uid="{00000000-0005-0000-0000-00008D5C0000}"/>
    <cellStyle name="Euro 33 10" xfId="24146" xr:uid="{00000000-0005-0000-0000-00008E5C0000}"/>
    <cellStyle name="Euro 33 10 2" xfId="24147" xr:uid="{00000000-0005-0000-0000-00008F5C0000}"/>
    <cellStyle name="Euro 33 10 2 2" xfId="24148" xr:uid="{00000000-0005-0000-0000-0000905C0000}"/>
    <cellStyle name="Euro 33 10 3" xfId="24149" xr:uid="{00000000-0005-0000-0000-0000915C0000}"/>
    <cellStyle name="Euro 33 11" xfId="24150" xr:uid="{00000000-0005-0000-0000-0000925C0000}"/>
    <cellStyle name="Euro 33 11 2" xfId="24151" xr:uid="{00000000-0005-0000-0000-0000935C0000}"/>
    <cellStyle name="Euro 33 11 2 2" xfId="24152" xr:uid="{00000000-0005-0000-0000-0000945C0000}"/>
    <cellStyle name="Euro 33 11 3" xfId="24153" xr:uid="{00000000-0005-0000-0000-0000955C0000}"/>
    <cellStyle name="Euro 33 12" xfId="24154" xr:uid="{00000000-0005-0000-0000-0000965C0000}"/>
    <cellStyle name="Euro 33 13" xfId="24155" xr:uid="{00000000-0005-0000-0000-0000975C0000}"/>
    <cellStyle name="Euro 33 14" xfId="24156" xr:uid="{00000000-0005-0000-0000-0000985C0000}"/>
    <cellStyle name="Euro 33 15" xfId="24157" xr:uid="{00000000-0005-0000-0000-0000995C0000}"/>
    <cellStyle name="Euro 33 2" xfId="24158" xr:uid="{00000000-0005-0000-0000-00009A5C0000}"/>
    <cellStyle name="Euro 33 2 2" xfId="24159" xr:uid="{00000000-0005-0000-0000-00009B5C0000}"/>
    <cellStyle name="Euro 33 2 2 2" xfId="24160" xr:uid="{00000000-0005-0000-0000-00009C5C0000}"/>
    <cellStyle name="Euro 33 2 3" xfId="24161" xr:uid="{00000000-0005-0000-0000-00009D5C0000}"/>
    <cellStyle name="Euro 33 3" xfId="24162" xr:uid="{00000000-0005-0000-0000-00009E5C0000}"/>
    <cellStyle name="Euro 33 3 2" xfId="24163" xr:uid="{00000000-0005-0000-0000-00009F5C0000}"/>
    <cellStyle name="Euro 33 3 2 2" xfId="24164" xr:uid="{00000000-0005-0000-0000-0000A05C0000}"/>
    <cellStyle name="Euro 33 3 3" xfId="24165" xr:uid="{00000000-0005-0000-0000-0000A15C0000}"/>
    <cellStyle name="Euro 33 4" xfId="24166" xr:uid="{00000000-0005-0000-0000-0000A25C0000}"/>
    <cellStyle name="Euro 33 4 2" xfId="24167" xr:uid="{00000000-0005-0000-0000-0000A35C0000}"/>
    <cellStyle name="Euro 33 4 2 2" xfId="24168" xr:uid="{00000000-0005-0000-0000-0000A45C0000}"/>
    <cellStyle name="Euro 33 4 3" xfId="24169" xr:uid="{00000000-0005-0000-0000-0000A55C0000}"/>
    <cellStyle name="Euro 33 5" xfId="24170" xr:uid="{00000000-0005-0000-0000-0000A65C0000}"/>
    <cellStyle name="Euro 33 5 2" xfId="24171" xr:uid="{00000000-0005-0000-0000-0000A75C0000}"/>
    <cellStyle name="Euro 33 5 2 2" xfId="24172" xr:uid="{00000000-0005-0000-0000-0000A85C0000}"/>
    <cellStyle name="Euro 33 5 3" xfId="24173" xr:uid="{00000000-0005-0000-0000-0000A95C0000}"/>
    <cellStyle name="Euro 33 6" xfId="24174" xr:uid="{00000000-0005-0000-0000-0000AA5C0000}"/>
    <cellStyle name="Euro 33 6 2" xfId="24175" xr:uid="{00000000-0005-0000-0000-0000AB5C0000}"/>
    <cellStyle name="Euro 33 6 2 2" xfId="24176" xr:uid="{00000000-0005-0000-0000-0000AC5C0000}"/>
    <cellStyle name="Euro 33 6 3" xfId="24177" xr:uid="{00000000-0005-0000-0000-0000AD5C0000}"/>
    <cellStyle name="Euro 33 7" xfId="24178" xr:uid="{00000000-0005-0000-0000-0000AE5C0000}"/>
    <cellStyle name="Euro 33 7 2" xfId="24179" xr:uid="{00000000-0005-0000-0000-0000AF5C0000}"/>
    <cellStyle name="Euro 33 7 2 2" xfId="24180" xr:uid="{00000000-0005-0000-0000-0000B05C0000}"/>
    <cellStyle name="Euro 33 7 3" xfId="24181" xr:uid="{00000000-0005-0000-0000-0000B15C0000}"/>
    <cellStyle name="Euro 33 8" xfId="24182" xr:uid="{00000000-0005-0000-0000-0000B25C0000}"/>
    <cellStyle name="Euro 33 8 2" xfId="24183" xr:uid="{00000000-0005-0000-0000-0000B35C0000}"/>
    <cellStyle name="Euro 33 8 2 2" xfId="24184" xr:uid="{00000000-0005-0000-0000-0000B45C0000}"/>
    <cellStyle name="Euro 33 8 3" xfId="24185" xr:uid="{00000000-0005-0000-0000-0000B55C0000}"/>
    <cellStyle name="Euro 33 9" xfId="24186" xr:uid="{00000000-0005-0000-0000-0000B65C0000}"/>
    <cellStyle name="Euro 33 9 2" xfId="24187" xr:uid="{00000000-0005-0000-0000-0000B75C0000}"/>
    <cellStyle name="Euro 33 9 2 2" xfId="24188" xr:uid="{00000000-0005-0000-0000-0000B85C0000}"/>
    <cellStyle name="Euro 33 9 3" xfId="24189" xr:uid="{00000000-0005-0000-0000-0000B95C0000}"/>
    <cellStyle name="Euro 34" xfId="24190" xr:uid="{00000000-0005-0000-0000-0000BA5C0000}"/>
    <cellStyle name="Euro 34 10" xfId="24191" xr:uid="{00000000-0005-0000-0000-0000BB5C0000}"/>
    <cellStyle name="Euro 34 10 2" xfId="24192" xr:uid="{00000000-0005-0000-0000-0000BC5C0000}"/>
    <cellStyle name="Euro 34 10 2 2" xfId="24193" xr:uid="{00000000-0005-0000-0000-0000BD5C0000}"/>
    <cellStyle name="Euro 34 10 3" xfId="24194" xr:uid="{00000000-0005-0000-0000-0000BE5C0000}"/>
    <cellStyle name="Euro 34 11" xfId="24195" xr:uid="{00000000-0005-0000-0000-0000BF5C0000}"/>
    <cellStyle name="Euro 34 11 2" xfId="24196" xr:uid="{00000000-0005-0000-0000-0000C05C0000}"/>
    <cellStyle name="Euro 34 11 2 2" xfId="24197" xr:uid="{00000000-0005-0000-0000-0000C15C0000}"/>
    <cellStyle name="Euro 34 11 3" xfId="24198" xr:uid="{00000000-0005-0000-0000-0000C25C0000}"/>
    <cellStyle name="Euro 34 12" xfId="24199" xr:uid="{00000000-0005-0000-0000-0000C35C0000}"/>
    <cellStyle name="Euro 34 13" xfId="24200" xr:uid="{00000000-0005-0000-0000-0000C45C0000}"/>
    <cellStyle name="Euro 34 14" xfId="24201" xr:uid="{00000000-0005-0000-0000-0000C55C0000}"/>
    <cellStyle name="Euro 34 15" xfId="24202" xr:uid="{00000000-0005-0000-0000-0000C65C0000}"/>
    <cellStyle name="Euro 34 2" xfId="24203" xr:uid="{00000000-0005-0000-0000-0000C75C0000}"/>
    <cellStyle name="Euro 34 2 2" xfId="24204" xr:uid="{00000000-0005-0000-0000-0000C85C0000}"/>
    <cellStyle name="Euro 34 2 2 2" xfId="24205" xr:uid="{00000000-0005-0000-0000-0000C95C0000}"/>
    <cellStyle name="Euro 34 2 3" xfId="24206" xr:uid="{00000000-0005-0000-0000-0000CA5C0000}"/>
    <cellStyle name="Euro 34 3" xfId="24207" xr:uid="{00000000-0005-0000-0000-0000CB5C0000}"/>
    <cellStyle name="Euro 34 3 2" xfId="24208" xr:uid="{00000000-0005-0000-0000-0000CC5C0000}"/>
    <cellStyle name="Euro 34 3 2 2" xfId="24209" xr:uid="{00000000-0005-0000-0000-0000CD5C0000}"/>
    <cellStyle name="Euro 34 3 3" xfId="24210" xr:uid="{00000000-0005-0000-0000-0000CE5C0000}"/>
    <cellStyle name="Euro 34 4" xfId="24211" xr:uid="{00000000-0005-0000-0000-0000CF5C0000}"/>
    <cellStyle name="Euro 34 4 2" xfId="24212" xr:uid="{00000000-0005-0000-0000-0000D05C0000}"/>
    <cellStyle name="Euro 34 4 2 2" xfId="24213" xr:uid="{00000000-0005-0000-0000-0000D15C0000}"/>
    <cellStyle name="Euro 34 4 3" xfId="24214" xr:uid="{00000000-0005-0000-0000-0000D25C0000}"/>
    <cellStyle name="Euro 34 5" xfId="24215" xr:uid="{00000000-0005-0000-0000-0000D35C0000}"/>
    <cellStyle name="Euro 34 5 2" xfId="24216" xr:uid="{00000000-0005-0000-0000-0000D45C0000}"/>
    <cellStyle name="Euro 34 5 2 2" xfId="24217" xr:uid="{00000000-0005-0000-0000-0000D55C0000}"/>
    <cellStyle name="Euro 34 5 3" xfId="24218" xr:uid="{00000000-0005-0000-0000-0000D65C0000}"/>
    <cellStyle name="Euro 34 6" xfId="24219" xr:uid="{00000000-0005-0000-0000-0000D75C0000}"/>
    <cellStyle name="Euro 34 6 2" xfId="24220" xr:uid="{00000000-0005-0000-0000-0000D85C0000}"/>
    <cellStyle name="Euro 34 6 2 2" xfId="24221" xr:uid="{00000000-0005-0000-0000-0000D95C0000}"/>
    <cellStyle name="Euro 34 6 3" xfId="24222" xr:uid="{00000000-0005-0000-0000-0000DA5C0000}"/>
    <cellStyle name="Euro 34 7" xfId="24223" xr:uid="{00000000-0005-0000-0000-0000DB5C0000}"/>
    <cellStyle name="Euro 34 7 2" xfId="24224" xr:uid="{00000000-0005-0000-0000-0000DC5C0000}"/>
    <cellStyle name="Euro 34 7 2 2" xfId="24225" xr:uid="{00000000-0005-0000-0000-0000DD5C0000}"/>
    <cellStyle name="Euro 34 7 3" xfId="24226" xr:uid="{00000000-0005-0000-0000-0000DE5C0000}"/>
    <cellStyle name="Euro 34 8" xfId="24227" xr:uid="{00000000-0005-0000-0000-0000DF5C0000}"/>
    <cellStyle name="Euro 34 8 2" xfId="24228" xr:uid="{00000000-0005-0000-0000-0000E05C0000}"/>
    <cellStyle name="Euro 34 8 2 2" xfId="24229" xr:uid="{00000000-0005-0000-0000-0000E15C0000}"/>
    <cellStyle name="Euro 34 8 3" xfId="24230" xr:uid="{00000000-0005-0000-0000-0000E25C0000}"/>
    <cellStyle name="Euro 34 9" xfId="24231" xr:uid="{00000000-0005-0000-0000-0000E35C0000}"/>
    <cellStyle name="Euro 34 9 2" xfId="24232" xr:uid="{00000000-0005-0000-0000-0000E45C0000}"/>
    <cellStyle name="Euro 34 9 2 2" xfId="24233" xr:uid="{00000000-0005-0000-0000-0000E55C0000}"/>
    <cellStyle name="Euro 34 9 3" xfId="24234" xr:uid="{00000000-0005-0000-0000-0000E65C0000}"/>
    <cellStyle name="Euro 35" xfId="24235" xr:uid="{00000000-0005-0000-0000-0000E75C0000}"/>
    <cellStyle name="Euro 35 10" xfId="24236" xr:uid="{00000000-0005-0000-0000-0000E85C0000}"/>
    <cellStyle name="Euro 35 10 2" xfId="24237" xr:uid="{00000000-0005-0000-0000-0000E95C0000}"/>
    <cellStyle name="Euro 35 10 2 2" xfId="24238" xr:uid="{00000000-0005-0000-0000-0000EA5C0000}"/>
    <cellStyle name="Euro 35 10 3" xfId="24239" xr:uid="{00000000-0005-0000-0000-0000EB5C0000}"/>
    <cellStyle name="Euro 35 11" xfId="24240" xr:uid="{00000000-0005-0000-0000-0000EC5C0000}"/>
    <cellStyle name="Euro 35 11 2" xfId="24241" xr:uid="{00000000-0005-0000-0000-0000ED5C0000}"/>
    <cellStyle name="Euro 35 11 2 2" xfId="24242" xr:uid="{00000000-0005-0000-0000-0000EE5C0000}"/>
    <cellStyle name="Euro 35 11 3" xfId="24243" xr:uid="{00000000-0005-0000-0000-0000EF5C0000}"/>
    <cellStyle name="Euro 35 12" xfId="24244" xr:uid="{00000000-0005-0000-0000-0000F05C0000}"/>
    <cellStyle name="Euro 35 13" xfId="24245" xr:uid="{00000000-0005-0000-0000-0000F15C0000}"/>
    <cellStyle name="Euro 35 14" xfId="24246" xr:uid="{00000000-0005-0000-0000-0000F25C0000}"/>
    <cellStyle name="Euro 35 15" xfId="24247" xr:uid="{00000000-0005-0000-0000-0000F35C0000}"/>
    <cellStyle name="Euro 35 2" xfId="24248" xr:uid="{00000000-0005-0000-0000-0000F45C0000}"/>
    <cellStyle name="Euro 35 2 2" xfId="24249" xr:uid="{00000000-0005-0000-0000-0000F55C0000}"/>
    <cellStyle name="Euro 35 2 2 2" xfId="24250" xr:uid="{00000000-0005-0000-0000-0000F65C0000}"/>
    <cellStyle name="Euro 35 2 3" xfId="24251" xr:uid="{00000000-0005-0000-0000-0000F75C0000}"/>
    <cellStyle name="Euro 35 3" xfId="24252" xr:uid="{00000000-0005-0000-0000-0000F85C0000}"/>
    <cellStyle name="Euro 35 3 2" xfId="24253" xr:uid="{00000000-0005-0000-0000-0000F95C0000}"/>
    <cellStyle name="Euro 35 3 2 2" xfId="24254" xr:uid="{00000000-0005-0000-0000-0000FA5C0000}"/>
    <cellStyle name="Euro 35 3 3" xfId="24255" xr:uid="{00000000-0005-0000-0000-0000FB5C0000}"/>
    <cellStyle name="Euro 35 4" xfId="24256" xr:uid="{00000000-0005-0000-0000-0000FC5C0000}"/>
    <cellStyle name="Euro 35 4 2" xfId="24257" xr:uid="{00000000-0005-0000-0000-0000FD5C0000}"/>
    <cellStyle name="Euro 35 4 2 2" xfId="24258" xr:uid="{00000000-0005-0000-0000-0000FE5C0000}"/>
    <cellStyle name="Euro 35 4 3" xfId="24259" xr:uid="{00000000-0005-0000-0000-0000FF5C0000}"/>
    <cellStyle name="Euro 35 5" xfId="24260" xr:uid="{00000000-0005-0000-0000-0000005D0000}"/>
    <cellStyle name="Euro 35 5 2" xfId="24261" xr:uid="{00000000-0005-0000-0000-0000015D0000}"/>
    <cellStyle name="Euro 35 5 2 2" xfId="24262" xr:uid="{00000000-0005-0000-0000-0000025D0000}"/>
    <cellStyle name="Euro 35 5 3" xfId="24263" xr:uid="{00000000-0005-0000-0000-0000035D0000}"/>
    <cellStyle name="Euro 35 6" xfId="24264" xr:uid="{00000000-0005-0000-0000-0000045D0000}"/>
    <cellStyle name="Euro 35 6 2" xfId="24265" xr:uid="{00000000-0005-0000-0000-0000055D0000}"/>
    <cellStyle name="Euro 35 6 2 2" xfId="24266" xr:uid="{00000000-0005-0000-0000-0000065D0000}"/>
    <cellStyle name="Euro 35 6 3" xfId="24267" xr:uid="{00000000-0005-0000-0000-0000075D0000}"/>
    <cellStyle name="Euro 35 7" xfId="24268" xr:uid="{00000000-0005-0000-0000-0000085D0000}"/>
    <cellStyle name="Euro 35 7 2" xfId="24269" xr:uid="{00000000-0005-0000-0000-0000095D0000}"/>
    <cellStyle name="Euro 35 7 2 2" xfId="24270" xr:uid="{00000000-0005-0000-0000-00000A5D0000}"/>
    <cellStyle name="Euro 35 7 3" xfId="24271" xr:uid="{00000000-0005-0000-0000-00000B5D0000}"/>
    <cellStyle name="Euro 35 8" xfId="24272" xr:uid="{00000000-0005-0000-0000-00000C5D0000}"/>
    <cellStyle name="Euro 35 8 2" xfId="24273" xr:uid="{00000000-0005-0000-0000-00000D5D0000}"/>
    <cellStyle name="Euro 35 8 2 2" xfId="24274" xr:uid="{00000000-0005-0000-0000-00000E5D0000}"/>
    <cellStyle name="Euro 35 8 3" xfId="24275" xr:uid="{00000000-0005-0000-0000-00000F5D0000}"/>
    <cellStyle name="Euro 35 9" xfId="24276" xr:uid="{00000000-0005-0000-0000-0000105D0000}"/>
    <cellStyle name="Euro 35 9 2" xfId="24277" xr:uid="{00000000-0005-0000-0000-0000115D0000}"/>
    <cellStyle name="Euro 35 9 2 2" xfId="24278" xr:uid="{00000000-0005-0000-0000-0000125D0000}"/>
    <cellStyle name="Euro 35 9 3" xfId="24279" xr:uid="{00000000-0005-0000-0000-0000135D0000}"/>
    <cellStyle name="Euro 36" xfId="24280" xr:uid="{00000000-0005-0000-0000-0000145D0000}"/>
    <cellStyle name="Euro 36 10" xfId="24281" xr:uid="{00000000-0005-0000-0000-0000155D0000}"/>
    <cellStyle name="Euro 36 10 2" xfId="24282" xr:uid="{00000000-0005-0000-0000-0000165D0000}"/>
    <cellStyle name="Euro 36 10 2 2" xfId="24283" xr:uid="{00000000-0005-0000-0000-0000175D0000}"/>
    <cellStyle name="Euro 36 10 3" xfId="24284" xr:uid="{00000000-0005-0000-0000-0000185D0000}"/>
    <cellStyle name="Euro 36 11" xfId="24285" xr:uid="{00000000-0005-0000-0000-0000195D0000}"/>
    <cellStyle name="Euro 36 11 2" xfId="24286" xr:uid="{00000000-0005-0000-0000-00001A5D0000}"/>
    <cellStyle name="Euro 36 11 2 2" xfId="24287" xr:uid="{00000000-0005-0000-0000-00001B5D0000}"/>
    <cellStyle name="Euro 36 11 3" xfId="24288" xr:uid="{00000000-0005-0000-0000-00001C5D0000}"/>
    <cellStyle name="Euro 36 12" xfId="24289" xr:uid="{00000000-0005-0000-0000-00001D5D0000}"/>
    <cellStyle name="Euro 36 13" xfId="24290" xr:uid="{00000000-0005-0000-0000-00001E5D0000}"/>
    <cellStyle name="Euro 36 14" xfId="24291" xr:uid="{00000000-0005-0000-0000-00001F5D0000}"/>
    <cellStyle name="Euro 36 15" xfId="24292" xr:uid="{00000000-0005-0000-0000-0000205D0000}"/>
    <cellStyle name="Euro 36 2" xfId="24293" xr:uid="{00000000-0005-0000-0000-0000215D0000}"/>
    <cellStyle name="Euro 36 2 2" xfId="24294" xr:uid="{00000000-0005-0000-0000-0000225D0000}"/>
    <cellStyle name="Euro 36 2 2 2" xfId="24295" xr:uid="{00000000-0005-0000-0000-0000235D0000}"/>
    <cellStyle name="Euro 36 2 3" xfId="24296" xr:uid="{00000000-0005-0000-0000-0000245D0000}"/>
    <cellStyle name="Euro 36 3" xfId="24297" xr:uid="{00000000-0005-0000-0000-0000255D0000}"/>
    <cellStyle name="Euro 36 3 2" xfId="24298" xr:uid="{00000000-0005-0000-0000-0000265D0000}"/>
    <cellStyle name="Euro 36 3 2 2" xfId="24299" xr:uid="{00000000-0005-0000-0000-0000275D0000}"/>
    <cellStyle name="Euro 36 3 3" xfId="24300" xr:uid="{00000000-0005-0000-0000-0000285D0000}"/>
    <cellStyle name="Euro 36 4" xfId="24301" xr:uid="{00000000-0005-0000-0000-0000295D0000}"/>
    <cellStyle name="Euro 36 4 2" xfId="24302" xr:uid="{00000000-0005-0000-0000-00002A5D0000}"/>
    <cellStyle name="Euro 36 4 2 2" xfId="24303" xr:uid="{00000000-0005-0000-0000-00002B5D0000}"/>
    <cellStyle name="Euro 36 4 3" xfId="24304" xr:uid="{00000000-0005-0000-0000-00002C5D0000}"/>
    <cellStyle name="Euro 36 5" xfId="24305" xr:uid="{00000000-0005-0000-0000-00002D5D0000}"/>
    <cellStyle name="Euro 36 5 2" xfId="24306" xr:uid="{00000000-0005-0000-0000-00002E5D0000}"/>
    <cellStyle name="Euro 36 5 2 2" xfId="24307" xr:uid="{00000000-0005-0000-0000-00002F5D0000}"/>
    <cellStyle name="Euro 36 5 3" xfId="24308" xr:uid="{00000000-0005-0000-0000-0000305D0000}"/>
    <cellStyle name="Euro 36 6" xfId="24309" xr:uid="{00000000-0005-0000-0000-0000315D0000}"/>
    <cellStyle name="Euro 36 6 2" xfId="24310" xr:uid="{00000000-0005-0000-0000-0000325D0000}"/>
    <cellStyle name="Euro 36 6 2 2" xfId="24311" xr:uid="{00000000-0005-0000-0000-0000335D0000}"/>
    <cellStyle name="Euro 36 6 3" xfId="24312" xr:uid="{00000000-0005-0000-0000-0000345D0000}"/>
    <cellStyle name="Euro 36 7" xfId="24313" xr:uid="{00000000-0005-0000-0000-0000355D0000}"/>
    <cellStyle name="Euro 36 7 2" xfId="24314" xr:uid="{00000000-0005-0000-0000-0000365D0000}"/>
    <cellStyle name="Euro 36 7 2 2" xfId="24315" xr:uid="{00000000-0005-0000-0000-0000375D0000}"/>
    <cellStyle name="Euro 36 7 3" xfId="24316" xr:uid="{00000000-0005-0000-0000-0000385D0000}"/>
    <cellStyle name="Euro 36 8" xfId="24317" xr:uid="{00000000-0005-0000-0000-0000395D0000}"/>
    <cellStyle name="Euro 36 8 2" xfId="24318" xr:uid="{00000000-0005-0000-0000-00003A5D0000}"/>
    <cellStyle name="Euro 36 8 2 2" xfId="24319" xr:uid="{00000000-0005-0000-0000-00003B5D0000}"/>
    <cellStyle name="Euro 36 8 3" xfId="24320" xr:uid="{00000000-0005-0000-0000-00003C5D0000}"/>
    <cellStyle name="Euro 36 9" xfId="24321" xr:uid="{00000000-0005-0000-0000-00003D5D0000}"/>
    <cellStyle name="Euro 36 9 2" xfId="24322" xr:uid="{00000000-0005-0000-0000-00003E5D0000}"/>
    <cellStyle name="Euro 36 9 2 2" xfId="24323" xr:uid="{00000000-0005-0000-0000-00003F5D0000}"/>
    <cellStyle name="Euro 36 9 3" xfId="24324" xr:uid="{00000000-0005-0000-0000-0000405D0000}"/>
    <cellStyle name="Euro 37" xfId="24325" xr:uid="{00000000-0005-0000-0000-0000415D0000}"/>
    <cellStyle name="Euro 37 10" xfId="24326" xr:uid="{00000000-0005-0000-0000-0000425D0000}"/>
    <cellStyle name="Euro 37 10 2" xfId="24327" xr:uid="{00000000-0005-0000-0000-0000435D0000}"/>
    <cellStyle name="Euro 37 10 2 2" xfId="24328" xr:uid="{00000000-0005-0000-0000-0000445D0000}"/>
    <cellStyle name="Euro 37 10 3" xfId="24329" xr:uid="{00000000-0005-0000-0000-0000455D0000}"/>
    <cellStyle name="Euro 37 11" xfId="24330" xr:uid="{00000000-0005-0000-0000-0000465D0000}"/>
    <cellStyle name="Euro 37 11 2" xfId="24331" xr:uid="{00000000-0005-0000-0000-0000475D0000}"/>
    <cellStyle name="Euro 37 11 2 2" xfId="24332" xr:uid="{00000000-0005-0000-0000-0000485D0000}"/>
    <cellStyle name="Euro 37 11 3" xfId="24333" xr:uid="{00000000-0005-0000-0000-0000495D0000}"/>
    <cellStyle name="Euro 37 12" xfId="24334" xr:uid="{00000000-0005-0000-0000-00004A5D0000}"/>
    <cellStyle name="Euro 37 13" xfId="24335" xr:uid="{00000000-0005-0000-0000-00004B5D0000}"/>
    <cellStyle name="Euro 37 14" xfId="24336" xr:uid="{00000000-0005-0000-0000-00004C5D0000}"/>
    <cellStyle name="Euro 37 15" xfId="24337" xr:uid="{00000000-0005-0000-0000-00004D5D0000}"/>
    <cellStyle name="Euro 37 2" xfId="24338" xr:uid="{00000000-0005-0000-0000-00004E5D0000}"/>
    <cellStyle name="Euro 37 2 2" xfId="24339" xr:uid="{00000000-0005-0000-0000-00004F5D0000}"/>
    <cellStyle name="Euro 37 2 2 2" xfId="24340" xr:uid="{00000000-0005-0000-0000-0000505D0000}"/>
    <cellStyle name="Euro 37 2 3" xfId="24341" xr:uid="{00000000-0005-0000-0000-0000515D0000}"/>
    <cellStyle name="Euro 37 3" xfId="24342" xr:uid="{00000000-0005-0000-0000-0000525D0000}"/>
    <cellStyle name="Euro 37 3 2" xfId="24343" xr:uid="{00000000-0005-0000-0000-0000535D0000}"/>
    <cellStyle name="Euro 37 3 2 2" xfId="24344" xr:uid="{00000000-0005-0000-0000-0000545D0000}"/>
    <cellStyle name="Euro 37 3 3" xfId="24345" xr:uid="{00000000-0005-0000-0000-0000555D0000}"/>
    <cellStyle name="Euro 37 4" xfId="24346" xr:uid="{00000000-0005-0000-0000-0000565D0000}"/>
    <cellStyle name="Euro 37 4 2" xfId="24347" xr:uid="{00000000-0005-0000-0000-0000575D0000}"/>
    <cellStyle name="Euro 37 4 2 2" xfId="24348" xr:uid="{00000000-0005-0000-0000-0000585D0000}"/>
    <cellStyle name="Euro 37 4 3" xfId="24349" xr:uid="{00000000-0005-0000-0000-0000595D0000}"/>
    <cellStyle name="Euro 37 5" xfId="24350" xr:uid="{00000000-0005-0000-0000-00005A5D0000}"/>
    <cellStyle name="Euro 37 5 2" xfId="24351" xr:uid="{00000000-0005-0000-0000-00005B5D0000}"/>
    <cellStyle name="Euro 37 5 2 2" xfId="24352" xr:uid="{00000000-0005-0000-0000-00005C5D0000}"/>
    <cellStyle name="Euro 37 5 3" xfId="24353" xr:uid="{00000000-0005-0000-0000-00005D5D0000}"/>
    <cellStyle name="Euro 37 6" xfId="24354" xr:uid="{00000000-0005-0000-0000-00005E5D0000}"/>
    <cellStyle name="Euro 37 6 2" xfId="24355" xr:uid="{00000000-0005-0000-0000-00005F5D0000}"/>
    <cellStyle name="Euro 37 6 2 2" xfId="24356" xr:uid="{00000000-0005-0000-0000-0000605D0000}"/>
    <cellStyle name="Euro 37 6 3" xfId="24357" xr:uid="{00000000-0005-0000-0000-0000615D0000}"/>
    <cellStyle name="Euro 37 7" xfId="24358" xr:uid="{00000000-0005-0000-0000-0000625D0000}"/>
    <cellStyle name="Euro 37 7 2" xfId="24359" xr:uid="{00000000-0005-0000-0000-0000635D0000}"/>
    <cellStyle name="Euro 37 7 2 2" xfId="24360" xr:uid="{00000000-0005-0000-0000-0000645D0000}"/>
    <cellStyle name="Euro 37 7 3" xfId="24361" xr:uid="{00000000-0005-0000-0000-0000655D0000}"/>
    <cellStyle name="Euro 37 8" xfId="24362" xr:uid="{00000000-0005-0000-0000-0000665D0000}"/>
    <cellStyle name="Euro 37 8 2" xfId="24363" xr:uid="{00000000-0005-0000-0000-0000675D0000}"/>
    <cellStyle name="Euro 37 8 2 2" xfId="24364" xr:uid="{00000000-0005-0000-0000-0000685D0000}"/>
    <cellStyle name="Euro 37 8 3" xfId="24365" xr:uid="{00000000-0005-0000-0000-0000695D0000}"/>
    <cellStyle name="Euro 37 9" xfId="24366" xr:uid="{00000000-0005-0000-0000-00006A5D0000}"/>
    <cellStyle name="Euro 37 9 2" xfId="24367" xr:uid="{00000000-0005-0000-0000-00006B5D0000}"/>
    <cellStyle name="Euro 37 9 2 2" xfId="24368" xr:uid="{00000000-0005-0000-0000-00006C5D0000}"/>
    <cellStyle name="Euro 37 9 3" xfId="24369" xr:uid="{00000000-0005-0000-0000-00006D5D0000}"/>
    <cellStyle name="Euro 38" xfId="24370" xr:uid="{00000000-0005-0000-0000-00006E5D0000}"/>
    <cellStyle name="Euro 38 10" xfId="24371" xr:uid="{00000000-0005-0000-0000-00006F5D0000}"/>
    <cellStyle name="Euro 38 10 2" xfId="24372" xr:uid="{00000000-0005-0000-0000-0000705D0000}"/>
    <cellStyle name="Euro 38 10 2 2" xfId="24373" xr:uid="{00000000-0005-0000-0000-0000715D0000}"/>
    <cellStyle name="Euro 38 10 3" xfId="24374" xr:uid="{00000000-0005-0000-0000-0000725D0000}"/>
    <cellStyle name="Euro 38 11" xfId="24375" xr:uid="{00000000-0005-0000-0000-0000735D0000}"/>
    <cellStyle name="Euro 38 11 2" xfId="24376" xr:uid="{00000000-0005-0000-0000-0000745D0000}"/>
    <cellStyle name="Euro 38 11 2 2" xfId="24377" xr:uid="{00000000-0005-0000-0000-0000755D0000}"/>
    <cellStyle name="Euro 38 11 3" xfId="24378" xr:uid="{00000000-0005-0000-0000-0000765D0000}"/>
    <cellStyle name="Euro 38 12" xfId="24379" xr:uid="{00000000-0005-0000-0000-0000775D0000}"/>
    <cellStyle name="Euro 38 13" xfId="24380" xr:uid="{00000000-0005-0000-0000-0000785D0000}"/>
    <cellStyle name="Euro 38 14" xfId="24381" xr:uid="{00000000-0005-0000-0000-0000795D0000}"/>
    <cellStyle name="Euro 38 15" xfId="24382" xr:uid="{00000000-0005-0000-0000-00007A5D0000}"/>
    <cellStyle name="Euro 38 2" xfId="24383" xr:uid="{00000000-0005-0000-0000-00007B5D0000}"/>
    <cellStyle name="Euro 38 2 2" xfId="24384" xr:uid="{00000000-0005-0000-0000-00007C5D0000}"/>
    <cellStyle name="Euro 38 2 2 2" xfId="24385" xr:uid="{00000000-0005-0000-0000-00007D5D0000}"/>
    <cellStyle name="Euro 38 2 3" xfId="24386" xr:uid="{00000000-0005-0000-0000-00007E5D0000}"/>
    <cellStyle name="Euro 38 3" xfId="24387" xr:uid="{00000000-0005-0000-0000-00007F5D0000}"/>
    <cellStyle name="Euro 38 3 2" xfId="24388" xr:uid="{00000000-0005-0000-0000-0000805D0000}"/>
    <cellStyle name="Euro 38 3 2 2" xfId="24389" xr:uid="{00000000-0005-0000-0000-0000815D0000}"/>
    <cellStyle name="Euro 38 3 3" xfId="24390" xr:uid="{00000000-0005-0000-0000-0000825D0000}"/>
    <cellStyle name="Euro 38 4" xfId="24391" xr:uid="{00000000-0005-0000-0000-0000835D0000}"/>
    <cellStyle name="Euro 38 4 2" xfId="24392" xr:uid="{00000000-0005-0000-0000-0000845D0000}"/>
    <cellStyle name="Euro 38 4 2 2" xfId="24393" xr:uid="{00000000-0005-0000-0000-0000855D0000}"/>
    <cellStyle name="Euro 38 4 3" xfId="24394" xr:uid="{00000000-0005-0000-0000-0000865D0000}"/>
    <cellStyle name="Euro 38 5" xfId="24395" xr:uid="{00000000-0005-0000-0000-0000875D0000}"/>
    <cellStyle name="Euro 38 5 2" xfId="24396" xr:uid="{00000000-0005-0000-0000-0000885D0000}"/>
    <cellStyle name="Euro 38 5 2 2" xfId="24397" xr:uid="{00000000-0005-0000-0000-0000895D0000}"/>
    <cellStyle name="Euro 38 5 3" xfId="24398" xr:uid="{00000000-0005-0000-0000-00008A5D0000}"/>
    <cellStyle name="Euro 38 6" xfId="24399" xr:uid="{00000000-0005-0000-0000-00008B5D0000}"/>
    <cellStyle name="Euro 38 6 2" xfId="24400" xr:uid="{00000000-0005-0000-0000-00008C5D0000}"/>
    <cellStyle name="Euro 38 6 2 2" xfId="24401" xr:uid="{00000000-0005-0000-0000-00008D5D0000}"/>
    <cellStyle name="Euro 38 6 3" xfId="24402" xr:uid="{00000000-0005-0000-0000-00008E5D0000}"/>
    <cellStyle name="Euro 38 7" xfId="24403" xr:uid="{00000000-0005-0000-0000-00008F5D0000}"/>
    <cellStyle name="Euro 38 7 2" xfId="24404" xr:uid="{00000000-0005-0000-0000-0000905D0000}"/>
    <cellStyle name="Euro 38 7 2 2" xfId="24405" xr:uid="{00000000-0005-0000-0000-0000915D0000}"/>
    <cellStyle name="Euro 38 7 3" xfId="24406" xr:uid="{00000000-0005-0000-0000-0000925D0000}"/>
    <cellStyle name="Euro 38 8" xfId="24407" xr:uid="{00000000-0005-0000-0000-0000935D0000}"/>
    <cellStyle name="Euro 38 8 2" xfId="24408" xr:uid="{00000000-0005-0000-0000-0000945D0000}"/>
    <cellStyle name="Euro 38 8 2 2" xfId="24409" xr:uid="{00000000-0005-0000-0000-0000955D0000}"/>
    <cellStyle name="Euro 38 8 3" xfId="24410" xr:uid="{00000000-0005-0000-0000-0000965D0000}"/>
    <cellStyle name="Euro 38 9" xfId="24411" xr:uid="{00000000-0005-0000-0000-0000975D0000}"/>
    <cellStyle name="Euro 38 9 2" xfId="24412" xr:uid="{00000000-0005-0000-0000-0000985D0000}"/>
    <cellStyle name="Euro 38 9 2 2" xfId="24413" xr:uid="{00000000-0005-0000-0000-0000995D0000}"/>
    <cellStyle name="Euro 38 9 3" xfId="24414" xr:uid="{00000000-0005-0000-0000-00009A5D0000}"/>
    <cellStyle name="Euro 39" xfId="24415" xr:uid="{00000000-0005-0000-0000-00009B5D0000}"/>
    <cellStyle name="Euro 39 10" xfId="24416" xr:uid="{00000000-0005-0000-0000-00009C5D0000}"/>
    <cellStyle name="Euro 39 11" xfId="24417" xr:uid="{00000000-0005-0000-0000-00009D5D0000}"/>
    <cellStyle name="Euro 39 11 2" xfId="24418" xr:uid="{00000000-0005-0000-0000-00009E5D0000}"/>
    <cellStyle name="Euro 39 12" xfId="24419" xr:uid="{00000000-0005-0000-0000-00009F5D0000}"/>
    <cellStyle name="Euro 39 13" xfId="24420" xr:uid="{00000000-0005-0000-0000-0000A05D0000}"/>
    <cellStyle name="Euro 39 14" xfId="24421" xr:uid="{00000000-0005-0000-0000-0000A15D0000}"/>
    <cellStyle name="Euro 39 15" xfId="24422" xr:uid="{00000000-0005-0000-0000-0000A25D0000}"/>
    <cellStyle name="Euro 39 16" xfId="24423" xr:uid="{00000000-0005-0000-0000-0000A35D0000}"/>
    <cellStyle name="Euro 39 17" xfId="24424" xr:uid="{00000000-0005-0000-0000-0000A45D0000}"/>
    <cellStyle name="Euro 39 18" xfId="24425" xr:uid="{00000000-0005-0000-0000-0000A55D0000}"/>
    <cellStyle name="Euro 39 19" xfId="24426" xr:uid="{00000000-0005-0000-0000-0000A65D0000}"/>
    <cellStyle name="Euro 39 2" xfId="24427" xr:uid="{00000000-0005-0000-0000-0000A75D0000}"/>
    <cellStyle name="Euro 39 2 10" xfId="24428" xr:uid="{00000000-0005-0000-0000-0000A85D0000}"/>
    <cellStyle name="Euro 39 2 11" xfId="24429" xr:uid="{00000000-0005-0000-0000-0000A95D0000}"/>
    <cellStyle name="Euro 39 2 12" xfId="24430" xr:uid="{00000000-0005-0000-0000-0000AA5D0000}"/>
    <cellStyle name="Euro 39 2 13" xfId="24431" xr:uid="{00000000-0005-0000-0000-0000AB5D0000}"/>
    <cellStyle name="Euro 39 2 14" xfId="24432" xr:uid="{00000000-0005-0000-0000-0000AC5D0000}"/>
    <cellStyle name="Euro 39 2 15" xfId="24433" xr:uid="{00000000-0005-0000-0000-0000AD5D0000}"/>
    <cellStyle name="Euro 39 2 2" xfId="24434" xr:uid="{00000000-0005-0000-0000-0000AE5D0000}"/>
    <cellStyle name="Euro 39 2 3" xfId="24435" xr:uid="{00000000-0005-0000-0000-0000AF5D0000}"/>
    <cellStyle name="Euro 39 2 4" xfId="24436" xr:uid="{00000000-0005-0000-0000-0000B05D0000}"/>
    <cellStyle name="Euro 39 2 5" xfId="24437" xr:uid="{00000000-0005-0000-0000-0000B15D0000}"/>
    <cellStyle name="Euro 39 2 6" xfId="24438" xr:uid="{00000000-0005-0000-0000-0000B25D0000}"/>
    <cellStyle name="Euro 39 2 7" xfId="24439" xr:uid="{00000000-0005-0000-0000-0000B35D0000}"/>
    <cellStyle name="Euro 39 2 8" xfId="24440" xr:uid="{00000000-0005-0000-0000-0000B45D0000}"/>
    <cellStyle name="Euro 39 2 9" xfId="24441" xr:uid="{00000000-0005-0000-0000-0000B55D0000}"/>
    <cellStyle name="Euro 39 20" xfId="24442" xr:uid="{00000000-0005-0000-0000-0000B65D0000}"/>
    <cellStyle name="Euro 39 21" xfId="24443" xr:uid="{00000000-0005-0000-0000-0000B75D0000}"/>
    <cellStyle name="Euro 39 22" xfId="24444" xr:uid="{00000000-0005-0000-0000-0000B85D0000}"/>
    <cellStyle name="Euro 39 23" xfId="24445" xr:uid="{00000000-0005-0000-0000-0000B95D0000}"/>
    <cellStyle name="Euro 39 24" xfId="24446" xr:uid="{00000000-0005-0000-0000-0000BA5D0000}"/>
    <cellStyle name="Euro 39 25" xfId="24447" xr:uid="{00000000-0005-0000-0000-0000BB5D0000}"/>
    <cellStyle name="Euro 39 26" xfId="24448" xr:uid="{00000000-0005-0000-0000-0000BC5D0000}"/>
    <cellStyle name="Euro 39 27" xfId="24449" xr:uid="{00000000-0005-0000-0000-0000BD5D0000}"/>
    <cellStyle name="Euro 39 28" xfId="24450" xr:uid="{00000000-0005-0000-0000-0000BE5D0000}"/>
    <cellStyle name="Euro 39 29" xfId="24451" xr:uid="{00000000-0005-0000-0000-0000BF5D0000}"/>
    <cellStyle name="Euro 39 3" xfId="24452" xr:uid="{00000000-0005-0000-0000-0000C05D0000}"/>
    <cellStyle name="Euro 39 3 2" xfId="24453" xr:uid="{00000000-0005-0000-0000-0000C15D0000}"/>
    <cellStyle name="Euro 39 3 2 10" xfId="24454" xr:uid="{00000000-0005-0000-0000-0000C25D0000}"/>
    <cellStyle name="Euro 39 3 2 11" xfId="24455" xr:uid="{00000000-0005-0000-0000-0000C35D0000}"/>
    <cellStyle name="Euro 39 3 2 2" xfId="24456" xr:uid="{00000000-0005-0000-0000-0000C45D0000}"/>
    <cellStyle name="Euro 39 3 2 2 2" xfId="24457" xr:uid="{00000000-0005-0000-0000-0000C55D0000}"/>
    <cellStyle name="Euro 39 3 2 3" xfId="24458" xr:uid="{00000000-0005-0000-0000-0000C65D0000}"/>
    <cellStyle name="Euro 39 3 2 4" xfId="24459" xr:uid="{00000000-0005-0000-0000-0000C75D0000}"/>
    <cellStyle name="Euro 39 3 2 5" xfId="24460" xr:uid="{00000000-0005-0000-0000-0000C85D0000}"/>
    <cellStyle name="Euro 39 3 2 6" xfId="24461" xr:uid="{00000000-0005-0000-0000-0000C95D0000}"/>
    <cellStyle name="Euro 39 3 2 7" xfId="24462" xr:uid="{00000000-0005-0000-0000-0000CA5D0000}"/>
    <cellStyle name="Euro 39 3 2 8" xfId="24463" xr:uid="{00000000-0005-0000-0000-0000CB5D0000}"/>
    <cellStyle name="Euro 39 3 2 9" xfId="24464" xr:uid="{00000000-0005-0000-0000-0000CC5D0000}"/>
    <cellStyle name="Euro 39 3 3" xfId="24465" xr:uid="{00000000-0005-0000-0000-0000CD5D0000}"/>
    <cellStyle name="Euro 39 30" xfId="24466" xr:uid="{00000000-0005-0000-0000-0000CE5D0000}"/>
    <cellStyle name="Euro 39 31" xfId="24467" xr:uid="{00000000-0005-0000-0000-0000CF5D0000}"/>
    <cellStyle name="Euro 39 32" xfId="24468" xr:uid="{00000000-0005-0000-0000-0000D05D0000}"/>
    <cellStyle name="Euro 39 33" xfId="24469" xr:uid="{00000000-0005-0000-0000-0000D15D0000}"/>
    <cellStyle name="Euro 39 34" xfId="24470" xr:uid="{00000000-0005-0000-0000-0000D25D0000}"/>
    <cellStyle name="Euro 39 35" xfId="24471" xr:uid="{00000000-0005-0000-0000-0000D35D0000}"/>
    <cellStyle name="Euro 39 36" xfId="24472" xr:uid="{00000000-0005-0000-0000-0000D45D0000}"/>
    <cellStyle name="Euro 39 37" xfId="24473" xr:uid="{00000000-0005-0000-0000-0000D55D0000}"/>
    <cellStyle name="Euro 39 38" xfId="24474" xr:uid="{00000000-0005-0000-0000-0000D65D0000}"/>
    <cellStyle name="Euro 39 39" xfId="24475" xr:uid="{00000000-0005-0000-0000-0000D75D0000}"/>
    <cellStyle name="Euro 39 4" xfId="24476" xr:uid="{00000000-0005-0000-0000-0000D85D0000}"/>
    <cellStyle name="Euro 39 4 2" xfId="24477" xr:uid="{00000000-0005-0000-0000-0000D95D0000}"/>
    <cellStyle name="Euro 39 4 2 2" xfId="24478" xr:uid="{00000000-0005-0000-0000-0000DA5D0000}"/>
    <cellStyle name="Euro 39 4 3" xfId="24479" xr:uid="{00000000-0005-0000-0000-0000DB5D0000}"/>
    <cellStyle name="Euro 39 40" xfId="24480" xr:uid="{00000000-0005-0000-0000-0000DC5D0000}"/>
    <cellStyle name="Euro 39 41" xfId="24481" xr:uid="{00000000-0005-0000-0000-0000DD5D0000}"/>
    <cellStyle name="Euro 39 5" xfId="24482" xr:uid="{00000000-0005-0000-0000-0000DE5D0000}"/>
    <cellStyle name="Euro 39 5 2" xfId="24483" xr:uid="{00000000-0005-0000-0000-0000DF5D0000}"/>
    <cellStyle name="Euro 39 5 2 2" xfId="24484" xr:uid="{00000000-0005-0000-0000-0000E05D0000}"/>
    <cellStyle name="Euro 39 5 3" xfId="24485" xr:uid="{00000000-0005-0000-0000-0000E15D0000}"/>
    <cellStyle name="Euro 39 6" xfId="24486" xr:uid="{00000000-0005-0000-0000-0000E25D0000}"/>
    <cellStyle name="Euro 39 6 2" xfId="24487" xr:uid="{00000000-0005-0000-0000-0000E35D0000}"/>
    <cellStyle name="Euro 39 6 2 2" xfId="24488" xr:uid="{00000000-0005-0000-0000-0000E45D0000}"/>
    <cellStyle name="Euro 39 6 3" xfId="24489" xr:uid="{00000000-0005-0000-0000-0000E55D0000}"/>
    <cellStyle name="Euro 39 7" xfId="24490" xr:uid="{00000000-0005-0000-0000-0000E65D0000}"/>
    <cellStyle name="Euro 39 7 2" xfId="24491" xr:uid="{00000000-0005-0000-0000-0000E75D0000}"/>
    <cellStyle name="Euro 39 7 2 2" xfId="24492" xr:uid="{00000000-0005-0000-0000-0000E85D0000}"/>
    <cellStyle name="Euro 39 7 3" xfId="24493" xr:uid="{00000000-0005-0000-0000-0000E95D0000}"/>
    <cellStyle name="Euro 39 8" xfId="24494" xr:uid="{00000000-0005-0000-0000-0000EA5D0000}"/>
    <cellStyle name="Euro 39 8 2" xfId="24495" xr:uid="{00000000-0005-0000-0000-0000EB5D0000}"/>
    <cellStyle name="Euro 39 8 2 2" xfId="24496" xr:uid="{00000000-0005-0000-0000-0000EC5D0000}"/>
    <cellStyle name="Euro 39 8 3" xfId="24497" xr:uid="{00000000-0005-0000-0000-0000ED5D0000}"/>
    <cellStyle name="Euro 39 9" xfId="24498" xr:uid="{00000000-0005-0000-0000-0000EE5D0000}"/>
    <cellStyle name="Euro 39 9 2" xfId="24499" xr:uid="{00000000-0005-0000-0000-0000EF5D0000}"/>
    <cellStyle name="Euro 39 9 2 2" xfId="24500" xr:uid="{00000000-0005-0000-0000-0000F05D0000}"/>
    <cellStyle name="Euro 39 9 3" xfId="24501" xr:uid="{00000000-0005-0000-0000-0000F15D0000}"/>
    <cellStyle name="Euro 4" xfId="24502" xr:uid="{00000000-0005-0000-0000-0000F25D0000}"/>
    <cellStyle name="Euro 4 10" xfId="24503" xr:uid="{00000000-0005-0000-0000-0000F35D0000}"/>
    <cellStyle name="Euro 4 10 2" xfId="24504" xr:uid="{00000000-0005-0000-0000-0000F45D0000}"/>
    <cellStyle name="Euro 4 10 2 2" xfId="24505" xr:uid="{00000000-0005-0000-0000-0000F55D0000}"/>
    <cellStyle name="Euro 4 10 3" xfId="24506" xr:uid="{00000000-0005-0000-0000-0000F65D0000}"/>
    <cellStyle name="Euro 4 11" xfId="24507" xr:uid="{00000000-0005-0000-0000-0000F75D0000}"/>
    <cellStyle name="Euro 4 11 2" xfId="24508" xr:uid="{00000000-0005-0000-0000-0000F85D0000}"/>
    <cellStyle name="Euro 4 11 2 2" xfId="24509" xr:uid="{00000000-0005-0000-0000-0000F95D0000}"/>
    <cellStyle name="Euro 4 11 3" xfId="24510" xr:uid="{00000000-0005-0000-0000-0000FA5D0000}"/>
    <cellStyle name="Euro 4 12" xfId="24511" xr:uid="{00000000-0005-0000-0000-0000FB5D0000}"/>
    <cellStyle name="Euro 4 13" xfId="24512" xr:uid="{00000000-0005-0000-0000-0000FC5D0000}"/>
    <cellStyle name="Euro 4 14" xfId="24513" xr:uid="{00000000-0005-0000-0000-0000FD5D0000}"/>
    <cellStyle name="Euro 4 15" xfId="24514" xr:uid="{00000000-0005-0000-0000-0000FE5D0000}"/>
    <cellStyle name="Euro 4 2" xfId="24515" xr:uid="{00000000-0005-0000-0000-0000FF5D0000}"/>
    <cellStyle name="Euro 4 2 2" xfId="24516" xr:uid="{00000000-0005-0000-0000-0000005E0000}"/>
    <cellStyle name="Euro 4 2 2 2" xfId="24517" xr:uid="{00000000-0005-0000-0000-0000015E0000}"/>
    <cellStyle name="Euro 4 2 3" xfId="24518" xr:uid="{00000000-0005-0000-0000-0000025E0000}"/>
    <cellStyle name="Euro 4 3" xfId="24519" xr:uid="{00000000-0005-0000-0000-0000035E0000}"/>
    <cellStyle name="Euro 4 3 2" xfId="24520" xr:uid="{00000000-0005-0000-0000-0000045E0000}"/>
    <cellStyle name="Euro 4 3 2 2" xfId="24521" xr:uid="{00000000-0005-0000-0000-0000055E0000}"/>
    <cellStyle name="Euro 4 3 3" xfId="24522" xr:uid="{00000000-0005-0000-0000-0000065E0000}"/>
    <cellStyle name="Euro 4 4" xfId="24523" xr:uid="{00000000-0005-0000-0000-0000075E0000}"/>
    <cellStyle name="Euro 4 4 2" xfId="24524" xr:uid="{00000000-0005-0000-0000-0000085E0000}"/>
    <cellStyle name="Euro 4 4 2 2" xfId="24525" xr:uid="{00000000-0005-0000-0000-0000095E0000}"/>
    <cellStyle name="Euro 4 4 3" xfId="24526" xr:uid="{00000000-0005-0000-0000-00000A5E0000}"/>
    <cellStyle name="Euro 4 5" xfId="24527" xr:uid="{00000000-0005-0000-0000-00000B5E0000}"/>
    <cellStyle name="Euro 4 5 2" xfId="24528" xr:uid="{00000000-0005-0000-0000-00000C5E0000}"/>
    <cellStyle name="Euro 4 5 2 2" xfId="24529" xr:uid="{00000000-0005-0000-0000-00000D5E0000}"/>
    <cellStyle name="Euro 4 5 3" xfId="24530" xr:uid="{00000000-0005-0000-0000-00000E5E0000}"/>
    <cellStyle name="Euro 4 6" xfId="24531" xr:uid="{00000000-0005-0000-0000-00000F5E0000}"/>
    <cellStyle name="Euro 4 6 2" xfId="24532" xr:uid="{00000000-0005-0000-0000-0000105E0000}"/>
    <cellStyle name="Euro 4 6 2 2" xfId="24533" xr:uid="{00000000-0005-0000-0000-0000115E0000}"/>
    <cellStyle name="Euro 4 6 3" xfId="24534" xr:uid="{00000000-0005-0000-0000-0000125E0000}"/>
    <cellStyle name="Euro 4 7" xfId="24535" xr:uid="{00000000-0005-0000-0000-0000135E0000}"/>
    <cellStyle name="Euro 4 7 2" xfId="24536" xr:uid="{00000000-0005-0000-0000-0000145E0000}"/>
    <cellStyle name="Euro 4 7 2 2" xfId="24537" xr:uid="{00000000-0005-0000-0000-0000155E0000}"/>
    <cellStyle name="Euro 4 7 3" xfId="24538" xr:uid="{00000000-0005-0000-0000-0000165E0000}"/>
    <cellStyle name="Euro 4 8" xfId="24539" xr:uid="{00000000-0005-0000-0000-0000175E0000}"/>
    <cellStyle name="Euro 4 8 2" xfId="24540" xr:uid="{00000000-0005-0000-0000-0000185E0000}"/>
    <cellStyle name="Euro 4 8 2 2" xfId="24541" xr:uid="{00000000-0005-0000-0000-0000195E0000}"/>
    <cellStyle name="Euro 4 8 3" xfId="24542" xr:uid="{00000000-0005-0000-0000-00001A5E0000}"/>
    <cellStyle name="Euro 4 9" xfId="24543" xr:uid="{00000000-0005-0000-0000-00001B5E0000}"/>
    <cellStyle name="Euro 4 9 2" xfId="24544" xr:uid="{00000000-0005-0000-0000-00001C5E0000}"/>
    <cellStyle name="Euro 4 9 2 2" xfId="24545" xr:uid="{00000000-0005-0000-0000-00001D5E0000}"/>
    <cellStyle name="Euro 4 9 3" xfId="24546" xr:uid="{00000000-0005-0000-0000-00001E5E0000}"/>
    <cellStyle name="Euro 40" xfId="24547" xr:uid="{00000000-0005-0000-0000-00001F5E0000}"/>
    <cellStyle name="Euro 40 2" xfId="24548" xr:uid="{00000000-0005-0000-0000-0000205E0000}"/>
    <cellStyle name="Euro 40 3" xfId="24549" xr:uid="{00000000-0005-0000-0000-0000215E0000}"/>
    <cellStyle name="Euro 40 4" xfId="24550" xr:uid="{00000000-0005-0000-0000-0000225E0000}"/>
    <cellStyle name="Euro 40 5" xfId="24551" xr:uid="{00000000-0005-0000-0000-0000235E0000}"/>
    <cellStyle name="Euro 40 6" xfId="24552" xr:uid="{00000000-0005-0000-0000-0000245E0000}"/>
    <cellStyle name="Euro 40 7" xfId="24553" xr:uid="{00000000-0005-0000-0000-0000255E0000}"/>
    <cellStyle name="Euro 40 7 2" xfId="24554" xr:uid="{00000000-0005-0000-0000-0000265E0000}"/>
    <cellStyle name="Euro 40 7 3" xfId="24555" xr:uid="{00000000-0005-0000-0000-0000275E0000}"/>
    <cellStyle name="Euro 40 7 4" xfId="24556" xr:uid="{00000000-0005-0000-0000-0000285E0000}"/>
    <cellStyle name="Euro 40 7 5" xfId="24557" xr:uid="{00000000-0005-0000-0000-0000295E0000}"/>
    <cellStyle name="Euro 40 7 6" xfId="24558" xr:uid="{00000000-0005-0000-0000-00002A5E0000}"/>
    <cellStyle name="Euro 40 7 7" xfId="24559" xr:uid="{00000000-0005-0000-0000-00002B5E0000}"/>
    <cellStyle name="Euro 40 8" xfId="24560" xr:uid="{00000000-0005-0000-0000-00002C5E0000}"/>
    <cellStyle name="Euro 41" xfId="24561" xr:uid="{00000000-0005-0000-0000-00002D5E0000}"/>
    <cellStyle name="Euro 41 2" xfId="24562" xr:uid="{00000000-0005-0000-0000-00002E5E0000}"/>
    <cellStyle name="Euro 41 3" xfId="24563" xr:uid="{00000000-0005-0000-0000-00002F5E0000}"/>
    <cellStyle name="Euro 41 4" xfId="24564" xr:uid="{00000000-0005-0000-0000-0000305E0000}"/>
    <cellStyle name="Euro 41 5" xfId="24565" xr:uid="{00000000-0005-0000-0000-0000315E0000}"/>
    <cellStyle name="Euro 41 5 2" xfId="24566" xr:uid="{00000000-0005-0000-0000-0000325E0000}"/>
    <cellStyle name="Euro 41 5 3" xfId="24567" xr:uid="{00000000-0005-0000-0000-0000335E0000}"/>
    <cellStyle name="Euro 41 5 4" xfId="24568" xr:uid="{00000000-0005-0000-0000-0000345E0000}"/>
    <cellStyle name="Euro 41 5 5" xfId="24569" xr:uid="{00000000-0005-0000-0000-0000355E0000}"/>
    <cellStyle name="Euro 41 5 6" xfId="24570" xr:uid="{00000000-0005-0000-0000-0000365E0000}"/>
    <cellStyle name="Euro 41 5 7" xfId="24571" xr:uid="{00000000-0005-0000-0000-0000375E0000}"/>
    <cellStyle name="Euro 41 6" xfId="24572" xr:uid="{00000000-0005-0000-0000-0000385E0000}"/>
    <cellStyle name="Euro 42" xfId="24573" xr:uid="{00000000-0005-0000-0000-0000395E0000}"/>
    <cellStyle name="Euro 42 2" xfId="24574" xr:uid="{00000000-0005-0000-0000-00003A5E0000}"/>
    <cellStyle name="Euro 42 3" xfId="24575" xr:uid="{00000000-0005-0000-0000-00003B5E0000}"/>
    <cellStyle name="Euro 42 4" xfId="24576" xr:uid="{00000000-0005-0000-0000-00003C5E0000}"/>
    <cellStyle name="Euro 42 4 2" xfId="24577" xr:uid="{00000000-0005-0000-0000-00003D5E0000}"/>
    <cellStyle name="Euro 42 4 3" xfId="24578" xr:uid="{00000000-0005-0000-0000-00003E5E0000}"/>
    <cellStyle name="Euro 42 4 4" xfId="24579" xr:uid="{00000000-0005-0000-0000-00003F5E0000}"/>
    <cellStyle name="Euro 42 4 5" xfId="24580" xr:uid="{00000000-0005-0000-0000-0000405E0000}"/>
    <cellStyle name="Euro 42 4 6" xfId="24581" xr:uid="{00000000-0005-0000-0000-0000415E0000}"/>
    <cellStyle name="Euro 42 4 7" xfId="24582" xr:uid="{00000000-0005-0000-0000-0000425E0000}"/>
    <cellStyle name="Euro 42 5" xfId="24583" xr:uid="{00000000-0005-0000-0000-0000435E0000}"/>
    <cellStyle name="Euro 43" xfId="24584" xr:uid="{00000000-0005-0000-0000-0000445E0000}"/>
    <cellStyle name="Euro 43 2" xfId="24585" xr:uid="{00000000-0005-0000-0000-0000455E0000}"/>
    <cellStyle name="Euro 43 3" xfId="24586" xr:uid="{00000000-0005-0000-0000-0000465E0000}"/>
    <cellStyle name="Euro 43 4" xfId="24587" xr:uid="{00000000-0005-0000-0000-0000475E0000}"/>
    <cellStyle name="Euro 44" xfId="24588" xr:uid="{00000000-0005-0000-0000-0000485E0000}"/>
    <cellStyle name="Euro 44 2" xfId="24589" xr:uid="{00000000-0005-0000-0000-0000495E0000}"/>
    <cellStyle name="Euro 44 3" xfId="24590" xr:uid="{00000000-0005-0000-0000-00004A5E0000}"/>
    <cellStyle name="Euro 44 4" xfId="24591" xr:uid="{00000000-0005-0000-0000-00004B5E0000}"/>
    <cellStyle name="Euro 45" xfId="24592" xr:uid="{00000000-0005-0000-0000-00004C5E0000}"/>
    <cellStyle name="Euro 45 2" xfId="24593" xr:uid="{00000000-0005-0000-0000-00004D5E0000}"/>
    <cellStyle name="Euro 45 3" xfId="24594" xr:uid="{00000000-0005-0000-0000-00004E5E0000}"/>
    <cellStyle name="Euro 45 4" xfId="24595" xr:uid="{00000000-0005-0000-0000-00004F5E0000}"/>
    <cellStyle name="Euro 46" xfId="24596" xr:uid="{00000000-0005-0000-0000-0000505E0000}"/>
    <cellStyle name="Euro 46 2" xfId="24597" xr:uid="{00000000-0005-0000-0000-0000515E0000}"/>
    <cellStyle name="Euro 46 3" xfId="24598" xr:uid="{00000000-0005-0000-0000-0000525E0000}"/>
    <cellStyle name="Euro 47" xfId="24599" xr:uid="{00000000-0005-0000-0000-0000535E0000}"/>
    <cellStyle name="Euro 47 2" xfId="24600" xr:uid="{00000000-0005-0000-0000-0000545E0000}"/>
    <cellStyle name="Euro 47 3" xfId="24601" xr:uid="{00000000-0005-0000-0000-0000555E0000}"/>
    <cellStyle name="Euro 48" xfId="24602" xr:uid="{00000000-0005-0000-0000-0000565E0000}"/>
    <cellStyle name="Euro 48 2" xfId="24603" xr:uid="{00000000-0005-0000-0000-0000575E0000}"/>
    <cellStyle name="Euro 48 3" xfId="24604" xr:uid="{00000000-0005-0000-0000-0000585E0000}"/>
    <cellStyle name="Euro 49" xfId="24605" xr:uid="{00000000-0005-0000-0000-0000595E0000}"/>
    <cellStyle name="Euro 49 2" xfId="24606" xr:uid="{00000000-0005-0000-0000-00005A5E0000}"/>
    <cellStyle name="Euro 49 3" xfId="24607" xr:uid="{00000000-0005-0000-0000-00005B5E0000}"/>
    <cellStyle name="Euro 5" xfId="24608" xr:uid="{00000000-0005-0000-0000-00005C5E0000}"/>
    <cellStyle name="Euro 5 10" xfId="24609" xr:uid="{00000000-0005-0000-0000-00005D5E0000}"/>
    <cellStyle name="Euro 5 10 2" xfId="24610" xr:uid="{00000000-0005-0000-0000-00005E5E0000}"/>
    <cellStyle name="Euro 5 10 2 2" xfId="24611" xr:uid="{00000000-0005-0000-0000-00005F5E0000}"/>
    <cellStyle name="Euro 5 10 3" xfId="24612" xr:uid="{00000000-0005-0000-0000-0000605E0000}"/>
    <cellStyle name="Euro 5 11" xfId="24613" xr:uid="{00000000-0005-0000-0000-0000615E0000}"/>
    <cellStyle name="Euro 5 11 2" xfId="24614" xr:uid="{00000000-0005-0000-0000-0000625E0000}"/>
    <cellStyle name="Euro 5 11 2 2" xfId="24615" xr:uid="{00000000-0005-0000-0000-0000635E0000}"/>
    <cellStyle name="Euro 5 11 3" xfId="24616" xr:uid="{00000000-0005-0000-0000-0000645E0000}"/>
    <cellStyle name="Euro 5 12" xfId="24617" xr:uid="{00000000-0005-0000-0000-0000655E0000}"/>
    <cellStyle name="Euro 5 13" xfId="24618" xr:uid="{00000000-0005-0000-0000-0000665E0000}"/>
    <cellStyle name="Euro 5 14" xfId="24619" xr:uid="{00000000-0005-0000-0000-0000675E0000}"/>
    <cellStyle name="Euro 5 15" xfId="24620" xr:uid="{00000000-0005-0000-0000-0000685E0000}"/>
    <cellStyle name="Euro 5 2" xfId="24621" xr:uid="{00000000-0005-0000-0000-0000695E0000}"/>
    <cellStyle name="Euro 5 2 2" xfId="24622" xr:uid="{00000000-0005-0000-0000-00006A5E0000}"/>
    <cellStyle name="Euro 5 2 2 2" xfId="24623" xr:uid="{00000000-0005-0000-0000-00006B5E0000}"/>
    <cellStyle name="Euro 5 2 3" xfId="24624" xr:uid="{00000000-0005-0000-0000-00006C5E0000}"/>
    <cellStyle name="Euro 5 3" xfId="24625" xr:uid="{00000000-0005-0000-0000-00006D5E0000}"/>
    <cellStyle name="Euro 5 3 2" xfId="24626" xr:uid="{00000000-0005-0000-0000-00006E5E0000}"/>
    <cellStyle name="Euro 5 3 2 2" xfId="24627" xr:uid="{00000000-0005-0000-0000-00006F5E0000}"/>
    <cellStyle name="Euro 5 3 3" xfId="24628" xr:uid="{00000000-0005-0000-0000-0000705E0000}"/>
    <cellStyle name="Euro 5 4" xfId="24629" xr:uid="{00000000-0005-0000-0000-0000715E0000}"/>
    <cellStyle name="Euro 5 4 2" xfId="24630" xr:uid="{00000000-0005-0000-0000-0000725E0000}"/>
    <cellStyle name="Euro 5 4 2 2" xfId="24631" xr:uid="{00000000-0005-0000-0000-0000735E0000}"/>
    <cellStyle name="Euro 5 4 3" xfId="24632" xr:uid="{00000000-0005-0000-0000-0000745E0000}"/>
    <cellStyle name="Euro 5 5" xfId="24633" xr:uid="{00000000-0005-0000-0000-0000755E0000}"/>
    <cellStyle name="Euro 5 5 2" xfId="24634" xr:uid="{00000000-0005-0000-0000-0000765E0000}"/>
    <cellStyle name="Euro 5 5 2 2" xfId="24635" xr:uid="{00000000-0005-0000-0000-0000775E0000}"/>
    <cellStyle name="Euro 5 5 3" xfId="24636" xr:uid="{00000000-0005-0000-0000-0000785E0000}"/>
    <cellStyle name="Euro 5 6" xfId="24637" xr:uid="{00000000-0005-0000-0000-0000795E0000}"/>
    <cellStyle name="Euro 5 6 2" xfId="24638" xr:uid="{00000000-0005-0000-0000-00007A5E0000}"/>
    <cellStyle name="Euro 5 6 2 2" xfId="24639" xr:uid="{00000000-0005-0000-0000-00007B5E0000}"/>
    <cellStyle name="Euro 5 6 3" xfId="24640" xr:uid="{00000000-0005-0000-0000-00007C5E0000}"/>
    <cellStyle name="Euro 5 7" xfId="24641" xr:uid="{00000000-0005-0000-0000-00007D5E0000}"/>
    <cellStyle name="Euro 5 7 2" xfId="24642" xr:uid="{00000000-0005-0000-0000-00007E5E0000}"/>
    <cellStyle name="Euro 5 7 2 2" xfId="24643" xr:uid="{00000000-0005-0000-0000-00007F5E0000}"/>
    <cellStyle name="Euro 5 7 3" xfId="24644" xr:uid="{00000000-0005-0000-0000-0000805E0000}"/>
    <cellStyle name="Euro 5 8" xfId="24645" xr:uid="{00000000-0005-0000-0000-0000815E0000}"/>
    <cellStyle name="Euro 5 8 2" xfId="24646" xr:uid="{00000000-0005-0000-0000-0000825E0000}"/>
    <cellStyle name="Euro 5 8 2 2" xfId="24647" xr:uid="{00000000-0005-0000-0000-0000835E0000}"/>
    <cellStyle name="Euro 5 8 3" xfId="24648" xr:uid="{00000000-0005-0000-0000-0000845E0000}"/>
    <cellStyle name="Euro 5 9" xfId="24649" xr:uid="{00000000-0005-0000-0000-0000855E0000}"/>
    <cellStyle name="Euro 5 9 2" xfId="24650" xr:uid="{00000000-0005-0000-0000-0000865E0000}"/>
    <cellStyle name="Euro 5 9 2 2" xfId="24651" xr:uid="{00000000-0005-0000-0000-0000875E0000}"/>
    <cellStyle name="Euro 5 9 3" xfId="24652" xr:uid="{00000000-0005-0000-0000-0000885E0000}"/>
    <cellStyle name="Euro 50" xfId="24653" xr:uid="{00000000-0005-0000-0000-0000895E0000}"/>
    <cellStyle name="Euro 50 2" xfId="24654" xr:uid="{00000000-0005-0000-0000-00008A5E0000}"/>
    <cellStyle name="Euro 50 3" xfId="24655" xr:uid="{00000000-0005-0000-0000-00008B5E0000}"/>
    <cellStyle name="Euro 51" xfId="24656" xr:uid="{00000000-0005-0000-0000-00008C5E0000}"/>
    <cellStyle name="Euro 51 2" xfId="24657" xr:uid="{00000000-0005-0000-0000-00008D5E0000}"/>
    <cellStyle name="Euro 51 3" xfId="24658" xr:uid="{00000000-0005-0000-0000-00008E5E0000}"/>
    <cellStyle name="Euro 52" xfId="24659" xr:uid="{00000000-0005-0000-0000-00008F5E0000}"/>
    <cellStyle name="Euro 52 2" xfId="24660" xr:uid="{00000000-0005-0000-0000-0000905E0000}"/>
    <cellStyle name="Euro 52 3" xfId="24661" xr:uid="{00000000-0005-0000-0000-0000915E0000}"/>
    <cellStyle name="Euro 53" xfId="24662" xr:uid="{00000000-0005-0000-0000-0000925E0000}"/>
    <cellStyle name="Euro 53 2" xfId="24663" xr:uid="{00000000-0005-0000-0000-0000935E0000}"/>
    <cellStyle name="Euro 53 3" xfId="24664" xr:uid="{00000000-0005-0000-0000-0000945E0000}"/>
    <cellStyle name="Euro 54" xfId="24665" xr:uid="{00000000-0005-0000-0000-0000955E0000}"/>
    <cellStyle name="Euro 55" xfId="24666" xr:uid="{00000000-0005-0000-0000-0000965E0000}"/>
    <cellStyle name="Euro 6" xfId="24667" xr:uid="{00000000-0005-0000-0000-0000975E0000}"/>
    <cellStyle name="Euro 6 10" xfId="24668" xr:uid="{00000000-0005-0000-0000-0000985E0000}"/>
    <cellStyle name="Euro 6 10 2" xfId="24669" xr:uid="{00000000-0005-0000-0000-0000995E0000}"/>
    <cellStyle name="Euro 6 10 2 2" xfId="24670" xr:uid="{00000000-0005-0000-0000-00009A5E0000}"/>
    <cellStyle name="Euro 6 10 3" xfId="24671" xr:uid="{00000000-0005-0000-0000-00009B5E0000}"/>
    <cellStyle name="Euro 6 11" xfId="24672" xr:uid="{00000000-0005-0000-0000-00009C5E0000}"/>
    <cellStyle name="Euro 6 11 2" xfId="24673" xr:uid="{00000000-0005-0000-0000-00009D5E0000}"/>
    <cellStyle name="Euro 6 11 2 2" xfId="24674" xr:uid="{00000000-0005-0000-0000-00009E5E0000}"/>
    <cellStyle name="Euro 6 11 3" xfId="24675" xr:uid="{00000000-0005-0000-0000-00009F5E0000}"/>
    <cellStyle name="Euro 6 12" xfId="24676" xr:uid="{00000000-0005-0000-0000-0000A05E0000}"/>
    <cellStyle name="Euro 6 13" xfId="24677" xr:uid="{00000000-0005-0000-0000-0000A15E0000}"/>
    <cellStyle name="Euro 6 14" xfId="24678" xr:uid="{00000000-0005-0000-0000-0000A25E0000}"/>
    <cellStyle name="Euro 6 15" xfId="24679" xr:uid="{00000000-0005-0000-0000-0000A35E0000}"/>
    <cellStyle name="Euro 6 2" xfId="24680" xr:uid="{00000000-0005-0000-0000-0000A45E0000}"/>
    <cellStyle name="Euro 6 2 2" xfId="24681" xr:uid="{00000000-0005-0000-0000-0000A55E0000}"/>
    <cellStyle name="Euro 6 2 2 2" xfId="24682" xr:uid="{00000000-0005-0000-0000-0000A65E0000}"/>
    <cellStyle name="Euro 6 2 3" xfId="24683" xr:uid="{00000000-0005-0000-0000-0000A75E0000}"/>
    <cellStyle name="Euro 6 3" xfId="24684" xr:uid="{00000000-0005-0000-0000-0000A85E0000}"/>
    <cellStyle name="Euro 6 3 2" xfId="24685" xr:uid="{00000000-0005-0000-0000-0000A95E0000}"/>
    <cellStyle name="Euro 6 3 2 2" xfId="24686" xr:uid="{00000000-0005-0000-0000-0000AA5E0000}"/>
    <cellStyle name="Euro 6 3 3" xfId="24687" xr:uid="{00000000-0005-0000-0000-0000AB5E0000}"/>
    <cellStyle name="Euro 6 4" xfId="24688" xr:uid="{00000000-0005-0000-0000-0000AC5E0000}"/>
    <cellStyle name="Euro 6 4 2" xfId="24689" xr:uid="{00000000-0005-0000-0000-0000AD5E0000}"/>
    <cellStyle name="Euro 6 4 2 2" xfId="24690" xr:uid="{00000000-0005-0000-0000-0000AE5E0000}"/>
    <cellStyle name="Euro 6 4 3" xfId="24691" xr:uid="{00000000-0005-0000-0000-0000AF5E0000}"/>
    <cellStyle name="Euro 6 5" xfId="24692" xr:uid="{00000000-0005-0000-0000-0000B05E0000}"/>
    <cellStyle name="Euro 6 5 2" xfId="24693" xr:uid="{00000000-0005-0000-0000-0000B15E0000}"/>
    <cellStyle name="Euro 6 5 2 2" xfId="24694" xr:uid="{00000000-0005-0000-0000-0000B25E0000}"/>
    <cellStyle name="Euro 6 5 3" xfId="24695" xr:uid="{00000000-0005-0000-0000-0000B35E0000}"/>
    <cellStyle name="Euro 6 6" xfId="24696" xr:uid="{00000000-0005-0000-0000-0000B45E0000}"/>
    <cellStyle name="Euro 6 6 2" xfId="24697" xr:uid="{00000000-0005-0000-0000-0000B55E0000}"/>
    <cellStyle name="Euro 6 6 2 2" xfId="24698" xr:uid="{00000000-0005-0000-0000-0000B65E0000}"/>
    <cellStyle name="Euro 6 6 3" xfId="24699" xr:uid="{00000000-0005-0000-0000-0000B75E0000}"/>
    <cellStyle name="Euro 6 7" xfId="24700" xr:uid="{00000000-0005-0000-0000-0000B85E0000}"/>
    <cellStyle name="Euro 6 7 2" xfId="24701" xr:uid="{00000000-0005-0000-0000-0000B95E0000}"/>
    <cellStyle name="Euro 6 7 2 2" xfId="24702" xr:uid="{00000000-0005-0000-0000-0000BA5E0000}"/>
    <cellStyle name="Euro 6 7 3" xfId="24703" xr:uid="{00000000-0005-0000-0000-0000BB5E0000}"/>
    <cellStyle name="Euro 6 8" xfId="24704" xr:uid="{00000000-0005-0000-0000-0000BC5E0000}"/>
    <cellStyle name="Euro 6 8 2" xfId="24705" xr:uid="{00000000-0005-0000-0000-0000BD5E0000}"/>
    <cellStyle name="Euro 6 8 2 2" xfId="24706" xr:uid="{00000000-0005-0000-0000-0000BE5E0000}"/>
    <cellStyle name="Euro 6 8 3" xfId="24707" xr:uid="{00000000-0005-0000-0000-0000BF5E0000}"/>
    <cellStyle name="Euro 6 9" xfId="24708" xr:uid="{00000000-0005-0000-0000-0000C05E0000}"/>
    <cellStyle name="Euro 6 9 2" xfId="24709" xr:uid="{00000000-0005-0000-0000-0000C15E0000}"/>
    <cellStyle name="Euro 6 9 2 2" xfId="24710" xr:uid="{00000000-0005-0000-0000-0000C25E0000}"/>
    <cellStyle name="Euro 6 9 3" xfId="24711" xr:uid="{00000000-0005-0000-0000-0000C35E0000}"/>
    <cellStyle name="Euro 7" xfId="24712" xr:uid="{00000000-0005-0000-0000-0000C45E0000}"/>
    <cellStyle name="Euro 7 10" xfId="24713" xr:uid="{00000000-0005-0000-0000-0000C55E0000}"/>
    <cellStyle name="Euro 7 10 2" xfId="24714" xr:uid="{00000000-0005-0000-0000-0000C65E0000}"/>
    <cellStyle name="Euro 7 10 2 2" xfId="24715" xr:uid="{00000000-0005-0000-0000-0000C75E0000}"/>
    <cellStyle name="Euro 7 10 3" xfId="24716" xr:uid="{00000000-0005-0000-0000-0000C85E0000}"/>
    <cellStyle name="Euro 7 11" xfId="24717" xr:uid="{00000000-0005-0000-0000-0000C95E0000}"/>
    <cellStyle name="Euro 7 11 2" xfId="24718" xr:uid="{00000000-0005-0000-0000-0000CA5E0000}"/>
    <cellStyle name="Euro 7 11 2 2" xfId="24719" xr:uid="{00000000-0005-0000-0000-0000CB5E0000}"/>
    <cellStyle name="Euro 7 11 3" xfId="24720" xr:uid="{00000000-0005-0000-0000-0000CC5E0000}"/>
    <cellStyle name="Euro 7 12" xfId="24721" xr:uid="{00000000-0005-0000-0000-0000CD5E0000}"/>
    <cellStyle name="Euro 7 13" xfId="24722" xr:uid="{00000000-0005-0000-0000-0000CE5E0000}"/>
    <cellStyle name="Euro 7 14" xfId="24723" xr:uid="{00000000-0005-0000-0000-0000CF5E0000}"/>
    <cellStyle name="Euro 7 15" xfId="24724" xr:uid="{00000000-0005-0000-0000-0000D05E0000}"/>
    <cellStyle name="Euro 7 2" xfId="24725" xr:uid="{00000000-0005-0000-0000-0000D15E0000}"/>
    <cellStyle name="Euro 7 2 2" xfId="24726" xr:uid="{00000000-0005-0000-0000-0000D25E0000}"/>
    <cellStyle name="Euro 7 2 2 2" xfId="24727" xr:uid="{00000000-0005-0000-0000-0000D35E0000}"/>
    <cellStyle name="Euro 7 2 3" xfId="24728" xr:uid="{00000000-0005-0000-0000-0000D45E0000}"/>
    <cellStyle name="Euro 7 3" xfId="24729" xr:uid="{00000000-0005-0000-0000-0000D55E0000}"/>
    <cellStyle name="Euro 7 3 2" xfId="24730" xr:uid="{00000000-0005-0000-0000-0000D65E0000}"/>
    <cellStyle name="Euro 7 3 2 2" xfId="24731" xr:uid="{00000000-0005-0000-0000-0000D75E0000}"/>
    <cellStyle name="Euro 7 3 3" xfId="24732" xr:uid="{00000000-0005-0000-0000-0000D85E0000}"/>
    <cellStyle name="Euro 7 4" xfId="24733" xr:uid="{00000000-0005-0000-0000-0000D95E0000}"/>
    <cellStyle name="Euro 7 4 2" xfId="24734" xr:uid="{00000000-0005-0000-0000-0000DA5E0000}"/>
    <cellStyle name="Euro 7 4 2 2" xfId="24735" xr:uid="{00000000-0005-0000-0000-0000DB5E0000}"/>
    <cellStyle name="Euro 7 4 3" xfId="24736" xr:uid="{00000000-0005-0000-0000-0000DC5E0000}"/>
    <cellStyle name="Euro 7 5" xfId="24737" xr:uid="{00000000-0005-0000-0000-0000DD5E0000}"/>
    <cellStyle name="Euro 7 5 2" xfId="24738" xr:uid="{00000000-0005-0000-0000-0000DE5E0000}"/>
    <cellStyle name="Euro 7 5 2 2" xfId="24739" xr:uid="{00000000-0005-0000-0000-0000DF5E0000}"/>
    <cellStyle name="Euro 7 5 3" xfId="24740" xr:uid="{00000000-0005-0000-0000-0000E05E0000}"/>
    <cellStyle name="Euro 7 6" xfId="24741" xr:uid="{00000000-0005-0000-0000-0000E15E0000}"/>
    <cellStyle name="Euro 7 6 2" xfId="24742" xr:uid="{00000000-0005-0000-0000-0000E25E0000}"/>
    <cellStyle name="Euro 7 6 2 2" xfId="24743" xr:uid="{00000000-0005-0000-0000-0000E35E0000}"/>
    <cellStyle name="Euro 7 6 3" xfId="24744" xr:uid="{00000000-0005-0000-0000-0000E45E0000}"/>
    <cellStyle name="Euro 7 7" xfId="24745" xr:uid="{00000000-0005-0000-0000-0000E55E0000}"/>
    <cellStyle name="Euro 7 7 2" xfId="24746" xr:uid="{00000000-0005-0000-0000-0000E65E0000}"/>
    <cellStyle name="Euro 7 7 2 2" xfId="24747" xr:uid="{00000000-0005-0000-0000-0000E75E0000}"/>
    <cellStyle name="Euro 7 7 3" xfId="24748" xr:uid="{00000000-0005-0000-0000-0000E85E0000}"/>
    <cellStyle name="Euro 7 8" xfId="24749" xr:uid="{00000000-0005-0000-0000-0000E95E0000}"/>
    <cellStyle name="Euro 7 8 2" xfId="24750" xr:uid="{00000000-0005-0000-0000-0000EA5E0000}"/>
    <cellStyle name="Euro 7 8 2 2" xfId="24751" xr:uid="{00000000-0005-0000-0000-0000EB5E0000}"/>
    <cellStyle name="Euro 7 8 3" xfId="24752" xr:uid="{00000000-0005-0000-0000-0000EC5E0000}"/>
    <cellStyle name="Euro 7 9" xfId="24753" xr:uid="{00000000-0005-0000-0000-0000ED5E0000}"/>
    <cellStyle name="Euro 7 9 2" xfId="24754" xr:uid="{00000000-0005-0000-0000-0000EE5E0000}"/>
    <cellStyle name="Euro 7 9 2 2" xfId="24755" xr:uid="{00000000-0005-0000-0000-0000EF5E0000}"/>
    <cellStyle name="Euro 7 9 3" xfId="24756" xr:uid="{00000000-0005-0000-0000-0000F05E0000}"/>
    <cellStyle name="Euro 8" xfId="24757" xr:uid="{00000000-0005-0000-0000-0000F15E0000}"/>
    <cellStyle name="Euro 8 10" xfId="24758" xr:uid="{00000000-0005-0000-0000-0000F25E0000}"/>
    <cellStyle name="Euro 8 10 2" xfId="24759" xr:uid="{00000000-0005-0000-0000-0000F35E0000}"/>
    <cellStyle name="Euro 8 10 2 2" xfId="24760" xr:uid="{00000000-0005-0000-0000-0000F45E0000}"/>
    <cellStyle name="Euro 8 10 3" xfId="24761" xr:uid="{00000000-0005-0000-0000-0000F55E0000}"/>
    <cellStyle name="Euro 8 11" xfId="24762" xr:uid="{00000000-0005-0000-0000-0000F65E0000}"/>
    <cellStyle name="Euro 8 11 2" xfId="24763" xr:uid="{00000000-0005-0000-0000-0000F75E0000}"/>
    <cellStyle name="Euro 8 11 2 2" xfId="24764" xr:uid="{00000000-0005-0000-0000-0000F85E0000}"/>
    <cellStyle name="Euro 8 11 3" xfId="24765" xr:uid="{00000000-0005-0000-0000-0000F95E0000}"/>
    <cellStyle name="Euro 8 12" xfId="24766" xr:uid="{00000000-0005-0000-0000-0000FA5E0000}"/>
    <cellStyle name="Euro 8 13" xfId="24767" xr:uid="{00000000-0005-0000-0000-0000FB5E0000}"/>
    <cellStyle name="Euro 8 14" xfId="24768" xr:uid="{00000000-0005-0000-0000-0000FC5E0000}"/>
    <cellStyle name="Euro 8 15" xfId="24769" xr:uid="{00000000-0005-0000-0000-0000FD5E0000}"/>
    <cellStyle name="Euro 8 2" xfId="24770" xr:uid="{00000000-0005-0000-0000-0000FE5E0000}"/>
    <cellStyle name="Euro 8 2 2" xfId="24771" xr:uid="{00000000-0005-0000-0000-0000FF5E0000}"/>
    <cellStyle name="Euro 8 2 2 2" xfId="24772" xr:uid="{00000000-0005-0000-0000-0000005F0000}"/>
    <cellStyle name="Euro 8 2 3" xfId="24773" xr:uid="{00000000-0005-0000-0000-0000015F0000}"/>
    <cellStyle name="Euro 8 3" xfId="24774" xr:uid="{00000000-0005-0000-0000-0000025F0000}"/>
    <cellStyle name="Euro 8 3 2" xfId="24775" xr:uid="{00000000-0005-0000-0000-0000035F0000}"/>
    <cellStyle name="Euro 8 3 2 2" xfId="24776" xr:uid="{00000000-0005-0000-0000-0000045F0000}"/>
    <cellStyle name="Euro 8 3 3" xfId="24777" xr:uid="{00000000-0005-0000-0000-0000055F0000}"/>
    <cellStyle name="Euro 8 4" xfId="24778" xr:uid="{00000000-0005-0000-0000-0000065F0000}"/>
    <cellStyle name="Euro 8 4 2" xfId="24779" xr:uid="{00000000-0005-0000-0000-0000075F0000}"/>
    <cellStyle name="Euro 8 4 2 2" xfId="24780" xr:uid="{00000000-0005-0000-0000-0000085F0000}"/>
    <cellStyle name="Euro 8 4 3" xfId="24781" xr:uid="{00000000-0005-0000-0000-0000095F0000}"/>
    <cellStyle name="Euro 8 5" xfId="24782" xr:uid="{00000000-0005-0000-0000-00000A5F0000}"/>
    <cellStyle name="Euro 8 5 2" xfId="24783" xr:uid="{00000000-0005-0000-0000-00000B5F0000}"/>
    <cellStyle name="Euro 8 5 2 2" xfId="24784" xr:uid="{00000000-0005-0000-0000-00000C5F0000}"/>
    <cellStyle name="Euro 8 5 3" xfId="24785" xr:uid="{00000000-0005-0000-0000-00000D5F0000}"/>
    <cellStyle name="Euro 8 6" xfId="24786" xr:uid="{00000000-0005-0000-0000-00000E5F0000}"/>
    <cellStyle name="Euro 8 6 2" xfId="24787" xr:uid="{00000000-0005-0000-0000-00000F5F0000}"/>
    <cellStyle name="Euro 8 6 2 2" xfId="24788" xr:uid="{00000000-0005-0000-0000-0000105F0000}"/>
    <cellStyle name="Euro 8 6 3" xfId="24789" xr:uid="{00000000-0005-0000-0000-0000115F0000}"/>
    <cellStyle name="Euro 8 7" xfId="24790" xr:uid="{00000000-0005-0000-0000-0000125F0000}"/>
    <cellStyle name="Euro 8 7 2" xfId="24791" xr:uid="{00000000-0005-0000-0000-0000135F0000}"/>
    <cellStyle name="Euro 8 7 2 2" xfId="24792" xr:uid="{00000000-0005-0000-0000-0000145F0000}"/>
    <cellStyle name="Euro 8 7 3" xfId="24793" xr:uid="{00000000-0005-0000-0000-0000155F0000}"/>
    <cellStyle name="Euro 8 8" xfId="24794" xr:uid="{00000000-0005-0000-0000-0000165F0000}"/>
    <cellStyle name="Euro 8 8 2" xfId="24795" xr:uid="{00000000-0005-0000-0000-0000175F0000}"/>
    <cellStyle name="Euro 8 8 2 2" xfId="24796" xr:uid="{00000000-0005-0000-0000-0000185F0000}"/>
    <cellStyle name="Euro 8 8 3" xfId="24797" xr:uid="{00000000-0005-0000-0000-0000195F0000}"/>
    <cellStyle name="Euro 8 9" xfId="24798" xr:uid="{00000000-0005-0000-0000-00001A5F0000}"/>
    <cellStyle name="Euro 8 9 2" xfId="24799" xr:uid="{00000000-0005-0000-0000-00001B5F0000}"/>
    <cellStyle name="Euro 8 9 2 2" xfId="24800" xr:uid="{00000000-0005-0000-0000-00001C5F0000}"/>
    <cellStyle name="Euro 8 9 3" xfId="24801" xr:uid="{00000000-0005-0000-0000-00001D5F0000}"/>
    <cellStyle name="Euro 9" xfId="24802" xr:uid="{00000000-0005-0000-0000-00001E5F0000}"/>
    <cellStyle name="Euro 9 10" xfId="24803" xr:uid="{00000000-0005-0000-0000-00001F5F0000}"/>
    <cellStyle name="Euro 9 10 2" xfId="24804" xr:uid="{00000000-0005-0000-0000-0000205F0000}"/>
    <cellStyle name="Euro 9 10 2 2" xfId="24805" xr:uid="{00000000-0005-0000-0000-0000215F0000}"/>
    <cellStyle name="Euro 9 10 3" xfId="24806" xr:uid="{00000000-0005-0000-0000-0000225F0000}"/>
    <cellStyle name="Euro 9 11" xfId="24807" xr:uid="{00000000-0005-0000-0000-0000235F0000}"/>
    <cellStyle name="Euro 9 11 2" xfId="24808" xr:uid="{00000000-0005-0000-0000-0000245F0000}"/>
    <cellStyle name="Euro 9 11 2 2" xfId="24809" xr:uid="{00000000-0005-0000-0000-0000255F0000}"/>
    <cellStyle name="Euro 9 11 3" xfId="24810" xr:uid="{00000000-0005-0000-0000-0000265F0000}"/>
    <cellStyle name="Euro 9 12" xfId="24811" xr:uid="{00000000-0005-0000-0000-0000275F0000}"/>
    <cellStyle name="Euro 9 13" xfId="24812" xr:uid="{00000000-0005-0000-0000-0000285F0000}"/>
    <cellStyle name="Euro 9 14" xfId="24813" xr:uid="{00000000-0005-0000-0000-0000295F0000}"/>
    <cellStyle name="Euro 9 15" xfId="24814" xr:uid="{00000000-0005-0000-0000-00002A5F0000}"/>
    <cellStyle name="Euro 9 2" xfId="24815" xr:uid="{00000000-0005-0000-0000-00002B5F0000}"/>
    <cellStyle name="Euro 9 2 2" xfId="24816" xr:uid="{00000000-0005-0000-0000-00002C5F0000}"/>
    <cellStyle name="Euro 9 2 2 2" xfId="24817" xr:uid="{00000000-0005-0000-0000-00002D5F0000}"/>
    <cellStyle name="Euro 9 2 3" xfId="24818" xr:uid="{00000000-0005-0000-0000-00002E5F0000}"/>
    <cellStyle name="Euro 9 3" xfId="24819" xr:uid="{00000000-0005-0000-0000-00002F5F0000}"/>
    <cellStyle name="Euro 9 3 2" xfId="24820" xr:uid="{00000000-0005-0000-0000-0000305F0000}"/>
    <cellStyle name="Euro 9 3 2 2" xfId="24821" xr:uid="{00000000-0005-0000-0000-0000315F0000}"/>
    <cellStyle name="Euro 9 3 3" xfId="24822" xr:uid="{00000000-0005-0000-0000-0000325F0000}"/>
    <cellStyle name="Euro 9 4" xfId="24823" xr:uid="{00000000-0005-0000-0000-0000335F0000}"/>
    <cellStyle name="Euro 9 4 2" xfId="24824" xr:uid="{00000000-0005-0000-0000-0000345F0000}"/>
    <cellStyle name="Euro 9 4 2 2" xfId="24825" xr:uid="{00000000-0005-0000-0000-0000355F0000}"/>
    <cellStyle name="Euro 9 4 3" xfId="24826" xr:uid="{00000000-0005-0000-0000-0000365F0000}"/>
    <cellStyle name="Euro 9 5" xfId="24827" xr:uid="{00000000-0005-0000-0000-0000375F0000}"/>
    <cellStyle name="Euro 9 5 2" xfId="24828" xr:uid="{00000000-0005-0000-0000-0000385F0000}"/>
    <cellStyle name="Euro 9 5 2 2" xfId="24829" xr:uid="{00000000-0005-0000-0000-0000395F0000}"/>
    <cellStyle name="Euro 9 5 3" xfId="24830" xr:uid="{00000000-0005-0000-0000-00003A5F0000}"/>
    <cellStyle name="Euro 9 6" xfId="24831" xr:uid="{00000000-0005-0000-0000-00003B5F0000}"/>
    <cellStyle name="Euro 9 6 2" xfId="24832" xr:uid="{00000000-0005-0000-0000-00003C5F0000}"/>
    <cellStyle name="Euro 9 6 2 2" xfId="24833" xr:uid="{00000000-0005-0000-0000-00003D5F0000}"/>
    <cellStyle name="Euro 9 6 3" xfId="24834" xr:uid="{00000000-0005-0000-0000-00003E5F0000}"/>
    <cellStyle name="Euro 9 7" xfId="24835" xr:uid="{00000000-0005-0000-0000-00003F5F0000}"/>
    <cellStyle name="Euro 9 7 2" xfId="24836" xr:uid="{00000000-0005-0000-0000-0000405F0000}"/>
    <cellStyle name="Euro 9 7 2 2" xfId="24837" xr:uid="{00000000-0005-0000-0000-0000415F0000}"/>
    <cellStyle name="Euro 9 7 3" xfId="24838" xr:uid="{00000000-0005-0000-0000-0000425F0000}"/>
    <cellStyle name="Euro 9 8" xfId="24839" xr:uid="{00000000-0005-0000-0000-0000435F0000}"/>
    <cellStyle name="Euro 9 8 2" xfId="24840" xr:uid="{00000000-0005-0000-0000-0000445F0000}"/>
    <cellStyle name="Euro 9 8 2 2" xfId="24841" xr:uid="{00000000-0005-0000-0000-0000455F0000}"/>
    <cellStyle name="Euro 9 8 3" xfId="24842" xr:uid="{00000000-0005-0000-0000-0000465F0000}"/>
    <cellStyle name="Euro 9 9" xfId="24843" xr:uid="{00000000-0005-0000-0000-0000475F0000}"/>
    <cellStyle name="Euro 9 9 2" xfId="24844" xr:uid="{00000000-0005-0000-0000-0000485F0000}"/>
    <cellStyle name="Euro 9 9 2 2" xfId="24845" xr:uid="{00000000-0005-0000-0000-0000495F0000}"/>
    <cellStyle name="Euro 9 9 3" xfId="24846" xr:uid="{00000000-0005-0000-0000-00004A5F0000}"/>
    <cellStyle name="Explanatory Text 10" xfId="24847" xr:uid="{00000000-0005-0000-0000-00004B5F0000}"/>
    <cellStyle name="Explanatory Text 10 2" xfId="24848" xr:uid="{00000000-0005-0000-0000-00004C5F0000}"/>
    <cellStyle name="Explanatory Text 10 2 2" xfId="24849" xr:uid="{00000000-0005-0000-0000-00004D5F0000}"/>
    <cellStyle name="Explanatory Text 10 2 3" xfId="24850" xr:uid="{00000000-0005-0000-0000-00004E5F0000}"/>
    <cellStyle name="Explanatory Text 10 2 4" xfId="24851" xr:uid="{00000000-0005-0000-0000-00004F5F0000}"/>
    <cellStyle name="Explanatory Text 10 2 5" xfId="24852" xr:uid="{00000000-0005-0000-0000-0000505F0000}"/>
    <cellStyle name="Explanatory Text 10 2 6" xfId="24853" xr:uid="{00000000-0005-0000-0000-0000515F0000}"/>
    <cellStyle name="Explanatory Text 10 2 7" xfId="24854" xr:uid="{00000000-0005-0000-0000-0000525F0000}"/>
    <cellStyle name="Explanatory Text 10 2 8" xfId="24855" xr:uid="{00000000-0005-0000-0000-0000535F0000}"/>
    <cellStyle name="Explanatory Text 10 2 9" xfId="24856" xr:uid="{00000000-0005-0000-0000-0000545F0000}"/>
    <cellStyle name="Explanatory Text 10 3" xfId="24857" xr:uid="{00000000-0005-0000-0000-0000555F0000}"/>
    <cellStyle name="Explanatory Text 10 3 2" xfId="24858" xr:uid="{00000000-0005-0000-0000-0000565F0000}"/>
    <cellStyle name="Explanatory Text 10 3 3" xfId="24859" xr:uid="{00000000-0005-0000-0000-0000575F0000}"/>
    <cellStyle name="Explanatory Text 10 3 4" xfId="24860" xr:uid="{00000000-0005-0000-0000-0000585F0000}"/>
    <cellStyle name="Explanatory Text 10 3 5" xfId="24861" xr:uid="{00000000-0005-0000-0000-0000595F0000}"/>
    <cellStyle name="Explanatory Text 10 3 6" xfId="24862" xr:uid="{00000000-0005-0000-0000-00005A5F0000}"/>
    <cellStyle name="Explanatory Text 10 3 7" xfId="24863" xr:uid="{00000000-0005-0000-0000-00005B5F0000}"/>
    <cellStyle name="Explanatory Text 10 3 8" xfId="24864" xr:uid="{00000000-0005-0000-0000-00005C5F0000}"/>
    <cellStyle name="Explanatory Text 10 3 9" xfId="24865" xr:uid="{00000000-0005-0000-0000-00005D5F0000}"/>
    <cellStyle name="Explanatory Text 11" xfId="24866" xr:uid="{00000000-0005-0000-0000-00005E5F0000}"/>
    <cellStyle name="Explanatory Text 11 2" xfId="24867" xr:uid="{00000000-0005-0000-0000-00005F5F0000}"/>
    <cellStyle name="Explanatory Text 11 2 2" xfId="24868" xr:uid="{00000000-0005-0000-0000-0000605F0000}"/>
    <cellStyle name="Explanatory Text 11 2 3" xfId="24869" xr:uid="{00000000-0005-0000-0000-0000615F0000}"/>
    <cellStyle name="Explanatory Text 11 2 4" xfId="24870" xr:uid="{00000000-0005-0000-0000-0000625F0000}"/>
    <cellStyle name="Explanatory Text 11 2 5" xfId="24871" xr:uid="{00000000-0005-0000-0000-0000635F0000}"/>
    <cellStyle name="Explanatory Text 11 2 6" xfId="24872" xr:uid="{00000000-0005-0000-0000-0000645F0000}"/>
    <cellStyle name="Explanatory Text 11 2 7" xfId="24873" xr:uid="{00000000-0005-0000-0000-0000655F0000}"/>
    <cellStyle name="Explanatory Text 11 2 8" xfId="24874" xr:uid="{00000000-0005-0000-0000-0000665F0000}"/>
    <cellStyle name="Explanatory Text 11 2 9" xfId="24875" xr:uid="{00000000-0005-0000-0000-0000675F0000}"/>
    <cellStyle name="Explanatory Text 11 3" xfId="24876" xr:uid="{00000000-0005-0000-0000-0000685F0000}"/>
    <cellStyle name="Explanatory Text 11 3 2" xfId="24877" xr:uid="{00000000-0005-0000-0000-0000695F0000}"/>
    <cellStyle name="Explanatory Text 11 3 3" xfId="24878" xr:uid="{00000000-0005-0000-0000-00006A5F0000}"/>
    <cellStyle name="Explanatory Text 11 3 4" xfId="24879" xr:uid="{00000000-0005-0000-0000-00006B5F0000}"/>
    <cellStyle name="Explanatory Text 11 3 5" xfId="24880" xr:uid="{00000000-0005-0000-0000-00006C5F0000}"/>
    <cellStyle name="Explanatory Text 11 3 6" xfId="24881" xr:uid="{00000000-0005-0000-0000-00006D5F0000}"/>
    <cellStyle name="Explanatory Text 11 3 7" xfId="24882" xr:uid="{00000000-0005-0000-0000-00006E5F0000}"/>
    <cellStyle name="Explanatory Text 11 3 8" xfId="24883" xr:uid="{00000000-0005-0000-0000-00006F5F0000}"/>
    <cellStyle name="Explanatory Text 11 3 9" xfId="24884" xr:uid="{00000000-0005-0000-0000-0000705F0000}"/>
    <cellStyle name="Explanatory Text 12" xfId="24885" xr:uid="{00000000-0005-0000-0000-0000715F0000}"/>
    <cellStyle name="Explanatory Text 12 2" xfId="24886" xr:uid="{00000000-0005-0000-0000-0000725F0000}"/>
    <cellStyle name="Explanatory Text 12 2 2" xfId="24887" xr:uid="{00000000-0005-0000-0000-0000735F0000}"/>
    <cellStyle name="Explanatory Text 12 2 3" xfId="24888" xr:uid="{00000000-0005-0000-0000-0000745F0000}"/>
    <cellStyle name="Explanatory Text 12 2 4" xfId="24889" xr:uid="{00000000-0005-0000-0000-0000755F0000}"/>
    <cellStyle name="Explanatory Text 12 2 5" xfId="24890" xr:uid="{00000000-0005-0000-0000-0000765F0000}"/>
    <cellStyle name="Explanatory Text 12 2 6" xfId="24891" xr:uid="{00000000-0005-0000-0000-0000775F0000}"/>
    <cellStyle name="Explanatory Text 12 2 7" xfId="24892" xr:uid="{00000000-0005-0000-0000-0000785F0000}"/>
    <cellStyle name="Explanatory Text 12 2 8" xfId="24893" xr:uid="{00000000-0005-0000-0000-0000795F0000}"/>
    <cellStyle name="Explanatory Text 12 2 9" xfId="24894" xr:uid="{00000000-0005-0000-0000-00007A5F0000}"/>
    <cellStyle name="Explanatory Text 12 3" xfId="24895" xr:uid="{00000000-0005-0000-0000-00007B5F0000}"/>
    <cellStyle name="Explanatory Text 12 3 2" xfId="24896" xr:uid="{00000000-0005-0000-0000-00007C5F0000}"/>
    <cellStyle name="Explanatory Text 12 3 3" xfId="24897" xr:uid="{00000000-0005-0000-0000-00007D5F0000}"/>
    <cellStyle name="Explanatory Text 12 3 4" xfId="24898" xr:uid="{00000000-0005-0000-0000-00007E5F0000}"/>
    <cellStyle name="Explanatory Text 12 3 5" xfId="24899" xr:uid="{00000000-0005-0000-0000-00007F5F0000}"/>
    <cellStyle name="Explanatory Text 12 3 6" xfId="24900" xr:uid="{00000000-0005-0000-0000-0000805F0000}"/>
    <cellStyle name="Explanatory Text 12 3 7" xfId="24901" xr:uid="{00000000-0005-0000-0000-0000815F0000}"/>
    <cellStyle name="Explanatory Text 12 3 8" xfId="24902" xr:uid="{00000000-0005-0000-0000-0000825F0000}"/>
    <cellStyle name="Explanatory Text 12 3 9" xfId="24903" xr:uid="{00000000-0005-0000-0000-0000835F0000}"/>
    <cellStyle name="Explanatory Text 13" xfId="24904" xr:uid="{00000000-0005-0000-0000-0000845F0000}"/>
    <cellStyle name="Explanatory Text 13 2" xfId="24905" xr:uid="{00000000-0005-0000-0000-0000855F0000}"/>
    <cellStyle name="Explanatory Text 13 2 2" xfId="24906" xr:uid="{00000000-0005-0000-0000-0000865F0000}"/>
    <cellStyle name="Explanatory Text 13 2 3" xfId="24907" xr:uid="{00000000-0005-0000-0000-0000875F0000}"/>
    <cellStyle name="Explanatory Text 13 2 4" xfId="24908" xr:uid="{00000000-0005-0000-0000-0000885F0000}"/>
    <cellStyle name="Explanatory Text 13 2 5" xfId="24909" xr:uid="{00000000-0005-0000-0000-0000895F0000}"/>
    <cellStyle name="Explanatory Text 13 2 6" xfId="24910" xr:uid="{00000000-0005-0000-0000-00008A5F0000}"/>
    <cellStyle name="Explanatory Text 13 2 7" xfId="24911" xr:uid="{00000000-0005-0000-0000-00008B5F0000}"/>
    <cellStyle name="Explanatory Text 13 2 8" xfId="24912" xr:uid="{00000000-0005-0000-0000-00008C5F0000}"/>
    <cellStyle name="Explanatory Text 13 2 9" xfId="24913" xr:uid="{00000000-0005-0000-0000-00008D5F0000}"/>
    <cellStyle name="Explanatory Text 13 3" xfId="24914" xr:uid="{00000000-0005-0000-0000-00008E5F0000}"/>
    <cellStyle name="Explanatory Text 13 3 2" xfId="24915" xr:uid="{00000000-0005-0000-0000-00008F5F0000}"/>
    <cellStyle name="Explanatory Text 13 3 3" xfId="24916" xr:uid="{00000000-0005-0000-0000-0000905F0000}"/>
    <cellStyle name="Explanatory Text 13 3 4" xfId="24917" xr:uid="{00000000-0005-0000-0000-0000915F0000}"/>
    <cellStyle name="Explanatory Text 13 3 5" xfId="24918" xr:uid="{00000000-0005-0000-0000-0000925F0000}"/>
    <cellStyle name="Explanatory Text 13 3 6" xfId="24919" xr:uid="{00000000-0005-0000-0000-0000935F0000}"/>
    <cellStyle name="Explanatory Text 13 3 7" xfId="24920" xr:uid="{00000000-0005-0000-0000-0000945F0000}"/>
    <cellStyle name="Explanatory Text 13 3 8" xfId="24921" xr:uid="{00000000-0005-0000-0000-0000955F0000}"/>
    <cellStyle name="Explanatory Text 13 3 9" xfId="24922" xr:uid="{00000000-0005-0000-0000-0000965F0000}"/>
    <cellStyle name="Explanatory Text 14" xfId="24923" xr:uid="{00000000-0005-0000-0000-0000975F0000}"/>
    <cellStyle name="Explanatory Text 14 2" xfId="24924" xr:uid="{00000000-0005-0000-0000-0000985F0000}"/>
    <cellStyle name="Explanatory Text 14 2 2" xfId="24925" xr:uid="{00000000-0005-0000-0000-0000995F0000}"/>
    <cellStyle name="Explanatory Text 14 2 3" xfId="24926" xr:uid="{00000000-0005-0000-0000-00009A5F0000}"/>
    <cellStyle name="Explanatory Text 14 2 4" xfId="24927" xr:uid="{00000000-0005-0000-0000-00009B5F0000}"/>
    <cellStyle name="Explanatory Text 14 2 5" xfId="24928" xr:uid="{00000000-0005-0000-0000-00009C5F0000}"/>
    <cellStyle name="Explanatory Text 14 2 6" xfId="24929" xr:uid="{00000000-0005-0000-0000-00009D5F0000}"/>
    <cellStyle name="Explanatory Text 14 2 7" xfId="24930" xr:uid="{00000000-0005-0000-0000-00009E5F0000}"/>
    <cellStyle name="Explanatory Text 14 2 8" xfId="24931" xr:uid="{00000000-0005-0000-0000-00009F5F0000}"/>
    <cellStyle name="Explanatory Text 14 2 9" xfId="24932" xr:uid="{00000000-0005-0000-0000-0000A05F0000}"/>
    <cellStyle name="Explanatory Text 14 3" xfId="24933" xr:uid="{00000000-0005-0000-0000-0000A15F0000}"/>
    <cellStyle name="Explanatory Text 14 3 2" xfId="24934" xr:uid="{00000000-0005-0000-0000-0000A25F0000}"/>
    <cellStyle name="Explanatory Text 14 3 3" xfId="24935" xr:uid="{00000000-0005-0000-0000-0000A35F0000}"/>
    <cellStyle name="Explanatory Text 14 3 4" xfId="24936" xr:uid="{00000000-0005-0000-0000-0000A45F0000}"/>
    <cellStyle name="Explanatory Text 14 3 5" xfId="24937" xr:uid="{00000000-0005-0000-0000-0000A55F0000}"/>
    <cellStyle name="Explanatory Text 14 3 6" xfId="24938" xr:uid="{00000000-0005-0000-0000-0000A65F0000}"/>
    <cellStyle name="Explanatory Text 14 3 7" xfId="24939" xr:uid="{00000000-0005-0000-0000-0000A75F0000}"/>
    <cellStyle name="Explanatory Text 14 3 8" xfId="24940" xr:uid="{00000000-0005-0000-0000-0000A85F0000}"/>
    <cellStyle name="Explanatory Text 14 3 9" xfId="24941" xr:uid="{00000000-0005-0000-0000-0000A95F0000}"/>
    <cellStyle name="Explanatory Text 15" xfId="24942" xr:uid="{00000000-0005-0000-0000-0000AA5F0000}"/>
    <cellStyle name="Explanatory Text 15 2" xfId="24943" xr:uid="{00000000-0005-0000-0000-0000AB5F0000}"/>
    <cellStyle name="Explanatory Text 15 2 2" xfId="24944" xr:uid="{00000000-0005-0000-0000-0000AC5F0000}"/>
    <cellStyle name="Explanatory Text 15 2 3" xfId="24945" xr:uid="{00000000-0005-0000-0000-0000AD5F0000}"/>
    <cellStyle name="Explanatory Text 15 2 4" xfId="24946" xr:uid="{00000000-0005-0000-0000-0000AE5F0000}"/>
    <cellStyle name="Explanatory Text 15 2 5" xfId="24947" xr:uid="{00000000-0005-0000-0000-0000AF5F0000}"/>
    <cellStyle name="Explanatory Text 15 2 6" xfId="24948" xr:uid="{00000000-0005-0000-0000-0000B05F0000}"/>
    <cellStyle name="Explanatory Text 15 2 7" xfId="24949" xr:uid="{00000000-0005-0000-0000-0000B15F0000}"/>
    <cellStyle name="Explanatory Text 15 2 8" xfId="24950" xr:uid="{00000000-0005-0000-0000-0000B25F0000}"/>
    <cellStyle name="Explanatory Text 15 2 9" xfId="24951" xr:uid="{00000000-0005-0000-0000-0000B35F0000}"/>
    <cellStyle name="Explanatory Text 15 3" xfId="24952" xr:uid="{00000000-0005-0000-0000-0000B45F0000}"/>
    <cellStyle name="Explanatory Text 15 3 2" xfId="24953" xr:uid="{00000000-0005-0000-0000-0000B55F0000}"/>
    <cellStyle name="Explanatory Text 15 3 3" xfId="24954" xr:uid="{00000000-0005-0000-0000-0000B65F0000}"/>
    <cellStyle name="Explanatory Text 15 3 4" xfId="24955" xr:uid="{00000000-0005-0000-0000-0000B75F0000}"/>
    <cellStyle name="Explanatory Text 15 3 5" xfId="24956" xr:uid="{00000000-0005-0000-0000-0000B85F0000}"/>
    <cellStyle name="Explanatory Text 15 3 6" xfId="24957" xr:uid="{00000000-0005-0000-0000-0000B95F0000}"/>
    <cellStyle name="Explanatory Text 15 3 7" xfId="24958" xr:uid="{00000000-0005-0000-0000-0000BA5F0000}"/>
    <cellStyle name="Explanatory Text 15 3 8" xfId="24959" xr:uid="{00000000-0005-0000-0000-0000BB5F0000}"/>
    <cellStyle name="Explanatory Text 15 3 9" xfId="24960" xr:uid="{00000000-0005-0000-0000-0000BC5F0000}"/>
    <cellStyle name="Explanatory Text 16" xfId="24961" xr:uid="{00000000-0005-0000-0000-0000BD5F0000}"/>
    <cellStyle name="Explanatory Text 16 2" xfId="24962" xr:uid="{00000000-0005-0000-0000-0000BE5F0000}"/>
    <cellStyle name="Explanatory Text 16 2 2" xfId="24963" xr:uid="{00000000-0005-0000-0000-0000BF5F0000}"/>
    <cellStyle name="Explanatory Text 16 2 3" xfId="24964" xr:uid="{00000000-0005-0000-0000-0000C05F0000}"/>
    <cellStyle name="Explanatory Text 16 2 4" xfId="24965" xr:uid="{00000000-0005-0000-0000-0000C15F0000}"/>
    <cellStyle name="Explanatory Text 16 2 5" xfId="24966" xr:uid="{00000000-0005-0000-0000-0000C25F0000}"/>
    <cellStyle name="Explanatory Text 16 2 6" xfId="24967" xr:uid="{00000000-0005-0000-0000-0000C35F0000}"/>
    <cellStyle name="Explanatory Text 16 2 7" xfId="24968" xr:uid="{00000000-0005-0000-0000-0000C45F0000}"/>
    <cellStyle name="Explanatory Text 16 2 8" xfId="24969" xr:uid="{00000000-0005-0000-0000-0000C55F0000}"/>
    <cellStyle name="Explanatory Text 16 2 9" xfId="24970" xr:uid="{00000000-0005-0000-0000-0000C65F0000}"/>
    <cellStyle name="Explanatory Text 16 3" xfId="24971" xr:uid="{00000000-0005-0000-0000-0000C75F0000}"/>
    <cellStyle name="Explanatory Text 16 3 2" xfId="24972" xr:uid="{00000000-0005-0000-0000-0000C85F0000}"/>
    <cellStyle name="Explanatory Text 16 3 3" xfId="24973" xr:uid="{00000000-0005-0000-0000-0000C95F0000}"/>
    <cellStyle name="Explanatory Text 16 3 4" xfId="24974" xr:uid="{00000000-0005-0000-0000-0000CA5F0000}"/>
    <cellStyle name="Explanatory Text 16 3 5" xfId="24975" xr:uid="{00000000-0005-0000-0000-0000CB5F0000}"/>
    <cellStyle name="Explanatory Text 16 3 6" xfId="24976" xr:uid="{00000000-0005-0000-0000-0000CC5F0000}"/>
    <cellStyle name="Explanatory Text 16 3 7" xfId="24977" xr:uid="{00000000-0005-0000-0000-0000CD5F0000}"/>
    <cellStyle name="Explanatory Text 16 3 8" xfId="24978" xr:uid="{00000000-0005-0000-0000-0000CE5F0000}"/>
    <cellStyle name="Explanatory Text 16 3 9" xfId="24979" xr:uid="{00000000-0005-0000-0000-0000CF5F0000}"/>
    <cellStyle name="Explanatory Text 17" xfId="24980" xr:uid="{00000000-0005-0000-0000-0000D05F0000}"/>
    <cellStyle name="Explanatory Text 17 2" xfId="24981" xr:uid="{00000000-0005-0000-0000-0000D15F0000}"/>
    <cellStyle name="Explanatory Text 17 2 2" xfId="24982" xr:uid="{00000000-0005-0000-0000-0000D25F0000}"/>
    <cellStyle name="Explanatory Text 17 2 3" xfId="24983" xr:uid="{00000000-0005-0000-0000-0000D35F0000}"/>
    <cellStyle name="Explanatory Text 17 2 4" xfId="24984" xr:uid="{00000000-0005-0000-0000-0000D45F0000}"/>
    <cellStyle name="Explanatory Text 17 2 5" xfId="24985" xr:uid="{00000000-0005-0000-0000-0000D55F0000}"/>
    <cellStyle name="Explanatory Text 17 2 6" xfId="24986" xr:uid="{00000000-0005-0000-0000-0000D65F0000}"/>
    <cellStyle name="Explanatory Text 17 2 7" xfId="24987" xr:uid="{00000000-0005-0000-0000-0000D75F0000}"/>
    <cellStyle name="Explanatory Text 17 2 8" xfId="24988" xr:uid="{00000000-0005-0000-0000-0000D85F0000}"/>
    <cellStyle name="Explanatory Text 17 2 9" xfId="24989" xr:uid="{00000000-0005-0000-0000-0000D95F0000}"/>
    <cellStyle name="Explanatory Text 17 3" xfId="24990" xr:uid="{00000000-0005-0000-0000-0000DA5F0000}"/>
    <cellStyle name="Explanatory Text 17 3 2" xfId="24991" xr:uid="{00000000-0005-0000-0000-0000DB5F0000}"/>
    <cellStyle name="Explanatory Text 17 3 3" xfId="24992" xr:uid="{00000000-0005-0000-0000-0000DC5F0000}"/>
    <cellStyle name="Explanatory Text 17 3 4" xfId="24993" xr:uid="{00000000-0005-0000-0000-0000DD5F0000}"/>
    <cellStyle name="Explanatory Text 17 3 5" xfId="24994" xr:uid="{00000000-0005-0000-0000-0000DE5F0000}"/>
    <cellStyle name="Explanatory Text 17 3 6" xfId="24995" xr:uid="{00000000-0005-0000-0000-0000DF5F0000}"/>
    <cellStyle name="Explanatory Text 17 3 7" xfId="24996" xr:uid="{00000000-0005-0000-0000-0000E05F0000}"/>
    <cellStyle name="Explanatory Text 17 3 8" xfId="24997" xr:uid="{00000000-0005-0000-0000-0000E15F0000}"/>
    <cellStyle name="Explanatory Text 17 3 9" xfId="24998" xr:uid="{00000000-0005-0000-0000-0000E25F0000}"/>
    <cellStyle name="Explanatory Text 18" xfId="24999" xr:uid="{00000000-0005-0000-0000-0000E35F0000}"/>
    <cellStyle name="Explanatory Text 18 2" xfId="25000" xr:uid="{00000000-0005-0000-0000-0000E45F0000}"/>
    <cellStyle name="Explanatory Text 18 2 2" xfId="25001" xr:uid="{00000000-0005-0000-0000-0000E55F0000}"/>
    <cellStyle name="Explanatory Text 18 2 3" xfId="25002" xr:uid="{00000000-0005-0000-0000-0000E65F0000}"/>
    <cellStyle name="Explanatory Text 18 2 4" xfId="25003" xr:uid="{00000000-0005-0000-0000-0000E75F0000}"/>
    <cellStyle name="Explanatory Text 18 2 5" xfId="25004" xr:uid="{00000000-0005-0000-0000-0000E85F0000}"/>
    <cellStyle name="Explanatory Text 18 2 6" xfId="25005" xr:uid="{00000000-0005-0000-0000-0000E95F0000}"/>
    <cellStyle name="Explanatory Text 18 2 7" xfId="25006" xr:uid="{00000000-0005-0000-0000-0000EA5F0000}"/>
    <cellStyle name="Explanatory Text 18 2 8" xfId="25007" xr:uid="{00000000-0005-0000-0000-0000EB5F0000}"/>
    <cellStyle name="Explanatory Text 18 2 9" xfId="25008" xr:uid="{00000000-0005-0000-0000-0000EC5F0000}"/>
    <cellStyle name="Explanatory Text 18 3" xfId="25009" xr:uid="{00000000-0005-0000-0000-0000ED5F0000}"/>
    <cellStyle name="Explanatory Text 18 3 2" xfId="25010" xr:uid="{00000000-0005-0000-0000-0000EE5F0000}"/>
    <cellStyle name="Explanatory Text 18 3 3" xfId="25011" xr:uid="{00000000-0005-0000-0000-0000EF5F0000}"/>
    <cellStyle name="Explanatory Text 18 3 4" xfId="25012" xr:uid="{00000000-0005-0000-0000-0000F05F0000}"/>
    <cellStyle name="Explanatory Text 18 3 5" xfId="25013" xr:uid="{00000000-0005-0000-0000-0000F15F0000}"/>
    <cellStyle name="Explanatory Text 18 3 6" xfId="25014" xr:uid="{00000000-0005-0000-0000-0000F25F0000}"/>
    <cellStyle name="Explanatory Text 18 3 7" xfId="25015" xr:uid="{00000000-0005-0000-0000-0000F35F0000}"/>
    <cellStyle name="Explanatory Text 18 3 8" xfId="25016" xr:uid="{00000000-0005-0000-0000-0000F45F0000}"/>
    <cellStyle name="Explanatory Text 18 3 9" xfId="25017" xr:uid="{00000000-0005-0000-0000-0000F55F0000}"/>
    <cellStyle name="Explanatory Text 19" xfId="25018" xr:uid="{00000000-0005-0000-0000-0000F65F0000}"/>
    <cellStyle name="Explanatory Text 19 2" xfId="25019" xr:uid="{00000000-0005-0000-0000-0000F75F0000}"/>
    <cellStyle name="Explanatory Text 19 2 2" xfId="25020" xr:uid="{00000000-0005-0000-0000-0000F85F0000}"/>
    <cellStyle name="Explanatory Text 19 2 3" xfId="25021" xr:uid="{00000000-0005-0000-0000-0000F95F0000}"/>
    <cellStyle name="Explanatory Text 19 2 4" xfId="25022" xr:uid="{00000000-0005-0000-0000-0000FA5F0000}"/>
    <cellStyle name="Explanatory Text 19 2 5" xfId="25023" xr:uid="{00000000-0005-0000-0000-0000FB5F0000}"/>
    <cellStyle name="Explanatory Text 19 2 6" xfId="25024" xr:uid="{00000000-0005-0000-0000-0000FC5F0000}"/>
    <cellStyle name="Explanatory Text 19 2 7" xfId="25025" xr:uid="{00000000-0005-0000-0000-0000FD5F0000}"/>
    <cellStyle name="Explanatory Text 19 2 8" xfId="25026" xr:uid="{00000000-0005-0000-0000-0000FE5F0000}"/>
    <cellStyle name="Explanatory Text 19 2 9" xfId="25027" xr:uid="{00000000-0005-0000-0000-0000FF5F0000}"/>
    <cellStyle name="Explanatory Text 19 3" xfId="25028" xr:uid="{00000000-0005-0000-0000-000000600000}"/>
    <cellStyle name="Explanatory Text 19 3 2" xfId="25029" xr:uid="{00000000-0005-0000-0000-000001600000}"/>
    <cellStyle name="Explanatory Text 19 3 3" xfId="25030" xr:uid="{00000000-0005-0000-0000-000002600000}"/>
    <cellStyle name="Explanatory Text 19 3 4" xfId="25031" xr:uid="{00000000-0005-0000-0000-000003600000}"/>
    <cellStyle name="Explanatory Text 19 3 5" xfId="25032" xr:uid="{00000000-0005-0000-0000-000004600000}"/>
    <cellStyle name="Explanatory Text 19 3 6" xfId="25033" xr:uid="{00000000-0005-0000-0000-000005600000}"/>
    <cellStyle name="Explanatory Text 19 3 7" xfId="25034" xr:uid="{00000000-0005-0000-0000-000006600000}"/>
    <cellStyle name="Explanatory Text 19 3 8" xfId="25035" xr:uid="{00000000-0005-0000-0000-000007600000}"/>
    <cellStyle name="Explanatory Text 19 3 9" xfId="25036" xr:uid="{00000000-0005-0000-0000-000008600000}"/>
    <cellStyle name="Explanatory Text 2" xfId="959" xr:uid="{00000000-0005-0000-0000-000009600000}"/>
    <cellStyle name="Explanatory Text 2 10" xfId="25037" xr:uid="{00000000-0005-0000-0000-00000A600000}"/>
    <cellStyle name="Explanatory Text 2 2" xfId="25038" xr:uid="{00000000-0005-0000-0000-00000B600000}"/>
    <cellStyle name="Explanatory Text 2 2 2" xfId="25039" xr:uid="{00000000-0005-0000-0000-00000C600000}"/>
    <cellStyle name="Explanatory Text 2 2 2 2" xfId="25040" xr:uid="{00000000-0005-0000-0000-00000D600000}"/>
    <cellStyle name="Explanatory Text 2 2 2 3" xfId="25041" xr:uid="{00000000-0005-0000-0000-00000E600000}"/>
    <cellStyle name="Explanatory Text 2 2 3" xfId="25042" xr:uid="{00000000-0005-0000-0000-00000F600000}"/>
    <cellStyle name="Explanatory Text 2 2 3 2" xfId="25043" xr:uid="{00000000-0005-0000-0000-000010600000}"/>
    <cellStyle name="Explanatory Text 2 2 3 3" xfId="25044" xr:uid="{00000000-0005-0000-0000-000011600000}"/>
    <cellStyle name="Explanatory Text 2 2 4" xfId="25045" xr:uid="{00000000-0005-0000-0000-000012600000}"/>
    <cellStyle name="Explanatory Text 2 2 5" xfId="25046" xr:uid="{00000000-0005-0000-0000-000013600000}"/>
    <cellStyle name="Explanatory Text 2 2 6" xfId="25047" xr:uid="{00000000-0005-0000-0000-000014600000}"/>
    <cellStyle name="Explanatory Text 2 2 7" xfId="25048" xr:uid="{00000000-0005-0000-0000-000015600000}"/>
    <cellStyle name="Explanatory Text 2 2 8" xfId="25049" xr:uid="{00000000-0005-0000-0000-000016600000}"/>
    <cellStyle name="Explanatory Text 2 2 9" xfId="25050" xr:uid="{00000000-0005-0000-0000-000017600000}"/>
    <cellStyle name="Explanatory Text 2 3" xfId="25051" xr:uid="{00000000-0005-0000-0000-000018600000}"/>
    <cellStyle name="Explanatory Text 2 3 2" xfId="25052" xr:uid="{00000000-0005-0000-0000-000019600000}"/>
    <cellStyle name="Explanatory Text 2 3 3" xfId="25053" xr:uid="{00000000-0005-0000-0000-00001A600000}"/>
    <cellStyle name="Explanatory Text 2 3 4" xfId="25054" xr:uid="{00000000-0005-0000-0000-00001B600000}"/>
    <cellStyle name="Explanatory Text 2 3 5" xfId="25055" xr:uid="{00000000-0005-0000-0000-00001C600000}"/>
    <cellStyle name="Explanatory Text 2 3 6" xfId="25056" xr:uid="{00000000-0005-0000-0000-00001D600000}"/>
    <cellStyle name="Explanatory Text 2 3 7" xfId="25057" xr:uid="{00000000-0005-0000-0000-00001E600000}"/>
    <cellStyle name="Explanatory Text 2 3 8" xfId="25058" xr:uid="{00000000-0005-0000-0000-00001F600000}"/>
    <cellStyle name="Explanatory Text 2 3 9" xfId="25059" xr:uid="{00000000-0005-0000-0000-000020600000}"/>
    <cellStyle name="Explanatory Text 2 4" xfId="25060" xr:uid="{00000000-0005-0000-0000-000021600000}"/>
    <cellStyle name="Explanatory Text 2 4 2" xfId="25061" xr:uid="{00000000-0005-0000-0000-000022600000}"/>
    <cellStyle name="Explanatory Text 2 4 3" xfId="25062" xr:uid="{00000000-0005-0000-0000-000023600000}"/>
    <cellStyle name="Explanatory Text 2 4 4" xfId="25063" xr:uid="{00000000-0005-0000-0000-000024600000}"/>
    <cellStyle name="Explanatory Text 2 4 5" xfId="25064" xr:uid="{00000000-0005-0000-0000-000025600000}"/>
    <cellStyle name="Explanatory Text 2 4 6" xfId="25065" xr:uid="{00000000-0005-0000-0000-000026600000}"/>
    <cellStyle name="Explanatory Text 2 5" xfId="25066" xr:uid="{00000000-0005-0000-0000-000027600000}"/>
    <cellStyle name="Explanatory Text 2 6" xfId="25067" xr:uid="{00000000-0005-0000-0000-000028600000}"/>
    <cellStyle name="Explanatory Text 2 7" xfId="25068" xr:uid="{00000000-0005-0000-0000-000029600000}"/>
    <cellStyle name="Explanatory Text 2 8" xfId="25069" xr:uid="{00000000-0005-0000-0000-00002A600000}"/>
    <cellStyle name="Explanatory Text 2 9" xfId="25070" xr:uid="{00000000-0005-0000-0000-00002B600000}"/>
    <cellStyle name="Explanatory Text 20" xfId="25071" xr:uid="{00000000-0005-0000-0000-00002C600000}"/>
    <cellStyle name="Explanatory Text 20 2" xfId="25072" xr:uid="{00000000-0005-0000-0000-00002D600000}"/>
    <cellStyle name="Explanatory Text 20 2 2" xfId="25073" xr:uid="{00000000-0005-0000-0000-00002E600000}"/>
    <cellStyle name="Explanatory Text 20 2 3" xfId="25074" xr:uid="{00000000-0005-0000-0000-00002F600000}"/>
    <cellStyle name="Explanatory Text 20 2 4" xfId="25075" xr:uid="{00000000-0005-0000-0000-000030600000}"/>
    <cellStyle name="Explanatory Text 20 2 5" xfId="25076" xr:uid="{00000000-0005-0000-0000-000031600000}"/>
    <cellStyle name="Explanatory Text 20 2 6" xfId="25077" xr:uid="{00000000-0005-0000-0000-000032600000}"/>
    <cellStyle name="Explanatory Text 20 2 7" xfId="25078" xr:uid="{00000000-0005-0000-0000-000033600000}"/>
    <cellStyle name="Explanatory Text 20 2 8" xfId="25079" xr:uid="{00000000-0005-0000-0000-000034600000}"/>
    <cellStyle name="Explanatory Text 20 2 9" xfId="25080" xr:uid="{00000000-0005-0000-0000-000035600000}"/>
    <cellStyle name="Explanatory Text 20 3" xfId="25081" xr:uid="{00000000-0005-0000-0000-000036600000}"/>
    <cellStyle name="Explanatory Text 20 3 2" xfId="25082" xr:uid="{00000000-0005-0000-0000-000037600000}"/>
    <cellStyle name="Explanatory Text 20 3 3" xfId="25083" xr:uid="{00000000-0005-0000-0000-000038600000}"/>
    <cellStyle name="Explanatory Text 20 3 4" xfId="25084" xr:uid="{00000000-0005-0000-0000-000039600000}"/>
    <cellStyle name="Explanatory Text 20 3 5" xfId="25085" xr:uid="{00000000-0005-0000-0000-00003A600000}"/>
    <cellStyle name="Explanatory Text 20 3 6" xfId="25086" xr:uid="{00000000-0005-0000-0000-00003B600000}"/>
    <cellStyle name="Explanatory Text 20 3 7" xfId="25087" xr:uid="{00000000-0005-0000-0000-00003C600000}"/>
    <cellStyle name="Explanatory Text 20 3 8" xfId="25088" xr:uid="{00000000-0005-0000-0000-00003D600000}"/>
    <cellStyle name="Explanatory Text 20 3 9" xfId="25089" xr:uid="{00000000-0005-0000-0000-00003E600000}"/>
    <cellStyle name="Explanatory Text 21" xfId="25090" xr:uid="{00000000-0005-0000-0000-00003F600000}"/>
    <cellStyle name="Explanatory Text 21 2" xfId="25091" xr:uid="{00000000-0005-0000-0000-000040600000}"/>
    <cellStyle name="Explanatory Text 21 2 2" xfId="25092" xr:uid="{00000000-0005-0000-0000-000041600000}"/>
    <cellStyle name="Explanatory Text 21 2 3" xfId="25093" xr:uid="{00000000-0005-0000-0000-000042600000}"/>
    <cellStyle name="Explanatory Text 21 2 4" xfId="25094" xr:uid="{00000000-0005-0000-0000-000043600000}"/>
    <cellStyle name="Explanatory Text 21 2 5" xfId="25095" xr:uid="{00000000-0005-0000-0000-000044600000}"/>
    <cellStyle name="Explanatory Text 21 2 6" xfId="25096" xr:uid="{00000000-0005-0000-0000-000045600000}"/>
    <cellStyle name="Explanatory Text 21 2 7" xfId="25097" xr:uid="{00000000-0005-0000-0000-000046600000}"/>
    <cellStyle name="Explanatory Text 21 2 8" xfId="25098" xr:uid="{00000000-0005-0000-0000-000047600000}"/>
    <cellStyle name="Explanatory Text 21 2 9" xfId="25099" xr:uid="{00000000-0005-0000-0000-000048600000}"/>
    <cellStyle name="Explanatory Text 21 3" xfId="25100" xr:uid="{00000000-0005-0000-0000-000049600000}"/>
    <cellStyle name="Explanatory Text 21 3 2" xfId="25101" xr:uid="{00000000-0005-0000-0000-00004A600000}"/>
    <cellStyle name="Explanatory Text 21 3 3" xfId="25102" xr:uid="{00000000-0005-0000-0000-00004B600000}"/>
    <cellStyle name="Explanatory Text 21 3 4" xfId="25103" xr:uid="{00000000-0005-0000-0000-00004C600000}"/>
    <cellStyle name="Explanatory Text 21 3 5" xfId="25104" xr:uid="{00000000-0005-0000-0000-00004D600000}"/>
    <cellStyle name="Explanatory Text 21 3 6" xfId="25105" xr:uid="{00000000-0005-0000-0000-00004E600000}"/>
    <cellStyle name="Explanatory Text 21 3 7" xfId="25106" xr:uid="{00000000-0005-0000-0000-00004F600000}"/>
    <cellStyle name="Explanatory Text 21 3 8" xfId="25107" xr:uid="{00000000-0005-0000-0000-000050600000}"/>
    <cellStyle name="Explanatory Text 21 3 9" xfId="25108" xr:uid="{00000000-0005-0000-0000-000051600000}"/>
    <cellStyle name="Explanatory Text 22" xfId="25109" xr:uid="{00000000-0005-0000-0000-000052600000}"/>
    <cellStyle name="Explanatory Text 23" xfId="25110" xr:uid="{00000000-0005-0000-0000-000053600000}"/>
    <cellStyle name="Explanatory Text 3" xfId="960" xr:uid="{00000000-0005-0000-0000-000054600000}"/>
    <cellStyle name="Explanatory Text 3 10" xfId="25111" xr:uid="{00000000-0005-0000-0000-000055600000}"/>
    <cellStyle name="Explanatory Text 3 2" xfId="25112" xr:uid="{00000000-0005-0000-0000-000056600000}"/>
    <cellStyle name="Explanatory Text 3 2 2" xfId="25113" xr:uid="{00000000-0005-0000-0000-000057600000}"/>
    <cellStyle name="Explanatory Text 3 2 2 2" xfId="25114" xr:uid="{00000000-0005-0000-0000-000058600000}"/>
    <cellStyle name="Explanatory Text 3 2 2 3" xfId="25115" xr:uid="{00000000-0005-0000-0000-000059600000}"/>
    <cellStyle name="Explanatory Text 3 2 3" xfId="25116" xr:uid="{00000000-0005-0000-0000-00005A600000}"/>
    <cellStyle name="Explanatory Text 3 2 3 2" xfId="25117" xr:uid="{00000000-0005-0000-0000-00005B600000}"/>
    <cellStyle name="Explanatory Text 3 2 3 3" xfId="25118" xr:uid="{00000000-0005-0000-0000-00005C600000}"/>
    <cellStyle name="Explanatory Text 3 2 4" xfId="25119" xr:uid="{00000000-0005-0000-0000-00005D600000}"/>
    <cellStyle name="Explanatory Text 3 2 5" xfId="25120" xr:uid="{00000000-0005-0000-0000-00005E600000}"/>
    <cellStyle name="Explanatory Text 3 2 6" xfId="25121" xr:uid="{00000000-0005-0000-0000-00005F600000}"/>
    <cellStyle name="Explanatory Text 3 2 7" xfId="25122" xr:uid="{00000000-0005-0000-0000-000060600000}"/>
    <cellStyle name="Explanatory Text 3 2 8" xfId="25123" xr:uid="{00000000-0005-0000-0000-000061600000}"/>
    <cellStyle name="Explanatory Text 3 2 9" xfId="25124" xr:uid="{00000000-0005-0000-0000-000062600000}"/>
    <cellStyle name="Explanatory Text 3 3" xfId="25125" xr:uid="{00000000-0005-0000-0000-000063600000}"/>
    <cellStyle name="Explanatory Text 3 3 2" xfId="25126" xr:uid="{00000000-0005-0000-0000-000064600000}"/>
    <cellStyle name="Explanatory Text 3 3 3" xfId="25127" xr:uid="{00000000-0005-0000-0000-000065600000}"/>
    <cellStyle name="Explanatory Text 3 3 4" xfId="25128" xr:uid="{00000000-0005-0000-0000-000066600000}"/>
    <cellStyle name="Explanatory Text 3 3 5" xfId="25129" xr:uid="{00000000-0005-0000-0000-000067600000}"/>
    <cellStyle name="Explanatory Text 3 3 6" xfId="25130" xr:uid="{00000000-0005-0000-0000-000068600000}"/>
    <cellStyle name="Explanatory Text 3 3 7" xfId="25131" xr:uid="{00000000-0005-0000-0000-000069600000}"/>
    <cellStyle name="Explanatory Text 3 3 8" xfId="25132" xr:uid="{00000000-0005-0000-0000-00006A600000}"/>
    <cellStyle name="Explanatory Text 3 3 9" xfId="25133" xr:uid="{00000000-0005-0000-0000-00006B600000}"/>
    <cellStyle name="Explanatory Text 3 4" xfId="25134" xr:uid="{00000000-0005-0000-0000-00006C600000}"/>
    <cellStyle name="Explanatory Text 3 4 2" xfId="25135" xr:uid="{00000000-0005-0000-0000-00006D600000}"/>
    <cellStyle name="Explanatory Text 3 4 3" xfId="25136" xr:uid="{00000000-0005-0000-0000-00006E600000}"/>
    <cellStyle name="Explanatory Text 3 4 4" xfId="25137" xr:uid="{00000000-0005-0000-0000-00006F600000}"/>
    <cellStyle name="Explanatory Text 3 4 5" xfId="25138" xr:uid="{00000000-0005-0000-0000-000070600000}"/>
    <cellStyle name="Explanatory Text 3 4 6" xfId="25139" xr:uid="{00000000-0005-0000-0000-000071600000}"/>
    <cellStyle name="Explanatory Text 3 5" xfId="25140" xr:uid="{00000000-0005-0000-0000-000072600000}"/>
    <cellStyle name="Explanatory Text 3 6" xfId="25141" xr:uid="{00000000-0005-0000-0000-000073600000}"/>
    <cellStyle name="Explanatory Text 3 7" xfId="25142" xr:uid="{00000000-0005-0000-0000-000074600000}"/>
    <cellStyle name="Explanatory Text 3 8" xfId="25143" xr:uid="{00000000-0005-0000-0000-000075600000}"/>
    <cellStyle name="Explanatory Text 3 9" xfId="25144" xr:uid="{00000000-0005-0000-0000-000076600000}"/>
    <cellStyle name="Explanatory Text 4" xfId="961" xr:uid="{00000000-0005-0000-0000-000077600000}"/>
    <cellStyle name="Explanatory Text 4 2" xfId="25145" xr:uid="{00000000-0005-0000-0000-000078600000}"/>
    <cellStyle name="Explanatory Text 4 2 2" xfId="25146" xr:uid="{00000000-0005-0000-0000-000079600000}"/>
    <cellStyle name="Explanatory Text 4 2 3" xfId="25147" xr:uid="{00000000-0005-0000-0000-00007A600000}"/>
    <cellStyle name="Explanatory Text 4 2 4" xfId="25148" xr:uid="{00000000-0005-0000-0000-00007B600000}"/>
    <cellStyle name="Explanatory Text 4 2 5" xfId="25149" xr:uid="{00000000-0005-0000-0000-00007C600000}"/>
    <cellStyle name="Explanatory Text 4 2 6" xfId="25150" xr:uid="{00000000-0005-0000-0000-00007D600000}"/>
    <cellStyle name="Explanatory Text 4 2 7" xfId="25151" xr:uid="{00000000-0005-0000-0000-00007E600000}"/>
    <cellStyle name="Explanatory Text 4 2 8" xfId="25152" xr:uid="{00000000-0005-0000-0000-00007F600000}"/>
    <cellStyle name="Explanatory Text 4 2 9" xfId="25153" xr:uid="{00000000-0005-0000-0000-000080600000}"/>
    <cellStyle name="Explanatory Text 4 3" xfId="25154" xr:uid="{00000000-0005-0000-0000-000081600000}"/>
    <cellStyle name="Explanatory Text 4 3 2" xfId="25155" xr:uid="{00000000-0005-0000-0000-000082600000}"/>
    <cellStyle name="Explanatory Text 4 3 3" xfId="25156" xr:uid="{00000000-0005-0000-0000-000083600000}"/>
    <cellStyle name="Explanatory Text 4 3 4" xfId="25157" xr:uid="{00000000-0005-0000-0000-000084600000}"/>
    <cellStyle name="Explanatory Text 4 3 5" xfId="25158" xr:uid="{00000000-0005-0000-0000-000085600000}"/>
    <cellStyle name="Explanatory Text 4 3 6" xfId="25159" xr:uid="{00000000-0005-0000-0000-000086600000}"/>
    <cellStyle name="Explanatory Text 4 3 7" xfId="25160" xr:uid="{00000000-0005-0000-0000-000087600000}"/>
    <cellStyle name="Explanatory Text 4 3 8" xfId="25161" xr:uid="{00000000-0005-0000-0000-000088600000}"/>
    <cellStyle name="Explanatory Text 4 3 9" xfId="25162" xr:uid="{00000000-0005-0000-0000-000089600000}"/>
    <cellStyle name="Explanatory Text 4 4" xfId="25163" xr:uid="{00000000-0005-0000-0000-00008A600000}"/>
    <cellStyle name="Explanatory Text 4 5" xfId="25164" xr:uid="{00000000-0005-0000-0000-00008B600000}"/>
    <cellStyle name="Explanatory Text 4 6" xfId="25165" xr:uid="{00000000-0005-0000-0000-00008C600000}"/>
    <cellStyle name="Explanatory Text 4 7" xfId="25166" xr:uid="{00000000-0005-0000-0000-00008D600000}"/>
    <cellStyle name="Explanatory Text 4 8" xfId="25167" xr:uid="{00000000-0005-0000-0000-00008E600000}"/>
    <cellStyle name="Explanatory Text 4 9" xfId="25168" xr:uid="{00000000-0005-0000-0000-00008F600000}"/>
    <cellStyle name="Explanatory Text 5" xfId="962" xr:uid="{00000000-0005-0000-0000-000090600000}"/>
    <cellStyle name="Explanatory Text 5 2" xfId="25169" xr:uid="{00000000-0005-0000-0000-000091600000}"/>
    <cellStyle name="Explanatory Text 5 2 2" xfId="25170" xr:uid="{00000000-0005-0000-0000-000092600000}"/>
    <cellStyle name="Explanatory Text 5 2 3" xfId="25171" xr:uid="{00000000-0005-0000-0000-000093600000}"/>
    <cellStyle name="Explanatory Text 5 2 4" xfId="25172" xr:uid="{00000000-0005-0000-0000-000094600000}"/>
    <cellStyle name="Explanatory Text 5 2 5" xfId="25173" xr:uid="{00000000-0005-0000-0000-000095600000}"/>
    <cellStyle name="Explanatory Text 5 2 6" xfId="25174" xr:uid="{00000000-0005-0000-0000-000096600000}"/>
    <cellStyle name="Explanatory Text 5 2 7" xfId="25175" xr:uid="{00000000-0005-0000-0000-000097600000}"/>
    <cellStyle name="Explanatory Text 5 2 8" xfId="25176" xr:uid="{00000000-0005-0000-0000-000098600000}"/>
    <cellStyle name="Explanatory Text 5 2 9" xfId="25177" xr:uid="{00000000-0005-0000-0000-000099600000}"/>
    <cellStyle name="Explanatory Text 5 3" xfId="25178" xr:uid="{00000000-0005-0000-0000-00009A600000}"/>
    <cellStyle name="Explanatory Text 5 3 2" xfId="25179" xr:uid="{00000000-0005-0000-0000-00009B600000}"/>
    <cellStyle name="Explanatory Text 5 3 3" xfId="25180" xr:uid="{00000000-0005-0000-0000-00009C600000}"/>
    <cellStyle name="Explanatory Text 5 3 4" xfId="25181" xr:uid="{00000000-0005-0000-0000-00009D600000}"/>
    <cellStyle name="Explanatory Text 5 3 5" xfId="25182" xr:uid="{00000000-0005-0000-0000-00009E600000}"/>
    <cellStyle name="Explanatory Text 5 3 6" xfId="25183" xr:uid="{00000000-0005-0000-0000-00009F600000}"/>
    <cellStyle name="Explanatory Text 5 3 7" xfId="25184" xr:uid="{00000000-0005-0000-0000-0000A0600000}"/>
    <cellStyle name="Explanatory Text 5 3 8" xfId="25185" xr:uid="{00000000-0005-0000-0000-0000A1600000}"/>
    <cellStyle name="Explanatory Text 5 3 9" xfId="25186" xr:uid="{00000000-0005-0000-0000-0000A2600000}"/>
    <cellStyle name="Explanatory Text 5 4" xfId="25187" xr:uid="{00000000-0005-0000-0000-0000A3600000}"/>
    <cellStyle name="Explanatory Text 5 5" xfId="25188" xr:uid="{00000000-0005-0000-0000-0000A4600000}"/>
    <cellStyle name="Explanatory Text 5 6" xfId="25189" xr:uid="{00000000-0005-0000-0000-0000A5600000}"/>
    <cellStyle name="Explanatory Text 5 7" xfId="25190" xr:uid="{00000000-0005-0000-0000-0000A6600000}"/>
    <cellStyle name="Explanatory Text 5 8" xfId="25191" xr:uid="{00000000-0005-0000-0000-0000A7600000}"/>
    <cellStyle name="Explanatory Text 5 9" xfId="25192" xr:uid="{00000000-0005-0000-0000-0000A8600000}"/>
    <cellStyle name="Explanatory Text 6" xfId="963" xr:uid="{00000000-0005-0000-0000-0000A9600000}"/>
    <cellStyle name="Explanatory Text 6 2" xfId="25193" xr:uid="{00000000-0005-0000-0000-0000AA600000}"/>
    <cellStyle name="Explanatory Text 6 2 2" xfId="25194" xr:uid="{00000000-0005-0000-0000-0000AB600000}"/>
    <cellStyle name="Explanatory Text 6 2 3" xfId="25195" xr:uid="{00000000-0005-0000-0000-0000AC600000}"/>
    <cellStyle name="Explanatory Text 6 2 4" xfId="25196" xr:uid="{00000000-0005-0000-0000-0000AD600000}"/>
    <cellStyle name="Explanatory Text 6 2 5" xfId="25197" xr:uid="{00000000-0005-0000-0000-0000AE600000}"/>
    <cellStyle name="Explanatory Text 6 2 6" xfId="25198" xr:uid="{00000000-0005-0000-0000-0000AF600000}"/>
    <cellStyle name="Explanatory Text 6 2 7" xfId="25199" xr:uid="{00000000-0005-0000-0000-0000B0600000}"/>
    <cellStyle name="Explanatory Text 6 2 8" xfId="25200" xr:uid="{00000000-0005-0000-0000-0000B1600000}"/>
    <cellStyle name="Explanatory Text 6 2 9" xfId="25201" xr:uid="{00000000-0005-0000-0000-0000B2600000}"/>
    <cellStyle name="Explanatory Text 6 3" xfId="25202" xr:uid="{00000000-0005-0000-0000-0000B3600000}"/>
    <cellStyle name="Explanatory Text 6 3 2" xfId="25203" xr:uid="{00000000-0005-0000-0000-0000B4600000}"/>
    <cellStyle name="Explanatory Text 6 3 3" xfId="25204" xr:uid="{00000000-0005-0000-0000-0000B5600000}"/>
    <cellStyle name="Explanatory Text 6 3 4" xfId="25205" xr:uid="{00000000-0005-0000-0000-0000B6600000}"/>
    <cellStyle name="Explanatory Text 6 3 5" xfId="25206" xr:uid="{00000000-0005-0000-0000-0000B7600000}"/>
    <cellStyle name="Explanatory Text 6 3 6" xfId="25207" xr:uid="{00000000-0005-0000-0000-0000B8600000}"/>
    <cellStyle name="Explanatory Text 6 3 7" xfId="25208" xr:uid="{00000000-0005-0000-0000-0000B9600000}"/>
    <cellStyle name="Explanatory Text 6 3 8" xfId="25209" xr:uid="{00000000-0005-0000-0000-0000BA600000}"/>
    <cellStyle name="Explanatory Text 6 3 9" xfId="25210" xr:uid="{00000000-0005-0000-0000-0000BB600000}"/>
    <cellStyle name="Explanatory Text 6 4" xfId="25211" xr:uid="{00000000-0005-0000-0000-0000BC600000}"/>
    <cellStyle name="Explanatory Text 6 5" xfId="25212" xr:uid="{00000000-0005-0000-0000-0000BD600000}"/>
    <cellStyle name="Explanatory Text 6 6" xfId="25213" xr:uid="{00000000-0005-0000-0000-0000BE600000}"/>
    <cellStyle name="Explanatory Text 6 7" xfId="25214" xr:uid="{00000000-0005-0000-0000-0000BF600000}"/>
    <cellStyle name="Explanatory Text 6 8" xfId="25215" xr:uid="{00000000-0005-0000-0000-0000C0600000}"/>
    <cellStyle name="Explanatory Text 6 9" xfId="25216" xr:uid="{00000000-0005-0000-0000-0000C1600000}"/>
    <cellStyle name="Explanatory Text 7" xfId="964" xr:uid="{00000000-0005-0000-0000-0000C2600000}"/>
    <cellStyle name="Explanatory Text 7 2" xfId="25217" xr:uid="{00000000-0005-0000-0000-0000C3600000}"/>
    <cellStyle name="Explanatory Text 7 2 2" xfId="25218" xr:uid="{00000000-0005-0000-0000-0000C4600000}"/>
    <cellStyle name="Explanatory Text 7 2 3" xfId="25219" xr:uid="{00000000-0005-0000-0000-0000C5600000}"/>
    <cellStyle name="Explanatory Text 7 2 4" xfId="25220" xr:uid="{00000000-0005-0000-0000-0000C6600000}"/>
    <cellStyle name="Explanatory Text 7 2 5" xfId="25221" xr:uid="{00000000-0005-0000-0000-0000C7600000}"/>
    <cellStyle name="Explanatory Text 7 2 6" xfId="25222" xr:uid="{00000000-0005-0000-0000-0000C8600000}"/>
    <cellStyle name="Explanatory Text 7 2 7" xfId="25223" xr:uid="{00000000-0005-0000-0000-0000C9600000}"/>
    <cellStyle name="Explanatory Text 7 2 8" xfId="25224" xr:uid="{00000000-0005-0000-0000-0000CA600000}"/>
    <cellStyle name="Explanatory Text 7 2 9" xfId="25225" xr:uid="{00000000-0005-0000-0000-0000CB600000}"/>
    <cellStyle name="Explanatory Text 7 3" xfId="25226" xr:uid="{00000000-0005-0000-0000-0000CC600000}"/>
    <cellStyle name="Explanatory Text 7 3 2" xfId="25227" xr:uid="{00000000-0005-0000-0000-0000CD600000}"/>
    <cellStyle name="Explanatory Text 7 3 3" xfId="25228" xr:uid="{00000000-0005-0000-0000-0000CE600000}"/>
    <cellStyle name="Explanatory Text 7 3 4" xfId="25229" xr:uid="{00000000-0005-0000-0000-0000CF600000}"/>
    <cellStyle name="Explanatory Text 7 3 5" xfId="25230" xr:uid="{00000000-0005-0000-0000-0000D0600000}"/>
    <cellStyle name="Explanatory Text 7 3 6" xfId="25231" xr:uid="{00000000-0005-0000-0000-0000D1600000}"/>
    <cellStyle name="Explanatory Text 7 3 7" xfId="25232" xr:uid="{00000000-0005-0000-0000-0000D2600000}"/>
    <cellStyle name="Explanatory Text 7 3 8" xfId="25233" xr:uid="{00000000-0005-0000-0000-0000D3600000}"/>
    <cellStyle name="Explanatory Text 7 3 9" xfId="25234" xr:uid="{00000000-0005-0000-0000-0000D4600000}"/>
    <cellStyle name="Explanatory Text 7 4" xfId="25235" xr:uid="{00000000-0005-0000-0000-0000D5600000}"/>
    <cellStyle name="Explanatory Text 7 5" xfId="25236" xr:uid="{00000000-0005-0000-0000-0000D6600000}"/>
    <cellStyle name="Explanatory Text 7 6" xfId="25237" xr:uid="{00000000-0005-0000-0000-0000D7600000}"/>
    <cellStyle name="Explanatory Text 7 7" xfId="25238" xr:uid="{00000000-0005-0000-0000-0000D8600000}"/>
    <cellStyle name="Explanatory Text 7 8" xfId="25239" xr:uid="{00000000-0005-0000-0000-0000D9600000}"/>
    <cellStyle name="Explanatory Text 7 9" xfId="25240" xr:uid="{00000000-0005-0000-0000-0000DA600000}"/>
    <cellStyle name="Explanatory Text 8" xfId="965" xr:uid="{00000000-0005-0000-0000-0000DB600000}"/>
    <cellStyle name="Explanatory Text 8 2" xfId="25241" xr:uid="{00000000-0005-0000-0000-0000DC600000}"/>
    <cellStyle name="Explanatory Text 8 2 2" xfId="25242" xr:uid="{00000000-0005-0000-0000-0000DD600000}"/>
    <cellStyle name="Explanatory Text 8 2 3" xfId="25243" xr:uid="{00000000-0005-0000-0000-0000DE600000}"/>
    <cellStyle name="Explanatory Text 8 2 4" xfId="25244" xr:uid="{00000000-0005-0000-0000-0000DF600000}"/>
    <cellStyle name="Explanatory Text 8 2 5" xfId="25245" xr:uid="{00000000-0005-0000-0000-0000E0600000}"/>
    <cellStyle name="Explanatory Text 8 2 6" xfId="25246" xr:uid="{00000000-0005-0000-0000-0000E1600000}"/>
    <cellStyle name="Explanatory Text 8 2 7" xfId="25247" xr:uid="{00000000-0005-0000-0000-0000E2600000}"/>
    <cellStyle name="Explanatory Text 8 2 8" xfId="25248" xr:uid="{00000000-0005-0000-0000-0000E3600000}"/>
    <cellStyle name="Explanatory Text 8 2 9" xfId="25249" xr:uid="{00000000-0005-0000-0000-0000E4600000}"/>
    <cellStyle name="Explanatory Text 8 3" xfId="25250" xr:uid="{00000000-0005-0000-0000-0000E5600000}"/>
    <cellStyle name="Explanatory Text 8 3 2" xfId="25251" xr:uid="{00000000-0005-0000-0000-0000E6600000}"/>
    <cellStyle name="Explanatory Text 8 3 3" xfId="25252" xr:uid="{00000000-0005-0000-0000-0000E7600000}"/>
    <cellStyle name="Explanatory Text 8 3 4" xfId="25253" xr:uid="{00000000-0005-0000-0000-0000E8600000}"/>
    <cellStyle name="Explanatory Text 8 3 5" xfId="25254" xr:uid="{00000000-0005-0000-0000-0000E9600000}"/>
    <cellStyle name="Explanatory Text 8 3 6" xfId="25255" xr:uid="{00000000-0005-0000-0000-0000EA600000}"/>
    <cellStyle name="Explanatory Text 8 3 7" xfId="25256" xr:uid="{00000000-0005-0000-0000-0000EB600000}"/>
    <cellStyle name="Explanatory Text 8 3 8" xfId="25257" xr:uid="{00000000-0005-0000-0000-0000EC600000}"/>
    <cellStyle name="Explanatory Text 8 3 9" xfId="25258" xr:uid="{00000000-0005-0000-0000-0000ED600000}"/>
    <cellStyle name="Explanatory Text 8 4" xfId="25259" xr:uid="{00000000-0005-0000-0000-0000EE600000}"/>
    <cellStyle name="Explanatory Text 8 5" xfId="25260" xr:uid="{00000000-0005-0000-0000-0000EF600000}"/>
    <cellStyle name="Explanatory Text 8 6" xfId="25261" xr:uid="{00000000-0005-0000-0000-0000F0600000}"/>
    <cellStyle name="Explanatory Text 8 7" xfId="25262" xr:uid="{00000000-0005-0000-0000-0000F1600000}"/>
    <cellStyle name="Explanatory Text 8 8" xfId="25263" xr:uid="{00000000-0005-0000-0000-0000F2600000}"/>
    <cellStyle name="Explanatory Text 8 9" xfId="25264" xr:uid="{00000000-0005-0000-0000-0000F3600000}"/>
    <cellStyle name="Explanatory Text 9" xfId="25265" xr:uid="{00000000-0005-0000-0000-0000F4600000}"/>
    <cellStyle name="Explanatory Text 9 2" xfId="25266" xr:uid="{00000000-0005-0000-0000-0000F5600000}"/>
    <cellStyle name="Explanatory Text 9 2 2" xfId="25267" xr:uid="{00000000-0005-0000-0000-0000F6600000}"/>
    <cellStyle name="Explanatory Text 9 2 3" xfId="25268" xr:uid="{00000000-0005-0000-0000-0000F7600000}"/>
    <cellStyle name="Explanatory Text 9 2 4" xfId="25269" xr:uid="{00000000-0005-0000-0000-0000F8600000}"/>
    <cellStyle name="Explanatory Text 9 2 5" xfId="25270" xr:uid="{00000000-0005-0000-0000-0000F9600000}"/>
    <cellStyle name="Explanatory Text 9 2 6" xfId="25271" xr:uid="{00000000-0005-0000-0000-0000FA600000}"/>
    <cellStyle name="Explanatory Text 9 2 7" xfId="25272" xr:uid="{00000000-0005-0000-0000-0000FB600000}"/>
    <cellStyle name="Explanatory Text 9 2 8" xfId="25273" xr:uid="{00000000-0005-0000-0000-0000FC600000}"/>
    <cellStyle name="Explanatory Text 9 2 9" xfId="25274" xr:uid="{00000000-0005-0000-0000-0000FD600000}"/>
    <cellStyle name="Explanatory Text 9 3" xfId="25275" xr:uid="{00000000-0005-0000-0000-0000FE600000}"/>
    <cellStyle name="Explanatory Text 9 3 2" xfId="25276" xr:uid="{00000000-0005-0000-0000-0000FF600000}"/>
    <cellStyle name="Explanatory Text 9 3 3" xfId="25277" xr:uid="{00000000-0005-0000-0000-000000610000}"/>
    <cellStyle name="Explanatory Text 9 3 4" xfId="25278" xr:uid="{00000000-0005-0000-0000-000001610000}"/>
    <cellStyle name="Explanatory Text 9 3 5" xfId="25279" xr:uid="{00000000-0005-0000-0000-000002610000}"/>
    <cellStyle name="Explanatory Text 9 3 6" xfId="25280" xr:uid="{00000000-0005-0000-0000-000003610000}"/>
    <cellStyle name="Explanatory Text 9 3 7" xfId="25281" xr:uid="{00000000-0005-0000-0000-000004610000}"/>
    <cellStyle name="Explanatory Text 9 3 8" xfId="25282" xr:uid="{00000000-0005-0000-0000-000005610000}"/>
    <cellStyle name="Explanatory Text 9 3 9" xfId="25283" xr:uid="{00000000-0005-0000-0000-000006610000}"/>
    <cellStyle name="Explanatory Text 9 4" xfId="25284" xr:uid="{00000000-0005-0000-0000-000007610000}"/>
    <cellStyle name="Explanatory Text 9 5" xfId="25285" xr:uid="{00000000-0005-0000-0000-000008610000}"/>
    <cellStyle name="Good 10" xfId="25286" xr:uid="{00000000-0005-0000-0000-000009610000}"/>
    <cellStyle name="Good 10 2" xfId="25287" xr:uid="{00000000-0005-0000-0000-00000A610000}"/>
    <cellStyle name="Good 10 2 2" xfId="25288" xr:uid="{00000000-0005-0000-0000-00000B610000}"/>
    <cellStyle name="Good 10 2 3" xfId="25289" xr:uid="{00000000-0005-0000-0000-00000C610000}"/>
    <cellStyle name="Good 10 2 4" xfId="25290" xr:uid="{00000000-0005-0000-0000-00000D610000}"/>
    <cellStyle name="Good 10 2 5" xfId="25291" xr:uid="{00000000-0005-0000-0000-00000E610000}"/>
    <cellStyle name="Good 10 2 6" xfId="25292" xr:uid="{00000000-0005-0000-0000-00000F610000}"/>
    <cellStyle name="Good 10 2 7" xfId="25293" xr:uid="{00000000-0005-0000-0000-000010610000}"/>
    <cellStyle name="Good 10 2 8" xfId="25294" xr:uid="{00000000-0005-0000-0000-000011610000}"/>
    <cellStyle name="Good 10 2 9" xfId="25295" xr:uid="{00000000-0005-0000-0000-000012610000}"/>
    <cellStyle name="Good 10 3" xfId="25296" xr:uid="{00000000-0005-0000-0000-000013610000}"/>
    <cellStyle name="Good 10 3 2" xfId="25297" xr:uid="{00000000-0005-0000-0000-000014610000}"/>
    <cellStyle name="Good 10 3 3" xfId="25298" xr:uid="{00000000-0005-0000-0000-000015610000}"/>
    <cellStyle name="Good 10 3 4" xfId="25299" xr:uid="{00000000-0005-0000-0000-000016610000}"/>
    <cellStyle name="Good 10 3 5" xfId="25300" xr:uid="{00000000-0005-0000-0000-000017610000}"/>
    <cellStyle name="Good 10 3 6" xfId="25301" xr:uid="{00000000-0005-0000-0000-000018610000}"/>
    <cellStyle name="Good 10 3 7" xfId="25302" xr:uid="{00000000-0005-0000-0000-000019610000}"/>
    <cellStyle name="Good 10 3 8" xfId="25303" xr:uid="{00000000-0005-0000-0000-00001A610000}"/>
    <cellStyle name="Good 10 3 9" xfId="25304" xr:uid="{00000000-0005-0000-0000-00001B610000}"/>
    <cellStyle name="Good 11" xfId="25305" xr:uid="{00000000-0005-0000-0000-00001C610000}"/>
    <cellStyle name="Good 11 2" xfId="25306" xr:uid="{00000000-0005-0000-0000-00001D610000}"/>
    <cellStyle name="Good 11 2 2" xfId="25307" xr:uid="{00000000-0005-0000-0000-00001E610000}"/>
    <cellStyle name="Good 11 2 3" xfId="25308" xr:uid="{00000000-0005-0000-0000-00001F610000}"/>
    <cellStyle name="Good 11 2 4" xfId="25309" xr:uid="{00000000-0005-0000-0000-000020610000}"/>
    <cellStyle name="Good 11 2 5" xfId="25310" xr:uid="{00000000-0005-0000-0000-000021610000}"/>
    <cellStyle name="Good 11 2 6" xfId="25311" xr:uid="{00000000-0005-0000-0000-000022610000}"/>
    <cellStyle name="Good 11 2 7" xfId="25312" xr:uid="{00000000-0005-0000-0000-000023610000}"/>
    <cellStyle name="Good 11 2 8" xfId="25313" xr:uid="{00000000-0005-0000-0000-000024610000}"/>
    <cellStyle name="Good 11 2 9" xfId="25314" xr:uid="{00000000-0005-0000-0000-000025610000}"/>
    <cellStyle name="Good 11 3" xfId="25315" xr:uid="{00000000-0005-0000-0000-000026610000}"/>
    <cellStyle name="Good 11 3 2" xfId="25316" xr:uid="{00000000-0005-0000-0000-000027610000}"/>
    <cellStyle name="Good 11 3 3" xfId="25317" xr:uid="{00000000-0005-0000-0000-000028610000}"/>
    <cellStyle name="Good 11 3 4" xfId="25318" xr:uid="{00000000-0005-0000-0000-000029610000}"/>
    <cellStyle name="Good 11 3 5" xfId="25319" xr:uid="{00000000-0005-0000-0000-00002A610000}"/>
    <cellStyle name="Good 11 3 6" xfId="25320" xr:uid="{00000000-0005-0000-0000-00002B610000}"/>
    <cellStyle name="Good 11 3 7" xfId="25321" xr:uid="{00000000-0005-0000-0000-00002C610000}"/>
    <cellStyle name="Good 11 3 8" xfId="25322" xr:uid="{00000000-0005-0000-0000-00002D610000}"/>
    <cellStyle name="Good 11 3 9" xfId="25323" xr:uid="{00000000-0005-0000-0000-00002E610000}"/>
    <cellStyle name="Good 12" xfId="25324" xr:uid="{00000000-0005-0000-0000-00002F610000}"/>
    <cellStyle name="Good 12 2" xfId="25325" xr:uid="{00000000-0005-0000-0000-000030610000}"/>
    <cellStyle name="Good 12 2 2" xfId="25326" xr:uid="{00000000-0005-0000-0000-000031610000}"/>
    <cellStyle name="Good 12 2 3" xfId="25327" xr:uid="{00000000-0005-0000-0000-000032610000}"/>
    <cellStyle name="Good 12 2 4" xfId="25328" xr:uid="{00000000-0005-0000-0000-000033610000}"/>
    <cellStyle name="Good 12 2 5" xfId="25329" xr:uid="{00000000-0005-0000-0000-000034610000}"/>
    <cellStyle name="Good 12 2 6" xfId="25330" xr:uid="{00000000-0005-0000-0000-000035610000}"/>
    <cellStyle name="Good 12 2 7" xfId="25331" xr:uid="{00000000-0005-0000-0000-000036610000}"/>
    <cellStyle name="Good 12 2 8" xfId="25332" xr:uid="{00000000-0005-0000-0000-000037610000}"/>
    <cellStyle name="Good 12 2 9" xfId="25333" xr:uid="{00000000-0005-0000-0000-000038610000}"/>
    <cellStyle name="Good 12 3" xfId="25334" xr:uid="{00000000-0005-0000-0000-000039610000}"/>
    <cellStyle name="Good 12 3 2" xfId="25335" xr:uid="{00000000-0005-0000-0000-00003A610000}"/>
    <cellStyle name="Good 12 3 3" xfId="25336" xr:uid="{00000000-0005-0000-0000-00003B610000}"/>
    <cellStyle name="Good 12 3 4" xfId="25337" xr:uid="{00000000-0005-0000-0000-00003C610000}"/>
    <cellStyle name="Good 12 3 5" xfId="25338" xr:uid="{00000000-0005-0000-0000-00003D610000}"/>
    <cellStyle name="Good 12 3 6" xfId="25339" xr:uid="{00000000-0005-0000-0000-00003E610000}"/>
    <cellStyle name="Good 12 3 7" xfId="25340" xr:uid="{00000000-0005-0000-0000-00003F610000}"/>
    <cellStyle name="Good 12 3 8" xfId="25341" xr:uid="{00000000-0005-0000-0000-000040610000}"/>
    <cellStyle name="Good 12 3 9" xfId="25342" xr:uid="{00000000-0005-0000-0000-000041610000}"/>
    <cellStyle name="Good 13" xfId="25343" xr:uid="{00000000-0005-0000-0000-000042610000}"/>
    <cellStyle name="Good 13 2" xfId="25344" xr:uid="{00000000-0005-0000-0000-000043610000}"/>
    <cellStyle name="Good 13 2 2" xfId="25345" xr:uid="{00000000-0005-0000-0000-000044610000}"/>
    <cellStyle name="Good 13 2 3" xfId="25346" xr:uid="{00000000-0005-0000-0000-000045610000}"/>
    <cellStyle name="Good 13 2 4" xfId="25347" xr:uid="{00000000-0005-0000-0000-000046610000}"/>
    <cellStyle name="Good 13 2 5" xfId="25348" xr:uid="{00000000-0005-0000-0000-000047610000}"/>
    <cellStyle name="Good 13 2 6" xfId="25349" xr:uid="{00000000-0005-0000-0000-000048610000}"/>
    <cellStyle name="Good 13 2 7" xfId="25350" xr:uid="{00000000-0005-0000-0000-000049610000}"/>
    <cellStyle name="Good 13 2 8" xfId="25351" xr:uid="{00000000-0005-0000-0000-00004A610000}"/>
    <cellStyle name="Good 13 2 9" xfId="25352" xr:uid="{00000000-0005-0000-0000-00004B610000}"/>
    <cellStyle name="Good 13 3" xfId="25353" xr:uid="{00000000-0005-0000-0000-00004C610000}"/>
    <cellStyle name="Good 13 3 2" xfId="25354" xr:uid="{00000000-0005-0000-0000-00004D610000}"/>
    <cellStyle name="Good 13 3 3" xfId="25355" xr:uid="{00000000-0005-0000-0000-00004E610000}"/>
    <cellStyle name="Good 13 3 4" xfId="25356" xr:uid="{00000000-0005-0000-0000-00004F610000}"/>
    <cellStyle name="Good 13 3 5" xfId="25357" xr:uid="{00000000-0005-0000-0000-000050610000}"/>
    <cellStyle name="Good 13 3 6" xfId="25358" xr:uid="{00000000-0005-0000-0000-000051610000}"/>
    <cellStyle name="Good 13 3 7" xfId="25359" xr:uid="{00000000-0005-0000-0000-000052610000}"/>
    <cellStyle name="Good 13 3 8" xfId="25360" xr:uid="{00000000-0005-0000-0000-000053610000}"/>
    <cellStyle name="Good 13 3 9" xfId="25361" xr:uid="{00000000-0005-0000-0000-000054610000}"/>
    <cellStyle name="Good 14" xfId="25362" xr:uid="{00000000-0005-0000-0000-000055610000}"/>
    <cellStyle name="Good 14 2" xfId="25363" xr:uid="{00000000-0005-0000-0000-000056610000}"/>
    <cellStyle name="Good 14 2 2" xfId="25364" xr:uid="{00000000-0005-0000-0000-000057610000}"/>
    <cellStyle name="Good 14 2 3" xfId="25365" xr:uid="{00000000-0005-0000-0000-000058610000}"/>
    <cellStyle name="Good 14 2 4" xfId="25366" xr:uid="{00000000-0005-0000-0000-000059610000}"/>
    <cellStyle name="Good 14 2 5" xfId="25367" xr:uid="{00000000-0005-0000-0000-00005A610000}"/>
    <cellStyle name="Good 14 2 6" xfId="25368" xr:uid="{00000000-0005-0000-0000-00005B610000}"/>
    <cellStyle name="Good 14 2 7" xfId="25369" xr:uid="{00000000-0005-0000-0000-00005C610000}"/>
    <cellStyle name="Good 14 2 8" xfId="25370" xr:uid="{00000000-0005-0000-0000-00005D610000}"/>
    <cellStyle name="Good 14 2 9" xfId="25371" xr:uid="{00000000-0005-0000-0000-00005E610000}"/>
    <cellStyle name="Good 14 3" xfId="25372" xr:uid="{00000000-0005-0000-0000-00005F610000}"/>
    <cellStyle name="Good 14 3 2" xfId="25373" xr:uid="{00000000-0005-0000-0000-000060610000}"/>
    <cellStyle name="Good 14 3 3" xfId="25374" xr:uid="{00000000-0005-0000-0000-000061610000}"/>
    <cellStyle name="Good 14 3 4" xfId="25375" xr:uid="{00000000-0005-0000-0000-000062610000}"/>
    <cellStyle name="Good 14 3 5" xfId="25376" xr:uid="{00000000-0005-0000-0000-000063610000}"/>
    <cellStyle name="Good 14 3 6" xfId="25377" xr:uid="{00000000-0005-0000-0000-000064610000}"/>
    <cellStyle name="Good 14 3 7" xfId="25378" xr:uid="{00000000-0005-0000-0000-000065610000}"/>
    <cellStyle name="Good 14 3 8" xfId="25379" xr:uid="{00000000-0005-0000-0000-000066610000}"/>
    <cellStyle name="Good 14 3 9" xfId="25380" xr:uid="{00000000-0005-0000-0000-000067610000}"/>
    <cellStyle name="Good 15" xfId="25381" xr:uid="{00000000-0005-0000-0000-000068610000}"/>
    <cellStyle name="Good 15 2" xfId="25382" xr:uid="{00000000-0005-0000-0000-000069610000}"/>
    <cellStyle name="Good 15 2 2" xfId="25383" xr:uid="{00000000-0005-0000-0000-00006A610000}"/>
    <cellStyle name="Good 15 2 3" xfId="25384" xr:uid="{00000000-0005-0000-0000-00006B610000}"/>
    <cellStyle name="Good 15 2 4" xfId="25385" xr:uid="{00000000-0005-0000-0000-00006C610000}"/>
    <cellStyle name="Good 15 2 5" xfId="25386" xr:uid="{00000000-0005-0000-0000-00006D610000}"/>
    <cellStyle name="Good 15 2 6" xfId="25387" xr:uid="{00000000-0005-0000-0000-00006E610000}"/>
    <cellStyle name="Good 15 2 7" xfId="25388" xr:uid="{00000000-0005-0000-0000-00006F610000}"/>
    <cellStyle name="Good 15 2 8" xfId="25389" xr:uid="{00000000-0005-0000-0000-000070610000}"/>
    <cellStyle name="Good 15 2 9" xfId="25390" xr:uid="{00000000-0005-0000-0000-000071610000}"/>
    <cellStyle name="Good 15 3" xfId="25391" xr:uid="{00000000-0005-0000-0000-000072610000}"/>
    <cellStyle name="Good 15 3 2" xfId="25392" xr:uid="{00000000-0005-0000-0000-000073610000}"/>
    <cellStyle name="Good 15 3 3" xfId="25393" xr:uid="{00000000-0005-0000-0000-000074610000}"/>
    <cellStyle name="Good 15 3 4" xfId="25394" xr:uid="{00000000-0005-0000-0000-000075610000}"/>
    <cellStyle name="Good 15 3 5" xfId="25395" xr:uid="{00000000-0005-0000-0000-000076610000}"/>
    <cellStyle name="Good 15 3 6" xfId="25396" xr:uid="{00000000-0005-0000-0000-000077610000}"/>
    <cellStyle name="Good 15 3 7" xfId="25397" xr:uid="{00000000-0005-0000-0000-000078610000}"/>
    <cellStyle name="Good 15 3 8" xfId="25398" xr:uid="{00000000-0005-0000-0000-000079610000}"/>
    <cellStyle name="Good 15 3 9" xfId="25399" xr:uid="{00000000-0005-0000-0000-00007A610000}"/>
    <cellStyle name="Good 16" xfId="25400" xr:uid="{00000000-0005-0000-0000-00007B610000}"/>
    <cellStyle name="Good 16 2" xfId="25401" xr:uid="{00000000-0005-0000-0000-00007C610000}"/>
    <cellStyle name="Good 16 2 2" xfId="25402" xr:uid="{00000000-0005-0000-0000-00007D610000}"/>
    <cellStyle name="Good 16 2 3" xfId="25403" xr:uid="{00000000-0005-0000-0000-00007E610000}"/>
    <cellStyle name="Good 16 2 4" xfId="25404" xr:uid="{00000000-0005-0000-0000-00007F610000}"/>
    <cellStyle name="Good 16 2 5" xfId="25405" xr:uid="{00000000-0005-0000-0000-000080610000}"/>
    <cellStyle name="Good 16 2 6" xfId="25406" xr:uid="{00000000-0005-0000-0000-000081610000}"/>
    <cellStyle name="Good 16 2 7" xfId="25407" xr:uid="{00000000-0005-0000-0000-000082610000}"/>
    <cellStyle name="Good 16 2 8" xfId="25408" xr:uid="{00000000-0005-0000-0000-000083610000}"/>
    <cellStyle name="Good 16 2 9" xfId="25409" xr:uid="{00000000-0005-0000-0000-000084610000}"/>
    <cellStyle name="Good 16 3" xfId="25410" xr:uid="{00000000-0005-0000-0000-000085610000}"/>
    <cellStyle name="Good 16 3 2" xfId="25411" xr:uid="{00000000-0005-0000-0000-000086610000}"/>
    <cellStyle name="Good 16 3 3" xfId="25412" xr:uid="{00000000-0005-0000-0000-000087610000}"/>
    <cellStyle name="Good 16 3 4" xfId="25413" xr:uid="{00000000-0005-0000-0000-000088610000}"/>
    <cellStyle name="Good 16 3 5" xfId="25414" xr:uid="{00000000-0005-0000-0000-000089610000}"/>
    <cellStyle name="Good 16 3 6" xfId="25415" xr:uid="{00000000-0005-0000-0000-00008A610000}"/>
    <cellStyle name="Good 16 3 7" xfId="25416" xr:uid="{00000000-0005-0000-0000-00008B610000}"/>
    <cellStyle name="Good 16 3 8" xfId="25417" xr:uid="{00000000-0005-0000-0000-00008C610000}"/>
    <cellStyle name="Good 16 3 9" xfId="25418" xr:uid="{00000000-0005-0000-0000-00008D610000}"/>
    <cellStyle name="Good 17" xfId="25419" xr:uid="{00000000-0005-0000-0000-00008E610000}"/>
    <cellStyle name="Good 17 2" xfId="25420" xr:uid="{00000000-0005-0000-0000-00008F610000}"/>
    <cellStyle name="Good 17 2 2" xfId="25421" xr:uid="{00000000-0005-0000-0000-000090610000}"/>
    <cellStyle name="Good 17 2 3" xfId="25422" xr:uid="{00000000-0005-0000-0000-000091610000}"/>
    <cellStyle name="Good 17 2 4" xfId="25423" xr:uid="{00000000-0005-0000-0000-000092610000}"/>
    <cellStyle name="Good 17 2 5" xfId="25424" xr:uid="{00000000-0005-0000-0000-000093610000}"/>
    <cellStyle name="Good 17 2 6" xfId="25425" xr:uid="{00000000-0005-0000-0000-000094610000}"/>
    <cellStyle name="Good 17 2 7" xfId="25426" xr:uid="{00000000-0005-0000-0000-000095610000}"/>
    <cellStyle name="Good 17 2 8" xfId="25427" xr:uid="{00000000-0005-0000-0000-000096610000}"/>
    <cellStyle name="Good 17 2 9" xfId="25428" xr:uid="{00000000-0005-0000-0000-000097610000}"/>
    <cellStyle name="Good 17 3" xfId="25429" xr:uid="{00000000-0005-0000-0000-000098610000}"/>
    <cellStyle name="Good 17 3 2" xfId="25430" xr:uid="{00000000-0005-0000-0000-000099610000}"/>
    <cellStyle name="Good 17 3 3" xfId="25431" xr:uid="{00000000-0005-0000-0000-00009A610000}"/>
    <cellStyle name="Good 17 3 4" xfId="25432" xr:uid="{00000000-0005-0000-0000-00009B610000}"/>
    <cellStyle name="Good 17 3 5" xfId="25433" xr:uid="{00000000-0005-0000-0000-00009C610000}"/>
    <cellStyle name="Good 17 3 6" xfId="25434" xr:uid="{00000000-0005-0000-0000-00009D610000}"/>
    <cellStyle name="Good 17 3 7" xfId="25435" xr:uid="{00000000-0005-0000-0000-00009E610000}"/>
    <cellStyle name="Good 17 3 8" xfId="25436" xr:uid="{00000000-0005-0000-0000-00009F610000}"/>
    <cellStyle name="Good 17 3 9" xfId="25437" xr:uid="{00000000-0005-0000-0000-0000A0610000}"/>
    <cellStyle name="Good 18" xfId="25438" xr:uid="{00000000-0005-0000-0000-0000A1610000}"/>
    <cellStyle name="Good 18 2" xfId="25439" xr:uid="{00000000-0005-0000-0000-0000A2610000}"/>
    <cellStyle name="Good 18 2 2" xfId="25440" xr:uid="{00000000-0005-0000-0000-0000A3610000}"/>
    <cellStyle name="Good 18 2 3" xfId="25441" xr:uid="{00000000-0005-0000-0000-0000A4610000}"/>
    <cellStyle name="Good 18 2 4" xfId="25442" xr:uid="{00000000-0005-0000-0000-0000A5610000}"/>
    <cellStyle name="Good 18 2 5" xfId="25443" xr:uid="{00000000-0005-0000-0000-0000A6610000}"/>
    <cellStyle name="Good 18 2 6" xfId="25444" xr:uid="{00000000-0005-0000-0000-0000A7610000}"/>
    <cellStyle name="Good 18 2 7" xfId="25445" xr:uid="{00000000-0005-0000-0000-0000A8610000}"/>
    <cellStyle name="Good 18 2 8" xfId="25446" xr:uid="{00000000-0005-0000-0000-0000A9610000}"/>
    <cellStyle name="Good 18 2 9" xfId="25447" xr:uid="{00000000-0005-0000-0000-0000AA610000}"/>
    <cellStyle name="Good 18 3" xfId="25448" xr:uid="{00000000-0005-0000-0000-0000AB610000}"/>
    <cellStyle name="Good 18 3 2" xfId="25449" xr:uid="{00000000-0005-0000-0000-0000AC610000}"/>
    <cellStyle name="Good 18 3 3" xfId="25450" xr:uid="{00000000-0005-0000-0000-0000AD610000}"/>
    <cellStyle name="Good 18 3 4" xfId="25451" xr:uid="{00000000-0005-0000-0000-0000AE610000}"/>
    <cellStyle name="Good 18 3 5" xfId="25452" xr:uid="{00000000-0005-0000-0000-0000AF610000}"/>
    <cellStyle name="Good 18 3 6" xfId="25453" xr:uid="{00000000-0005-0000-0000-0000B0610000}"/>
    <cellStyle name="Good 18 3 7" xfId="25454" xr:uid="{00000000-0005-0000-0000-0000B1610000}"/>
    <cellStyle name="Good 18 3 8" xfId="25455" xr:uid="{00000000-0005-0000-0000-0000B2610000}"/>
    <cellStyle name="Good 18 3 9" xfId="25456" xr:uid="{00000000-0005-0000-0000-0000B3610000}"/>
    <cellStyle name="Good 19" xfId="25457" xr:uid="{00000000-0005-0000-0000-0000B4610000}"/>
    <cellStyle name="Good 19 2" xfId="25458" xr:uid="{00000000-0005-0000-0000-0000B5610000}"/>
    <cellStyle name="Good 19 2 2" xfId="25459" xr:uid="{00000000-0005-0000-0000-0000B6610000}"/>
    <cellStyle name="Good 19 2 3" xfId="25460" xr:uid="{00000000-0005-0000-0000-0000B7610000}"/>
    <cellStyle name="Good 19 2 4" xfId="25461" xr:uid="{00000000-0005-0000-0000-0000B8610000}"/>
    <cellStyle name="Good 19 2 5" xfId="25462" xr:uid="{00000000-0005-0000-0000-0000B9610000}"/>
    <cellStyle name="Good 19 2 6" xfId="25463" xr:uid="{00000000-0005-0000-0000-0000BA610000}"/>
    <cellStyle name="Good 19 2 7" xfId="25464" xr:uid="{00000000-0005-0000-0000-0000BB610000}"/>
    <cellStyle name="Good 19 2 8" xfId="25465" xr:uid="{00000000-0005-0000-0000-0000BC610000}"/>
    <cellStyle name="Good 19 2 9" xfId="25466" xr:uid="{00000000-0005-0000-0000-0000BD610000}"/>
    <cellStyle name="Good 19 3" xfId="25467" xr:uid="{00000000-0005-0000-0000-0000BE610000}"/>
    <cellStyle name="Good 19 3 2" xfId="25468" xr:uid="{00000000-0005-0000-0000-0000BF610000}"/>
    <cellStyle name="Good 19 3 3" xfId="25469" xr:uid="{00000000-0005-0000-0000-0000C0610000}"/>
    <cellStyle name="Good 19 3 4" xfId="25470" xr:uid="{00000000-0005-0000-0000-0000C1610000}"/>
    <cellStyle name="Good 19 3 5" xfId="25471" xr:uid="{00000000-0005-0000-0000-0000C2610000}"/>
    <cellStyle name="Good 19 3 6" xfId="25472" xr:uid="{00000000-0005-0000-0000-0000C3610000}"/>
    <cellStyle name="Good 19 3 7" xfId="25473" xr:uid="{00000000-0005-0000-0000-0000C4610000}"/>
    <cellStyle name="Good 19 3 8" xfId="25474" xr:uid="{00000000-0005-0000-0000-0000C5610000}"/>
    <cellStyle name="Good 19 3 9" xfId="25475" xr:uid="{00000000-0005-0000-0000-0000C6610000}"/>
    <cellStyle name="Good 2" xfId="966" xr:uid="{00000000-0005-0000-0000-0000C7610000}"/>
    <cellStyle name="Good 2 10" xfId="25476" xr:uid="{00000000-0005-0000-0000-0000C8610000}"/>
    <cellStyle name="Good 2 2" xfId="25477" xr:uid="{00000000-0005-0000-0000-0000C9610000}"/>
    <cellStyle name="Good 2 2 2" xfId="25478" xr:uid="{00000000-0005-0000-0000-0000CA610000}"/>
    <cellStyle name="Good 2 2 2 2" xfId="25479" xr:uid="{00000000-0005-0000-0000-0000CB610000}"/>
    <cellStyle name="Good 2 2 2 3" xfId="25480" xr:uid="{00000000-0005-0000-0000-0000CC610000}"/>
    <cellStyle name="Good 2 2 3" xfId="25481" xr:uid="{00000000-0005-0000-0000-0000CD610000}"/>
    <cellStyle name="Good 2 2 3 2" xfId="25482" xr:uid="{00000000-0005-0000-0000-0000CE610000}"/>
    <cellStyle name="Good 2 2 3 3" xfId="25483" xr:uid="{00000000-0005-0000-0000-0000CF610000}"/>
    <cellStyle name="Good 2 2 4" xfId="25484" xr:uid="{00000000-0005-0000-0000-0000D0610000}"/>
    <cellStyle name="Good 2 2 5" xfId="25485" xr:uid="{00000000-0005-0000-0000-0000D1610000}"/>
    <cellStyle name="Good 2 2 6" xfId="25486" xr:uid="{00000000-0005-0000-0000-0000D2610000}"/>
    <cellStyle name="Good 2 2 7" xfId="25487" xr:uid="{00000000-0005-0000-0000-0000D3610000}"/>
    <cellStyle name="Good 2 2 8" xfId="25488" xr:uid="{00000000-0005-0000-0000-0000D4610000}"/>
    <cellStyle name="Good 2 2 9" xfId="25489" xr:uid="{00000000-0005-0000-0000-0000D5610000}"/>
    <cellStyle name="Good 2 3" xfId="25490" xr:uid="{00000000-0005-0000-0000-0000D6610000}"/>
    <cellStyle name="Good 2 3 2" xfId="25491" xr:uid="{00000000-0005-0000-0000-0000D7610000}"/>
    <cellStyle name="Good 2 3 3" xfId="25492" xr:uid="{00000000-0005-0000-0000-0000D8610000}"/>
    <cellStyle name="Good 2 3 4" xfId="25493" xr:uid="{00000000-0005-0000-0000-0000D9610000}"/>
    <cellStyle name="Good 2 3 5" xfId="25494" xr:uid="{00000000-0005-0000-0000-0000DA610000}"/>
    <cellStyle name="Good 2 3 6" xfId="25495" xr:uid="{00000000-0005-0000-0000-0000DB610000}"/>
    <cellStyle name="Good 2 3 7" xfId="25496" xr:uid="{00000000-0005-0000-0000-0000DC610000}"/>
    <cellStyle name="Good 2 3 8" xfId="25497" xr:uid="{00000000-0005-0000-0000-0000DD610000}"/>
    <cellStyle name="Good 2 3 9" xfId="25498" xr:uid="{00000000-0005-0000-0000-0000DE610000}"/>
    <cellStyle name="Good 2 4" xfId="25499" xr:uid="{00000000-0005-0000-0000-0000DF610000}"/>
    <cellStyle name="Good 2 4 2" xfId="25500" xr:uid="{00000000-0005-0000-0000-0000E0610000}"/>
    <cellStyle name="Good 2 4 3" xfId="25501" xr:uid="{00000000-0005-0000-0000-0000E1610000}"/>
    <cellStyle name="Good 2 4 4" xfId="25502" xr:uid="{00000000-0005-0000-0000-0000E2610000}"/>
    <cellStyle name="Good 2 4 5" xfId="25503" xr:uid="{00000000-0005-0000-0000-0000E3610000}"/>
    <cellStyle name="Good 2 4 6" xfId="25504" xr:uid="{00000000-0005-0000-0000-0000E4610000}"/>
    <cellStyle name="Good 2 5" xfId="25505" xr:uid="{00000000-0005-0000-0000-0000E5610000}"/>
    <cellStyle name="Good 2 6" xfId="25506" xr:uid="{00000000-0005-0000-0000-0000E6610000}"/>
    <cellStyle name="Good 2 7" xfId="25507" xr:uid="{00000000-0005-0000-0000-0000E7610000}"/>
    <cellStyle name="Good 2 8" xfId="25508" xr:uid="{00000000-0005-0000-0000-0000E8610000}"/>
    <cellStyle name="Good 2 9" xfId="25509" xr:uid="{00000000-0005-0000-0000-0000E9610000}"/>
    <cellStyle name="Good 20" xfId="25510" xr:uid="{00000000-0005-0000-0000-0000EA610000}"/>
    <cellStyle name="Good 20 2" xfId="25511" xr:uid="{00000000-0005-0000-0000-0000EB610000}"/>
    <cellStyle name="Good 20 2 2" xfId="25512" xr:uid="{00000000-0005-0000-0000-0000EC610000}"/>
    <cellStyle name="Good 20 2 3" xfId="25513" xr:uid="{00000000-0005-0000-0000-0000ED610000}"/>
    <cellStyle name="Good 20 2 4" xfId="25514" xr:uid="{00000000-0005-0000-0000-0000EE610000}"/>
    <cellStyle name="Good 20 2 5" xfId="25515" xr:uid="{00000000-0005-0000-0000-0000EF610000}"/>
    <cellStyle name="Good 20 2 6" xfId="25516" xr:uid="{00000000-0005-0000-0000-0000F0610000}"/>
    <cellStyle name="Good 20 2 7" xfId="25517" xr:uid="{00000000-0005-0000-0000-0000F1610000}"/>
    <cellStyle name="Good 20 2 8" xfId="25518" xr:uid="{00000000-0005-0000-0000-0000F2610000}"/>
    <cellStyle name="Good 20 2 9" xfId="25519" xr:uid="{00000000-0005-0000-0000-0000F3610000}"/>
    <cellStyle name="Good 20 3" xfId="25520" xr:uid="{00000000-0005-0000-0000-0000F4610000}"/>
    <cellStyle name="Good 20 3 2" xfId="25521" xr:uid="{00000000-0005-0000-0000-0000F5610000}"/>
    <cellStyle name="Good 20 3 3" xfId="25522" xr:uid="{00000000-0005-0000-0000-0000F6610000}"/>
    <cellStyle name="Good 20 3 4" xfId="25523" xr:uid="{00000000-0005-0000-0000-0000F7610000}"/>
    <cellStyle name="Good 20 3 5" xfId="25524" xr:uid="{00000000-0005-0000-0000-0000F8610000}"/>
    <cellStyle name="Good 20 3 6" xfId="25525" xr:uid="{00000000-0005-0000-0000-0000F9610000}"/>
    <cellStyle name="Good 20 3 7" xfId="25526" xr:uid="{00000000-0005-0000-0000-0000FA610000}"/>
    <cellStyle name="Good 20 3 8" xfId="25527" xr:uid="{00000000-0005-0000-0000-0000FB610000}"/>
    <cellStyle name="Good 20 3 9" xfId="25528" xr:uid="{00000000-0005-0000-0000-0000FC610000}"/>
    <cellStyle name="Good 21" xfId="25529" xr:uid="{00000000-0005-0000-0000-0000FD610000}"/>
    <cellStyle name="Good 21 2" xfId="25530" xr:uid="{00000000-0005-0000-0000-0000FE610000}"/>
    <cellStyle name="Good 21 2 2" xfId="25531" xr:uid="{00000000-0005-0000-0000-0000FF610000}"/>
    <cellStyle name="Good 21 2 3" xfId="25532" xr:uid="{00000000-0005-0000-0000-000000620000}"/>
    <cellStyle name="Good 21 2 4" xfId="25533" xr:uid="{00000000-0005-0000-0000-000001620000}"/>
    <cellStyle name="Good 21 2 5" xfId="25534" xr:uid="{00000000-0005-0000-0000-000002620000}"/>
    <cellStyle name="Good 21 2 6" xfId="25535" xr:uid="{00000000-0005-0000-0000-000003620000}"/>
    <cellStyle name="Good 21 2 7" xfId="25536" xr:uid="{00000000-0005-0000-0000-000004620000}"/>
    <cellStyle name="Good 21 2 8" xfId="25537" xr:uid="{00000000-0005-0000-0000-000005620000}"/>
    <cellStyle name="Good 21 2 9" xfId="25538" xr:uid="{00000000-0005-0000-0000-000006620000}"/>
    <cellStyle name="Good 21 3" xfId="25539" xr:uid="{00000000-0005-0000-0000-000007620000}"/>
    <cellStyle name="Good 21 3 2" xfId="25540" xr:uid="{00000000-0005-0000-0000-000008620000}"/>
    <cellStyle name="Good 21 3 3" xfId="25541" xr:uid="{00000000-0005-0000-0000-000009620000}"/>
    <cellStyle name="Good 21 3 4" xfId="25542" xr:uid="{00000000-0005-0000-0000-00000A620000}"/>
    <cellStyle name="Good 21 3 5" xfId="25543" xr:uid="{00000000-0005-0000-0000-00000B620000}"/>
    <cellStyle name="Good 21 3 6" xfId="25544" xr:uid="{00000000-0005-0000-0000-00000C620000}"/>
    <cellStyle name="Good 21 3 7" xfId="25545" xr:uid="{00000000-0005-0000-0000-00000D620000}"/>
    <cellStyle name="Good 21 3 8" xfId="25546" xr:uid="{00000000-0005-0000-0000-00000E620000}"/>
    <cellStyle name="Good 21 3 9" xfId="25547" xr:uid="{00000000-0005-0000-0000-00000F620000}"/>
    <cellStyle name="Good 22" xfId="25548" xr:uid="{00000000-0005-0000-0000-000010620000}"/>
    <cellStyle name="Good 23" xfId="25549" xr:uid="{00000000-0005-0000-0000-000011620000}"/>
    <cellStyle name="Good 3" xfId="967" xr:uid="{00000000-0005-0000-0000-000012620000}"/>
    <cellStyle name="Good 3 10" xfId="25550" xr:uid="{00000000-0005-0000-0000-000013620000}"/>
    <cellStyle name="Good 3 2" xfId="25551" xr:uid="{00000000-0005-0000-0000-000014620000}"/>
    <cellStyle name="Good 3 2 2" xfId="25552" xr:uid="{00000000-0005-0000-0000-000015620000}"/>
    <cellStyle name="Good 3 2 2 2" xfId="25553" xr:uid="{00000000-0005-0000-0000-000016620000}"/>
    <cellStyle name="Good 3 2 2 3" xfId="25554" xr:uid="{00000000-0005-0000-0000-000017620000}"/>
    <cellStyle name="Good 3 2 3" xfId="25555" xr:uid="{00000000-0005-0000-0000-000018620000}"/>
    <cellStyle name="Good 3 2 3 2" xfId="25556" xr:uid="{00000000-0005-0000-0000-000019620000}"/>
    <cellStyle name="Good 3 2 3 3" xfId="25557" xr:uid="{00000000-0005-0000-0000-00001A620000}"/>
    <cellStyle name="Good 3 2 4" xfId="25558" xr:uid="{00000000-0005-0000-0000-00001B620000}"/>
    <cellStyle name="Good 3 2 5" xfId="25559" xr:uid="{00000000-0005-0000-0000-00001C620000}"/>
    <cellStyle name="Good 3 2 6" xfId="25560" xr:uid="{00000000-0005-0000-0000-00001D620000}"/>
    <cellStyle name="Good 3 2 7" xfId="25561" xr:uid="{00000000-0005-0000-0000-00001E620000}"/>
    <cellStyle name="Good 3 2 8" xfId="25562" xr:uid="{00000000-0005-0000-0000-00001F620000}"/>
    <cellStyle name="Good 3 2 9" xfId="25563" xr:uid="{00000000-0005-0000-0000-000020620000}"/>
    <cellStyle name="Good 3 3" xfId="25564" xr:uid="{00000000-0005-0000-0000-000021620000}"/>
    <cellStyle name="Good 3 3 2" xfId="25565" xr:uid="{00000000-0005-0000-0000-000022620000}"/>
    <cellStyle name="Good 3 3 3" xfId="25566" xr:uid="{00000000-0005-0000-0000-000023620000}"/>
    <cellStyle name="Good 3 3 4" xfId="25567" xr:uid="{00000000-0005-0000-0000-000024620000}"/>
    <cellStyle name="Good 3 3 5" xfId="25568" xr:uid="{00000000-0005-0000-0000-000025620000}"/>
    <cellStyle name="Good 3 3 6" xfId="25569" xr:uid="{00000000-0005-0000-0000-000026620000}"/>
    <cellStyle name="Good 3 3 7" xfId="25570" xr:uid="{00000000-0005-0000-0000-000027620000}"/>
    <cellStyle name="Good 3 3 8" xfId="25571" xr:uid="{00000000-0005-0000-0000-000028620000}"/>
    <cellStyle name="Good 3 3 9" xfId="25572" xr:uid="{00000000-0005-0000-0000-000029620000}"/>
    <cellStyle name="Good 3 4" xfId="25573" xr:uid="{00000000-0005-0000-0000-00002A620000}"/>
    <cellStyle name="Good 3 4 2" xfId="25574" xr:uid="{00000000-0005-0000-0000-00002B620000}"/>
    <cellStyle name="Good 3 4 3" xfId="25575" xr:uid="{00000000-0005-0000-0000-00002C620000}"/>
    <cellStyle name="Good 3 4 4" xfId="25576" xr:uid="{00000000-0005-0000-0000-00002D620000}"/>
    <cellStyle name="Good 3 4 5" xfId="25577" xr:uid="{00000000-0005-0000-0000-00002E620000}"/>
    <cellStyle name="Good 3 4 6" xfId="25578" xr:uid="{00000000-0005-0000-0000-00002F620000}"/>
    <cellStyle name="Good 3 5" xfId="25579" xr:uid="{00000000-0005-0000-0000-000030620000}"/>
    <cellStyle name="Good 3 6" xfId="25580" xr:uid="{00000000-0005-0000-0000-000031620000}"/>
    <cellStyle name="Good 3 7" xfId="25581" xr:uid="{00000000-0005-0000-0000-000032620000}"/>
    <cellStyle name="Good 3 8" xfId="25582" xr:uid="{00000000-0005-0000-0000-000033620000}"/>
    <cellStyle name="Good 3 9" xfId="25583" xr:uid="{00000000-0005-0000-0000-000034620000}"/>
    <cellStyle name="Good 4" xfId="968" xr:uid="{00000000-0005-0000-0000-000035620000}"/>
    <cellStyle name="Good 4 2" xfId="25584" xr:uid="{00000000-0005-0000-0000-000036620000}"/>
    <cellStyle name="Good 4 2 2" xfId="25585" xr:uid="{00000000-0005-0000-0000-000037620000}"/>
    <cellStyle name="Good 4 2 3" xfId="25586" xr:uid="{00000000-0005-0000-0000-000038620000}"/>
    <cellStyle name="Good 4 2 4" xfId="25587" xr:uid="{00000000-0005-0000-0000-000039620000}"/>
    <cellStyle name="Good 4 2 5" xfId="25588" xr:uid="{00000000-0005-0000-0000-00003A620000}"/>
    <cellStyle name="Good 4 2 6" xfId="25589" xr:uid="{00000000-0005-0000-0000-00003B620000}"/>
    <cellStyle name="Good 4 2 7" xfId="25590" xr:uid="{00000000-0005-0000-0000-00003C620000}"/>
    <cellStyle name="Good 4 2 8" xfId="25591" xr:uid="{00000000-0005-0000-0000-00003D620000}"/>
    <cellStyle name="Good 4 2 9" xfId="25592" xr:uid="{00000000-0005-0000-0000-00003E620000}"/>
    <cellStyle name="Good 4 3" xfId="25593" xr:uid="{00000000-0005-0000-0000-00003F620000}"/>
    <cellStyle name="Good 4 3 2" xfId="25594" xr:uid="{00000000-0005-0000-0000-000040620000}"/>
    <cellStyle name="Good 4 3 3" xfId="25595" xr:uid="{00000000-0005-0000-0000-000041620000}"/>
    <cellStyle name="Good 4 3 4" xfId="25596" xr:uid="{00000000-0005-0000-0000-000042620000}"/>
    <cellStyle name="Good 4 3 5" xfId="25597" xr:uid="{00000000-0005-0000-0000-000043620000}"/>
    <cellStyle name="Good 4 3 6" xfId="25598" xr:uid="{00000000-0005-0000-0000-000044620000}"/>
    <cellStyle name="Good 4 3 7" xfId="25599" xr:uid="{00000000-0005-0000-0000-000045620000}"/>
    <cellStyle name="Good 4 3 8" xfId="25600" xr:uid="{00000000-0005-0000-0000-000046620000}"/>
    <cellStyle name="Good 4 3 9" xfId="25601" xr:uid="{00000000-0005-0000-0000-000047620000}"/>
    <cellStyle name="Good 4 4" xfId="25602" xr:uid="{00000000-0005-0000-0000-000048620000}"/>
    <cellStyle name="Good 4 5" xfId="25603" xr:uid="{00000000-0005-0000-0000-000049620000}"/>
    <cellStyle name="Good 4 6" xfId="25604" xr:uid="{00000000-0005-0000-0000-00004A620000}"/>
    <cellStyle name="Good 4 7" xfId="25605" xr:uid="{00000000-0005-0000-0000-00004B620000}"/>
    <cellStyle name="Good 4 8" xfId="25606" xr:uid="{00000000-0005-0000-0000-00004C620000}"/>
    <cellStyle name="Good 4 9" xfId="25607" xr:uid="{00000000-0005-0000-0000-00004D620000}"/>
    <cellStyle name="Good 5" xfId="969" xr:uid="{00000000-0005-0000-0000-00004E620000}"/>
    <cellStyle name="Good 5 2" xfId="25608" xr:uid="{00000000-0005-0000-0000-00004F620000}"/>
    <cellStyle name="Good 5 2 2" xfId="25609" xr:uid="{00000000-0005-0000-0000-000050620000}"/>
    <cellStyle name="Good 5 2 3" xfId="25610" xr:uid="{00000000-0005-0000-0000-000051620000}"/>
    <cellStyle name="Good 5 2 4" xfId="25611" xr:uid="{00000000-0005-0000-0000-000052620000}"/>
    <cellStyle name="Good 5 2 5" xfId="25612" xr:uid="{00000000-0005-0000-0000-000053620000}"/>
    <cellStyle name="Good 5 2 6" xfId="25613" xr:uid="{00000000-0005-0000-0000-000054620000}"/>
    <cellStyle name="Good 5 2 7" xfId="25614" xr:uid="{00000000-0005-0000-0000-000055620000}"/>
    <cellStyle name="Good 5 2 8" xfId="25615" xr:uid="{00000000-0005-0000-0000-000056620000}"/>
    <cellStyle name="Good 5 2 9" xfId="25616" xr:uid="{00000000-0005-0000-0000-000057620000}"/>
    <cellStyle name="Good 5 3" xfId="25617" xr:uid="{00000000-0005-0000-0000-000058620000}"/>
    <cellStyle name="Good 5 3 2" xfId="25618" xr:uid="{00000000-0005-0000-0000-000059620000}"/>
    <cellStyle name="Good 5 3 3" xfId="25619" xr:uid="{00000000-0005-0000-0000-00005A620000}"/>
    <cellStyle name="Good 5 3 4" xfId="25620" xr:uid="{00000000-0005-0000-0000-00005B620000}"/>
    <cellStyle name="Good 5 3 5" xfId="25621" xr:uid="{00000000-0005-0000-0000-00005C620000}"/>
    <cellStyle name="Good 5 3 6" xfId="25622" xr:uid="{00000000-0005-0000-0000-00005D620000}"/>
    <cellStyle name="Good 5 3 7" xfId="25623" xr:uid="{00000000-0005-0000-0000-00005E620000}"/>
    <cellStyle name="Good 5 3 8" xfId="25624" xr:uid="{00000000-0005-0000-0000-00005F620000}"/>
    <cellStyle name="Good 5 3 9" xfId="25625" xr:uid="{00000000-0005-0000-0000-000060620000}"/>
    <cellStyle name="Good 5 4" xfId="25626" xr:uid="{00000000-0005-0000-0000-000061620000}"/>
    <cellStyle name="Good 5 5" xfId="25627" xr:uid="{00000000-0005-0000-0000-000062620000}"/>
    <cellStyle name="Good 5 6" xfId="25628" xr:uid="{00000000-0005-0000-0000-000063620000}"/>
    <cellStyle name="Good 5 7" xfId="25629" xr:uid="{00000000-0005-0000-0000-000064620000}"/>
    <cellStyle name="Good 5 8" xfId="25630" xr:uid="{00000000-0005-0000-0000-000065620000}"/>
    <cellStyle name="Good 5 9" xfId="25631" xr:uid="{00000000-0005-0000-0000-000066620000}"/>
    <cellStyle name="Good 6" xfId="970" xr:uid="{00000000-0005-0000-0000-000067620000}"/>
    <cellStyle name="Good 6 2" xfId="25632" xr:uid="{00000000-0005-0000-0000-000068620000}"/>
    <cellStyle name="Good 6 2 2" xfId="25633" xr:uid="{00000000-0005-0000-0000-000069620000}"/>
    <cellStyle name="Good 6 2 3" xfId="25634" xr:uid="{00000000-0005-0000-0000-00006A620000}"/>
    <cellStyle name="Good 6 2 4" xfId="25635" xr:uid="{00000000-0005-0000-0000-00006B620000}"/>
    <cellStyle name="Good 6 2 5" xfId="25636" xr:uid="{00000000-0005-0000-0000-00006C620000}"/>
    <cellStyle name="Good 6 2 6" xfId="25637" xr:uid="{00000000-0005-0000-0000-00006D620000}"/>
    <cellStyle name="Good 6 2 7" xfId="25638" xr:uid="{00000000-0005-0000-0000-00006E620000}"/>
    <cellStyle name="Good 6 2 8" xfId="25639" xr:uid="{00000000-0005-0000-0000-00006F620000}"/>
    <cellStyle name="Good 6 2 9" xfId="25640" xr:uid="{00000000-0005-0000-0000-000070620000}"/>
    <cellStyle name="Good 6 3" xfId="25641" xr:uid="{00000000-0005-0000-0000-000071620000}"/>
    <cellStyle name="Good 6 3 2" xfId="25642" xr:uid="{00000000-0005-0000-0000-000072620000}"/>
    <cellStyle name="Good 6 3 3" xfId="25643" xr:uid="{00000000-0005-0000-0000-000073620000}"/>
    <cellStyle name="Good 6 3 4" xfId="25644" xr:uid="{00000000-0005-0000-0000-000074620000}"/>
    <cellStyle name="Good 6 3 5" xfId="25645" xr:uid="{00000000-0005-0000-0000-000075620000}"/>
    <cellStyle name="Good 6 3 6" xfId="25646" xr:uid="{00000000-0005-0000-0000-000076620000}"/>
    <cellStyle name="Good 6 3 7" xfId="25647" xr:uid="{00000000-0005-0000-0000-000077620000}"/>
    <cellStyle name="Good 6 3 8" xfId="25648" xr:uid="{00000000-0005-0000-0000-000078620000}"/>
    <cellStyle name="Good 6 3 9" xfId="25649" xr:uid="{00000000-0005-0000-0000-000079620000}"/>
    <cellStyle name="Good 6 4" xfId="25650" xr:uid="{00000000-0005-0000-0000-00007A620000}"/>
    <cellStyle name="Good 6 5" xfId="25651" xr:uid="{00000000-0005-0000-0000-00007B620000}"/>
    <cellStyle name="Good 6 6" xfId="25652" xr:uid="{00000000-0005-0000-0000-00007C620000}"/>
    <cellStyle name="Good 6 7" xfId="25653" xr:uid="{00000000-0005-0000-0000-00007D620000}"/>
    <cellStyle name="Good 6 8" xfId="25654" xr:uid="{00000000-0005-0000-0000-00007E620000}"/>
    <cellStyle name="Good 6 9" xfId="25655" xr:uid="{00000000-0005-0000-0000-00007F620000}"/>
    <cellStyle name="Good 7" xfId="971" xr:uid="{00000000-0005-0000-0000-000080620000}"/>
    <cellStyle name="Good 7 2" xfId="25656" xr:uid="{00000000-0005-0000-0000-000081620000}"/>
    <cellStyle name="Good 7 2 2" xfId="25657" xr:uid="{00000000-0005-0000-0000-000082620000}"/>
    <cellStyle name="Good 7 2 3" xfId="25658" xr:uid="{00000000-0005-0000-0000-000083620000}"/>
    <cellStyle name="Good 7 2 4" xfId="25659" xr:uid="{00000000-0005-0000-0000-000084620000}"/>
    <cellStyle name="Good 7 2 5" xfId="25660" xr:uid="{00000000-0005-0000-0000-000085620000}"/>
    <cellStyle name="Good 7 2 6" xfId="25661" xr:uid="{00000000-0005-0000-0000-000086620000}"/>
    <cellStyle name="Good 7 2 7" xfId="25662" xr:uid="{00000000-0005-0000-0000-000087620000}"/>
    <cellStyle name="Good 7 2 8" xfId="25663" xr:uid="{00000000-0005-0000-0000-000088620000}"/>
    <cellStyle name="Good 7 2 9" xfId="25664" xr:uid="{00000000-0005-0000-0000-000089620000}"/>
    <cellStyle name="Good 7 3" xfId="25665" xr:uid="{00000000-0005-0000-0000-00008A620000}"/>
    <cellStyle name="Good 7 3 2" xfId="25666" xr:uid="{00000000-0005-0000-0000-00008B620000}"/>
    <cellStyle name="Good 7 3 3" xfId="25667" xr:uid="{00000000-0005-0000-0000-00008C620000}"/>
    <cellStyle name="Good 7 3 4" xfId="25668" xr:uid="{00000000-0005-0000-0000-00008D620000}"/>
    <cellStyle name="Good 7 3 5" xfId="25669" xr:uid="{00000000-0005-0000-0000-00008E620000}"/>
    <cellStyle name="Good 7 3 6" xfId="25670" xr:uid="{00000000-0005-0000-0000-00008F620000}"/>
    <cellStyle name="Good 7 3 7" xfId="25671" xr:uid="{00000000-0005-0000-0000-000090620000}"/>
    <cellStyle name="Good 7 3 8" xfId="25672" xr:uid="{00000000-0005-0000-0000-000091620000}"/>
    <cellStyle name="Good 7 3 9" xfId="25673" xr:uid="{00000000-0005-0000-0000-000092620000}"/>
    <cellStyle name="Good 7 4" xfId="25674" xr:uid="{00000000-0005-0000-0000-000093620000}"/>
    <cellStyle name="Good 7 5" xfId="25675" xr:uid="{00000000-0005-0000-0000-000094620000}"/>
    <cellStyle name="Good 7 6" xfId="25676" xr:uid="{00000000-0005-0000-0000-000095620000}"/>
    <cellStyle name="Good 7 7" xfId="25677" xr:uid="{00000000-0005-0000-0000-000096620000}"/>
    <cellStyle name="Good 7 8" xfId="25678" xr:uid="{00000000-0005-0000-0000-000097620000}"/>
    <cellStyle name="Good 7 9" xfId="25679" xr:uid="{00000000-0005-0000-0000-000098620000}"/>
    <cellStyle name="Good 8" xfId="972" xr:uid="{00000000-0005-0000-0000-000099620000}"/>
    <cellStyle name="Good 8 2" xfId="25680" xr:uid="{00000000-0005-0000-0000-00009A620000}"/>
    <cellStyle name="Good 8 2 2" xfId="25681" xr:uid="{00000000-0005-0000-0000-00009B620000}"/>
    <cellStyle name="Good 8 2 3" xfId="25682" xr:uid="{00000000-0005-0000-0000-00009C620000}"/>
    <cellStyle name="Good 8 2 4" xfId="25683" xr:uid="{00000000-0005-0000-0000-00009D620000}"/>
    <cellStyle name="Good 8 2 5" xfId="25684" xr:uid="{00000000-0005-0000-0000-00009E620000}"/>
    <cellStyle name="Good 8 2 6" xfId="25685" xr:uid="{00000000-0005-0000-0000-00009F620000}"/>
    <cellStyle name="Good 8 2 7" xfId="25686" xr:uid="{00000000-0005-0000-0000-0000A0620000}"/>
    <cellStyle name="Good 8 2 8" xfId="25687" xr:uid="{00000000-0005-0000-0000-0000A1620000}"/>
    <cellStyle name="Good 8 2 9" xfId="25688" xr:uid="{00000000-0005-0000-0000-0000A2620000}"/>
    <cellStyle name="Good 8 3" xfId="25689" xr:uid="{00000000-0005-0000-0000-0000A3620000}"/>
    <cellStyle name="Good 8 3 2" xfId="25690" xr:uid="{00000000-0005-0000-0000-0000A4620000}"/>
    <cellStyle name="Good 8 3 3" xfId="25691" xr:uid="{00000000-0005-0000-0000-0000A5620000}"/>
    <cellStyle name="Good 8 3 4" xfId="25692" xr:uid="{00000000-0005-0000-0000-0000A6620000}"/>
    <cellStyle name="Good 8 3 5" xfId="25693" xr:uid="{00000000-0005-0000-0000-0000A7620000}"/>
    <cellStyle name="Good 8 3 6" xfId="25694" xr:uid="{00000000-0005-0000-0000-0000A8620000}"/>
    <cellStyle name="Good 8 3 7" xfId="25695" xr:uid="{00000000-0005-0000-0000-0000A9620000}"/>
    <cellStyle name="Good 8 3 8" xfId="25696" xr:uid="{00000000-0005-0000-0000-0000AA620000}"/>
    <cellStyle name="Good 8 3 9" xfId="25697" xr:uid="{00000000-0005-0000-0000-0000AB620000}"/>
    <cellStyle name="Good 8 4" xfId="25698" xr:uid="{00000000-0005-0000-0000-0000AC620000}"/>
    <cellStyle name="Good 8 5" xfId="25699" xr:uid="{00000000-0005-0000-0000-0000AD620000}"/>
    <cellStyle name="Good 8 6" xfId="25700" xr:uid="{00000000-0005-0000-0000-0000AE620000}"/>
    <cellStyle name="Good 8 7" xfId="25701" xr:uid="{00000000-0005-0000-0000-0000AF620000}"/>
    <cellStyle name="Good 8 8" xfId="25702" xr:uid="{00000000-0005-0000-0000-0000B0620000}"/>
    <cellStyle name="Good 8 9" xfId="25703" xr:uid="{00000000-0005-0000-0000-0000B1620000}"/>
    <cellStyle name="Good 9" xfId="25704" xr:uid="{00000000-0005-0000-0000-0000B2620000}"/>
    <cellStyle name="Good 9 2" xfId="25705" xr:uid="{00000000-0005-0000-0000-0000B3620000}"/>
    <cellStyle name="Good 9 2 2" xfId="25706" xr:uid="{00000000-0005-0000-0000-0000B4620000}"/>
    <cellStyle name="Good 9 2 3" xfId="25707" xr:uid="{00000000-0005-0000-0000-0000B5620000}"/>
    <cellStyle name="Good 9 2 4" xfId="25708" xr:uid="{00000000-0005-0000-0000-0000B6620000}"/>
    <cellStyle name="Good 9 2 5" xfId="25709" xr:uid="{00000000-0005-0000-0000-0000B7620000}"/>
    <cellStyle name="Good 9 2 6" xfId="25710" xr:uid="{00000000-0005-0000-0000-0000B8620000}"/>
    <cellStyle name="Good 9 2 7" xfId="25711" xr:uid="{00000000-0005-0000-0000-0000B9620000}"/>
    <cellStyle name="Good 9 2 8" xfId="25712" xr:uid="{00000000-0005-0000-0000-0000BA620000}"/>
    <cellStyle name="Good 9 2 9" xfId="25713" xr:uid="{00000000-0005-0000-0000-0000BB620000}"/>
    <cellStyle name="Good 9 3" xfId="25714" xr:uid="{00000000-0005-0000-0000-0000BC620000}"/>
    <cellStyle name="Good 9 3 2" xfId="25715" xr:uid="{00000000-0005-0000-0000-0000BD620000}"/>
    <cellStyle name="Good 9 3 3" xfId="25716" xr:uid="{00000000-0005-0000-0000-0000BE620000}"/>
    <cellStyle name="Good 9 3 4" xfId="25717" xr:uid="{00000000-0005-0000-0000-0000BF620000}"/>
    <cellStyle name="Good 9 3 5" xfId="25718" xr:uid="{00000000-0005-0000-0000-0000C0620000}"/>
    <cellStyle name="Good 9 3 6" xfId="25719" xr:uid="{00000000-0005-0000-0000-0000C1620000}"/>
    <cellStyle name="Good 9 3 7" xfId="25720" xr:uid="{00000000-0005-0000-0000-0000C2620000}"/>
    <cellStyle name="Good 9 3 8" xfId="25721" xr:uid="{00000000-0005-0000-0000-0000C3620000}"/>
    <cellStyle name="Good 9 3 9" xfId="25722" xr:uid="{00000000-0005-0000-0000-0000C4620000}"/>
    <cellStyle name="Good 9 4" xfId="25723" xr:uid="{00000000-0005-0000-0000-0000C5620000}"/>
    <cellStyle name="Good 9 5" xfId="25724" xr:uid="{00000000-0005-0000-0000-0000C6620000}"/>
    <cellStyle name="Grey" xfId="973" xr:uid="{00000000-0005-0000-0000-0000C7620000}"/>
    <cellStyle name="Grey 2" xfId="974" xr:uid="{00000000-0005-0000-0000-0000C8620000}"/>
    <cellStyle name="Grey 2 2" xfId="25725" xr:uid="{00000000-0005-0000-0000-0000C9620000}"/>
    <cellStyle name="Grey 2 3" xfId="25726" xr:uid="{00000000-0005-0000-0000-0000CA620000}"/>
    <cellStyle name="Grey 2 4" xfId="25727" xr:uid="{00000000-0005-0000-0000-0000CB620000}"/>
    <cellStyle name="Grey 2 5" xfId="25728" xr:uid="{00000000-0005-0000-0000-0000CC620000}"/>
    <cellStyle name="Grey 2 6" xfId="25729" xr:uid="{00000000-0005-0000-0000-0000CD620000}"/>
    <cellStyle name="Grey 3" xfId="25730" xr:uid="{00000000-0005-0000-0000-0000CE620000}"/>
    <cellStyle name="Grey 4" xfId="25731" xr:uid="{00000000-0005-0000-0000-0000CF620000}"/>
    <cellStyle name="Grey 5" xfId="25732" xr:uid="{00000000-0005-0000-0000-0000D0620000}"/>
    <cellStyle name="Grey 6" xfId="25733" xr:uid="{00000000-0005-0000-0000-0000D1620000}"/>
    <cellStyle name="Grey 7" xfId="25734" xr:uid="{00000000-0005-0000-0000-0000D2620000}"/>
    <cellStyle name="HEADER" xfId="975" xr:uid="{00000000-0005-0000-0000-0000D3620000}"/>
    <cellStyle name="HEADER 2" xfId="976" xr:uid="{00000000-0005-0000-0000-0000D4620000}"/>
    <cellStyle name="HEADER 2 2" xfId="25735" xr:uid="{00000000-0005-0000-0000-0000D5620000}"/>
    <cellStyle name="HEADER 2 3" xfId="25736" xr:uid="{00000000-0005-0000-0000-0000D6620000}"/>
    <cellStyle name="HEADER 2 4" xfId="25737" xr:uid="{00000000-0005-0000-0000-0000D7620000}"/>
    <cellStyle name="HEADER 2 5" xfId="25738" xr:uid="{00000000-0005-0000-0000-0000D8620000}"/>
    <cellStyle name="HEADER 2 6" xfId="25739" xr:uid="{00000000-0005-0000-0000-0000D9620000}"/>
    <cellStyle name="HEADER 3" xfId="25740" xr:uid="{00000000-0005-0000-0000-0000DA620000}"/>
    <cellStyle name="HEADER 4" xfId="25741" xr:uid="{00000000-0005-0000-0000-0000DB620000}"/>
    <cellStyle name="HEADER 5" xfId="25742" xr:uid="{00000000-0005-0000-0000-0000DC620000}"/>
    <cellStyle name="HEADER 6" xfId="25743" xr:uid="{00000000-0005-0000-0000-0000DD620000}"/>
    <cellStyle name="HEADER 7" xfId="25744" xr:uid="{00000000-0005-0000-0000-0000DE620000}"/>
    <cellStyle name="Header1" xfId="977" xr:uid="{00000000-0005-0000-0000-0000DF620000}"/>
    <cellStyle name="Header1 2" xfId="25745" xr:uid="{00000000-0005-0000-0000-0000E0620000}"/>
    <cellStyle name="Header1 3" xfId="25746" xr:uid="{00000000-0005-0000-0000-0000E1620000}"/>
    <cellStyle name="Header1 4" xfId="25747" xr:uid="{00000000-0005-0000-0000-0000E2620000}"/>
    <cellStyle name="Header1 5" xfId="25748" xr:uid="{00000000-0005-0000-0000-0000E3620000}"/>
    <cellStyle name="Header1 6" xfId="25749" xr:uid="{00000000-0005-0000-0000-0000E4620000}"/>
    <cellStyle name="Header2" xfId="978" xr:uid="{00000000-0005-0000-0000-0000E5620000}"/>
    <cellStyle name="Header2 2" xfId="25750" xr:uid="{00000000-0005-0000-0000-0000E6620000}"/>
    <cellStyle name="Header2 3" xfId="25751" xr:uid="{00000000-0005-0000-0000-0000E7620000}"/>
    <cellStyle name="Header2 4" xfId="25752" xr:uid="{00000000-0005-0000-0000-0000E8620000}"/>
    <cellStyle name="Header2 5" xfId="25753" xr:uid="{00000000-0005-0000-0000-0000E9620000}"/>
    <cellStyle name="Header2 6" xfId="25754" xr:uid="{00000000-0005-0000-0000-0000EA620000}"/>
    <cellStyle name="Heading 1 10" xfId="25755" xr:uid="{00000000-0005-0000-0000-0000EB620000}"/>
    <cellStyle name="Heading 1 10 2" xfId="25756" xr:uid="{00000000-0005-0000-0000-0000EC620000}"/>
    <cellStyle name="Heading 1 10 2 2" xfId="25757" xr:uid="{00000000-0005-0000-0000-0000ED620000}"/>
    <cellStyle name="Heading 1 10 2 3" xfId="25758" xr:uid="{00000000-0005-0000-0000-0000EE620000}"/>
    <cellStyle name="Heading 1 10 2 4" xfId="25759" xr:uid="{00000000-0005-0000-0000-0000EF620000}"/>
    <cellStyle name="Heading 1 10 2 5" xfId="25760" xr:uid="{00000000-0005-0000-0000-0000F0620000}"/>
    <cellStyle name="Heading 1 10 2 6" xfId="25761" xr:uid="{00000000-0005-0000-0000-0000F1620000}"/>
    <cellStyle name="Heading 1 10 3" xfId="25762" xr:uid="{00000000-0005-0000-0000-0000F2620000}"/>
    <cellStyle name="Heading 1 10 3 2" xfId="25763" xr:uid="{00000000-0005-0000-0000-0000F3620000}"/>
    <cellStyle name="Heading 1 10 3 3" xfId="25764" xr:uid="{00000000-0005-0000-0000-0000F4620000}"/>
    <cellStyle name="Heading 1 10 3 4" xfId="25765" xr:uid="{00000000-0005-0000-0000-0000F5620000}"/>
    <cellStyle name="Heading 1 10 3 5" xfId="25766" xr:uid="{00000000-0005-0000-0000-0000F6620000}"/>
    <cellStyle name="Heading 1 10 3 6" xfId="25767" xr:uid="{00000000-0005-0000-0000-0000F7620000}"/>
    <cellStyle name="Heading 1 11" xfId="25768" xr:uid="{00000000-0005-0000-0000-0000F8620000}"/>
    <cellStyle name="Heading 1 11 2" xfId="25769" xr:uid="{00000000-0005-0000-0000-0000F9620000}"/>
    <cellStyle name="Heading 1 11 2 2" xfId="25770" xr:uid="{00000000-0005-0000-0000-0000FA620000}"/>
    <cellStyle name="Heading 1 11 2 3" xfId="25771" xr:uid="{00000000-0005-0000-0000-0000FB620000}"/>
    <cellStyle name="Heading 1 11 2 4" xfId="25772" xr:uid="{00000000-0005-0000-0000-0000FC620000}"/>
    <cellStyle name="Heading 1 11 2 5" xfId="25773" xr:uid="{00000000-0005-0000-0000-0000FD620000}"/>
    <cellStyle name="Heading 1 11 2 6" xfId="25774" xr:uid="{00000000-0005-0000-0000-0000FE620000}"/>
    <cellStyle name="Heading 1 11 3" xfId="25775" xr:uid="{00000000-0005-0000-0000-0000FF620000}"/>
    <cellStyle name="Heading 1 11 3 2" xfId="25776" xr:uid="{00000000-0005-0000-0000-000000630000}"/>
    <cellStyle name="Heading 1 11 3 3" xfId="25777" xr:uid="{00000000-0005-0000-0000-000001630000}"/>
    <cellStyle name="Heading 1 11 3 4" xfId="25778" xr:uid="{00000000-0005-0000-0000-000002630000}"/>
    <cellStyle name="Heading 1 11 3 5" xfId="25779" xr:uid="{00000000-0005-0000-0000-000003630000}"/>
    <cellStyle name="Heading 1 11 3 6" xfId="25780" xr:uid="{00000000-0005-0000-0000-000004630000}"/>
    <cellStyle name="Heading 1 12" xfId="25781" xr:uid="{00000000-0005-0000-0000-000005630000}"/>
    <cellStyle name="Heading 1 12 2" xfId="25782" xr:uid="{00000000-0005-0000-0000-000006630000}"/>
    <cellStyle name="Heading 1 12 2 2" xfId="25783" xr:uid="{00000000-0005-0000-0000-000007630000}"/>
    <cellStyle name="Heading 1 12 2 3" xfId="25784" xr:uid="{00000000-0005-0000-0000-000008630000}"/>
    <cellStyle name="Heading 1 12 2 4" xfId="25785" xr:uid="{00000000-0005-0000-0000-000009630000}"/>
    <cellStyle name="Heading 1 12 2 5" xfId="25786" xr:uid="{00000000-0005-0000-0000-00000A630000}"/>
    <cellStyle name="Heading 1 12 2 6" xfId="25787" xr:uid="{00000000-0005-0000-0000-00000B630000}"/>
    <cellStyle name="Heading 1 12 3" xfId="25788" xr:uid="{00000000-0005-0000-0000-00000C630000}"/>
    <cellStyle name="Heading 1 12 3 2" xfId="25789" xr:uid="{00000000-0005-0000-0000-00000D630000}"/>
    <cellStyle name="Heading 1 12 3 3" xfId="25790" xr:uid="{00000000-0005-0000-0000-00000E630000}"/>
    <cellStyle name="Heading 1 12 3 4" xfId="25791" xr:uid="{00000000-0005-0000-0000-00000F630000}"/>
    <cellStyle name="Heading 1 12 3 5" xfId="25792" xr:uid="{00000000-0005-0000-0000-000010630000}"/>
    <cellStyle name="Heading 1 12 3 6" xfId="25793" xr:uid="{00000000-0005-0000-0000-000011630000}"/>
    <cellStyle name="Heading 1 13" xfId="25794" xr:uid="{00000000-0005-0000-0000-000012630000}"/>
    <cellStyle name="Heading 1 13 2" xfId="25795" xr:uid="{00000000-0005-0000-0000-000013630000}"/>
    <cellStyle name="Heading 1 13 2 2" xfId="25796" xr:uid="{00000000-0005-0000-0000-000014630000}"/>
    <cellStyle name="Heading 1 13 2 3" xfId="25797" xr:uid="{00000000-0005-0000-0000-000015630000}"/>
    <cellStyle name="Heading 1 13 2 4" xfId="25798" xr:uid="{00000000-0005-0000-0000-000016630000}"/>
    <cellStyle name="Heading 1 13 2 5" xfId="25799" xr:uid="{00000000-0005-0000-0000-000017630000}"/>
    <cellStyle name="Heading 1 13 2 6" xfId="25800" xr:uid="{00000000-0005-0000-0000-000018630000}"/>
    <cellStyle name="Heading 1 13 3" xfId="25801" xr:uid="{00000000-0005-0000-0000-000019630000}"/>
    <cellStyle name="Heading 1 13 3 2" xfId="25802" xr:uid="{00000000-0005-0000-0000-00001A630000}"/>
    <cellStyle name="Heading 1 13 3 3" xfId="25803" xr:uid="{00000000-0005-0000-0000-00001B630000}"/>
    <cellStyle name="Heading 1 13 3 4" xfId="25804" xr:uid="{00000000-0005-0000-0000-00001C630000}"/>
    <cellStyle name="Heading 1 13 3 5" xfId="25805" xr:uid="{00000000-0005-0000-0000-00001D630000}"/>
    <cellStyle name="Heading 1 13 3 6" xfId="25806" xr:uid="{00000000-0005-0000-0000-00001E630000}"/>
    <cellStyle name="Heading 1 14" xfId="25807" xr:uid="{00000000-0005-0000-0000-00001F630000}"/>
    <cellStyle name="Heading 1 14 2" xfId="25808" xr:uid="{00000000-0005-0000-0000-000020630000}"/>
    <cellStyle name="Heading 1 14 2 2" xfId="25809" xr:uid="{00000000-0005-0000-0000-000021630000}"/>
    <cellStyle name="Heading 1 14 2 3" xfId="25810" xr:uid="{00000000-0005-0000-0000-000022630000}"/>
    <cellStyle name="Heading 1 14 2 4" xfId="25811" xr:uid="{00000000-0005-0000-0000-000023630000}"/>
    <cellStyle name="Heading 1 14 2 5" xfId="25812" xr:uid="{00000000-0005-0000-0000-000024630000}"/>
    <cellStyle name="Heading 1 14 2 6" xfId="25813" xr:uid="{00000000-0005-0000-0000-000025630000}"/>
    <cellStyle name="Heading 1 14 3" xfId="25814" xr:uid="{00000000-0005-0000-0000-000026630000}"/>
    <cellStyle name="Heading 1 14 3 2" xfId="25815" xr:uid="{00000000-0005-0000-0000-000027630000}"/>
    <cellStyle name="Heading 1 14 3 3" xfId="25816" xr:uid="{00000000-0005-0000-0000-000028630000}"/>
    <cellStyle name="Heading 1 14 3 4" xfId="25817" xr:uid="{00000000-0005-0000-0000-000029630000}"/>
    <cellStyle name="Heading 1 14 3 5" xfId="25818" xr:uid="{00000000-0005-0000-0000-00002A630000}"/>
    <cellStyle name="Heading 1 14 3 6" xfId="25819" xr:uid="{00000000-0005-0000-0000-00002B630000}"/>
    <cellStyle name="Heading 1 15" xfId="25820" xr:uid="{00000000-0005-0000-0000-00002C630000}"/>
    <cellStyle name="Heading 1 15 2" xfId="25821" xr:uid="{00000000-0005-0000-0000-00002D630000}"/>
    <cellStyle name="Heading 1 15 2 2" xfId="25822" xr:uid="{00000000-0005-0000-0000-00002E630000}"/>
    <cellStyle name="Heading 1 15 2 3" xfId="25823" xr:uid="{00000000-0005-0000-0000-00002F630000}"/>
    <cellStyle name="Heading 1 15 2 4" xfId="25824" xr:uid="{00000000-0005-0000-0000-000030630000}"/>
    <cellStyle name="Heading 1 15 2 5" xfId="25825" xr:uid="{00000000-0005-0000-0000-000031630000}"/>
    <cellStyle name="Heading 1 15 2 6" xfId="25826" xr:uid="{00000000-0005-0000-0000-000032630000}"/>
    <cellStyle name="Heading 1 15 3" xfId="25827" xr:uid="{00000000-0005-0000-0000-000033630000}"/>
    <cellStyle name="Heading 1 15 3 2" xfId="25828" xr:uid="{00000000-0005-0000-0000-000034630000}"/>
    <cellStyle name="Heading 1 15 3 3" xfId="25829" xr:uid="{00000000-0005-0000-0000-000035630000}"/>
    <cellStyle name="Heading 1 15 3 4" xfId="25830" xr:uid="{00000000-0005-0000-0000-000036630000}"/>
    <cellStyle name="Heading 1 15 3 5" xfId="25831" xr:uid="{00000000-0005-0000-0000-000037630000}"/>
    <cellStyle name="Heading 1 15 3 6" xfId="25832" xr:uid="{00000000-0005-0000-0000-000038630000}"/>
    <cellStyle name="Heading 1 16" xfId="25833" xr:uid="{00000000-0005-0000-0000-000039630000}"/>
    <cellStyle name="Heading 1 16 2" xfId="25834" xr:uid="{00000000-0005-0000-0000-00003A630000}"/>
    <cellStyle name="Heading 1 16 2 2" xfId="25835" xr:uid="{00000000-0005-0000-0000-00003B630000}"/>
    <cellStyle name="Heading 1 16 2 3" xfId="25836" xr:uid="{00000000-0005-0000-0000-00003C630000}"/>
    <cellStyle name="Heading 1 16 2 4" xfId="25837" xr:uid="{00000000-0005-0000-0000-00003D630000}"/>
    <cellStyle name="Heading 1 16 2 5" xfId="25838" xr:uid="{00000000-0005-0000-0000-00003E630000}"/>
    <cellStyle name="Heading 1 16 2 6" xfId="25839" xr:uid="{00000000-0005-0000-0000-00003F630000}"/>
    <cellStyle name="Heading 1 16 3" xfId="25840" xr:uid="{00000000-0005-0000-0000-000040630000}"/>
    <cellStyle name="Heading 1 16 3 2" xfId="25841" xr:uid="{00000000-0005-0000-0000-000041630000}"/>
    <cellStyle name="Heading 1 16 3 3" xfId="25842" xr:uid="{00000000-0005-0000-0000-000042630000}"/>
    <cellStyle name="Heading 1 16 3 4" xfId="25843" xr:uid="{00000000-0005-0000-0000-000043630000}"/>
    <cellStyle name="Heading 1 16 3 5" xfId="25844" xr:uid="{00000000-0005-0000-0000-000044630000}"/>
    <cellStyle name="Heading 1 16 3 6" xfId="25845" xr:uid="{00000000-0005-0000-0000-000045630000}"/>
    <cellStyle name="Heading 1 17" xfId="25846" xr:uid="{00000000-0005-0000-0000-000046630000}"/>
    <cellStyle name="Heading 1 17 2" xfId="25847" xr:uid="{00000000-0005-0000-0000-000047630000}"/>
    <cellStyle name="Heading 1 17 2 2" xfId="25848" xr:uid="{00000000-0005-0000-0000-000048630000}"/>
    <cellStyle name="Heading 1 17 2 3" xfId="25849" xr:uid="{00000000-0005-0000-0000-000049630000}"/>
    <cellStyle name="Heading 1 17 2 4" xfId="25850" xr:uid="{00000000-0005-0000-0000-00004A630000}"/>
    <cellStyle name="Heading 1 17 2 5" xfId="25851" xr:uid="{00000000-0005-0000-0000-00004B630000}"/>
    <cellStyle name="Heading 1 17 2 6" xfId="25852" xr:uid="{00000000-0005-0000-0000-00004C630000}"/>
    <cellStyle name="Heading 1 17 3" xfId="25853" xr:uid="{00000000-0005-0000-0000-00004D630000}"/>
    <cellStyle name="Heading 1 17 3 2" xfId="25854" xr:uid="{00000000-0005-0000-0000-00004E630000}"/>
    <cellStyle name="Heading 1 17 3 3" xfId="25855" xr:uid="{00000000-0005-0000-0000-00004F630000}"/>
    <cellStyle name="Heading 1 17 3 4" xfId="25856" xr:uid="{00000000-0005-0000-0000-000050630000}"/>
    <cellStyle name="Heading 1 17 3 5" xfId="25857" xr:uid="{00000000-0005-0000-0000-000051630000}"/>
    <cellStyle name="Heading 1 17 3 6" xfId="25858" xr:uid="{00000000-0005-0000-0000-000052630000}"/>
    <cellStyle name="Heading 1 18" xfId="25859" xr:uid="{00000000-0005-0000-0000-000053630000}"/>
    <cellStyle name="Heading 1 18 2" xfId="25860" xr:uid="{00000000-0005-0000-0000-000054630000}"/>
    <cellStyle name="Heading 1 18 2 2" xfId="25861" xr:uid="{00000000-0005-0000-0000-000055630000}"/>
    <cellStyle name="Heading 1 18 2 3" xfId="25862" xr:uid="{00000000-0005-0000-0000-000056630000}"/>
    <cellStyle name="Heading 1 18 2 4" xfId="25863" xr:uid="{00000000-0005-0000-0000-000057630000}"/>
    <cellStyle name="Heading 1 18 2 5" xfId="25864" xr:uid="{00000000-0005-0000-0000-000058630000}"/>
    <cellStyle name="Heading 1 18 2 6" xfId="25865" xr:uid="{00000000-0005-0000-0000-000059630000}"/>
    <cellStyle name="Heading 1 18 3" xfId="25866" xr:uid="{00000000-0005-0000-0000-00005A630000}"/>
    <cellStyle name="Heading 1 18 3 2" xfId="25867" xr:uid="{00000000-0005-0000-0000-00005B630000}"/>
    <cellStyle name="Heading 1 18 3 3" xfId="25868" xr:uid="{00000000-0005-0000-0000-00005C630000}"/>
    <cellStyle name="Heading 1 18 3 4" xfId="25869" xr:uid="{00000000-0005-0000-0000-00005D630000}"/>
    <cellStyle name="Heading 1 18 3 5" xfId="25870" xr:uid="{00000000-0005-0000-0000-00005E630000}"/>
    <cellStyle name="Heading 1 18 3 6" xfId="25871" xr:uid="{00000000-0005-0000-0000-00005F630000}"/>
    <cellStyle name="Heading 1 19" xfId="25872" xr:uid="{00000000-0005-0000-0000-000060630000}"/>
    <cellStyle name="Heading 1 19 2" xfId="25873" xr:uid="{00000000-0005-0000-0000-000061630000}"/>
    <cellStyle name="Heading 1 19 2 2" xfId="25874" xr:uid="{00000000-0005-0000-0000-000062630000}"/>
    <cellStyle name="Heading 1 19 2 3" xfId="25875" xr:uid="{00000000-0005-0000-0000-000063630000}"/>
    <cellStyle name="Heading 1 19 2 4" xfId="25876" xr:uid="{00000000-0005-0000-0000-000064630000}"/>
    <cellStyle name="Heading 1 19 2 5" xfId="25877" xr:uid="{00000000-0005-0000-0000-000065630000}"/>
    <cellStyle name="Heading 1 19 2 6" xfId="25878" xr:uid="{00000000-0005-0000-0000-000066630000}"/>
    <cellStyle name="Heading 1 19 3" xfId="25879" xr:uid="{00000000-0005-0000-0000-000067630000}"/>
    <cellStyle name="Heading 1 19 3 2" xfId="25880" xr:uid="{00000000-0005-0000-0000-000068630000}"/>
    <cellStyle name="Heading 1 19 3 3" xfId="25881" xr:uid="{00000000-0005-0000-0000-000069630000}"/>
    <cellStyle name="Heading 1 19 3 4" xfId="25882" xr:uid="{00000000-0005-0000-0000-00006A630000}"/>
    <cellStyle name="Heading 1 19 3 5" xfId="25883" xr:uid="{00000000-0005-0000-0000-00006B630000}"/>
    <cellStyle name="Heading 1 19 3 6" xfId="25884" xr:uid="{00000000-0005-0000-0000-00006C630000}"/>
    <cellStyle name="Heading 1 2" xfId="979" xr:uid="{00000000-0005-0000-0000-00006D630000}"/>
    <cellStyle name="Heading 1 2 10" xfId="25885" xr:uid="{00000000-0005-0000-0000-00006E630000}"/>
    <cellStyle name="Heading 1 2 2" xfId="25886" xr:uid="{00000000-0005-0000-0000-00006F630000}"/>
    <cellStyle name="Heading 1 2 2 2" xfId="25887" xr:uid="{00000000-0005-0000-0000-000070630000}"/>
    <cellStyle name="Heading 1 2 2 2 2" xfId="25888" xr:uid="{00000000-0005-0000-0000-000071630000}"/>
    <cellStyle name="Heading 1 2 2 2 3" xfId="25889" xr:uid="{00000000-0005-0000-0000-000072630000}"/>
    <cellStyle name="Heading 1 2 2 2 4" xfId="25890" xr:uid="{00000000-0005-0000-0000-000073630000}"/>
    <cellStyle name="Heading 1 2 2 2 5" xfId="25891" xr:uid="{00000000-0005-0000-0000-000074630000}"/>
    <cellStyle name="Heading 1 2 2 2 6" xfId="25892" xr:uid="{00000000-0005-0000-0000-000075630000}"/>
    <cellStyle name="Heading 1 2 2 3" xfId="25893" xr:uid="{00000000-0005-0000-0000-000076630000}"/>
    <cellStyle name="Heading 1 2 2 4" xfId="25894" xr:uid="{00000000-0005-0000-0000-000077630000}"/>
    <cellStyle name="Heading 1 2 2 5" xfId="25895" xr:uid="{00000000-0005-0000-0000-000078630000}"/>
    <cellStyle name="Heading 1 2 2 6" xfId="25896" xr:uid="{00000000-0005-0000-0000-000079630000}"/>
    <cellStyle name="Heading 1 2 2 7" xfId="25897" xr:uid="{00000000-0005-0000-0000-00007A630000}"/>
    <cellStyle name="Heading 1 2 3" xfId="25898" xr:uid="{00000000-0005-0000-0000-00007B630000}"/>
    <cellStyle name="Heading 1 2 3 2" xfId="25899" xr:uid="{00000000-0005-0000-0000-00007C630000}"/>
    <cellStyle name="Heading 1 2 3 3" xfId="25900" xr:uid="{00000000-0005-0000-0000-00007D630000}"/>
    <cellStyle name="Heading 1 2 3 4" xfId="25901" xr:uid="{00000000-0005-0000-0000-00007E630000}"/>
    <cellStyle name="Heading 1 2 3 5" xfId="25902" xr:uid="{00000000-0005-0000-0000-00007F630000}"/>
    <cellStyle name="Heading 1 2 3 6" xfId="25903" xr:uid="{00000000-0005-0000-0000-000080630000}"/>
    <cellStyle name="Heading 1 2 4" xfId="25904" xr:uid="{00000000-0005-0000-0000-000081630000}"/>
    <cellStyle name="Heading 1 2 5" xfId="25905" xr:uid="{00000000-0005-0000-0000-000082630000}"/>
    <cellStyle name="Heading 1 2 6" xfId="25906" xr:uid="{00000000-0005-0000-0000-000083630000}"/>
    <cellStyle name="Heading 1 2 7" xfId="25907" xr:uid="{00000000-0005-0000-0000-000084630000}"/>
    <cellStyle name="Heading 1 2 8" xfId="25908" xr:uid="{00000000-0005-0000-0000-000085630000}"/>
    <cellStyle name="Heading 1 2 9" xfId="25909" xr:uid="{00000000-0005-0000-0000-000086630000}"/>
    <cellStyle name="Heading 1 20" xfId="25910" xr:uid="{00000000-0005-0000-0000-000087630000}"/>
    <cellStyle name="Heading 1 20 2" xfId="25911" xr:uid="{00000000-0005-0000-0000-000088630000}"/>
    <cellStyle name="Heading 1 20 2 2" xfId="25912" xr:uid="{00000000-0005-0000-0000-000089630000}"/>
    <cellStyle name="Heading 1 20 2 3" xfId="25913" xr:uid="{00000000-0005-0000-0000-00008A630000}"/>
    <cellStyle name="Heading 1 20 2 4" xfId="25914" xr:uid="{00000000-0005-0000-0000-00008B630000}"/>
    <cellStyle name="Heading 1 20 2 5" xfId="25915" xr:uid="{00000000-0005-0000-0000-00008C630000}"/>
    <cellStyle name="Heading 1 20 2 6" xfId="25916" xr:uid="{00000000-0005-0000-0000-00008D630000}"/>
    <cellStyle name="Heading 1 20 3" xfId="25917" xr:uid="{00000000-0005-0000-0000-00008E630000}"/>
    <cellStyle name="Heading 1 20 3 2" xfId="25918" xr:uid="{00000000-0005-0000-0000-00008F630000}"/>
    <cellStyle name="Heading 1 20 3 3" xfId="25919" xr:uid="{00000000-0005-0000-0000-000090630000}"/>
    <cellStyle name="Heading 1 20 3 4" xfId="25920" xr:uid="{00000000-0005-0000-0000-000091630000}"/>
    <cellStyle name="Heading 1 20 3 5" xfId="25921" xr:uid="{00000000-0005-0000-0000-000092630000}"/>
    <cellStyle name="Heading 1 20 3 6" xfId="25922" xr:uid="{00000000-0005-0000-0000-000093630000}"/>
    <cellStyle name="Heading 1 21" xfId="25923" xr:uid="{00000000-0005-0000-0000-000094630000}"/>
    <cellStyle name="Heading 1 21 2" xfId="25924" xr:uid="{00000000-0005-0000-0000-000095630000}"/>
    <cellStyle name="Heading 1 21 2 2" xfId="25925" xr:uid="{00000000-0005-0000-0000-000096630000}"/>
    <cellStyle name="Heading 1 21 2 3" xfId="25926" xr:uid="{00000000-0005-0000-0000-000097630000}"/>
    <cellStyle name="Heading 1 21 2 4" xfId="25927" xr:uid="{00000000-0005-0000-0000-000098630000}"/>
    <cellStyle name="Heading 1 21 2 5" xfId="25928" xr:uid="{00000000-0005-0000-0000-000099630000}"/>
    <cellStyle name="Heading 1 21 2 6" xfId="25929" xr:uid="{00000000-0005-0000-0000-00009A630000}"/>
    <cellStyle name="Heading 1 21 3" xfId="25930" xr:uid="{00000000-0005-0000-0000-00009B630000}"/>
    <cellStyle name="Heading 1 21 3 2" xfId="25931" xr:uid="{00000000-0005-0000-0000-00009C630000}"/>
    <cellStyle name="Heading 1 21 3 3" xfId="25932" xr:uid="{00000000-0005-0000-0000-00009D630000}"/>
    <cellStyle name="Heading 1 21 3 4" xfId="25933" xr:uid="{00000000-0005-0000-0000-00009E630000}"/>
    <cellStyle name="Heading 1 21 3 5" xfId="25934" xr:uid="{00000000-0005-0000-0000-00009F630000}"/>
    <cellStyle name="Heading 1 21 3 6" xfId="25935" xr:uid="{00000000-0005-0000-0000-0000A0630000}"/>
    <cellStyle name="Heading 1 22" xfId="25936" xr:uid="{00000000-0005-0000-0000-0000A1630000}"/>
    <cellStyle name="Heading 1 23" xfId="25937" xr:uid="{00000000-0005-0000-0000-0000A2630000}"/>
    <cellStyle name="Heading 1 3" xfId="980" xr:uid="{00000000-0005-0000-0000-0000A3630000}"/>
    <cellStyle name="Heading 1 3 10" xfId="25938" xr:uid="{00000000-0005-0000-0000-0000A4630000}"/>
    <cellStyle name="Heading 1 3 2" xfId="25939" xr:uid="{00000000-0005-0000-0000-0000A5630000}"/>
    <cellStyle name="Heading 1 3 2 2" xfId="25940" xr:uid="{00000000-0005-0000-0000-0000A6630000}"/>
    <cellStyle name="Heading 1 3 2 2 2" xfId="25941" xr:uid="{00000000-0005-0000-0000-0000A7630000}"/>
    <cellStyle name="Heading 1 3 2 2 3" xfId="25942" xr:uid="{00000000-0005-0000-0000-0000A8630000}"/>
    <cellStyle name="Heading 1 3 2 2 4" xfId="25943" xr:uid="{00000000-0005-0000-0000-0000A9630000}"/>
    <cellStyle name="Heading 1 3 2 2 5" xfId="25944" xr:uid="{00000000-0005-0000-0000-0000AA630000}"/>
    <cellStyle name="Heading 1 3 2 2 6" xfId="25945" xr:uid="{00000000-0005-0000-0000-0000AB630000}"/>
    <cellStyle name="Heading 1 3 2 3" xfId="25946" xr:uid="{00000000-0005-0000-0000-0000AC630000}"/>
    <cellStyle name="Heading 1 3 2 4" xfId="25947" xr:uid="{00000000-0005-0000-0000-0000AD630000}"/>
    <cellStyle name="Heading 1 3 2 5" xfId="25948" xr:uid="{00000000-0005-0000-0000-0000AE630000}"/>
    <cellStyle name="Heading 1 3 2 6" xfId="25949" xr:uid="{00000000-0005-0000-0000-0000AF630000}"/>
    <cellStyle name="Heading 1 3 2 7" xfId="25950" xr:uid="{00000000-0005-0000-0000-0000B0630000}"/>
    <cellStyle name="Heading 1 3 3" xfId="25951" xr:uid="{00000000-0005-0000-0000-0000B1630000}"/>
    <cellStyle name="Heading 1 3 3 2" xfId="25952" xr:uid="{00000000-0005-0000-0000-0000B2630000}"/>
    <cellStyle name="Heading 1 3 3 3" xfId="25953" xr:uid="{00000000-0005-0000-0000-0000B3630000}"/>
    <cellStyle name="Heading 1 3 3 4" xfId="25954" xr:uid="{00000000-0005-0000-0000-0000B4630000}"/>
    <cellStyle name="Heading 1 3 3 5" xfId="25955" xr:uid="{00000000-0005-0000-0000-0000B5630000}"/>
    <cellStyle name="Heading 1 3 3 6" xfId="25956" xr:uid="{00000000-0005-0000-0000-0000B6630000}"/>
    <cellStyle name="Heading 1 3 4" xfId="25957" xr:uid="{00000000-0005-0000-0000-0000B7630000}"/>
    <cellStyle name="Heading 1 3 5" xfId="25958" xr:uid="{00000000-0005-0000-0000-0000B8630000}"/>
    <cellStyle name="Heading 1 3 6" xfId="25959" xr:uid="{00000000-0005-0000-0000-0000B9630000}"/>
    <cellStyle name="Heading 1 3 7" xfId="25960" xr:uid="{00000000-0005-0000-0000-0000BA630000}"/>
    <cellStyle name="Heading 1 3 8" xfId="25961" xr:uid="{00000000-0005-0000-0000-0000BB630000}"/>
    <cellStyle name="Heading 1 3 9" xfId="25962" xr:uid="{00000000-0005-0000-0000-0000BC630000}"/>
    <cellStyle name="Heading 1 4" xfId="981" xr:uid="{00000000-0005-0000-0000-0000BD630000}"/>
    <cellStyle name="Heading 1 4 2" xfId="25963" xr:uid="{00000000-0005-0000-0000-0000BE630000}"/>
    <cellStyle name="Heading 1 4 2 2" xfId="25964" xr:uid="{00000000-0005-0000-0000-0000BF630000}"/>
    <cellStyle name="Heading 1 4 2 3" xfId="25965" xr:uid="{00000000-0005-0000-0000-0000C0630000}"/>
    <cellStyle name="Heading 1 4 2 4" xfId="25966" xr:uid="{00000000-0005-0000-0000-0000C1630000}"/>
    <cellStyle name="Heading 1 4 2 5" xfId="25967" xr:uid="{00000000-0005-0000-0000-0000C2630000}"/>
    <cellStyle name="Heading 1 4 2 6" xfId="25968" xr:uid="{00000000-0005-0000-0000-0000C3630000}"/>
    <cellStyle name="Heading 1 4 3" xfId="25969" xr:uid="{00000000-0005-0000-0000-0000C4630000}"/>
    <cellStyle name="Heading 1 4 3 2" xfId="25970" xr:uid="{00000000-0005-0000-0000-0000C5630000}"/>
    <cellStyle name="Heading 1 4 3 3" xfId="25971" xr:uid="{00000000-0005-0000-0000-0000C6630000}"/>
    <cellStyle name="Heading 1 4 3 4" xfId="25972" xr:uid="{00000000-0005-0000-0000-0000C7630000}"/>
    <cellStyle name="Heading 1 4 3 5" xfId="25973" xr:uid="{00000000-0005-0000-0000-0000C8630000}"/>
    <cellStyle name="Heading 1 4 3 6" xfId="25974" xr:uid="{00000000-0005-0000-0000-0000C9630000}"/>
    <cellStyle name="Heading 1 4 4" xfId="25975" xr:uid="{00000000-0005-0000-0000-0000CA630000}"/>
    <cellStyle name="Heading 1 4 5" xfId="25976" xr:uid="{00000000-0005-0000-0000-0000CB630000}"/>
    <cellStyle name="Heading 1 4 6" xfId="25977" xr:uid="{00000000-0005-0000-0000-0000CC630000}"/>
    <cellStyle name="Heading 1 4 7" xfId="25978" xr:uid="{00000000-0005-0000-0000-0000CD630000}"/>
    <cellStyle name="Heading 1 4 8" xfId="25979" xr:uid="{00000000-0005-0000-0000-0000CE630000}"/>
    <cellStyle name="Heading 1 4 9" xfId="25980" xr:uid="{00000000-0005-0000-0000-0000CF630000}"/>
    <cellStyle name="Heading 1 5" xfId="982" xr:uid="{00000000-0005-0000-0000-0000D0630000}"/>
    <cellStyle name="Heading 1 5 2" xfId="25981" xr:uid="{00000000-0005-0000-0000-0000D1630000}"/>
    <cellStyle name="Heading 1 5 2 2" xfId="25982" xr:uid="{00000000-0005-0000-0000-0000D2630000}"/>
    <cellStyle name="Heading 1 5 2 3" xfId="25983" xr:uid="{00000000-0005-0000-0000-0000D3630000}"/>
    <cellStyle name="Heading 1 5 2 4" xfId="25984" xr:uid="{00000000-0005-0000-0000-0000D4630000}"/>
    <cellStyle name="Heading 1 5 2 5" xfId="25985" xr:uid="{00000000-0005-0000-0000-0000D5630000}"/>
    <cellStyle name="Heading 1 5 2 6" xfId="25986" xr:uid="{00000000-0005-0000-0000-0000D6630000}"/>
    <cellStyle name="Heading 1 5 3" xfId="25987" xr:uid="{00000000-0005-0000-0000-0000D7630000}"/>
    <cellStyle name="Heading 1 5 3 2" xfId="25988" xr:uid="{00000000-0005-0000-0000-0000D8630000}"/>
    <cellStyle name="Heading 1 5 3 3" xfId="25989" xr:uid="{00000000-0005-0000-0000-0000D9630000}"/>
    <cellStyle name="Heading 1 5 3 4" xfId="25990" xr:uid="{00000000-0005-0000-0000-0000DA630000}"/>
    <cellStyle name="Heading 1 5 3 5" xfId="25991" xr:uid="{00000000-0005-0000-0000-0000DB630000}"/>
    <cellStyle name="Heading 1 5 3 6" xfId="25992" xr:uid="{00000000-0005-0000-0000-0000DC630000}"/>
    <cellStyle name="Heading 1 5 4" xfId="25993" xr:uid="{00000000-0005-0000-0000-0000DD630000}"/>
    <cellStyle name="Heading 1 5 5" xfId="25994" xr:uid="{00000000-0005-0000-0000-0000DE630000}"/>
    <cellStyle name="Heading 1 5 6" xfId="25995" xr:uid="{00000000-0005-0000-0000-0000DF630000}"/>
    <cellStyle name="Heading 1 5 7" xfId="25996" xr:uid="{00000000-0005-0000-0000-0000E0630000}"/>
    <cellStyle name="Heading 1 5 8" xfId="25997" xr:uid="{00000000-0005-0000-0000-0000E1630000}"/>
    <cellStyle name="Heading 1 5 9" xfId="25998" xr:uid="{00000000-0005-0000-0000-0000E2630000}"/>
    <cellStyle name="Heading 1 6" xfId="983" xr:uid="{00000000-0005-0000-0000-0000E3630000}"/>
    <cellStyle name="Heading 1 6 2" xfId="25999" xr:uid="{00000000-0005-0000-0000-0000E4630000}"/>
    <cellStyle name="Heading 1 6 2 2" xfId="26000" xr:uid="{00000000-0005-0000-0000-0000E5630000}"/>
    <cellStyle name="Heading 1 6 2 3" xfId="26001" xr:uid="{00000000-0005-0000-0000-0000E6630000}"/>
    <cellStyle name="Heading 1 6 2 4" xfId="26002" xr:uid="{00000000-0005-0000-0000-0000E7630000}"/>
    <cellStyle name="Heading 1 6 2 5" xfId="26003" xr:uid="{00000000-0005-0000-0000-0000E8630000}"/>
    <cellStyle name="Heading 1 6 2 6" xfId="26004" xr:uid="{00000000-0005-0000-0000-0000E9630000}"/>
    <cellStyle name="Heading 1 6 3" xfId="26005" xr:uid="{00000000-0005-0000-0000-0000EA630000}"/>
    <cellStyle name="Heading 1 6 3 2" xfId="26006" xr:uid="{00000000-0005-0000-0000-0000EB630000}"/>
    <cellStyle name="Heading 1 6 3 3" xfId="26007" xr:uid="{00000000-0005-0000-0000-0000EC630000}"/>
    <cellStyle name="Heading 1 6 3 4" xfId="26008" xr:uid="{00000000-0005-0000-0000-0000ED630000}"/>
    <cellStyle name="Heading 1 6 3 5" xfId="26009" xr:uid="{00000000-0005-0000-0000-0000EE630000}"/>
    <cellStyle name="Heading 1 6 3 6" xfId="26010" xr:uid="{00000000-0005-0000-0000-0000EF630000}"/>
    <cellStyle name="Heading 1 6 4" xfId="26011" xr:uid="{00000000-0005-0000-0000-0000F0630000}"/>
    <cellStyle name="Heading 1 6 5" xfId="26012" xr:uid="{00000000-0005-0000-0000-0000F1630000}"/>
    <cellStyle name="Heading 1 6 6" xfId="26013" xr:uid="{00000000-0005-0000-0000-0000F2630000}"/>
    <cellStyle name="Heading 1 6 7" xfId="26014" xr:uid="{00000000-0005-0000-0000-0000F3630000}"/>
    <cellStyle name="Heading 1 6 8" xfId="26015" xr:uid="{00000000-0005-0000-0000-0000F4630000}"/>
    <cellStyle name="Heading 1 6 9" xfId="26016" xr:uid="{00000000-0005-0000-0000-0000F5630000}"/>
    <cellStyle name="Heading 1 7" xfId="984" xr:uid="{00000000-0005-0000-0000-0000F6630000}"/>
    <cellStyle name="Heading 1 7 2" xfId="26017" xr:uid="{00000000-0005-0000-0000-0000F7630000}"/>
    <cellStyle name="Heading 1 7 2 2" xfId="26018" xr:uid="{00000000-0005-0000-0000-0000F8630000}"/>
    <cellStyle name="Heading 1 7 2 3" xfId="26019" xr:uid="{00000000-0005-0000-0000-0000F9630000}"/>
    <cellStyle name="Heading 1 7 2 4" xfId="26020" xr:uid="{00000000-0005-0000-0000-0000FA630000}"/>
    <cellStyle name="Heading 1 7 2 5" xfId="26021" xr:uid="{00000000-0005-0000-0000-0000FB630000}"/>
    <cellStyle name="Heading 1 7 2 6" xfId="26022" xr:uid="{00000000-0005-0000-0000-0000FC630000}"/>
    <cellStyle name="Heading 1 7 3" xfId="26023" xr:uid="{00000000-0005-0000-0000-0000FD630000}"/>
    <cellStyle name="Heading 1 7 3 2" xfId="26024" xr:uid="{00000000-0005-0000-0000-0000FE630000}"/>
    <cellStyle name="Heading 1 7 3 3" xfId="26025" xr:uid="{00000000-0005-0000-0000-0000FF630000}"/>
    <cellStyle name="Heading 1 7 3 4" xfId="26026" xr:uid="{00000000-0005-0000-0000-000000640000}"/>
    <cellStyle name="Heading 1 7 3 5" xfId="26027" xr:uid="{00000000-0005-0000-0000-000001640000}"/>
    <cellStyle name="Heading 1 7 3 6" xfId="26028" xr:uid="{00000000-0005-0000-0000-000002640000}"/>
    <cellStyle name="Heading 1 7 4" xfId="26029" xr:uid="{00000000-0005-0000-0000-000003640000}"/>
    <cellStyle name="Heading 1 7 5" xfId="26030" xr:uid="{00000000-0005-0000-0000-000004640000}"/>
    <cellStyle name="Heading 1 7 6" xfId="26031" xr:uid="{00000000-0005-0000-0000-000005640000}"/>
    <cellStyle name="Heading 1 7 7" xfId="26032" xr:uid="{00000000-0005-0000-0000-000006640000}"/>
    <cellStyle name="Heading 1 7 8" xfId="26033" xr:uid="{00000000-0005-0000-0000-000007640000}"/>
    <cellStyle name="Heading 1 7 9" xfId="26034" xr:uid="{00000000-0005-0000-0000-000008640000}"/>
    <cellStyle name="Heading 1 8" xfId="985" xr:uid="{00000000-0005-0000-0000-000009640000}"/>
    <cellStyle name="Heading 1 8 2" xfId="26035" xr:uid="{00000000-0005-0000-0000-00000A640000}"/>
    <cellStyle name="Heading 1 8 2 2" xfId="26036" xr:uid="{00000000-0005-0000-0000-00000B640000}"/>
    <cellStyle name="Heading 1 8 2 3" xfId="26037" xr:uid="{00000000-0005-0000-0000-00000C640000}"/>
    <cellStyle name="Heading 1 8 2 4" xfId="26038" xr:uid="{00000000-0005-0000-0000-00000D640000}"/>
    <cellStyle name="Heading 1 8 2 5" xfId="26039" xr:uid="{00000000-0005-0000-0000-00000E640000}"/>
    <cellStyle name="Heading 1 8 2 6" xfId="26040" xr:uid="{00000000-0005-0000-0000-00000F640000}"/>
    <cellStyle name="Heading 1 8 3" xfId="26041" xr:uid="{00000000-0005-0000-0000-000010640000}"/>
    <cellStyle name="Heading 1 8 3 2" xfId="26042" xr:uid="{00000000-0005-0000-0000-000011640000}"/>
    <cellStyle name="Heading 1 8 3 3" xfId="26043" xr:uid="{00000000-0005-0000-0000-000012640000}"/>
    <cellStyle name="Heading 1 8 3 4" xfId="26044" xr:uid="{00000000-0005-0000-0000-000013640000}"/>
    <cellStyle name="Heading 1 8 3 5" xfId="26045" xr:uid="{00000000-0005-0000-0000-000014640000}"/>
    <cellStyle name="Heading 1 8 3 6" xfId="26046" xr:uid="{00000000-0005-0000-0000-000015640000}"/>
    <cellStyle name="Heading 1 8 4" xfId="26047" xr:uid="{00000000-0005-0000-0000-000016640000}"/>
    <cellStyle name="Heading 1 8 5" xfId="26048" xr:uid="{00000000-0005-0000-0000-000017640000}"/>
    <cellStyle name="Heading 1 8 6" xfId="26049" xr:uid="{00000000-0005-0000-0000-000018640000}"/>
    <cellStyle name="Heading 1 8 7" xfId="26050" xr:uid="{00000000-0005-0000-0000-000019640000}"/>
    <cellStyle name="Heading 1 8 8" xfId="26051" xr:uid="{00000000-0005-0000-0000-00001A640000}"/>
    <cellStyle name="Heading 1 8 9" xfId="26052" xr:uid="{00000000-0005-0000-0000-00001B640000}"/>
    <cellStyle name="Heading 1 9" xfId="26053" xr:uid="{00000000-0005-0000-0000-00001C640000}"/>
    <cellStyle name="Heading 1 9 2" xfId="26054" xr:uid="{00000000-0005-0000-0000-00001D640000}"/>
    <cellStyle name="Heading 1 9 2 2" xfId="26055" xr:uid="{00000000-0005-0000-0000-00001E640000}"/>
    <cellStyle name="Heading 1 9 2 3" xfId="26056" xr:uid="{00000000-0005-0000-0000-00001F640000}"/>
    <cellStyle name="Heading 1 9 2 4" xfId="26057" xr:uid="{00000000-0005-0000-0000-000020640000}"/>
    <cellStyle name="Heading 1 9 2 5" xfId="26058" xr:uid="{00000000-0005-0000-0000-000021640000}"/>
    <cellStyle name="Heading 1 9 2 6" xfId="26059" xr:uid="{00000000-0005-0000-0000-000022640000}"/>
    <cellStyle name="Heading 1 9 3" xfId="26060" xr:uid="{00000000-0005-0000-0000-000023640000}"/>
    <cellStyle name="Heading 1 9 3 2" xfId="26061" xr:uid="{00000000-0005-0000-0000-000024640000}"/>
    <cellStyle name="Heading 1 9 3 3" xfId="26062" xr:uid="{00000000-0005-0000-0000-000025640000}"/>
    <cellStyle name="Heading 1 9 3 4" xfId="26063" xr:uid="{00000000-0005-0000-0000-000026640000}"/>
    <cellStyle name="Heading 1 9 3 5" xfId="26064" xr:uid="{00000000-0005-0000-0000-000027640000}"/>
    <cellStyle name="Heading 1 9 3 6" xfId="26065" xr:uid="{00000000-0005-0000-0000-000028640000}"/>
    <cellStyle name="Heading 1 9 4" xfId="26066" xr:uid="{00000000-0005-0000-0000-000029640000}"/>
    <cellStyle name="Heading 1 9 5" xfId="26067" xr:uid="{00000000-0005-0000-0000-00002A640000}"/>
    <cellStyle name="Heading 2 10" xfId="26068" xr:uid="{00000000-0005-0000-0000-00002B640000}"/>
    <cellStyle name="Heading 2 10 2" xfId="26069" xr:uid="{00000000-0005-0000-0000-00002C640000}"/>
    <cellStyle name="Heading 2 10 2 2" xfId="26070" xr:uid="{00000000-0005-0000-0000-00002D640000}"/>
    <cellStyle name="Heading 2 10 2 3" xfId="26071" xr:uid="{00000000-0005-0000-0000-00002E640000}"/>
    <cellStyle name="Heading 2 10 2 4" xfId="26072" xr:uid="{00000000-0005-0000-0000-00002F640000}"/>
    <cellStyle name="Heading 2 10 2 5" xfId="26073" xr:uid="{00000000-0005-0000-0000-000030640000}"/>
    <cellStyle name="Heading 2 10 2 6" xfId="26074" xr:uid="{00000000-0005-0000-0000-000031640000}"/>
    <cellStyle name="Heading 2 10 3" xfId="26075" xr:uid="{00000000-0005-0000-0000-000032640000}"/>
    <cellStyle name="Heading 2 10 3 2" xfId="26076" xr:uid="{00000000-0005-0000-0000-000033640000}"/>
    <cellStyle name="Heading 2 10 3 3" xfId="26077" xr:uid="{00000000-0005-0000-0000-000034640000}"/>
    <cellStyle name="Heading 2 10 3 4" xfId="26078" xr:uid="{00000000-0005-0000-0000-000035640000}"/>
    <cellStyle name="Heading 2 10 3 5" xfId="26079" xr:uid="{00000000-0005-0000-0000-000036640000}"/>
    <cellStyle name="Heading 2 10 3 6" xfId="26080" xr:uid="{00000000-0005-0000-0000-000037640000}"/>
    <cellStyle name="Heading 2 11" xfId="26081" xr:uid="{00000000-0005-0000-0000-000038640000}"/>
    <cellStyle name="Heading 2 11 2" xfId="26082" xr:uid="{00000000-0005-0000-0000-000039640000}"/>
    <cellStyle name="Heading 2 11 2 2" xfId="26083" xr:uid="{00000000-0005-0000-0000-00003A640000}"/>
    <cellStyle name="Heading 2 11 2 3" xfId="26084" xr:uid="{00000000-0005-0000-0000-00003B640000}"/>
    <cellStyle name="Heading 2 11 2 4" xfId="26085" xr:uid="{00000000-0005-0000-0000-00003C640000}"/>
    <cellStyle name="Heading 2 11 2 5" xfId="26086" xr:uid="{00000000-0005-0000-0000-00003D640000}"/>
    <cellStyle name="Heading 2 11 2 6" xfId="26087" xr:uid="{00000000-0005-0000-0000-00003E640000}"/>
    <cellStyle name="Heading 2 11 3" xfId="26088" xr:uid="{00000000-0005-0000-0000-00003F640000}"/>
    <cellStyle name="Heading 2 11 3 2" xfId="26089" xr:uid="{00000000-0005-0000-0000-000040640000}"/>
    <cellStyle name="Heading 2 11 3 3" xfId="26090" xr:uid="{00000000-0005-0000-0000-000041640000}"/>
    <cellStyle name="Heading 2 11 3 4" xfId="26091" xr:uid="{00000000-0005-0000-0000-000042640000}"/>
    <cellStyle name="Heading 2 11 3 5" xfId="26092" xr:uid="{00000000-0005-0000-0000-000043640000}"/>
    <cellStyle name="Heading 2 11 3 6" xfId="26093" xr:uid="{00000000-0005-0000-0000-000044640000}"/>
    <cellStyle name="Heading 2 12" xfId="26094" xr:uid="{00000000-0005-0000-0000-000045640000}"/>
    <cellStyle name="Heading 2 12 2" xfId="26095" xr:uid="{00000000-0005-0000-0000-000046640000}"/>
    <cellStyle name="Heading 2 12 2 2" xfId="26096" xr:uid="{00000000-0005-0000-0000-000047640000}"/>
    <cellStyle name="Heading 2 12 2 3" xfId="26097" xr:uid="{00000000-0005-0000-0000-000048640000}"/>
    <cellStyle name="Heading 2 12 2 4" xfId="26098" xr:uid="{00000000-0005-0000-0000-000049640000}"/>
    <cellStyle name="Heading 2 12 2 5" xfId="26099" xr:uid="{00000000-0005-0000-0000-00004A640000}"/>
    <cellStyle name="Heading 2 12 2 6" xfId="26100" xr:uid="{00000000-0005-0000-0000-00004B640000}"/>
    <cellStyle name="Heading 2 12 3" xfId="26101" xr:uid="{00000000-0005-0000-0000-00004C640000}"/>
    <cellStyle name="Heading 2 12 3 2" xfId="26102" xr:uid="{00000000-0005-0000-0000-00004D640000}"/>
    <cellStyle name="Heading 2 12 3 3" xfId="26103" xr:uid="{00000000-0005-0000-0000-00004E640000}"/>
    <cellStyle name="Heading 2 12 3 4" xfId="26104" xr:uid="{00000000-0005-0000-0000-00004F640000}"/>
    <cellStyle name="Heading 2 12 3 5" xfId="26105" xr:uid="{00000000-0005-0000-0000-000050640000}"/>
    <cellStyle name="Heading 2 12 3 6" xfId="26106" xr:uid="{00000000-0005-0000-0000-000051640000}"/>
    <cellStyle name="Heading 2 13" xfId="26107" xr:uid="{00000000-0005-0000-0000-000052640000}"/>
    <cellStyle name="Heading 2 13 2" xfId="26108" xr:uid="{00000000-0005-0000-0000-000053640000}"/>
    <cellStyle name="Heading 2 13 2 2" xfId="26109" xr:uid="{00000000-0005-0000-0000-000054640000}"/>
    <cellStyle name="Heading 2 13 2 3" xfId="26110" xr:uid="{00000000-0005-0000-0000-000055640000}"/>
    <cellStyle name="Heading 2 13 2 4" xfId="26111" xr:uid="{00000000-0005-0000-0000-000056640000}"/>
    <cellStyle name="Heading 2 13 2 5" xfId="26112" xr:uid="{00000000-0005-0000-0000-000057640000}"/>
    <cellStyle name="Heading 2 13 2 6" xfId="26113" xr:uid="{00000000-0005-0000-0000-000058640000}"/>
    <cellStyle name="Heading 2 13 3" xfId="26114" xr:uid="{00000000-0005-0000-0000-000059640000}"/>
    <cellStyle name="Heading 2 13 3 2" xfId="26115" xr:uid="{00000000-0005-0000-0000-00005A640000}"/>
    <cellStyle name="Heading 2 13 3 3" xfId="26116" xr:uid="{00000000-0005-0000-0000-00005B640000}"/>
    <cellStyle name="Heading 2 13 3 4" xfId="26117" xr:uid="{00000000-0005-0000-0000-00005C640000}"/>
    <cellStyle name="Heading 2 13 3 5" xfId="26118" xr:uid="{00000000-0005-0000-0000-00005D640000}"/>
    <cellStyle name="Heading 2 13 3 6" xfId="26119" xr:uid="{00000000-0005-0000-0000-00005E640000}"/>
    <cellStyle name="Heading 2 14" xfId="26120" xr:uid="{00000000-0005-0000-0000-00005F640000}"/>
    <cellStyle name="Heading 2 14 2" xfId="26121" xr:uid="{00000000-0005-0000-0000-000060640000}"/>
    <cellStyle name="Heading 2 14 2 2" xfId="26122" xr:uid="{00000000-0005-0000-0000-000061640000}"/>
    <cellStyle name="Heading 2 14 2 3" xfId="26123" xr:uid="{00000000-0005-0000-0000-000062640000}"/>
    <cellStyle name="Heading 2 14 2 4" xfId="26124" xr:uid="{00000000-0005-0000-0000-000063640000}"/>
    <cellStyle name="Heading 2 14 2 5" xfId="26125" xr:uid="{00000000-0005-0000-0000-000064640000}"/>
    <cellStyle name="Heading 2 14 2 6" xfId="26126" xr:uid="{00000000-0005-0000-0000-000065640000}"/>
    <cellStyle name="Heading 2 14 3" xfId="26127" xr:uid="{00000000-0005-0000-0000-000066640000}"/>
    <cellStyle name="Heading 2 14 3 2" xfId="26128" xr:uid="{00000000-0005-0000-0000-000067640000}"/>
    <cellStyle name="Heading 2 14 3 3" xfId="26129" xr:uid="{00000000-0005-0000-0000-000068640000}"/>
    <cellStyle name="Heading 2 14 3 4" xfId="26130" xr:uid="{00000000-0005-0000-0000-000069640000}"/>
    <cellStyle name="Heading 2 14 3 5" xfId="26131" xr:uid="{00000000-0005-0000-0000-00006A640000}"/>
    <cellStyle name="Heading 2 14 3 6" xfId="26132" xr:uid="{00000000-0005-0000-0000-00006B640000}"/>
    <cellStyle name="Heading 2 15" xfId="26133" xr:uid="{00000000-0005-0000-0000-00006C640000}"/>
    <cellStyle name="Heading 2 15 2" xfId="26134" xr:uid="{00000000-0005-0000-0000-00006D640000}"/>
    <cellStyle name="Heading 2 15 2 2" xfId="26135" xr:uid="{00000000-0005-0000-0000-00006E640000}"/>
    <cellStyle name="Heading 2 15 2 3" xfId="26136" xr:uid="{00000000-0005-0000-0000-00006F640000}"/>
    <cellStyle name="Heading 2 15 2 4" xfId="26137" xr:uid="{00000000-0005-0000-0000-000070640000}"/>
    <cellStyle name="Heading 2 15 2 5" xfId="26138" xr:uid="{00000000-0005-0000-0000-000071640000}"/>
    <cellStyle name="Heading 2 15 2 6" xfId="26139" xr:uid="{00000000-0005-0000-0000-000072640000}"/>
    <cellStyle name="Heading 2 15 3" xfId="26140" xr:uid="{00000000-0005-0000-0000-000073640000}"/>
    <cellStyle name="Heading 2 15 3 2" xfId="26141" xr:uid="{00000000-0005-0000-0000-000074640000}"/>
    <cellStyle name="Heading 2 15 3 3" xfId="26142" xr:uid="{00000000-0005-0000-0000-000075640000}"/>
    <cellStyle name="Heading 2 15 3 4" xfId="26143" xr:uid="{00000000-0005-0000-0000-000076640000}"/>
    <cellStyle name="Heading 2 15 3 5" xfId="26144" xr:uid="{00000000-0005-0000-0000-000077640000}"/>
    <cellStyle name="Heading 2 15 3 6" xfId="26145" xr:uid="{00000000-0005-0000-0000-000078640000}"/>
    <cellStyle name="Heading 2 16" xfId="26146" xr:uid="{00000000-0005-0000-0000-000079640000}"/>
    <cellStyle name="Heading 2 16 2" xfId="26147" xr:uid="{00000000-0005-0000-0000-00007A640000}"/>
    <cellStyle name="Heading 2 16 2 2" xfId="26148" xr:uid="{00000000-0005-0000-0000-00007B640000}"/>
    <cellStyle name="Heading 2 16 2 3" xfId="26149" xr:uid="{00000000-0005-0000-0000-00007C640000}"/>
    <cellStyle name="Heading 2 16 2 4" xfId="26150" xr:uid="{00000000-0005-0000-0000-00007D640000}"/>
    <cellStyle name="Heading 2 16 2 5" xfId="26151" xr:uid="{00000000-0005-0000-0000-00007E640000}"/>
    <cellStyle name="Heading 2 16 2 6" xfId="26152" xr:uid="{00000000-0005-0000-0000-00007F640000}"/>
    <cellStyle name="Heading 2 16 3" xfId="26153" xr:uid="{00000000-0005-0000-0000-000080640000}"/>
    <cellStyle name="Heading 2 16 3 2" xfId="26154" xr:uid="{00000000-0005-0000-0000-000081640000}"/>
    <cellStyle name="Heading 2 16 3 3" xfId="26155" xr:uid="{00000000-0005-0000-0000-000082640000}"/>
    <cellStyle name="Heading 2 16 3 4" xfId="26156" xr:uid="{00000000-0005-0000-0000-000083640000}"/>
    <cellStyle name="Heading 2 16 3 5" xfId="26157" xr:uid="{00000000-0005-0000-0000-000084640000}"/>
    <cellStyle name="Heading 2 16 3 6" xfId="26158" xr:uid="{00000000-0005-0000-0000-000085640000}"/>
    <cellStyle name="Heading 2 17" xfId="26159" xr:uid="{00000000-0005-0000-0000-000086640000}"/>
    <cellStyle name="Heading 2 17 2" xfId="26160" xr:uid="{00000000-0005-0000-0000-000087640000}"/>
    <cellStyle name="Heading 2 17 2 2" xfId="26161" xr:uid="{00000000-0005-0000-0000-000088640000}"/>
    <cellStyle name="Heading 2 17 2 3" xfId="26162" xr:uid="{00000000-0005-0000-0000-000089640000}"/>
    <cellStyle name="Heading 2 17 2 4" xfId="26163" xr:uid="{00000000-0005-0000-0000-00008A640000}"/>
    <cellStyle name="Heading 2 17 2 5" xfId="26164" xr:uid="{00000000-0005-0000-0000-00008B640000}"/>
    <cellStyle name="Heading 2 17 2 6" xfId="26165" xr:uid="{00000000-0005-0000-0000-00008C640000}"/>
    <cellStyle name="Heading 2 17 3" xfId="26166" xr:uid="{00000000-0005-0000-0000-00008D640000}"/>
    <cellStyle name="Heading 2 17 3 2" xfId="26167" xr:uid="{00000000-0005-0000-0000-00008E640000}"/>
    <cellStyle name="Heading 2 17 3 3" xfId="26168" xr:uid="{00000000-0005-0000-0000-00008F640000}"/>
    <cellStyle name="Heading 2 17 3 4" xfId="26169" xr:uid="{00000000-0005-0000-0000-000090640000}"/>
    <cellStyle name="Heading 2 17 3 5" xfId="26170" xr:uid="{00000000-0005-0000-0000-000091640000}"/>
    <cellStyle name="Heading 2 17 3 6" xfId="26171" xr:uid="{00000000-0005-0000-0000-000092640000}"/>
    <cellStyle name="Heading 2 18" xfId="26172" xr:uid="{00000000-0005-0000-0000-000093640000}"/>
    <cellStyle name="Heading 2 18 2" xfId="26173" xr:uid="{00000000-0005-0000-0000-000094640000}"/>
    <cellStyle name="Heading 2 18 2 2" xfId="26174" xr:uid="{00000000-0005-0000-0000-000095640000}"/>
    <cellStyle name="Heading 2 18 2 3" xfId="26175" xr:uid="{00000000-0005-0000-0000-000096640000}"/>
    <cellStyle name="Heading 2 18 2 4" xfId="26176" xr:uid="{00000000-0005-0000-0000-000097640000}"/>
    <cellStyle name="Heading 2 18 2 5" xfId="26177" xr:uid="{00000000-0005-0000-0000-000098640000}"/>
    <cellStyle name="Heading 2 18 2 6" xfId="26178" xr:uid="{00000000-0005-0000-0000-000099640000}"/>
    <cellStyle name="Heading 2 18 3" xfId="26179" xr:uid="{00000000-0005-0000-0000-00009A640000}"/>
    <cellStyle name="Heading 2 18 3 2" xfId="26180" xr:uid="{00000000-0005-0000-0000-00009B640000}"/>
    <cellStyle name="Heading 2 18 3 3" xfId="26181" xr:uid="{00000000-0005-0000-0000-00009C640000}"/>
    <cellStyle name="Heading 2 18 3 4" xfId="26182" xr:uid="{00000000-0005-0000-0000-00009D640000}"/>
    <cellStyle name="Heading 2 18 3 5" xfId="26183" xr:uid="{00000000-0005-0000-0000-00009E640000}"/>
    <cellStyle name="Heading 2 18 3 6" xfId="26184" xr:uid="{00000000-0005-0000-0000-00009F640000}"/>
    <cellStyle name="Heading 2 19" xfId="26185" xr:uid="{00000000-0005-0000-0000-0000A0640000}"/>
    <cellStyle name="Heading 2 19 2" xfId="26186" xr:uid="{00000000-0005-0000-0000-0000A1640000}"/>
    <cellStyle name="Heading 2 19 2 2" xfId="26187" xr:uid="{00000000-0005-0000-0000-0000A2640000}"/>
    <cellStyle name="Heading 2 19 2 3" xfId="26188" xr:uid="{00000000-0005-0000-0000-0000A3640000}"/>
    <cellStyle name="Heading 2 19 2 4" xfId="26189" xr:uid="{00000000-0005-0000-0000-0000A4640000}"/>
    <cellStyle name="Heading 2 19 2 5" xfId="26190" xr:uid="{00000000-0005-0000-0000-0000A5640000}"/>
    <cellStyle name="Heading 2 19 2 6" xfId="26191" xr:uid="{00000000-0005-0000-0000-0000A6640000}"/>
    <cellStyle name="Heading 2 19 3" xfId="26192" xr:uid="{00000000-0005-0000-0000-0000A7640000}"/>
    <cellStyle name="Heading 2 19 3 2" xfId="26193" xr:uid="{00000000-0005-0000-0000-0000A8640000}"/>
    <cellStyle name="Heading 2 19 3 3" xfId="26194" xr:uid="{00000000-0005-0000-0000-0000A9640000}"/>
    <cellStyle name="Heading 2 19 3 4" xfId="26195" xr:uid="{00000000-0005-0000-0000-0000AA640000}"/>
    <cellStyle name="Heading 2 19 3 5" xfId="26196" xr:uid="{00000000-0005-0000-0000-0000AB640000}"/>
    <cellStyle name="Heading 2 19 3 6" xfId="26197" xr:uid="{00000000-0005-0000-0000-0000AC640000}"/>
    <cellStyle name="Heading 2 2" xfId="986" xr:uid="{00000000-0005-0000-0000-0000AD640000}"/>
    <cellStyle name="Heading 2 2 10" xfId="26198" xr:uid="{00000000-0005-0000-0000-0000AE640000}"/>
    <cellStyle name="Heading 2 2 2" xfId="26199" xr:uid="{00000000-0005-0000-0000-0000AF640000}"/>
    <cellStyle name="Heading 2 2 2 2" xfId="26200" xr:uid="{00000000-0005-0000-0000-0000B0640000}"/>
    <cellStyle name="Heading 2 2 2 2 2" xfId="26201" xr:uid="{00000000-0005-0000-0000-0000B1640000}"/>
    <cellStyle name="Heading 2 2 2 2 3" xfId="26202" xr:uid="{00000000-0005-0000-0000-0000B2640000}"/>
    <cellStyle name="Heading 2 2 2 2 4" xfId="26203" xr:uid="{00000000-0005-0000-0000-0000B3640000}"/>
    <cellStyle name="Heading 2 2 2 2 5" xfId="26204" xr:uid="{00000000-0005-0000-0000-0000B4640000}"/>
    <cellStyle name="Heading 2 2 2 2 6" xfId="26205" xr:uid="{00000000-0005-0000-0000-0000B5640000}"/>
    <cellStyle name="Heading 2 2 2 3" xfId="26206" xr:uid="{00000000-0005-0000-0000-0000B6640000}"/>
    <cellStyle name="Heading 2 2 2 4" xfId="26207" xr:uid="{00000000-0005-0000-0000-0000B7640000}"/>
    <cellStyle name="Heading 2 2 2 5" xfId="26208" xr:uid="{00000000-0005-0000-0000-0000B8640000}"/>
    <cellStyle name="Heading 2 2 2 6" xfId="26209" xr:uid="{00000000-0005-0000-0000-0000B9640000}"/>
    <cellStyle name="Heading 2 2 2 7" xfId="26210" xr:uid="{00000000-0005-0000-0000-0000BA640000}"/>
    <cellStyle name="Heading 2 2 3" xfId="26211" xr:uid="{00000000-0005-0000-0000-0000BB640000}"/>
    <cellStyle name="Heading 2 2 3 2" xfId="26212" xr:uid="{00000000-0005-0000-0000-0000BC640000}"/>
    <cellStyle name="Heading 2 2 3 3" xfId="26213" xr:uid="{00000000-0005-0000-0000-0000BD640000}"/>
    <cellStyle name="Heading 2 2 3 4" xfId="26214" xr:uid="{00000000-0005-0000-0000-0000BE640000}"/>
    <cellStyle name="Heading 2 2 3 5" xfId="26215" xr:uid="{00000000-0005-0000-0000-0000BF640000}"/>
    <cellStyle name="Heading 2 2 3 6" xfId="26216" xr:uid="{00000000-0005-0000-0000-0000C0640000}"/>
    <cellStyle name="Heading 2 2 4" xfId="26217" xr:uid="{00000000-0005-0000-0000-0000C1640000}"/>
    <cellStyle name="Heading 2 2 4 2" xfId="26218" xr:uid="{00000000-0005-0000-0000-0000C2640000}"/>
    <cellStyle name="Heading 2 2 4 3" xfId="26219" xr:uid="{00000000-0005-0000-0000-0000C3640000}"/>
    <cellStyle name="Heading 2 2 4 4" xfId="26220" xr:uid="{00000000-0005-0000-0000-0000C4640000}"/>
    <cellStyle name="Heading 2 2 4 5" xfId="26221" xr:uid="{00000000-0005-0000-0000-0000C5640000}"/>
    <cellStyle name="Heading 2 2 4 6" xfId="26222" xr:uid="{00000000-0005-0000-0000-0000C6640000}"/>
    <cellStyle name="Heading 2 2 5" xfId="26223" xr:uid="{00000000-0005-0000-0000-0000C7640000}"/>
    <cellStyle name="Heading 2 2 6" xfId="26224" xr:uid="{00000000-0005-0000-0000-0000C8640000}"/>
    <cellStyle name="Heading 2 2 7" xfId="26225" xr:uid="{00000000-0005-0000-0000-0000C9640000}"/>
    <cellStyle name="Heading 2 2 8" xfId="26226" xr:uid="{00000000-0005-0000-0000-0000CA640000}"/>
    <cellStyle name="Heading 2 2 9" xfId="26227" xr:uid="{00000000-0005-0000-0000-0000CB640000}"/>
    <cellStyle name="Heading 2 20" xfId="26228" xr:uid="{00000000-0005-0000-0000-0000CC640000}"/>
    <cellStyle name="Heading 2 20 2" xfId="26229" xr:uid="{00000000-0005-0000-0000-0000CD640000}"/>
    <cellStyle name="Heading 2 20 2 2" xfId="26230" xr:uid="{00000000-0005-0000-0000-0000CE640000}"/>
    <cellStyle name="Heading 2 20 2 3" xfId="26231" xr:uid="{00000000-0005-0000-0000-0000CF640000}"/>
    <cellStyle name="Heading 2 20 2 4" xfId="26232" xr:uid="{00000000-0005-0000-0000-0000D0640000}"/>
    <cellStyle name="Heading 2 20 2 5" xfId="26233" xr:uid="{00000000-0005-0000-0000-0000D1640000}"/>
    <cellStyle name="Heading 2 20 2 6" xfId="26234" xr:uid="{00000000-0005-0000-0000-0000D2640000}"/>
    <cellStyle name="Heading 2 20 3" xfId="26235" xr:uid="{00000000-0005-0000-0000-0000D3640000}"/>
    <cellStyle name="Heading 2 20 3 2" xfId="26236" xr:uid="{00000000-0005-0000-0000-0000D4640000}"/>
    <cellStyle name="Heading 2 20 3 3" xfId="26237" xr:uid="{00000000-0005-0000-0000-0000D5640000}"/>
    <cellStyle name="Heading 2 20 3 4" xfId="26238" xr:uid="{00000000-0005-0000-0000-0000D6640000}"/>
    <cellStyle name="Heading 2 20 3 5" xfId="26239" xr:uid="{00000000-0005-0000-0000-0000D7640000}"/>
    <cellStyle name="Heading 2 20 3 6" xfId="26240" xr:uid="{00000000-0005-0000-0000-0000D8640000}"/>
    <cellStyle name="Heading 2 21" xfId="26241" xr:uid="{00000000-0005-0000-0000-0000D9640000}"/>
    <cellStyle name="Heading 2 21 2" xfId="26242" xr:uid="{00000000-0005-0000-0000-0000DA640000}"/>
    <cellStyle name="Heading 2 21 2 2" xfId="26243" xr:uid="{00000000-0005-0000-0000-0000DB640000}"/>
    <cellStyle name="Heading 2 21 2 3" xfId="26244" xr:uid="{00000000-0005-0000-0000-0000DC640000}"/>
    <cellStyle name="Heading 2 21 2 4" xfId="26245" xr:uid="{00000000-0005-0000-0000-0000DD640000}"/>
    <cellStyle name="Heading 2 21 2 5" xfId="26246" xr:uid="{00000000-0005-0000-0000-0000DE640000}"/>
    <cellStyle name="Heading 2 21 2 6" xfId="26247" xr:uid="{00000000-0005-0000-0000-0000DF640000}"/>
    <cellStyle name="Heading 2 21 3" xfId="26248" xr:uid="{00000000-0005-0000-0000-0000E0640000}"/>
    <cellStyle name="Heading 2 21 3 2" xfId="26249" xr:uid="{00000000-0005-0000-0000-0000E1640000}"/>
    <cellStyle name="Heading 2 21 3 3" xfId="26250" xr:uid="{00000000-0005-0000-0000-0000E2640000}"/>
    <cellStyle name="Heading 2 21 3 4" xfId="26251" xr:uid="{00000000-0005-0000-0000-0000E3640000}"/>
    <cellStyle name="Heading 2 21 3 5" xfId="26252" xr:uid="{00000000-0005-0000-0000-0000E4640000}"/>
    <cellStyle name="Heading 2 21 3 6" xfId="26253" xr:uid="{00000000-0005-0000-0000-0000E5640000}"/>
    <cellStyle name="Heading 2 22" xfId="26254" xr:uid="{00000000-0005-0000-0000-0000E6640000}"/>
    <cellStyle name="Heading 2 23" xfId="26255" xr:uid="{00000000-0005-0000-0000-0000E7640000}"/>
    <cellStyle name="Heading 2 3" xfId="987" xr:uid="{00000000-0005-0000-0000-0000E8640000}"/>
    <cellStyle name="Heading 2 3 10" xfId="26256" xr:uid="{00000000-0005-0000-0000-0000E9640000}"/>
    <cellStyle name="Heading 2 3 2" xfId="26257" xr:uid="{00000000-0005-0000-0000-0000EA640000}"/>
    <cellStyle name="Heading 2 3 2 2" xfId="26258" xr:uid="{00000000-0005-0000-0000-0000EB640000}"/>
    <cellStyle name="Heading 2 3 2 2 2" xfId="26259" xr:uid="{00000000-0005-0000-0000-0000EC640000}"/>
    <cellStyle name="Heading 2 3 2 2 3" xfId="26260" xr:uid="{00000000-0005-0000-0000-0000ED640000}"/>
    <cellStyle name="Heading 2 3 2 2 4" xfId="26261" xr:uid="{00000000-0005-0000-0000-0000EE640000}"/>
    <cellStyle name="Heading 2 3 2 2 5" xfId="26262" xr:uid="{00000000-0005-0000-0000-0000EF640000}"/>
    <cellStyle name="Heading 2 3 2 2 6" xfId="26263" xr:uid="{00000000-0005-0000-0000-0000F0640000}"/>
    <cellStyle name="Heading 2 3 2 3" xfId="26264" xr:uid="{00000000-0005-0000-0000-0000F1640000}"/>
    <cellStyle name="Heading 2 3 2 4" xfId="26265" xr:uid="{00000000-0005-0000-0000-0000F2640000}"/>
    <cellStyle name="Heading 2 3 2 5" xfId="26266" xr:uid="{00000000-0005-0000-0000-0000F3640000}"/>
    <cellStyle name="Heading 2 3 2 6" xfId="26267" xr:uid="{00000000-0005-0000-0000-0000F4640000}"/>
    <cellStyle name="Heading 2 3 2 7" xfId="26268" xr:uid="{00000000-0005-0000-0000-0000F5640000}"/>
    <cellStyle name="Heading 2 3 3" xfId="26269" xr:uid="{00000000-0005-0000-0000-0000F6640000}"/>
    <cellStyle name="Heading 2 3 3 2" xfId="26270" xr:uid="{00000000-0005-0000-0000-0000F7640000}"/>
    <cellStyle name="Heading 2 3 3 3" xfId="26271" xr:uid="{00000000-0005-0000-0000-0000F8640000}"/>
    <cellStyle name="Heading 2 3 3 4" xfId="26272" xr:uid="{00000000-0005-0000-0000-0000F9640000}"/>
    <cellStyle name="Heading 2 3 3 5" xfId="26273" xr:uid="{00000000-0005-0000-0000-0000FA640000}"/>
    <cellStyle name="Heading 2 3 3 6" xfId="26274" xr:uid="{00000000-0005-0000-0000-0000FB640000}"/>
    <cellStyle name="Heading 2 3 4" xfId="26275" xr:uid="{00000000-0005-0000-0000-0000FC640000}"/>
    <cellStyle name="Heading 2 3 4 2" xfId="26276" xr:uid="{00000000-0005-0000-0000-0000FD640000}"/>
    <cellStyle name="Heading 2 3 4 3" xfId="26277" xr:uid="{00000000-0005-0000-0000-0000FE640000}"/>
    <cellStyle name="Heading 2 3 4 4" xfId="26278" xr:uid="{00000000-0005-0000-0000-0000FF640000}"/>
    <cellStyle name="Heading 2 3 4 5" xfId="26279" xr:uid="{00000000-0005-0000-0000-000000650000}"/>
    <cellStyle name="Heading 2 3 4 6" xfId="26280" xr:uid="{00000000-0005-0000-0000-000001650000}"/>
    <cellStyle name="Heading 2 3 5" xfId="26281" xr:uid="{00000000-0005-0000-0000-000002650000}"/>
    <cellStyle name="Heading 2 3 6" xfId="26282" xr:uid="{00000000-0005-0000-0000-000003650000}"/>
    <cellStyle name="Heading 2 3 7" xfId="26283" xr:uid="{00000000-0005-0000-0000-000004650000}"/>
    <cellStyle name="Heading 2 3 8" xfId="26284" xr:uid="{00000000-0005-0000-0000-000005650000}"/>
    <cellStyle name="Heading 2 3 9" xfId="26285" xr:uid="{00000000-0005-0000-0000-000006650000}"/>
    <cellStyle name="Heading 2 4" xfId="988" xr:uid="{00000000-0005-0000-0000-000007650000}"/>
    <cellStyle name="Heading 2 4 2" xfId="26286" xr:uid="{00000000-0005-0000-0000-000008650000}"/>
    <cellStyle name="Heading 2 4 2 2" xfId="26287" xr:uid="{00000000-0005-0000-0000-000009650000}"/>
    <cellStyle name="Heading 2 4 2 3" xfId="26288" xr:uid="{00000000-0005-0000-0000-00000A650000}"/>
    <cellStyle name="Heading 2 4 2 4" xfId="26289" xr:uid="{00000000-0005-0000-0000-00000B650000}"/>
    <cellStyle name="Heading 2 4 2 5" xfId="26290" xr:uid="{00000000-0005-0000-0000-00000C650000}"/>
    <cellStyle name="Heading 2 4 2 6" xfId="26291" xr:uid="{00000000-0005-0000-0000-00000D650000}"/>
    <cellStyle name="Heading 2 4 3" xfId="26292" xr:uid="{00000000-0005-0000-0000-00000E650000}"/>
    <cellStyle name="Heading 2 4 3 2" xfId="26293" xr:uid="{00000000-0005-0000-0000-00000F650000}"/>
    <cellStyle name="Heading 2 4 3 3" xfId="26294" xr:uid="{00000000-0005-0000-0000-000010650000}"/>
    <cellStyle name="Heading 2 4 3 4" xfId="26295" xr:uid="{00000000-0005-0000-0000-000011650000}"/>
    <cellStyle name="Heading 2 4 3 5" xfId="26296" xr:uid="{00000000-0005-0000-0000-000012650000}"/>
    <cellStyle name="Heading 2 4 3 6" xfId="26297" xr:uid="{00000000-0005-0000-0000-000013650000}"/>
    <cellStyle name="Heading 2 4 4" xfId="26298" xr:uid="{00000000-0005-0000-0000-000014650000}"/>
    <cellStyle name="Heading 2 4 5" xfId="26299" xr:uid="{00000000-0005-0000-0000-000015650000}"/>
    <cellStyle name="Heading 2 4 6" xfId="26300" xr:uid="{00000000-0005-0000-0000-000016650000}"/>
    <cellStyle name="Heading 2 4 7" xfId="26301" xr:uid="{00000000-0005-0000-0000-000017650000}"/>
    <cellStyle name="Heading 2 4 8" xfId="26302" xr:uid="{00000000-0005-0000-0000-000018650000}"/>
    <cellStyle name="Heading 2 4 9" xfId="26303" xr:uid="{00000000-0005-0000-0000-000019650000}"/>
    <cellStyle name="Heading 2 5" xfId="989" xr:uid="{00000000-0005-0000-0000-00001A650000}"/>
    <cellStyle name="Heading 2 5 2" xfId="26304" xr:uid="{00000000-0005-0000-0000-00001B650000}"/>
    <cellStyle name="Heading 2 5 2 2" xfId="26305" xr:uid="{00000000-0005-0000-0000-00001C650000}"/>
    <cellStyle name="Heading 2 5 2 3" xfId="26306" xr:uid="{00000000-0005-0000-0000-00001D650000}"/>
    <cellStyle name="Heading 2 5 2 4" xfId="26307" xr:uid="{00000000-0005-0000-0000-00001E650000}"/>
    <cellStyle name="Heading 2 5 2 5" xfId="26308" xr:uid="{00000000-0005-0000-0000-00001F650000}"/>
    <cellStyle name="Heading 2 5 2 6" xfId="26309" xr:uid="{00000000-0005-0000-0000-000020650000}"/>
    <cellStyle name="Heading 2 5 3" xfId="26310" xr:uid="{00000000-0005-0000-0000-000021650000}"/>
    <cellStyle name="Heading 2 5 3 2" xfId="26311" xr:uid="{00000000-0005-0000-0000-000022650000}"/>
    <cellStyle name="Heading 2 5 3 3" xfId="26312" xr:uid="{00000000-0005-0000-0000-000023650000}"/>
    <cellStyle name="Heading 2 5 3 4" xfId="26313" xr:uid="{00000000-0005-0000-0000-000024650000}"/>
    <cellStyle name="Heading 2 5 3 5" xfId="26314" xr:uid="{00000000-0005-0000-0000-000025650000}"/>
    <cellStyle name="Heading 2 5 3 6" xfId="26315" xr:uid="{00000000-0005-0000-0000-000026650000}"/>
    <cellStyle name="Heading 2 5 4" xfId="26316" xr:uid="{00000000-0005-0000-0000-000027650000}"/>
    <cellStyle name="Heading 2 5 5" xfId="26317" xr:uid="{00000000-0005-0000-0000-000028650000}"/>
    <cellStyle name="Heading 2 5 6" xfId="26318" xr:uid="{00000000-0005-0000-0000-000029650000}"/>
    <cellStyle name="Heading 2 5 7" xfId="26319" xr:uid="{00000000-0005-0000-0000-00002A650000}"/>
    <cellStyle name="Heading 2 5 8" xfId="26320" xr:uid="{00000000-0005-0000-0000-00002B650000}"/>
    <cellStyle name="Heading 2 5 9" xfId="26321" xr:uid="{00000000-0005-0000-0000-00002C650000}"/>
    <cellStyle name="Heading 2 6" xfId="990" xr:uid="{00000000-0005-0000-0000-00002D650000}"/>
    <cellStyle name="Heading 2 6 2" xfId="26322" xr:uid="{00000000-0005-0000-0000-00002E650000}"/>
    <cellStyle name="Heading 2 6 2 2" xfId="26323" xr:uid="{00000000-0005-0000-0000-00002F650000}"/>
    <cellStyle name="Heading 2 6 2 3" xfId="26324" xr:uid="{00000000-0005-0000-0000-000030650000}"/>
    <cellStyle name="Heading 2 6 2 4" xfId="26325" xr:uid="{00000000-0005-0000-0000-000031650000}"/>
    <cellStyle name="Heading 2 6 2 5" xfId="26326" xr:uid="{00000000-0005-0000-0000-000032650000}"/>
    <cellStyle name="Heading 2 6 2 6" xfId="26327" xr:uid="{00000000-0005-0000-0000-000033650000}"/>
    <cellStyle name="Heading 2 6 3" xfId="26328" xr:uid="{00000000-0005-0000-0000-000034650000}"/>
    <cellStyle name="Heading 2 6 3 2" xfId="26329" xr:uid="{00000000-0005-0000-0000-000035650000}"/>
    <cellStyle name="Heading 2 6 3 3" xfId="26330" xr:uid="{00000000-0005-0000-0000-000036650000}"/>
    <cellStyle name="Heading 2 6 3 4" xfId="26331" xr:uid="{00000000-0005-0000-0000-000037650000}"/>
    <cellStyle name="Heading 2 6 3 5" xfId="26332" xr:uid="{00000000-0005-0000-0000-000038650000}"/>
    <cellStyle name="Heading 2 6 3 6" xfId="26333" xr:uid="{00000000-0005-0000-0000-000039650000}"/>
    <cellStyle name="Heading 2 6 4" xfId="26334" xr:uid="{00000000-0005-0000-0000-00003A650000}"/>
    <cellStyle name="Heading 2 6 5" xfId="26335" xr:uid="{00000000-0005-0000-0000-00003B650000}"/>
    <cellStyle name="Heading 2 6 6" xfId="26336" xr:uid="{00000000-0005-0000-0000-00003C650000}"/>
    <cellStyle name="Heading 2 6 7" xfId="26337" xr:uid="{00000000-0005-0000-0000-00003D650000}"/>
    <cellStyle name="Heading 2 6 8" xfId="26338" xr:uid="{00000000-0005-0000-0000-00003E650000}"/>
    <cellStyle name="Heading 2 6 9" xfId="26339" xr:uid="{00000000-0005-0000-0000-00003F650000}"/>
    <cellStyle name="Heading 2 7" xfId="991" xr:uid="{00000000-0005-0000-0000-000040650000}"/>
    <cellStyle name="Heading 2 7 2" xfId="26340" xr:uid="{00000000-0005-0000-0000-000041650000}"/>
    <cellStyle name="Heading 2 7 2 2" xfId="26341" xr:uid="{00000000-0005-0000-0000-000042650000}"/>
    <cellStyle name="Heading 2 7 2 3" xfId="26342" xr:uid="{00000000-0005-0000-0000-000043650000}"/>
    <cellStyle name="Heading 2 7 2 4" xfId="26343" xr:uid="{00000000-0005-0000-0000-000044650000}"/>
    <cellStyle name="Heading 2 7 2 5" xfId="26344" xr:uid="{00000000-0005-0000-0000-000045650000}"/>
    <cellStyle name="Heading 2 7 2 6" xfId="26345" xr:uid="{00000000-0005-0000-0000-000046650000}"/>
    <cellStyle name="Heading 2 7 3" xfId="26346" xr:uid="{00000000-0005-0000-0000-000047650000}"/>
    <cellStyle name="Heading 2 7 3 2" xfId="26347" xr:uid="{00000000-0005-0000-0000-000048650000}"/>
    <cellStyle name="Heading 2 7 3 3" xfId="26348" xr:uid="{00000000-0005-0000-0000-000049650000}"/>
    <cellStyle name="Heading 2 7 3 4" xfId="26349" xr:uid="{00000000-0005-0000-0000-00004A650000}"/>
    <cellStyle name="Heading 2 7 3 5" xfId="26350" xr:uid="{00000000-0005-0000-0000-00004B650000}"/>
    <cellStyle name="Heading 2 7 3 6" xfId="26351" xr:uid="{00000000-0005-0000-0000-00004C650000}"/>
    <cellStyle name="Heading 2 7 4" xfId="26352" xr:uid="{00000000-0005-0000-0000-00004D650000}"/>
    <cellStyle name="Heading 2 7 5" xfId="26353" xr:uid="{00000000-0005-0000-0000-00004E650000}"/>
    <cellStyle name="Heading 2 7 6" xfId="26354" xr:uid="{00000000-0005-0000-0000-00004F650000}"/>
    <cellStyle name="Heading 2 7 7" xfId="26355" xr:uid="{00000000-0005-0000-0000-000050650000}"/>
    <cellStyle name="Heading 2 7 8" xfId="26356" xr:uid="{00000000-0005-0000-0000-000051650000}"/>
    <cellStyle name="Heading 2 7 9" xfId="26357" xr:uid="{00000000-0005-0000-0000-000052650000}"/>
    <cellStyle name="Heading 2 8" xfId="992" xr:uid="{00000000-0005-0000-0000-000053650000}"/>
    <cellStyle name="Heading 2 8 2" xfId="26358" xr:uid="{00000000-0005-0000-0000-000054650000}"/>
    <cellStyle name="Heading 2 8 2 2" xfId="26359" xr:uid="{00000000-0005-0000-0000-000055650000}"/>
    <cellStyle name="Heading 2 8 2 3" xfId="26360" xr:uid="{00000000-0005-0000-0000-000056650000}"/>
    <cellStyle name="Heading 2 8 2 4" xfId="26361" xr:uid="{00000000-0005-0000-0000-000057650000}"/>
    <cellStyle name="Heading 2 8 2 5" xfId="26362" xr:uid="{00000000-0005-0000-0000-000058650000}"/>
    <cellStyle name="Heading 2 8 2 6" xfId="26363" xr:uid="{00000000-0005-0000-0000-000059650000}"/>
    <cellStyle name="Heading 2 8 3" xfId="26364" xr:uid="{00000000-0005-0000-0000-00005A650000}"/>
    <cellStyle name="Heading 2 8 3 2" xfId="26365" xr:uid="{00000000-0005-0000-0000-00005B650000}"/>
    <cellStyle name="Heading 2 8 3 3" xfId="26366" xr:uid="{00000000-0005-0000-0000-00005C650000}"/>
    <cellStyle name="Heading 2 8 3 4" xfId="26367" xr:uid="{00000000-0005-0000-0000-00005D650000}"/>
    <cellStyle name="Heading 2 8 3 5" xfId="26368" xr:uid="{00000000-0005-0000-0000-00005E650000}"/>
    <cellStyle name="Heading 2 8 3 6" xfId="26369" xr:uid="{00000000-0005-0000-0000-00005F650000}"/>
    <cellStyle name="Heading 2 8 4" xfId="26370" xr:uid="{00000000-0005-0000-0000-000060650000}"/>
    <cellStyle name="Heading 2 8 5" xfId="26371" xr:uid="{00000000-0005-0000-0000-000061650000}"/>
    <cellStyle name="Heading 2 8 6" xfId="26372" xr:uid="{00000000-0005-0000-0000-000062650000}"/>
    <cellStyle name="Heading 2 8 7" xfId="26373" xr:uid="{00000000-0005-0000-0000-000063650000}"/>
    <cellStyle name="Heading 2 8 8" xfId="26374" xr:uid="{00000000-0005-0000-0000-000064650000}"/>
    <cellStyle name="Heading 2 8 9" xfId="26375" xr:uid="{00000000-0005-0000-0000-000065650000}"/>
    <cellStyle name="Heading 2 9" xfId="26376" xr:uid="{00000000-0005-0000-0000-000066650000}"/>
    <cellStyle name="Heading 2 9 2" xfId="26377" xr:uid="{00000000-0005-0000-0000-000067650000}"/>
    <cellStyle name="Heading 2 9 2 2" xfId="26378" xr:uid="{00000000-0005-0000-0000-000068650000}"/>
    <cellStyle name="Heading 2 9 2 3" xfId="26379" xr:uid="{00000000-0005-0000-0000-000069650000}"/>
    <cellStyle name="Heading 2 9 2 4" xfId="26380" xr:uid="{00000000-0005-0000-0000-00006A650000}"/>
    <cellStyle name="Heading 2 9 2 5" xfId="26381" xr:uid="{00000000-0005-0000-0000-00006B650000}"/>
    <cellStyle name="Heading 2 9 2 6" xfId="26382" xr:uid="{00000000-0005-0000-0000-00006C650000}"/>
    <cellStyle name="Heading 2 9 3" xfId="26383" xr:uid="{00000000-0005-0000-0000-00006D650000}"/>
    <cellStyle name="Heading 2 9 3 2" xfId="26384" xr:uid="{00000000-0005-0000-0000-00006E650000}"/>
    <cellStyle name="Heading 2 9 3 3" xfId="26385" xr:uid="{00000000-0005-0000-0000-00006F650000}"/>
    <cellStyle name="Heading 2 9 3 4" xfId="26386" xr:uid="{00000000-0005-0000-0000-000070650000}"/>
    <cellStyle name="Heading 2 9 3 5" xfId="26387" xr:uid="{00000000-0005-0000-0000-000071650000}"/>
    <cellStyle name="Heading 2 9 3 6" xfId="26388" xr:uid="{00000000-0005-0000-0000-000072650000}"/>
    <cellStyle name="Heading 2 9 4" xfId="26389" xr:uid="{00000000-0005-0000-0000-000073650000}"/>
    <cellStyle name="Heading 2 9 5" xfId="26390" xr:uid="{00000000-0005-0000-0000-000074650000}"/>
    <cellStyle name="Heading 3 10" xfId="26391" xr:uid="{00000000-0005-0000-0000-000075650000}"/>
    <cellStyle name="Heading 3 10 2" xfId="26392" xr:uid="{00000000-0005-0000-0000-000076650000}"/>
    <cellStyle name="Heading 3 10 2 2" xfId="26393" xr:uid="{00000000-0005-0000-0000-000077650000}"/>
    <cellStyle name="Heading 3 10 2 3" xfId="26394" xr:uid="{00000000-0005-0000-0000-000078650000}"/>
    <cellStyle name="Heading 3 10 2 4" xfId="26395" xr:uid="{00000000-0005-0000-0000-000079650000}"/>
    <cellStyle name="Heading 3 10 2 5" xfId="26396" xr:uid="{00000000-0005-0000-0000-00007A650000}"/>
    <cellStyle name="Heading 3 10 2 6" xfId="26397" xr:uid="{00000000-0005-0000-0000-00007B650000}"/>
    <cellStyle name="Heading 3 10 3" xfId="26398" xr:uid="{00000000-0005-0000-0000-00007C650000}"/>
    <cellStyle name="Heading 3 10 3 2" xfId="26399" xr:uid="{00000000-0005-0000-0000-00007D650000}"/>
    <cellStyle name="Heading 3 10 3 3" xfId="26400" xr:uid="{00000000-0005-0000-0000-00007E650000}"/>
    <cellStyle name="Heading 3 10 3 4" xfId="26401" xr:uid="{00000000-0005-0000-0000-00007F650000}"/>
    <cellStyle name="Heading 3 10 3 5" xfId="26402" xr:uid="{00000000-0005-0000-0000-000080650000}"/>
    <cellStyle name="Heading 3 10 3 6" xfId="26403" xr:uid="{00000000-0005-0000-0000-000081650000}"/>
    <cellStyle name="Heading 3 11" xfId="26404" xr:uid="{00000000-0005-0000-0000-000082650000}"/>
    <cellStyle name="Heading 3 11 2" xfId="26405" xr:uid="{00000000-0005-0000-0000-000083650000}"/>
    <cellStyle name="Heading 3 11 2 2" xfId="26406" xr:uid="{00000000-0005-0000-0000-000084650000}"/>
    <cellStyle name="Heading 3 11 2 3" xfId="26407" xr:uid="{00000000-0005-0000-0000-000085650000}"/>
    <cellStyle name="Heading 3 11 2 4" xfId="26408" xr:uid="{00000000-0005-0000-0000-000086650000}"/>
    <cellStyle name="Heading 3 11 2 5" xfId="26409" xr:uid="{00000000-0005-0000-0000-000087650000}"/>
    <cellStyle name="Heading 3 11 2 6" xfId="26410" xr:uid="{00000000-0005-0000-0000-000088650000}"/>
    <cellStyle name="Heading 3 11 3" xfId="26411" xr:uid="{00000000-0005-0000-0000-000089650000}"/>
    <cellStyle name="Heading 3 11 3 2" xfId="26412" xr:uid="{00000000-0005-0000-0000-00008A650000}"/>
    <cellStyle name="Heading 3 11 3 3" xfId="26413" xr:uid="{00000000-0005-0000-0000-00008B650000}"/>
    <cellStyle name="Heading 3 11 3 4" xfId="26414" xr:uid="{00000000-0005-0000-0000-00008C650000}"/>
    <cellStyle name="Heading 3 11 3 5" xfId="26415" xr:uid="{00000000-0005-0000-0000-00008D650000}"/>
    <cellStyle name="Heading 3 11 3 6" xfId="26416" xr:uid="{00000000-0005-0000-0000-00008E650000}"/>
    <cellStyle name="Heading 3 12" xfId="26417" xr:uid="{00000000-0005-0000-0000-00008F650000}"/>
    <cellStyle name="Heading 3 12 2" xfId="26418" xr:uid="{00000000-0005-0000-0000-000090650000}"/>
    <cellStyle name="Heading 3 12 2 2" xfId="26419" xr:uid="{00000000-0005-0000-0000-000091650000}"/>
    <cellStyle name="Heading 3 12 2 3" xfId="26420" xr:uid="{00000000-0005-0000-0000-000092650000}"/>
    <cellStyle name="Heading 3 12 2 4" xfId="26421" xr:uid="{00000000-0005-0000-0000-000093650000}"/>
    <cellStyle name="Heading 3 12 2 5" xfId="26422" xr:uid="{00000000-0005-0000-0000-000094650000}"/>
    <cellStyle name="Heading 3 12 2 6" xfId="26423" xr:uid="{00000000-0005-0000-0000-000095650000}"/>
    <cellStyle name="Heading 3 12 3" xfId="26424" xr:uid="{00000000-0005-0000-0000-000096650000}"/>
    <cellStyle name="Heading 3 12 3 2" xfId="26425" xr:uid="{00000000-0005-0000-0000-000097650000}"/>
    <cellStyle name="Heading 3 12 3 3" xfId="26426" xr:uid="{00000000-0005-0000-0000-000098650000}"/>
    <cellStyle name="Heading 3 12 3 4" xfId="26427" xr:uid="{00000000-0005-0000-0000-000099650000}"/>
    <cellStyle name="Heading 3 12 3 5" xfId="26428" xr:uid="{00000000-0005-0000-0000-00009A650000}"/>
    <cellStyle name="Heading 3 12 3 6" xfId="26429" xr:uid="{00000000-0005-0000-0000-00009B650000}"/>
    <cellStyle name="Heading 3 13" xfId="26430" xr:uid="{00000000-0005-0000-0000-00009C650000}"/>
    <cellStyle name="Heading 3 13 2" xfId="26431" xr:uid="{00000000-0005-0000-0000-00009D650000}"/>
    <cellStyle name="Heading 3 13 2 2" xfId="26432" xr:uid="{00000000-0005-0000-0000-00009E650000}"/>
    <cellStyle name="Heading 3 13 2 3" xfId="26433" xr:uid="{00000000-0005-0000-0000-00009F650000}"/>
    <cellStyle name="Heading 3 13 2 4" xfId="26434" xr:uid="{00000000-0005-0000-0000-0000A0650000}"/>
    <cellStyle name="Heading 3 13 2 5" xfId="26435" xr:uid="{00000000-0005-0000-0000-0000A1650000}"/>
    <cellStyle name="Heading 3 13 2 6" xfId="26436" xr:uid="{00000000-0005-0000-0000-0000A2650000}"/>
    <cellStyle name="Heading 3 13 3" xfId="26437" xr:uid="{00000000-0005-0000-0000-0000A3650000}"/>
    <cellStyle name="Heading 3 13 3 2" xfId="26438" xr:uid="{00000000-0005-0000-0000-0000A4650000}"/>
    <cellStyle name="Heading 3 13 3 3" xfId="26439" xr:uid="{00000000-0005-0000-0000-0000A5650000}"/>
    <cellStyle name="Heading 3 13 3 4" xfId="26440" xr:uid="{00000000-0005-0000-0000-0000A6650000}"/>
    <cellStyle name="Heading 3 13 3 5" xfId="26441" xr:uid="{00000000-0005-0000-0000-0000A7650000}"/>
    <cellStyle name="Heading 3 13 3 6" xfId="26442" xr:uid="{00000000-0005-0000-0000-0000A8650000}"/>
    <cellStyle name="Heading 3 14" xfId="26443" xr:uid="{00000000-0005-0000-0000-0000A9650000}"/>
    <cellStyle name="Heading 3 14 2" xfId="26444" xr:uid="{00000000-0005-0000-0000-0000AA650000}"/>
    <cellStyle name="Heading 3 14 2 2" xfId="26445" xr:uid="{00000000-0005-0000-0000-0000AB650000}"/>
    <cellStyle name="Heading 3 14 2 3" xfId="26446" xr:uid="{00000000-0005-0000-0000-0000AC650000}"/>
    <cellStyle name="Heading 3 14 2 4" xfId="26447" xr:uid="{00000000-0005-0000-0000-0000AD650000}"/>
    <cellStyle name="Heading 3 14 2 5" xfId="26448" xr:uid="{00000000-0005-0000-0000-0000AE650000}"/>
    <cellStyle name="Heading 3 14 2 6" xfId="26449" xr:uid="{00000000-0005-0000-0000-0000AF650000}"/>
    <cellStyle name="Heading 3 14 3" xfId="26450" xr:uid="{00000000-0005-0000-0000-0000B0650000}"/>
    <cellStyle name="Heading 3 14 3 2" xfId="26451" xr:uid="{00000000-0005-0000-0000-0000B1650000}"/>
    <cellStyle name="Heading 3 14 3 3" xfId="26452" xr:uid="{00000000-0005-0000-0000-0000B2650000}"/>
    <cellStyle name="Heading 3 14 3 4" xfId="26453" xr:uid="{00000000-0005-0000-0000-0000B3650000}"/>
    <cellStyle name="Heading 3 14 3 5" xfId="26454" xr:uid="{00000000-0005-0000-0000-0000B4650000}"/>
    <cellStyle name="Heading 3 14 3 6" xfId="26455" xr:uid="{00000000-0005-0000-0000-0000B5650000}"/>
    <cellStyle name="Heading 3 15" xfId="26456" xr:uid="{00000000-0005-0000-0000-0000B6650000}"/>
    <cellStyle name="Heading 3 15 2" xfId="26457" xr:uid="{00000000-0005-0000-0000-0000B7650000}"/>
    <cellStyle name="Heading 3 15 2 2" xfId="26458" xr:uid="{00000000-0005-0000-0000-0000B8650000}"/>
    <cellStyle name="Heading 3 15 2 3" xfId="26459" xr:uid="{00000000-0005-0000-0000-0000B9650000}"/>
    <cellStyle name="Heading 3 15 2 4" xfId="26460" xr:uid="{00000000-0005-0000-0000-0000BA650000}"/>
    <cellStyle name="Heading 3 15 2 5" xfId="26461" xr:uid="{00000000-0005-0000-0000-0000BB650000}"/>
    <cellStyle name="Heading 3 15 2 6" xfId="26462" xr:uid="{00000000-0005-0000-0000-0000BC650000}"/>
    <cellStyle name="Heading 3 15 3" xfId="26463" xr:uid="{00000000-0005-0000-0000-0000BD650000}"/>
    <cellStyle name="Heading 3 15 3 2" xfId="26464" xr:uid="{00000000-0005-0000-0000-0000BE650000}"/>
    <cellStyle name="Heading 3 15 3 3" xfId="26465" xr:uid="{00000000-0005-0000-0000-0000BF650000}"/>
    <cellStyle name="Heading 3 15 3 4" xfId="26466" xr:uid="{00000000-0005-0000-0000-0000C0650000}"/>
    <cellStyle name="Heading 3 15 3 5" xfId="26467" xr:uid="{00000000-0005-0000-0000-0000C1650000}"/>
    <cellStyle name="Heading 3 15 3 6" xfId="26468" xr:uid="{00000000-0005-0000-0000-0000C2650000}"/>
    <cellStyle name="Heading 3 16" xfId="26469" xr:uid="{00000000-0005-0000-0000-0000C3650000}"/>
    <cellStyle name="Heading 3 16 2" xfId="26470" xr:uid="{00000000-0005-0000-0000-0000C4650000}"/>
    <cellStyle name="Heading 3 16 2 2" xfId="26471" xr:uid="{00000000-0005-0000-0000-0000C5650000}"/>
    <cellStyle name="Heading 3 16 2 3" xfId="26472" xr:uid="{00000000-0005-0000-0000-0000C6650000}"/>
    <cellStyle name="Heading 3 16 2 4" xfId="26473" xr:uid="{00000000-0005-0000-0000-0000C7650000}"/>
    <cellStyle name="Heading 3 16 2 5" xfId="26474" xr:uid="{00000000-0005-0000-0000-0000C8650000}"/>
    <cellStyle name="Heading 3 16 2 6" xfId="26475" xr:uid="{00000000-0005-0000-0000-0000C9650000}"/>
    <cellStyle name="Heading 3 16 3" xfId="26476" xr:uid="{00000000-0005-0000-0000-0000CA650000}"/>
    <cellStyle name="Heading 3 16 3 2" xfId="26477" xr:uid="{00000000-0005-0000-0000-0000CB650000}"/>
    <cellStyle name="Heading 3 16 3 3" xfId="26478" xr:uid="{00000000-0005-0000-0000-0000CC650000}"/>
    <cellStyle name="Heading 3 16 3 4" xfId="26479" xr:uid="{00000000-0005-0000-0000-0000CD650000}"/>
    <cellStyle name="Heading 3 16 3 5" xfId="26480" xr:uid="{00000000-0005-0000-0000-0000CE650000}"/>
    <cellStyle name="Heading 3 16 3 6" xfId="26481" xr:uid="{00000000-0005-0000-0000-0000CF650000}"/>
    <cellStyle name="Heading 3 17" xfId="26482" xr:uid="{00000000-0005-0000-0000-0000D0650000}"/>
    <cellStyle name="Heading 3 17 2" xfId="26483" xr:uid="{00000000-0005-0000-0000-0000D1650000}"/>
    <cellStyle name="Heading 3 17 2 2" xfId="26484" xr:uid="{00000000-0005-0000-0000-0000D2650000}"/>
    <cellStyle name="Heading 3 17 2 3" xfId="26485" xr:uid="{00000000-0005-0000-0000-0000D3650000}"/>
    <cellStyle name="Heading 3 17 2 4" xfId="26486" xr:uid="{00000000-0005-0000-0000-0000D4650000}"/>
    <cellStyle name="Heading 3 17 2 5" xfId="26487" xr:uid="{00000000-0005-0000-0000-0000D5650000}"/>
    <cellStyle name="Heading 3 17 2 6" xfId="26488" xr:uid="{00000000-0005-0000-0000-0000D6650000}"/>
    <cellStyle name="Heading 3 17 3" xfId="26489" xr:uid="{00000000-0005-0000-0000-0000D7650000}"/>
    <cellStyle name="Heading 3 17 3 2" xfId="26490" xr:uid="{00000000-0005-0000-0000-0000D8650000}"/>
    <cellStyle name="Heading 3 17 3 3" xfId="26491" xr:uid="{00000000-0005-0000-0000-0000D9650000}"/>
    <cellStyle name="Heading 3 17 3 4" xfId="26492" xr:uid="{00000000-0005-0000-0000-0000DA650000}"/>
    <cellStyle name="Heading 3 17 3 5" xfId="26493" xr:uid="{00000000-0005-0000-0000-0000DB650000}"/>
    <cellStyle name="Heading 3 17 3 6" xfId="26494" xr:uid="{00000000-0005-0000-0000-0000DC650000}"/>
    <cellStyle name="Heading 3 18" xfId="26495" xr:uid="{00000000-0005-0000-0000-0000DD650000}"/>
    <cellStyle name="Heading 3 18 2" xfId="26496" xr:uid="{00000000-0005-0000-0000-0000DE650000}"/>
    <cellStyle name="Heading 3 18 2 2" xfId="26497" xr:uid="{00000000-0005-0000-0000-0000DF650000}"/>
    <cellStyle name="Heading 3 18 2 3" xfId="26498" xr:uid="{00000000-0005-0000-0000-0000E0650000}"/>
    <cellStyle name="Heading 3 18 2 4" xfId="26499" xr:uid="{00000000-0005-0000-0000-0000E1650000}"/>
    <cellStyle name="Heading 3 18 2 5" xfId="26500" xr:uid="{00000000-0005-0000-0000-0000E2650000}"/>
    <cellStyle name="Heading 3 18 2 6" xfId="26501" xr:uid="{00000000-0005-0000-0000-0000E3650000}"/>
    <cellStyle name="Heading 3 18 3" xfId="26502" xr:uid="{00000000-0005-0000-0000-0000E4650000}"/>
    <cellStyle name="Heading 3 18 3 2" xfId="26503" xr:uid="{00000000-0005-0000-0000-0000E5650000}"/>
    <cellStyle name="Heading 3 18 3 3" xfId="26504" xr:uid="{00000000-0005-0000-0000-0000E6650000}"/>
    <cellStyle name="Heading 3 18 3 4" xfId="26505" xr:uid="{00000000-0005-0000-0000-0000E7650000}"/>
    <cellStyle name="Heading 3 18 3 5" xfId="26506" xr:uid="{00000000-0005-0000-0000-0000E8650000}"/>
    <cellStyle name="Heading 3 18 3 6" xfId="26507" xr:uid="{00000000-0005-0000-0000-0000E9650000}"/>
    <cellStyle name="Heading 3 19" xfId="26508" xr:uid="{00000000-0005-0000-0000-0000EA650000}"/>
    <cellStyle name="Heading 3 19 2" xfId="26509" xr:uid="{00000000-0005-0000-0000-0000EB650000}"/>
    <cellStyle name="Heading 3 19 2 2" xfId="26510" xr:uid="{00000000-0005-0000-0000-0000EC650000}"/>
    <cellStyle name="Heading 3 19 2 3" xfId="26511" xr:uid="{00000000-0005-0000-0000-0000ED650000}"/>
    <cellStyle name="Heading 3 19 2 4" xfId="26512" xr:uid="{00000000-0005-0000-0000-0000EE650000}"/>
    <cellStyle name="Heading 3 19 2 5" xfId="26513" xr:uid="{00000000-0005-0000-0000-0000EF650000}"/>
    <cellStyle name="Heading 3 19 2 6" xfId="26514" xr:uid="{00000000-0005-0000-0000-0000F0650000}"/>
    <cellStyle name="Heading 3 19 3" xfId="26515" xr:uid="{00000000-0005-0000-0000-0000F1650000}"/>
    <cellStyle name="Heading 3 19 3 2" xfId="26516" xr:uid="{00000000-0005-0000-0000-0000F2650000}"/>
    <cellStyle name="Heading 3 19 3 3" xfId="26517" xr:uid="{00000000-0005-0000-0000-0000F3650000}"/>
    <cellStyle name="Heading 3 19 3 4" xfId="26518" xr:uid="{00000000-0005-0000-0000-0000F4650000}"/>
    <cellStyle name="Heading 3 19 3 5" xfId="26519" xr:uid="{00000000-0005-0000-0000-0000F5650000}"/>
    <cellStyle name="Heading 3 19 3 6" xfId="26520" xr:uid="{00000000-0005-0000-0000-0000F6650000}"/>
    <cellStyle name="Heading 3 2" xfId="993" xr:uid="{00000000-0005-0000-0000-0000F7650000}"/>
    <cellStyle name="Heading 3 2 10" xfId="26521" xr:uid="{00000000-0005-0000-0000-0000F8650000}"/>
    <cellStyle name="Heading 3 2 2" xfId="26522" xr:uid="{00000000-0005-0000-0000-0000F9650000}"/>
    <cellStyle name="Heading 3 2 2 2" xfId="26523" xr:uid="{00000000-0005-0000-0000-0000FA650000}"/>
    <cellStyle name="Heading 3 2 2 2 2" xfId="26524" xr:uid="{00000000-0005-0000-0000-0000FB650000}"/>
    <cellStyle name="Heading 3 2 2 2 3" xfId="26525" xr:uid="{00000000-0005-0000-0000-0000FC650000}"/>
    <cellStyle name="Heading 3 2 2 2 4" xfId="26526" xr:uid="{00000000-0005-0000-0000-0000FD650000}"/>
    <cellStyle name="Heading 3 2 2 2 5" xfId="26527" xr:uid="{00000000-0005-0000-0000-0000FE650000}"/>
    <cellStyle name="Heading 3 2 2 2 6" xfId="26528" xr:uid="{00000000-0005-0000-0000-0000FF650000}"/>
    <cellStyle name="Heading 3 2 2 3" xfId="26529" xr:uid="{00000000-0005-0000-0000-000000660000}"/>
    <cellStyle name="Heading 3 2 2 4" xfId="26530" xr:uid="{00000000-0005-0000-0000-000001660000}"/>
    <cellStyle name="Heading 3 2 2 5" xfId="26531" xr:uid="{00000000-0005-0000-0000-000002660000}"/>
    <cellStyle name="Heading 3 2 2 6" xfId="26532" xr:uid="{00000000-0005-0000-0000-000003660000}"/>
    <cellStyle name="Heading 3 2 2 7" xfId="26533" xr:uid="{00000000-0005-0000-0000-000004660000}"/>
    <cellStyle name="Heading 3 2 3" xfId="26534" xr:uid="{00000000-0005-0000-0000-000005660000}"/>
    <cellStyle name="Heading 3 2 3 2" xfId="26535" xr:uid="{00000000-0005-0000-0000-000006660000}"/>
    <cellStyle name="Heading 3 2 3 3" xfId="26536" xr:uid="{00000000-0005-0000-0000-000007660000}"/>
    <cellStyle name="Heading 3 2 3 4" xfId="26537" xr:uid="{00000000-0005-0000-0000-000008660000}"/>
    <cellStyle name="Heading 3 2 3 5" xfId="26538" xr:uid="{00000000-0005-0000-0000-000009660000}"/>
    <cellStyle name="Heading 3 2 3 6" xfId="26539" xr:uid="{00000000-0005-0000-0000-00000A660000}"/>
    <cellStyle name="Heading 3 2 4" xfId="26540" xr:uid="{00000000-0005-0000-0000-00000B660000}"/>
    <cellStyle name="Heading 3 2 5" xfId="26541" xr:uid="{00000000-0005-0000-0000-00000C660000}"/>
    <cellStyle name="Heading 3 2 6" xfId="26542" xr:uid="{00000000-0005-0000-0000-00000D660000}"/>
    <cellStyle name="Heading 3 2 7" xfId="26543" xr:uid="{00000000-0005-0000-0000-00000E660000}"/>
    <cellStyle name="Heading 3 2 8" xfId="26544" xr:uid="{00000000-0005-0000-0000-00000F660000}"/>
    <cellStyle name="Heading 3 2 9" xfId="26545" xr:uid="{00000000-0005-0000-0000-000010660000}"/>
    <cellStyle name="Heading 3 20" xfId="26546" xr:uid="{00000000-0005-0000-0000-000011660000}"/>
    <cellStyle name="Heading 3 20 2" xfId="26547" xr:uid="{00000000-0005-0000-0000-000012660000}"/>
    <cellStyle name="Heading 3 20 2 2" xfId="26548" xr:uid="{00000000-0005-0000-0000-000013660000}"/>
    <cellStyle name="Heading 3 20 2 3" xfId="26549" xr:uid="{00000000-0005-0000-0000-000014660000}"/>
    <cellStyle name="Heading 3 20 2 4" xfId="26550" xr:uid="{00000000-0005-0000-0000-000015660000}"/>
    <cellStyle name="Heading 3 20 2 5" xfId="26551" xr:uid="{00000000-0005-0000-0000-000016660000}"/>
    <cellStyle name="Heading 3 20 2 6" xfId="26552" xr:uid="{00000000-0005-0000-0000-000017660000}"/>
    <cellStyle name="Heading 3 20 3" xfId="26553" xr:uid="{00000000-0005-0000-0000-000018660000}"/>
    <cellStyle name="Heading 3 20 3 2" xfId="26554" xr:uid="{00000000-0005-0000-0000-000019660000}"/>
    <cellStyle name="Heading 3 20 3 3" xfId="26555" xr:uid="{00000000-0005-0000-0000-00001A660000}"/>
    <cellStyle name="Heading 3 20 3 4" xfId="26556" xr:uid="{00000000-0005-0000-0000-00001B660000}"/>
    <cellStyle name="Heading 3 20 3 5" xfId="26557" xr:uid="{00000000-0005-0000-0000-00001C660000}"/>
    <cellStyle name="Heading 3 20 3 6" xfId="26558" xr:uid="{00000000-0005-0000-0000-00001D660000}"/>
    <cellStyle name="Heading 3 21" xfId="26559" xr:uid="{00000000-0005-0000-0000-00001E660000}"/>
    <cellStyle name="Heading 3 21 2" xfId="26560" xr:uid="{00000000-0005-0000-0000-00001F660000}"/>
    <cellStyle name="Heading 3 21 2 2" xfId="26561" xr:uid="{00000000-0005-0000-0000-000020660000}"/>
    <cellStyle name="Heading 3 21 2 3" xfId="26562" xr:uid="{00000000-0005-0000-0000-000021660000}"/>
    <cellStyle name="Heading 3 21 2 4" xfId="26563" xr:uid="{00000000-0005-0000-0000-000022660000}"/>
    <cellStyle name="Heading 3 21 2 5" xfId="26564" xr:uid="{00000000-0005-0000-0000-000023660000}"/>
    <cellStyle name="Heading 3 21 2 6" xfId="26565" xr:uid="{00000000-0005-0000-0000-000024660000}"/>
    <cellStyle name="Heading 3 21 3" xfId="26566" xr:uid="{00000000-0005-0000-0000-000025660000}"/>
    <cellStyle name="Heading 3 21 3 2" xfId="26567" xr:uid="{00000000-0005-0000-0000-000026660000}"/>
    <cellStyle name="Heading 3 21 3 3" xfId="26568" xr:uid="{00000000-0005-0000-0000-000027660000}"/>
    <cellStyle name="Heading 3 21 3 4" xfId="26569" xr:uid="{00000000-0005-0000-0000-000028660000}"/>
    <cellStyle name="Heading 3 21 3 5" xfId="26570" xr:uid="{00000000-0005-0000-0000-000029660000}"/>
    <cellStyle name="Heading 3 21 3 6" xfId="26571" xr:uid="{00000000-0005-0000-0000-00002A660000}"/>
    <cellStyle name="Heading 3 22" xfId="26572" xr:uid="{00000000-0005-0000-0000-00002B660000}"/>
    <cellStyle name="Heading 3 23" xfId="26573" xr:uid="{00000000-0005-0000-0000-00002C660000}"/>
    <cellStyle name="Heading 3 3" xfId="994" xr:uid="{00000000-0005-0000-0000-00002D660000}"/>
    <cellStyle name="Heading 3 3 10" xfId="26574" xr:uid="{00000000-0005-0000-0000-00002E660000}"/>
    <cellStyle name="Heading 3 3 2" xfId="26575" xr:uid="{00000000-0005-0000-0000-00002F660000}"/>
    <cellStyle name="Heading 3 3 2 2" xfId="26576" xr:uid="{00000000-0005-0000-0000-000030660000}"/>
    <cellStyle name="Heading 3 3 2 2 2" xfId="26577" xr:uid="{00000000-0005-0000-0000-000031660000}"/>
    <cellStyle name="Heading 3 3 2 2 3" xfId="26578" xr:uid="{00000000-0005-0000-0000-000032660000}"/>
    <cellStyle name="Heading 3 3 2 2 4" xfId="26579" xr:uid="{00000000-0005-0000-0000-000033660000}"/>
    <cellStyle name="Heading 3 3 2 2 5" xfId="26580" xr:uid="{00000000-0005-0000-0000-000034660000}"/>
    <cellStyle name="Heading 3 3 2 2 6" xfId="26581" xr:uid="{00000000-0005-0000-0000-000035660000}"/>
    <cellStyle name="Heading 3 3 2 3" xfId="26582" xr:uid="{00000000-0005-0000-0000-000036660000}"/>
    <cellStyle name="Heading 3 3 2 4" xfId="26583" xr:uid="{00000000-0005-0000-0000-000037660000}"/>
    <cellStyle name="Heading 3 3 2 5" xfId="26584" xr:uid="{00000000-0005-0000-0000-000038660000}"/>
    <cellStyle name="Heading 3 3 2 6" xfId="26585" xr:uid="{00000000-0005-0000-0000-000039660000}"/>
    <cellStyle name="Heading 3 3 2 7" xfId="26586" xr:uid="{00000000-0005-0000-0000-00003A660000}"/>
    <cellStyle name="Heading 3 3 3" xfId="26587" xr:uid="{00000000-0005-0000-0000-00003B660000}"/>
    <cellStyle name="Heading 3 3 3 2" xfId="26588" xr:uid="{00000000-0005-0000-0000-00003C660000}"/>
    <cellStyle name="Heading 3 3 3 3" xfId="26589" xr:uid="{00000000-0005-0000-0000-00003D660000}"/>
    <cellStyle name="Heading 3 3 3 4" xfId="26590" xr:uid="{00000000-0005-0000-0000-00003E660000}"/>
    <cellStyle name="Heading 3 3 3 5" xfId="26591" xr:uid="{00000000-0005-0000-0000-00003F660000}"/>
    <cellStyle name="Heading 3 3 3 6" xfId="26592" xr:uid="{00000000-0005-0000-0000-000040660000}"/>
    <cellStyle name="Heading 3 3 4" xfId="26593" xr:uid="{00000000-0005-0000-0000-000041660000}"/>
    <cellStyle name="Heading 3 3 5" xfId="26594" xr:uid="{00000000-0005-0000-0000-000042660000}"/>
    <cellStyle name="Heading 3 3 6" xfId="26595" xr:uid="{00000000-0005-0000-0000-000043660000}"/>
    <cellStyle name="Heading 3 3 7" xfId="26596" xr:uid="{00000000-0005-0000-0000-000044660000}"/>
    <cellStyle name="Heading 3 3 8" xfId="26597" xr:uid="{00000000-0005-0000-0000-000045660000}"/>
    <cellStyle name="Heading 3 3 9" xfId="26598" xr:uid="{00000000-0005-0000-0000-000046660000}"/>
    <cellStyle name="Heading 3 4" xfId="995" xr:uid="{00000000-0005-0000-0000-000047660000}"/>
    <cellStyle name="Heading 3 4 2" xfId="26599" xr:uid="{00000000-0005-0000-0000-000048660000}"/>
    <cellStyle name="Heading 3 4 2 2" xfId="26600" xr:uid="{00000000-0005-0000-0000-000049660000}"/>
    <cellStyle name="Heading 3 4 2 3" xfId="26601" xr:uid="{00000000-0005-0000-0000-00004A660000}"/>
    <cellStyle name="Heading 3 4 2 4" xfId="26602" xr:uid="{00000000-0005-0000-0000-00004B660000}"/>
    <cellStyle name="Heading 3 4 2 5" xfId="26603" xr:uid="{00000000-0005-0000-0000-00004C660000}"/>
    <cellStyle name="Heading 3 4 2 6" xfId="26604" xr:uid="{00000000-0005-0000-0000-00004D660000}"/>
    <cellStyle name="Heading 3 4 3" xfId="26605" xr:uid="{00000000-0005-0000-0000-00004E660000}"/>
    <cellStyle name="Heading 3 4 3 2" xfId="26606" xr:uid="{00000000-0005-0000-0000-00004F660000}"/>
    <cellStyle name="Heading 3 4 3 3" xfId="26607" xr:uid="{00000000-0005-0000-0000-000050660000}"/>
    <cellStyle name="Heading 3 4 3 4" xfId="26608" xr:uid="{00000000-0005-0000-0000-000051660000}"/>
    <cellStyle name="Heading 3 4 3 5" xfId="26609" xr:uid="{00000000-0005-0000-0000-000052660000}"/>
    <cellStyle name="Heading 3 4 3 6" xfId="26610" xr:uid="{00000000-0005-0000-0000-000053660000}"/>
    <cellStyle name="Heading 3 4 4" xfId="26611" xr:uid="{00000000-0005-0000-0000-000054660000}"/>
    <cellStyle name="Heading 3 4 5" xfId="26612" xr:uid="{00000000-0005-0000-0000-000055660000}"/>
    <cellStyle name="Heading 3 4 6" xfId="26613" xr:uid="{00000000-0005-0000-0000-000056660000}"/>
    <cellStyle name="Heading 3 4 7" xfId="26614" xr:uid="{00000000-0005-0000-0000-000057660000}"/>
    <cellStyle name="Heading 3 4 8" xfId="26615" xr:uid="{00000000-0005-0000-0000-000058660000}"/>
    <cellStyle name="Heading 3 4 9" xfId="26616" xr:uid="{00000000-0005-0000-0000-000059660000}"/>
    <cellStyle name="Heading 3 5" xfId="996" xr:uid="{00000000-0005-0000-0000-00005A660000}"/>
    <cellStyle name="Heading 3 5 2" xfId="26617" xr:uid="{00000000-0005-0000-0000-00005B660000}"/>
    <cellStyle name="Heading 3 5 2 2" xfId="26618" xr:uid="{00000000-0005-0000-0000-00005C660000}"/>
    <cellStyle name="Heading 3 5 2 3" xfId="26619" xr:uid="{00000000-0005-0000-0000-00005D660000}"/>
    <cellStyle name="Heading 3 5 2 4" xfId="26620" xr:uid="{00000000-0005-0000-0000-00005E660000}"/>
    <cellStyle name="Heading 3 5 2 5" xfId="26621" xr:uid="{00000000-0005-0000-0000-00005F660000}"/>
    <cellStyle name="Heading 3 5 2 6" xfId="26622" xr:uid="{00000000-0005-0000-0000-000060660000}"/>
    <cellStyle name="Heading 3 5 3" xfId="26623" xr:uid="{00000000-0005-0000-0000-000061660000}"/>
    <cellStyle name="Heading 3 5 3 2" xfId="26624" xr:uid="{00000000-0005-0000-0000-000062660000}"/>
    <cellStyle name="Heading 3 5 3 3" xfId="26625" xr:uid="{00000000-0005-0000-0000-000063660000}"/>
    <cellStyle name="Heading 3 5 3 4" xfId="26626" xr:uid="{00000000-0005-0000-0000-000064660000}"/>
    <cellStyle name="Heading 3 5 3 5" xfId="26627" xr:uid="{00000000-0005-0000-0000-000065660000}"/>
    <cellStyle name="Heading 3 5 3 6" xfId="26628" xr:uid="{00000000-0005-0000-0000-000066660000}"/>
    <cellStyle name="Heading 3 5 4" xfId="26629" xr:uid="{00000000-0005-0000-0000-000067660000}"/>
    <cellStyle name="Heading 3 5 5" xfId="26630" xr:uid="{00000000-0005-0000-0000-000068660000}"/>
    <cellStyle name="Heading 3 5 6" xfId="26631" xr:uid="{00000000-0005-0000-0000-000069660000}"/>
    <cellStyle name="Heading 3 5 7" xfId="26632" xr:uid="{00000000-0005-0000-0000-00006A660000}"/>
    <cellStyle name="Heading 3 5 8" xfId="26633" xr:uid="{00000000-0005-0000-0000-00006B660000}"/>
    <cellStyle name="Heading 3 5 9" xfId="26634" xr:uid="{00000000-0005-0000-0000-00006C660000}"/>
    <cellStyle name="Heading 3 6" xfId="997" xr:uid="{00000000-0005-0000-0000-00006D660000}"/>
    <cellStyle name="Heading 3 6 2" xfId="26635" xr:uid="{00000000-0005-0000-0000-00006E660000}"/>
    <cellStyle name="Heading 3 6 2 2" xfId="26636" xr:uid="{00000000-0005-0000-0000-00006F660000}"/>
    <cellStyle name="Heading 3 6 2 3" xfId="26637" xr:uid="{00000000-0005-0000-0000-000070660000}"/>
    <cellStyle name="Heading 3 6 2 4" xfId="26638" xr:uid="{00000000-0005-0000-0000-000071660000}"/>
    <cellStyle name="Heading 3 6 2 5" xfId="26639" xr:uid="{00000000-0005-0000-0000-000072660000}"/>
    <cellStyle name="Heading 3 6 2 6" xfId="26640" xr:uid="{00000000-0005-0000-0000-000073660000}"/>
    <cellStyle name="Heading 3 6 3" xfId="26641" xr:uid="{00000000-0005-0000-0000-000074660000}"/>
    <cellStyle name="Heading 3 6 3 2" xfId="26642" xr:uid="{00000000-0005-0000-0000-000075660000}"/>
    <cellStyle name="Heading 3 6 3 3" xfId="26643" xr:uid="{00000000-0005-0000-0000-000076660000}"/>
    <cellStyle name="Heading 3 6 3 4" xfId="26644" xr:uid="{00000000-0005-0000-0000-000077660000}"/>
    <cellStyle name="Heading 3 6 3 5" xfId="26645" xr:uid="{00000000-0005-0000-0000-000078660000}"/>
    <cellStyle name="Heading 3 6 3 6" xfId="26646" xr:uid="{00000000-0005-0000-0000-000079660000}"/>
    <cellStyle name="Heading 3 6 4" xfId="26647" xr:uid="{00000000-0005-0000-0000-00007A660000}"/>
    <cellStyle name="Heading 3 6 5" xfId="26648" xr:uid="{00000000-0005-0000-0000-00007B660000}"/>
    <cellStyle name="Heading 3 6 6" xfId="26649" xr:uid="{00000000-0005-0000-0000-00007C660000}"/>
    <cellStyle name="Heading 3 6 7" xfId="26650" xr:uid="{00000000-0005-0000-0000-00007D660000}"/>
    <cellStyle name="Heading 3 6 8" xfId="26651" xr:uid="{00000000-0005-0000-0000-00007E660000}"/>
    <cellStyle name="Heading 3 6 9" xfId="26652" xr:uid="{00000000-0005-0000-0000-00007F660000}"/>
    <cellStyle name="Heading 3 7" xfId="998" xr:uid="{00000000-0005-0000-0000-000080660000}"/>
    <cellStyle name="Heading 3 7 2" xfId="26653" xr:uid="{00000000-0005-0000-0000-000081660000}"/>
    <cellStyle name="Heading 3 7 2 2" xfId="26654" xr:uid="{00000000-0005-0000-0000-000082660000}"/>
    <cellStyle name="Heading 3 7 2 3" xfId="26655" xr:uid="{00000000-0005-0000-0000-000083660000}"/>
    <cellStyle name="Heading 3 7 2 4" xfId="26656" xr:uid="{00000000-0005-0000-0000-000084660000}"/>
    <cellStyle name="Heading 3 7 2 5" xfId="26657" xr:uid="{00000000-0005-0000-0000-000085660000}"/>
    <cellStyle name="Heading 3 7 2 6" xfId="26658" xr:uid="{00000000-0005-0000-0000-000086660000}"/>
    <cellStyle name="Heading 3 7 3" xfId="26659" xr:uid="{00000000-0005-0000-0000-000087660000}"/>
    <cellStyle name="Heading 3 7 3 2" xfId="26660" xr:uid="{00000000-0005-0000-0000-000088660000}"/>
    <cellStyle name="Heading 3 7 3 3" xfId="26661" xr:uid="{00000000-0005-0000-0000-000089660000}"/>
    <cellStyle name="Heading 3 7 3 4" xfId="26662" xr:uid="{00000000-0005-0000-0000-00008A660000}"/>
    <cellStyle name="Heading 3 7 3 5" xfId="26663" xr:uid="{00000000-0005-0000-0000-00008B660000}"/>
    <cellStyle name="Heading 3 7 3 6" xfId="26664" xr:uid="{00000000-0005-0000-0000-00008C660000}"/>
    <cellStyle name="Heading 3 7 4" xfId="26665" xr:uid="{00000000-0005-0000-0000-00008D660000}"/>
    <cellStyle name="Heading 3 7 5" xfId="26666" xr:uid="{00000000-0005-0000-0000-00008E660000}"/>
    <cellStyle name="Heading 3 7 6" xfId="26667" xr:uid="{00000000-0005-0000-0000-00008F660000}"/>
    <cellStyle name="Heading 3 7 7" xfId="26668" xr:uid="{00000000-0005-0000-0000-000090660000}"/>
    <cellStyle name="Heading 3 7 8" xfId="26669" xr:uid="{00000000-0005-0000-0000-000091660000}"/>
    <cellStyle name="Heading 3 7 9" xfId="26670" xr:uid="{00000000-0005-0000-0000-000092660000}"/>
    <cellStyle name="Heading 3 8" xfId="999" xr:uid="{00000000-0005-0000-0000-000093660000}"/>
    <cellStyle name="Heading 3 8 2" xfId="26671" xr:uid="{00000000-0005-0000-0000-000094660000}"/>
    <cellStyle name="Heading 3 8 2 2" xfId="26672" xr:uid="{00000000-0005-0000-0000-000095660000}"/>
    <cellStyle name="Heading 3 8 2 3" xfId="26673" xr:uid="{00000000-0005-0000-0000-000096660000}"/>
    <cellStyle name="Heading 3 8 2 4" xfId="26674" xr:uid="{00000000-0005-0000-0000-000097660000}"/>
    <cellStyle name="Heading 3 8 2 5" xfId="26675" xr:uid="{00000000-0005-0000-0000-000098660000}"/>
    <cellStyle name="Heading 3 8 2 6" xfId="26676" xr:uid="{00000000-0005-0000-0000-000099660000}"/>
    <cellStyle name="Heading 3 8 3" xfId="26677" xr:uid="{00000000-0005-0000-0000-00009A660000}"/>
    <cellStyle name="Heading 3 8 3 2" xfId="26678" xr:uid="{00000000-0005-0000-0000-00009B660000}"/>
    <cellStyle name="Heading 3 8 3 3" xfId="26679" xr:uid="{00000000-0005-0000-0000-00009C660000}"/>
    <cellStyle name="Heading 3 8 3 4" xfId="26680" xr:uid="{00000000-0005-0000-0000-00009D660000}"/>
    <cellStyle name="Heading 3 8 3 5" xfId="26681" xr:uid="{00000000-0005-0000-0000-00009E660000}"/>
    <cellStyle name="Heading 3 8 3 6" xfId="26682" xr:uid="{00000000-0005-0000-0000-00009F660000}"/>
    <cellStyle name="Heading 3 8 4" xfId="26683" xr:uid="{00000000-0005-0000-0000-0000A0660000}"/>
    <cellStyle name="Heading 3 8 5" xfId="26684" xr:uid="{00000000-0005-0000-0000-0000A1660000}"/>
    <cellStyle name="Heading 3 8 6" xfId="26685" xr:uid="{00000000-0005-0000-0000-0000A2660000}"/>
    <cellStyle name="Heading 3 8 7" xfId="26686" xr:uid="{00000000-0005-0000-0000-0000A3660000}"/>
    <cellStyle name="Heading 3 8 8" xfId="26687" xr:uid="{00000000-0005-0000-0000-0000A4660000}"/>
    <cellStyle name="Heading 3 8 9" xfId="26688" xr:uid="{00000000-0005-0000-0000-0000A5660000}"/>
    <cellStyle name="Heading 3 9" xfId="26689" xr:uid="{00000000-0005-0000-0000-0000A6660000}"/>
    <cellStyle name="Heading 3 9 2" xfId="26690" xr:uid="{00000000-0005-0000-0000-0000A7660000}"/>
    <cellStyle name="Heading 3 9 2 2" xfId="26691" xr:uid="{00000000-0005-0000-0000-0000A8660000}"/>
    <cellStyle name="Heading 3 9 2 3" xfId="26692" xr:uid="{00000000-0005-0000-0000-0000A9660000}"/>
    <cellStyle name="Heading 3 9 2 4" xfId="26693" xr:uid="{00000000-0005-0000-0000-0000AA660000}"/>
    <cellStyle name="Heading 3 9 2 5" xfId="26694" xr:uid="{00000000-0005-0000-0000-0000AB660000}"/>
    <cellStyle name="Heading 3 9 2 6" xfId="26695" xr:uid="{00000000-0005-0000-0000-0000AC660000}"/>
    <cellStyle name="Heading 3 9 3" xfId="26696" xr:uid="{00000000-0005-0000-0000-0000AD660000}"/>
    <cellStyle name="Heading 3 9 3 2" xfId="26697" xr:uid="{00000000-0005-0000-0000-0000AE660000}"/>
    <cellStyle name="Heading 3 9 3 3" xfId="26698" xr:uid="{00000000-0005-0000-0000-0000AF660000}"/>
    <cellStyle name="Heading 3 9 3 4" xfId="26699" xr:uid="{00000000-0005-0000-0000-0000B0660000}"/>
    <cellStyle name="Heading 3 9 3 5" xfId="26700" xr:uid="{00000000-0005-0000-0000-0000B1660000}"/>
    <cellStyle name="Heading 3 9 3 6" xfId="26701" xr:uid="{00000000-0005-0000-0000-0000B2660000}"/>
    <cellStyle name="Heading 3 9 4" xfId="26702" xr:uid="{00000000-0005-0000-0000-0000B3660000}"/>
    <cellStyle name="Heading 3 9 5" xfId="26703" xr:uid="{00000000-0005-0000-0000-0000B4660000}"/>
    <cellStyle name="Heading 4 10" xfId="26704" xr:uid="{00000000-0005-0000-0000-0000B5660000}"/>
    <cellStyle name="Heading 4 10 2" xfId="26705" xr:uid="{00000000-0005-0000-0000-0000B6660000}"/>
    <cellStyle name="Heading 4 10 2 2" xfId="26706" xr:uid="{00000000-0005-0000-0000-0000B7660000}"/>
    <cellStyle name="Heading 4 10 2 3" xfId="26707" xr:uid="{00000000-0005-0000-0000-0000B8660000}"/>
    <cellStyle name="Heading 4 10 2 4" xfId="26708" xr:uid="{00000000-0005-0000-0000-0000B9660000}"/>
    <cellStyle name="Heading 4 10 2 5" xfId="26709" xr:uid="{00000000-0005-0000-0000-0000BA660000}"/>
    <cellStyle name="Heading 4 10 2 6" xfId="26710" xr:uid="{00000000-0005-0000-0000-0000BB660000}"/>
    <cellStyle name="Heading 4 10 3" xfId="26711" xr:uid="{00000000-0005-0000-0000-0000BC660000}"/>
    <cellStyle name="Heading 4 10 3 2" xfId="26712" xr:uid="{00000000-0005-0000-0000-0000BD660000}"/>
    <cellStyle name="Heading 4 10 3 3" xfId="26713" xr:uid="{00000000-0005-0000-0000-0000BE660000}"/>
    <cellStyle name="Heading 4 10 3 4" xfId="26714" xr:uid="{00000000-0005-0000-0000-0000BF660000}"/>
    <cellStyle name="Heading 4 10 3 5" xfId="26715" xr:uid="{00000000-0005-0000-0000-0000C0660000}"/>
    <cellStyle name="Heading 4 10 3 6" xfId="26716" xr:uid="{00000000-0005-0000-0000-0000C1660000}"/>
    <cellStyle name="Heading 4 11" xfId="26717" xr:uid="{00000000-0005-0000-0000-0000C2660000}"/>
    <cellStyle name="Heading 4 11 2" xfId="26718" xr:uid="{00000000-0005-0000-0000-0000C3660000}"/>
    <cellStyle name="Heading 4 11 2 2" xfId="26719" xr:uid="{00000000-0005-0000-0000-0000C4660000}"/>
    <cellStyle name="Heading 4 11 2 3" xfId="26720" xr:uid="{00000000-0005-0000-0000-0000C5660000}"/>
    <cellStyle name="Heading 4 11 2 4" xfId="26721" xr:uid="{00000000-0005-0000-0000-0000C6660000}"/>
    <cellStyle name="Heading 4 11 2 5" xfId="26722" xr:uid="{00000000-0005-0000-0000-0000C7660000}"/>
    <cellStyle name="Heading 4 11 2 6" xfId="26723" xr:uid="{00000000-0005-0000-0000-0000C8660000}"/>
    <cellStyle name="Heading 4 11 3" xfId="26724" xr:uid="{00000000-0005-0000-0000-0000C9660000}"/>
    <cellStyle name="Heading 4 11 3 2" xfId="26725" xr:uid="{00000000-0005-0000-0000-0000CA660000}"/>
    <cellStyle name="Heading 4 11 3 3" xfId="26726" xr:uid="{00000000-0005-0000-0000-0000CB660000}"/>
    <cellStyle name="Heading 4 11 3 4" xfId="26727" xr:uid="{00000000-0005-0000-0000-0000CC660000}"/>
    <cellStyle name="Heading 4 11 3 5" xfId="26728" xr:uid="{00000000-0005-0000-0000-0000CD660000}"/>
    <cellStyle name="Heading 4 11 3 6" xfId="26729" xr:uid="{00000000-0005-0000-0000-0000CE660000}"/>
    <cellStyle name="Heading 4 12" xfId="26730" xr:uid="{00000000-0005-0000-0000-0000CF660000}"/>
    <cellStyle name="Heading 4 12 2" xfId="26731" xr:uid="{00000000-0005-0000-0000-0000D0660000}"/>
    <cellStyle name="Heading 4 12 2 2" xfId="26732" xr:uid="{00000000-0005-0000-0000-0000D1660000}"/>
    <cellStyle name="Heading 4 12 2 3" xfId="26733" xr:uid="{00000000-0005-0000-0000-0000D2660000}"/>
    <cellStyle name="Heading 4 12 2 4" xfId="26734" xr:uid="{00000000-0005-0000-0000-0000D3660000}"/>
    <cellStyle name="Heading 4 12 2 5" xfId="26735" xr:uid="{00000000-0005-0000-0000-0000D4660000}"/>
    <cellStyle name="Heading 4 12 2 6" xfId="26736" xr:uid="{00000000-0005-0000-0000-0000D5660000}"/>
    <cellStyle name="Heading 4 12 3" xfId="26737" xr:uid="{00000000-0005-0000-0000-0000D6660000}"/>
    <cellStyle name="Heading 4 12 3 2" xfId="26738" xr:uid="{00000000-0005-0000-0000-0000D7660000}"/>
    <cellStyle name="Heading 4 12 3 3" xfId="26739" xr:uid="{00000000-0005-0000-0000-0000D8660000}"/>
    <cellStyle name="Heading 4 12 3 4" xfId="26740" xr:uid="{00000000-0005-0000-0000-0000D9660000}"/>
    <cellStyle name="Heading 4 12 3 5" xfId="26741" xr:uid="{00000000-0005-0000-0000-0000DA660000}"/>
    <cellStyle name="Heading 4 12 3 6" xfId="26742" xr:uid="{00000000-0005-0000-0000-0000DB660000}"/>
    <cellStyle name="Heading 4 13" xfId="26743" xr:uid="{00000000-0005-0000-0000-0000DC660000}"/>
    <cellStyle name="Heading 4 13 2" xfId="26744" xr:uid="{00000000-0005-0000-0000-0000DD660000}"/>
    <cellStyle name="Heading 4 13 2 2" xfId="26745" xr:uid="{00000000-0005-0000-0000-0000DE660000}"/>
    <cellStyle name="Heading 4 13 2 3" xfId="26746" xr:uid="{00000000-0005-0000-0000-0000DF660000}"/>
    <cellStyle name="Heading 4 13 2 4" xfId="26747" xr:uid="{00000000-0005-0000-0000-0000E0660000}"/>
    <cellStyle name="Heading 4 13 2 5" xfId="26748" xr:uid="{00000000-0005-0000-0000-0000E1660000}"/>
    <cellStyle name="Heading 4 13 2 6" xfId="26749" xr:uid="{00000000-0005-0000-0000-0000E2660000}"/>
    <cellStyle name="Heading 4 13 3" xfId="26750" xr:uid="{00000000-0005-0000-0000-0000E3660000}"/>
    <cellStyle name="Heading 4 13 3 2" xfId="26751" xr:uid="{00000000-0005-0000-0000-0000E4660000}"/>
    <cellStyle name="Heading 4 13 3 3" xfId="26752" xr:uid="{00000000-0005-0000-0000-0000E5660000}"/>
    <cellStyle name="Heading 4 13 3 4" xfId="26753" xr:uid="{00000000-0005-0000-0000-0000E6660000}"/>
    <cellStyle name="Heading 4 13 3 5" xfId="26754" xr:uid="{00000000-0005-0000-0000-0000E7660000}"/>
    <cellStyle name="Heading 4 13 3 6" xfId="26755" xr:uid="{00000000-0005-0000-0000-0000E8660000}"/>
    <cellStyle name="Heading 4 14" xfId="26756" xr:uid="{00000000-0005-0000-0000-0000E9660000}"/>
    <cellStyle name="Heading 4 14 2" xfId="26757" xr:uid="{00000000-0005-0000-0000-0000EA660000}"/>
    <cellStyle name="Heading 4 14 2 2" xfId="26758" xr:uid="{00000000-0005-0000-0000-0000EB660000}"/>
    <cellStyle name="Heading 4 14 2 3" xfId="26759" xr:uid="{00000000-0005-0000-0000-0000EC660000}"/>
    <cellStyle name="Heading 4 14 2 4" xfId="26760" xr:uid="{00000000-0005-0000-0000-0000ED660000}"/>
    <cellStyle name="Heading 4 14 2 5" xfId="26761" xr:uid="{00000000-0005-0000-0000-0000EE660000}"/>
    <cellStyle name="Heading 4 14 2 6" xfId="26762" xr:uid="{00000000-0005-0000-0000-0000EF660000}"/>
    <cellStyle name="Heading 4 14 3" xfId="26763" xr:uid="{00000000-0005-0000-0000-0000F0660000}"/>
    <cellStyle name="Heading 4 14 3 2" xfId="26764" xr:uid="{00000000-0005-0000-0000-0000F1660000}"/>
    <cellStyle name="Heading 4 14 3 3" xfId="26765" xr:uid="{00000000-0005-0000-0000-0000F2660000}"/>
    <cellStyle name="Heading 4 14 3 4" xfId="26766" xr:uid="{00000000-0005-0000-0000-0000F3660000}"/>
    <cellStyle name="Heading 4 14 3 5" xfId="26767" xr:uid="{00000000-0005-0000-0000-0000F4660000}"/>
    <cellStyle name="Heading 4 14 3 6" xfId="26768" xr:uid="{00000000-0005-0000-0000-0000F5660000}"/>
    <cellStyle name="Heading 4 15" xfId="26769" xr:uid="{00000000-0005-0000-0000-0000F6660000}"/>
    <cellStyle name="Heading 4 15 2" xfId="26770" xr:uid="{00000000-0005-0000-0000-0000F7660000}"/>
    <cellStyle name="Heading 4 15 2 2" xfId="26771" xr:uid="{00000000-0005-0000-0000-0000F8660000}"/>
    <cellStyle name="Heading 4 15 2 3" xfId="26772" xr:uid="{00000000-0005-0000-0000-0000F9660000}"/>
    <cellStyle name="Heading 4 15 2 4" xfId="26773" xr:uid="{00000000-0005-0000-0000-0000FA660000}"/>
    <cellStyle name="Heading 4 15 2 5" xfId="26774" xr:uid="{00000000-0005-0000-0000-0000FB660000}"/>
    <cellStyle name="Heading 4 15 2 6" xfId="26775" xr:uid="{00000000-0005-0000-0000-0000FC660000}"/>
    <cellStyle name="Heading 4 15 3" xfId="26776" xr:uid="{00000000-0005-0000-0000-0000FD660000}"/>
    <cellStyle name="Heading 4 15 3 2" xfId="26777" xr:uid="{00000000-0005-0000-0000-0000FE660000}"/>
    <cellStyle name="Heading 4 15 3 3" xfId="26778" xr:uid="{00000000-0005-0000-0000-0000FF660000}"/>
    <cellStyle name="Heading 4 15 3 4" xfId="26779" xr:uid="{00000000-0005-0000-0000-000000670000}"/>
    <cellStyle name="Heading 4 15 3 5" xfId="26780" xr:uid="{00000000-0005-0000-0000-000001670000}"/>
    <cellStyle name="Heading 4 15 3 6" xfId="26781" xr:uid="{00000000-0005-0000-0000-000002670000}"/>
    <cellStyle name="Heading 4 16" xfId="26782" xr:uid="{00000000-0005-0000-0000-000003670000}"/>
    <cellStyle name="Heading 4 16 2" xfId="26783" xr:uid="{00000000-0005-0000-0000-000004670000}"/>
    <cellStyle name="Heading 4 16 2 2" xfId="26784" xr:uid="{00000000-0005-0000-0000-000005670000}"/>
    <cellStyle name="Heading 4 16 2 3" xfId="26785" xr:uid="{00000000-0005-0000-0000-000006670000}"/>
    <cellStyle name="Heading 4 16 2 4" xfId="26786" xr:uid="{00000000-0005-0000-0000-000007670000}"/>
    <cellStyle name="Heading 4 16 2 5" xfId="26787" xr:uid="{00000000-0005-0000-0000-000008670000}"/>
    <cellStyle name="Heading 4 16 2 6" xfId="26788" xr:uid="{00000000-0005-0000-0000-000009670000}"/>
    <cellStyle name="Heading 4 16 3" xfId="26789" xr:uid="{00000000-0005-0000-0000-00000A670000}"/>
    <cellStyle name="Heading 4 16 3 2" xfId="26790" xr:uid="{00000000-0005-0000-0000-00000B670000}"/>
    <cellStyle name="Heading 4 16 3 3" xfId="26791" xr:uid="{00000000-0005-0000-0000-00000C670000}"/>
    <cellStyle name="Heading 4 16 3 4" xfId="26792" xr:uid="{00000000-0005-0000-0000-00000D670000}"/>
    <cellStyle name="Heading 4 16 3 5" xfId="26793" xr:uid="{00000000-0005-0000-0000-00000E670000}"/>
    <cellStyle name="Heading 4 16 3 6" xfId="26794" xr:uid="{00000000-0005-0000-0000-00000F670000}"/>
    <cellStyle name="Heading 4 17" xfId="26795" xr:uid="{00000000-0005-0000-0000-000010670000}"/>
    <cellStyle name="Heading 4 17 2" xfId="26796" xr:uid="{00000000-0005-0000-0000-000011670000}"/>
    <cellStyle name="Heading 4 17 2 2" xfId="26797" xr:uid="{00000000-0005-0000-0000-000012670000}"/>
    <cellStyle name="Heading 4 17 2 3" xfId="26798" xr:uid="{00000000-0005-0000-0000-000013670000}"/>
    <cellStyle name="Heading 4 17 2 4" xfId="26799" xr:uid="{00000000-0005-0000-0000-000014670000}"/>
    <cellStyle name="Heading 4 17 2 5" xfId="26800" xr:uid="{00000000-0005-0000-0000-000015670000}"/>
    <cellStyle name="Heading 4 17 2 6" xfId="26801" xr:uid="{00000000-0005-0000-0000-000016670000}"/>
    <cellStyle name="Heading 4 17 3" xfId="26802" xr:uid="{00000000-0005-0000-0000-000017670000}"/>
    <cellStyle name="Heading 4 17 3 2" xfId="26803" xr:uid="{00000000-0005-0000-0000-000018670000}"/>
    <cellStyle name="Heading 4 17 3 3" xfId="26804" xr:uid="{00000000-0005-0000-0000-000019670000}"/>
    <cellStyle name="Heading 4 17 3 4" xfId="26805" xr:uid="{00000000-0005-0000-0000-00001A670000}"/>
    <cellStyle name="Heading 4 17 3 5" xfId="26806" xr:uid="{00000000-0005-0000-0000-00001B670000}"/>
    <cellStyle name="Heading 4 17 3 6" xfId="26807" xr:uid="{00000000-0005-0000-0000-00001C670000}"/>
    <cellStyle name="Heading 4 18" xfId="26808" xr:uid="{00000000-0005-0000-0000-00001D670000}"/>
    <cellStyle name="Heading 4 18 2" xfId="26809" xr:uid="{00000000-0005-0000-0000-00001E670000}"/>
    <cellStyle name="Heading 4 18 2 2" xfId="26810" xr:uid="{00000000-0005-0000-0000-00001F670000}"/>
    <cellStyle name="Heading 4 18 2 3" xfId="26811" xr:uid="{00000000-0005-0000-0000-000020670000}"/>
    <cellStyle name="Heading 4 18 2 4" xfId="26812" xr:uid="{00000000-0005-0000-0000-000021670000}"/>
    <cellStyle name="Heading 4 18 2 5" xfId="26813" xr:uid="{00000000-0005-0000-0000-000022670000}"/>
    <cellStyle name="Heading 4 18 2 6" xfId="26814" xr:uid="{00000000-0005-0000-0000-000023670000}"/>
    <cellStyle name="Heading 4 18 3" xfId="26815" xr:uid="{00000000-0005-0000-0000-000024670000}"/>
    <cellStyle name="Heading 4 18 3 2" xfId="26816" xr:uid="{00000000-0005-0000-0000-000025670000}"/>
    <cellStyle name="Heading 4 18 3 3" xfId="26817" xr:uid="{00000000-0005-0000-0000-000026670000}"/>
    <cellStyle name="Heading 4 18 3 4" xfId="26818" xr:uid="{00000000-0005-0000-0000-000027670000}"/>
    <cellStyle name="Heading 4 18 3 5" xfId="26819" xr:uid="{00000000-0005-0000-0000-000028670000}"/>
    <cellStyle name="Heading 4 18 3 6" xfId="26820" xr:uid="{00000000-0005-0000-0000-000029670000}"/>
    <cellStyle name="Heading 4 19" xfId="26821" xr:uid="{00000000-0005-0000-0000-00002A670000}"/>
    <cellStyle name="Heading 4 19 2" xfId="26822" xr:uid="{00000000-0005-0000-0000-00002B670000}"/>
    <cellStyle name="Heading 4 19 2 2" xfId="26823" xr:uid="{00000000-0005-0000-0000-00002C670000}"/>
    <cellStyle name="Heading 4 19 2 3" xfId="26824" xr:uid="{00000000-0005-0000-0000-00002D670000}"/>
    <cellStyle name="Heading 4 19 2 4" xfId="26825" xr:uid="{00000000-0005-0000-0000-00002E670000}"/>
    <cellStyle name="Heading 4 19 2 5" xfId="26826" xr:uid="{00000000-0005-0000-0000-00002F670000}"/>
    <cellStyle name="Heading 4 19 2 6" xfId="26827" xr:uid="{00000000-0005-0000-0000-000030670000}"/>
    <cellStyle name="Heading 4 19 3" xfId="26828" xr:uid="{00000000-0005-0000-0000-000031670000}"/>
    <cellStyle name="Heading 4 19 3 2" xfId="26829" xr:uid="{00000000-0005-0000-0000-000032670000}"/>
    <cellStyle name="Heading 4 19 3 3" xfId="26830" xr:uid="{00000000-0005-0000-0000-000033670000}"/>
    <cellStyle name="Heading 4 19 3 4" xfId="26831" xr:uid="{00000000-0005-0000-0000-000034670000}"/>
    <cellStyle name="Heading 4 19 3 5" xfId="26832" xr:uid="{00000000-0005-0000-0000-000035670000}"/>
    <cellStyle name="Heading 4 19 3 6" xfId="26833" xr:uid="{00000000-0005-0000-0000-000036670000}"/>
    <cellStyle name="Heading 4 2" xfId="1000" xr:uid="{00000000-0005-0000-0000-000037670000}"/>
    <cellStyle name="Heading 4 2 10" xfId="26834" xr:uid="{00000000-0005-0000-0000-000038670000}"/>
    <cellStyle name="Heading 4 2 2" xfId="26835" xr:uid="{00000000-0005-0000-0000-000039670000}"/>
    <cellStyle name="Heading 4 2 2 2" xfId="26836" xr:uid="{00000000-0005-0000-0000-00003A670000}"/>
    <cellStyle name="Heading 4 2 2 2 2" xfId="26837" xr:uid="{00000000-0005-0000-0000-00003B670000}"/>
    <cellStyle name="Heading 4 2 2 2 3" xfId="26838" xr:uid="{00000000-0005-0000-0000-00003C670000}"/>
    <cellStyle name="Heading 4 2 2 2 4" xfId="26839" xr:uid="{00000000-0005-0000-0000-00003D670000}"/>
    <cellStyle name="Heading 4 2 2 2 5" xfId="26840" xr:uid="{00000000-0005-0000-0000-00003E670000}"/>
    <cellStyle name="Heading 4 2 2 2 6" xfId="26841" xr:uid="{00000000-0005-0000-0000-00003F670000}"/>
    <cellStyle name="Heading 4 2 2 3" xfId="26842" xr:uid="{00000000-0005-0000-0000-000040670000}"/>
    <cellStyle name="Heading 4 2 2 4" xfId="26843" xr:uid="{00000000-0005-0000-0000-000041670000}"/>
    <cellStyle name="Heading 4 2 2 5" xfId="26844" xr:uid="{00000000-0005-0000-0000-000042670000}"/>
    <cellStyle name="Heading 4 2 2 6" xfId="26845" xr:uid="{00000000-0005-0000-0000-000043670000}"/>
    <cellStyle name="Heading 4 2 2 7" xfId="26846" xr:uid="{00000000-0005-0000-0000-000044670000}"/>
    <cellStyle name="Heading 4 2 3" xfId="26847" xr:uid="{00000000-0005-0000-0000-000045670000}"/>
    <cellStyle name="Heading 4 2 3 2" xfId="26848" xr:uid="{00000000-0005-0000-0000-000046670000}"/>
    <cellStyle name="Heading 4 2 3 3" xfId="26849" xr:uid="{00000000-0005-0000-0000-000047670000}"/>
    <cellStyle name="Heading 4 2 3 4" xfId="26850" xr:uid="{00000000-0005-0000-0000-000048670000}"/>
    <cellStyle name="Heading 4 2 3 5" xfId="26851" xr:uid="{00000000-0005-0000-0000-000049670000}"/>
    <cellStyle name="Heading 4 2 3 6" xfId="26852" xr:uid="{00000000-0005-0000-0000-00004A670000}"/>
    <cellStyle name="Heading 4 2 4" xfId="26853" xr:uid="{00000000-0005-0000-0000-00004B670000}"/>
    <cellStyle name="Heading 4 2 5" xfId="26854" xr:uid="{00000000-0005-0000-0000-00004C670000}"/>
    <cellStyle name="Heading 4 2 6" xfId="26855" xr:uid="{00000000-0005-0000-0000-00004D670000}"/>
    <cellStyle name="Heading 4 2 7" xfId="26856" xr:uid="{00000000-0005-0000-0000-00004E670000}"/>
    <cellStyle name="Heading 4 2 8" xfId="26857" xr:uid="{00000000-0005-0000-0000-00004F670000}"/>
    <cellStyle name="Heading 4 2 9" xfId="26858" xr:uid="{00000000-0005-0000-0000-000050670000}"/>
    <cellStyle name="Heading 4 20" xfId="26859" xr:uid="{00000000-0005-0000-0000-000051670000}"/>
    <cellStyle name="Heading 4 20 2" xfId="26860" xr:uid="{00000000-0005-0000-0000-000052670000}"/>
    <cellStyle name="Heading 4 20 2 2" xfId="26861" xr:uid="{00000000-0005-0000-0000-000053670000}"/>
    <cellStyle name="Heading 4 20 2 3" xfId="26862" xr:uid="{00000000-0005-0000-0000-000054670000}"/>
    <cellStyle name="Heading 4 20 2 4" xfId="26863" xr:uid="{00000000-0005-0000-0000-000055670000}"/>
    <cellStyle name="Heading 4 20 2 5" xfId="26864" xr:uid="{00000000-0005-0000-0000-000056670000}"/>
    <cellStyle name="Heading 4 20 2 6" xfId="26865" xr:uid="{00000000-0005-0000-0000-000057670000}"/>
    <cellStyle name="Heading 4 20 3" xfId="26866" xr:uid="{00000000-0005-0000-0000-000058670000}"/>
    <cellStyle name="Heading 4 20 3 2" xfId="26867" xr:uid="{00000000-0005-0000-0000-000059670000}"/>
    <cellStyle name="Heading 4 20 3 3" xfId="26868" xr:uid="{00000000-0005-0000-0000-00005A670000}"/>
    <cellStyle name="Heading 4 20 3 4" xfId="26869" xr:uid="{00000000-0005-0000-0000-00005B670000}"/>
    <cellStyle name="Heading 4 20 3 5" xfId="26870" xr:uid="{00000000-0005-0000-0000-00005C670000}"/>
    <cellStyle name="Heading 4 20 3 6" xfId="26871" xr:uid="{00000000-0005-0000-0000-00005D670000}"/>
    <cellStyle name="Heading 4 21" xfId="26872" xr:uid="{00000000-0005-0000-0000-00005E670000}"/>
    <cellStyle name="Heading 4 21 2" xfId="26873" xr:uid="{00000000-0005-0000-0000-00005F670000}"/>
    <cellStyle name="Heading 4 21 2 2" xfId="26874" xr:uid="{00000000-0005-0000-0000-000060670000}"/>
    <cellStyle name="Heading 4 21 2 3" xfId="26875" xr:uid="{00000000-0005-0000-0000-000061670000}"/>
    <cellStyle name="Heading 4 21 2 4" xfId="26876" xr:uid="{00000000-0005-0000-0000-000062670000}"/>
    <cellStyle name="Heading 4 21 2 5" xfId="26877" xr:uid="{00000000-0005-0000-0000-000063670000}"/>
    <cellStyle name="Heading 4 21 2 6" xfId="26878" xr:uid="{00000000-0005-0000-0000-000064670000}"/>
    <cellStyle name="Heading 4 21 3" xfId="26879" xr:uid="{00000000-0005-0000-0000-000065670000}"/>
    <cellStyle name="Heading 4 21 3 2" xfId="26880" xr:uid="{00000000-0005-0000-0000-000066670000}"/>
    <cellStyle name="Heading 4 21 3 3" xfId="26881" xr:uid="{00000000-0005-0000-0000-000067670000}"/>
    <cellStyle name="Heading 4 21 3 4" xfId="26882" xr:uid="{00000000-0005-0000-0000-000068670000}"/>
    <cellStyle name="Heading 4 21 3 5" xfId="26883" xr:uid="{00000000-0005-0000-0000-000069670000}"/>
    <cellStyle name="Heading 4 21 3 6" xfId="26884" xr:uid="{00000000-0005-0000-0000-00006A670000}"/>
    <cellStyle name="Heading 4 22" xfId="26885" xr:uid="{00000000-0005-0000-0000-00006B670000}"/>
    <cellStyle name="Heading 4 23" xfId="26886" xr:uid="{00000000-0005-0000-0000-00006C670000}"/>
    <cellStyle name="Heading 4 3" xfId="1001" xr:uid="{00000000-0005-0000-0000-00006D670000}"/>
    <cellStyle name="Heading 4 3 10" xfId="26887" xr:uid="{00000000-0005-0000-0000-00006E670000}"/>
    <cellStyle name="Heading 4 3 2" xfId="26888" xr:uid="{00000000-0005-0000-0000-00006F670000}"/>
    <cellStyle name="Heading 4 3 2 2" xfId="26889" xr:uid="{00000000-0005-0000-0000-000070670000}"/>
    <cellStyle name="Heading 4 3 2 2 2" xfId="26890" xr:uid="{00000000-0005-0000-0000-000071670000}"/>
    <cellStyle name="Heading 4 3 2 2 3" xfId="26891" xr:uid="{00000000-0005-0000-0000-000072670000}"/>
    <cellStyle name="Heading 4 3 2 2 4" xfId="26892" xr:uid="{00000000-0005-0000-0000-000073670000}"/>
    <cellStyle name="Heading 4 3 2 2 5" xfId="26893" xr:uid="{00000000-0005-0000-0000-000074670000}"/>
    <cellStyle name="Heading 4 3 2 2 6" xfId="26894" xr:uid="{00000000-0005-0000-0000-000075670000}"/>
    <cellStyle name="Heading 4 3 2 3" xfId="26895" xr:uid="{00000000-0005-0000-0000-000076670000}"/>
    <cellStyle name="Heading 4 3 2 4" xfId="26896" xr:uid="{00000000-0005-0000-0000-000077670000}"/>
    <cellStyle name="Heading 4 3 2 5" xfId="26897" xr:uid="{00000000-0005-0000-0000-000078670000}"/>
    <cellStyle name="Heading 4 3 2 6" xfId="26898" xr:uid="{00000000-0005-0000-0000-000079670000}"/>
    <cellStyle name="Heading 4 3 2 7" xfId="26899" xr:uid="{00000000-0005-0000-0000-00007A670000}"/>
    <cellStyle name="Heading 4 3 3" xfId="26900" xr:uid="{00000000-0005-0000-0000-00007B670000}"/>
    <cellStyle name="Heading 4 3 3 2" xfId="26901" xr:uid="{00000000-0005-0000-0000-00007C670000}"/>
    <cellStyle name="Heading 4 3 3 3" xfId="26902" xr:uid="{00000000-0005-0000-0000-00007D670000}"/>
    <cellStyle name="Heading 4 3 3 4" xfId="26903" xr:uid="{00000000-0005-0000-0000-00007E670000}"/>
    <cellStyle name="Heading 4 3 3 5" xfId="26904" xr:uid="{00000000-0005-0000-0000-00007F670000}"/>
    <cellStyle name="Heading 4 3 3 6" xfId="26905" xr:uid="{00000000-0005-0000-0000-000080670000}"/>
    <cellStyle name="Heading 4 3 4" xfId="26906" xr:uid="{00000000-0005-0000-0000-000081670000}"/>
    <cellStyle name="Heading 4 3 5" xfId="26907" xr:uid="{00000000-0005-0000-0000-000082670000}"/>
    <cellStyle name="Heading 4 3 6" xfId="26908" xr:uid="{00000000-0005-0000-0000-000083670000}"/>
    <cellStyle name="Heading 4 3 7" xfId="26909" xr:uid="{00000000-0005-0000-0000-000084670000}"/>
    <cellStyle name="Heading 4 3 8" xfId="26910" xr:uid="{00000000-0005-0000-0000-000085670000}"/>
    <cellStyle name="Heading 4 3 9" xfId="26911" xr:uid="{00000000-0005-0000-0000-000086670000}"/>
    <cellStyle name="Heading 4 4" xfId="1002" xr:uid="{00000000-0005-0000-0000-000087670000}"/>
    <cellStyle name="Heading 4 4 2" xfId="26912" xr:uid="{00000000-0005-0000-0000-000088670000}"/>
    <cellStyle name="Heading 4 4 2 2" xfId="26913" xr:uid="{00000000-0005-0000-0000-000089670000}"/>
    <cellStyle name="Heading 4 4 2 3" xfId="26914" xr:uid="{00000000-0005-0000-0000-00008A670000}"/>
    <cellStyle name="Heading 4 4 2 4" xfId="26915" xr:uid="{00000000-0005-0000-0000-00008B670000}"/>
    <cellStyle name="Heading 4 4 2 5" xfId="26916" xr:uid="{00000000-0005-0000-0000-00008C670000}"/>
    <cellStyle name="Heading 4 4 2 6" xfId="26917" xr:uid="{00000000-0005-0000-0000-00008D670000}"/>
    <cellStyle name="Heading 4 4 3" xfId="26918" xr:uid="{00000000-0005-0000-0000-00008E670000}"/>
    <cellStyle name="Heading 4 4 3 2" xfId="26919" xr:uid="{00000000-0005-0000-0000-00008F670000}"/>
    <cellStyle name="Heading 4 4 3 3" xfId="26920" xr:uid="{00000000-0005-0000-0000-000090670000}"/>
    <cellStyle name="Heading 4 4 3 4" xfId="26921" xr:uid="{00000000-0005-0000-0000-000091670000}"/>
    <cellStyle name="Heading 4 4 3 5" xfId="26922" xr:uid="{00000000-0005-0000-0000-000092670000}"/>
    <cellStyle name="Heading 4 4 3 6" xfId="26923" xr:uid="{00000000-0005-0000-0000-000093670000}"/>
    <cellStyle name="Heading 4 4 4" xfId="26924" xr:uid="{00000000-0005-0000-0000-000094670000}"/>
    <cellStyle name="Heading 4 4 5" xfId="26925" xr:uid="{00000000-0005-0000-0000-000095670000}"/>
    <cellStyle name="Heading 4 4 6" xfId="26926" xr:uid="{00000000-0005-0000-0000-000096670000}"/>
    <cellStyle name="Heading 4 4 7" xfId="26927" xr:uid="{00000000-0005-0000-0000-000097670000}"/>
    <cellStyle name="Heading 4 4 8" xfId="26928" xr:uid="{00000000-0005-0000-0000-000098670000}"/>
    <cellStyle name="Heading 4 4 9" xfId="26929" xr:uid="{00000000-0005-0000-0000-000099670000}"/>
    <cellStyle name="Heading 4 5" xfId="1003" xr:uid="{00000000-0005-0000-0000-00009A670000}"/>
    <cellStyle name="Heading 4 5 2" xfId="26930" xr:uid="{00000000-0005-0000-0000-00009B670000}"/>
    <cellStyle name="Heading 4 5 2 2" xfId="26931" xr:uid="{00000000-0005-0000-0000-00009C670000}"/>
    <cellStyle name="Heading 4 5 2 3" xfId="26932" xr:uid="{00000000-0005-0000-0000-00009D670000}"/>
    <cellStyle name="Heading 4 5 2 4" xfId="26933" xr:uid="{00000000-0005-0000-0000-00009E670000}"/>
    <cellStyle name="Heading 4 5 2 5" xfId="26934" xr:uid="{00000000-0005-0000-0000-00009F670000}"/>
    <cellStyle name="Heading 4 5 2 6" xfId="26935" xr:uid="{00000000-0005-0000-0000-0000A0670000}"/>
    <cellStyle name="Heading 4 5 3" xfId="26936" xr:uid="{00000000-0005-0000-0000-0000A1670000}"/>
    <cellStyle name="Heading 4 5 3 2" xfId="26937" xr:uid="{00000000-0005-0000-0000-0000A2670000}"/>
    <cellStyle name="Heading 4 5 3 3" xfId="26938" xr:uid="{00000000-0005-0000-0000-0000A3670000}"/>
    <cellStyle name="Heading 4 5 3 4" xfId="26939" xr:uid="{00000000-0005-0000-0000-0000A4670000}"/>
    <cellStyle name="Heading 4 5 3 5" xfId="26940" xr:uid="{00000000-0005-0000-0000-0000A5670000}"/>
    <cellStyle name="Heading 4 5 3 6" xfId="26941" xr:uid="{00000000-0005-0000-0000-0000A6670000}"/>
    <cellStyle name="Heading 4 5 4" xfId="26942" xr:uid="{00000000-0005-0000-0000-0000A7670000}"/>
    <cellStyle name="Heading 4 5 5" xfId="26943" xr:uid="{00000000-0005-0000-0000-0000A8670000}"/>
    <cellStyle name="Heading 4 5 6" xfId="26944" xr:uid="{00000000-0005-0000-0000-0000A9670000}"/>
    <cellStyle name="Heading 4 5 7" xfId="26945" xr:uid="{00000000-0005-0000-0000-0000AA670000}"/>
    <cellStyle name="Heading 4 5 8" xfId="26946" xr:uid="{00000000-0005-0000-0000-0000AB670000}"/>
    <cellStyle name="Heading 4 5 9" xfId="26947" xr:uid="{00000000-0005-0000-0000-0000AC670000}"/>
    <cellStyle name="Heading 4 6" xfId="1004" xr:uid="{00000000-0005-0000-0000-0000AD670000}"/>
    <cellStyle name="Heading 4 6 2" xfId="26948" xr:uid="{00000000-0005-0000-0000-0000AE670000}"/>
    <cellStyle name="Heading 4 6 2 2" xfId="26949" xr:uid="{00000000-0005-0000-0000-0000AF670000}"/>
    <cellStyle name="Heading 4 6 2 3" xfId="26950" xr:uid="{00000000-0005-0000-0000-0000B0670000}"/>
    <cellStyle name="Heading 4 6 2 4" xfId="26951" xr:uid="{00000000-0005-0000-0000-0000B1670000}"/>
    <cellStyle name="Heading 4 6 2 5" xfId="26952" xr:uid="{00000000-0005-0000-0000-0000B2670000}"/>
    <cellStyle name="Heading 4 6 2 6" xfId="26953" xr:uid="{00000000-0005-0000-0000-0000B3670000}"/>
    <cellStyle name="Heading 4 6 3" xfId="26954" xr:uid="{00000000-0005-0000-0000-0000B4670000}"/>
    <cellStyle name="Heading 4 6 3 2" xfId="26955" xr:uid="{00000000-0005-0000-0000-0000B5670000}"/>
    <cellStyle name="Heading 4 6 3 3" xfId="26956" xr:uid="{00000000-0005-0000-0000-0000B6670000}"/>
    <cellStyle name="Heading 4 6 3 4" xfId="26957" xr:uid="{00000000-0005-0000-0000-0000B7670000}"/>
    <cellStyle name="Heading 4 6 3 5" xfId="26958" xr:uid="{00000000-0005-0000-0000-0000B8670000}"/>
    <cellStyle name="Heading 4 6 3 6" xfId="26959" xr:uid="{00000000-0005-0000-0000-0000B9670000}"/>
    <cellStyle name="Heading 4 6 4" xfId="26960" xr:uid="{00000000-0005-0000-0000-0000BA670000}"/>
    <cellStyle name="Heading 4 6 5" xfId="26961" xr:uid="{00000000-0005-0000-0000-0000BB670000}"/>
    <cellStyle name="Heading 4 6 6" xfId="26962" xr:uid="{00000000-0005-0000-0000-0000BC670000}"/>
    <cellStyle name="Heading 4 6 7" xfId="26963" xr:uid="{00000000-0005-0000-0000-0000BD670000}"/>
    <cellStyle name="Heading 4 6 8" xfId="26964" xr:uid="{00000000-0005-0000-0000-0000BE670000}"/>
    <cellStyle name="Heading 4 6 9" xfId="26965" xr:uid="{00000000-0005-0000-0000-0000BF670000}"/>
    <cellStyle name="Heading 4 7" xfId="1005" xr:uid="{00000000-0005-0000-0000-0000C0670000}"/>
    <cellStyle name="Heading 4 7 2" xfId="26966" xr:uid="{00000000-0005-0000-0000-0000C1670000}"/>
    <cellStyle name="Heading 4 7 2 2" xfId="26967" xr:uid="{00000000-0005-0000-0000-0000C2670000}"/>
    <cellStyle name="Heading 4 7 2 3" xfId="26968" xr:uid="{00000000-0005-0000-0000-0000C3670000}"/>
    <cellStyle name="Heading 4 7 2 4" xfId="26969" xr:uid="{00000000-0005-0000-0000-0000C4670000}"/>
    <cellStyle name="Heading 4 7 2 5" xfId="26970" xr:uid="{00000000-0005-0000-0000-0000C5670000}"/>
    <cellStyle name="Heading 4 7 2 6" xfId="26971" xr:uid="{00000000-0005-0000-0000-0000C6670000}"/>
    <cellStyle name="Heading 4 7 3" xfId="26972" xr:uid="{00000000-0005-0000-0000-0000C7670000}"/>
    <cellStyle name="Heading 4 7 3 2" xfId="26973" xr:uid="{00000000-0005-0000-0000-0000C8670000}"/>
    <cellStyle name="Heading 4 7 3 3" xfId="26974" xr:uid="{00000000-0005-0000-0000-0000C9670000}"/>
    <cellStyle name="Heading 4 7 3 4" xfId="26975" xr:uid="{00000000-0005-0000-0000-0000CA670000}"/>
    <cellStyle name="Heading 4 7 3 5" xfId="26976" xr:uid="{00000000-0005-0000-0000-0000CB670000}"/>
    <cellStyle name="Heading 4 7 3 6" xfId="26977" xr:uid="{00000000-0005-0000-0000-0000CC670000}"/>
    <cellStyle name="Heading 4 7 4" xfId="26978" xr:uid="{00000000-0005-0000-0000-0000CD670000}"/>
    <cellStyle name="Heading 4 7 5" xfId="26979" xr:uid="{00000000-0005-0000-0000-0000CE670000}"/>
    <cellStyle name="Heading 4 7 6" xfId="26980" xr:uid="{00000000-0005-0000-0000-0000CF670000}"/>
    <cellStyle name="Heading 4 7 7" xfId="26981" xr:uid="{00000000-0005-0000-0000-0000D0670000}"/>
    <cellStyle name="Heading 4 7 8" xfId="26982" xr:uid="{00000000-0005-0000-0000-0000D1670000}"/>
    <cellStyle name="Heading 4 7 9" xfId="26983" xr:uid="{00000000-0005-0000-0000-0000D2670000}"/>
    <cellStyle name="Heading 4 8" xfId="1006" xr:uid="{00000000-0005-0000-0000-0000D3670000}"/>
    <cellStyle name="Heading 4 8 2" xfId="26984" xr:uid="{00000000-0005-0000-0000-0000D4670000}"/>
    <cellStyle name="Heading 4 8 2 2" xfId="26985" xr:uid="{00000000-0005-0000-0000-0000D5670000}"/>
    <cellStyle name="Heading 4 8 2 3" xfId="26986" xr:uid="{00000000-0005-0000-0000-0000D6670000}"/>
    <cellStyle name="Heading 4 8 2 4" xfId="26987" xr:uid="{00000000-0005-0000-0000-0000D7670000}"/>
    <cellStyle name="Heading 4 8 2 5" xfId="26988" xr:uid="{00000000-0005-0000-0000-0000D8670000}"/>
    <cellStyle name="Heading 4 8 2 6" xfId="26989" xr:uid="{00000000-0005-0000-0000-0000D9670000}"/>
    <cellStyle name="Heading 4 8 3" xfId="26990" xr:uid="{00000000-0005-0000-0000-0000DA670000}"/>
    <cellStyle name="Heading 4 8 3 2" xfId="26991" xr:uid="{00000000-0005-0000-0000-0000DB670000}"/>
    <cellStyle name="Heading 4 8 3 3" xfId="26992" xr:uid="{00000000-0005-0000-0000-0000DC670000}"/>
    <cellStyle name="Heading 4 8 3 4" xfId="26993" xr:uid="{00000000-0005-0000-0000-0000DD670000}"/>
    <cellStyle name="Heading 4 8 3 5" xfId="26994" xr:uid="{00000000-0005-0000-0000-0000DE670000}"/>
    <cellStyle name="Heading 4 8 3 6" xfId="26995" xr:uid="{00000000-0005-0000-0000-0000DF670000}"/>
    <cellStyle name="Heading 4 8 4" xfId="26996" xr:uid="{00000000-0005-0000-0000-0000E0670000}"/>
    <cellStyle name="Heading 4 8 5" xfId="26997" xr:uid="{00000000-0005-0000-0000-0000E1670000}"/>
    <cellStyle name="Heading 4 8 6" xfId="26998" xr:uid="{00000000-0005-0000-0000-0000E2670000}"/>
    <cellStyle name="Heading 4 8 7" xfId="26999" xr:uid="{00000000-0005-0000-0000-0000E3670000}"/>
    <cellStyle name="Heading 4 8 8" xfId="27000" xr:uid="{00000000-0005-0000-0000-0000E4670000}"/>
    <cellStyle name="Heading 4 8 9" xfId="27001" xr:uid="{00000000-0005-0000-0000-0000E5670000}"/>
    <cellStyle name="Heading 4 9" xfId="27002" xr:uid="{00000000-0005-0000-0000-0000E6670000}"/>
    <cellStyle name="Heading 4 9 2" xfId="27003" xr:uid="{00000000-0005-0000-0000-0000E7670000}"/>
    <cellStyle name="Heading 4 9 2 2" xfId="27004" xr:uid="{00000000-0005-0000-0000-0000E8670000}"/>
    <cellStyle name="Heading 4 9 2 3" xfId="27005" xr:uid="{00000000-0005-0000-0000-0000E9670000}"/>
    <cellStyle name="Heading 4 9 2 4" xfId="27006" xr:uid="{00000000-0005-0000-0000-0000EA670000}"/>
    <cellStyle name="Heading 4 9 2 5" xfId="27007" xr:uid="{00000000-0005-0000-0000-0000EB670000}"/>
    <cellStyle name="Heading 4 9 2 6" xfId="27008" xr:uid="{00000000-0005-0000-0000-0000EC670000}"/>
    <cellStyle name="Heading 4 9 3" xfId="27009" xr:uid="{00000000-0005-0000-0000-0000ED670000}"/>
    <cellStyle name="Heading 4 9 3 2" xfId="27010" xr:uid="{00000000-0005-0000-0000-0000EE670000}"/>
    <cellStyle name="Heading 4 9 3 3" xfId="27011" xr:uid="{00000000-0005-0000-0000-0000EF670000}"/>
    <cellStyle name="Heading 4 9 3 4" xfId="27012" xr:uid="{00000000-0005-0000-0000-0000F0670000}"/>
    <cellStyle name="Heading 4 9 3 5" xfId="27013" xr:uid="{00000000-0005-0000-0000-0000F1670000}"/>
    <cellStyle name="Heading 4 9 3 6" xfId="27014" xr:uid="{00000000-0005-0000-0000-0000F2670000}"/>
    <cellStyle name="Heading 4 9 4" xfId="27015" xr:uid="{00000000-0005-0000-0000-0000F3670000}"/>
    <cellStyle name="Heading 4 9 5" xfId="27016" xr:uid="{00000000-0005-0000-0000-0000F4670000}"/>
    <cellStyle name="Hyperlink 2" xfId="1007" xr:uid="{00000000-0005-0000-0000-0000F5670000}"/>
    <cellStyle name="Hyperlink 2 2" xfId="27017" xr:uid="{00000000-0005-0000-0000-0000F6670000}"/>
    <cellStyle name="Hyperlink 2 3" xfId="27018" xr:uid="{00000000-0005-0000-0000-0000F7670000}"/>
    <cellStyle name="Hyperlink 2 4" xfId="27019" xr:uid="{00000000-0005-0000-0000-0000F8670000}"/>
    <cellStyle name="Hyperlink 2 5" xfId="27020" xr:uid="{00000000-0005-0000-0000-0000F9670000}"/>
    <cellStyle name="Hyperlink 2 6" xfId="27021" xr:uid="{00000000-0005-0000-0000-0000FA670000}"/>
    <cellStyle name="Input [yellow]" xfId="1008" xr:uid="{00000000-0005-0000-0000-0000FB670000}"/>
    <cellStyle name="Input [yellow] 2" xfId="1009" xr:uid="{00000000-0005-0000-0000-0000FC670000}"/>
    <cellStyle name="Input [yellow] 2 2" xfId="27022" xr:uid="{00000000-0005-0000-0000-0000FD670000}"/>
    <cellStyle name="Input [yellow] 2 3" xfId="27023" xr:uid="{00000000-0005-0000-0000-0000FE670000}"/>
    <cellStyle name="Input [yellow] 2 4" xfId="27024" xr:uid="{00000000-0005-0000-0000-0000FF670000}"/>
    <cellStyle name="Input [yellow] 2 5" xfId="27025" xr:uid="{00000000-0005-0000-0000-000000680000}"/>
    <cellStyle name="Input [yellow] 2 6" xfId="27026" xr:uid="{00000000-0005-0000-0000-000001680000}"/>
    <cellStyle name="Input [yellow] 3" xfId="27027" xr:uid="{00000000-0005-0000-0000-000002680000}"/>
    <cellStyle name="Input [yellow] 4" xfId="27028" xr:uid="{00000000-0005-0000-0000-000003680000}"/>
    <cellStyle name="Input [yellow] 5" xfId="27029" xr:uid="{00000000-0005-0000-0000-000004680000}"/>
    <cellStyle name="Input [yellow] 6" xfId="27030" xr:uid="{00000000-0005-0000-0000-000005680000}"/>
    <cellStyle name="Input [yellow] 7" xfId="27031" xr:uid="{00000000-0005-0000-0000-000006680000}"/>
    <cellStyle name="Input 10" xfId="1010" xr:uid="{00000000-0005-0000-0000-000007680000}"/>
    <cellStyle name="Input 10 2" xfId="27032" xr:uid="{00000000-0005-0000-0000-000008680000}"/>
    <cellStyle name="Input 10 2 2" xfId="27033" xr:uid="{00000000-0005-0000-0000-000009680000}"/>
    <cellStyle name="Input 10 2 3" xfId="27034" xr:uid="{00000000-0005-0000-0000-00000A680000}"/>
    <cellStyle name="Input 10 2 4" xfId="27035" xr:uid="{00000000-0005-0000-0000-00000B680000}"/>
    <cellStyle name="Input 10 2 5" xfId="27036" xr:uid="{00000000-0005-0000-0000-00000C680000}"/>
    <cellStyle name="Input 10 2 6" xfId="27037" xr:uid="{00000000-0005-0000-0000-00000D680000}"/>
    <cellStyle name="Input 10 2 7" xfId="27038" xr:uid="{00000000-0005-0000-0000-00000E680000}"/>
    <cellStyle name="Input 10 2 8" xfId="27039" xr:uid="{00000000-0005-0000-0000-00000F680000}"/>
    <cellStyle name="Input 10 2 9" xfId="27040" xr:uid="{00000000-0005-0000-0000-000010680000}"/>
    <cellStyle name="Input 10 3" xfId="27041" xr:uid="{00000000-0005-0000-0000-000011680000}"/>
    <cellStyle name="Input 10 3 2" xfId="27042" xr:uid="{00000000-0005-0000-0000-000012680000}"/>
    <cellStyle name="Input 10 3 3" xfId="27043" xr:uid="{00000000-0005-0000-0000-000013680000}"/>
    <cellStyle name="Input 10 3 4" xfId="27044" xr:uid="{00000000-0005-0000-0000-000014680000}"/>
    <cellStyle name="Input 10 3 5" xfId="27045" xr:uid="{00000000-0005-0000-0000-000015680000}"/>
    <cellStyle name="Input 10 3 6" xfId="27046" xr:uid="{00000000-0005-0000-0000-000016680000}"/>
    <cellStyle name="Input 10 3 7" xfId="27047" xr:uid="{00000000-0005-0000-0000-000017680000}"/>
    <cellStyle name="Input 10 3 8" xfId="27048" xr:uid="{00000000-0005-0000-0000-000018680000}"/>
    <cellStyle name="Input 10 3 9" xfId="27049" xr:uid="{00000000-0005-0000-0000-000019680000}"/>
    <cellStyle name="Input 10 4" xfId="27050" xr:uid="{00000000-0005-0000-0000-00001A680000}"/>
    <cellStyle name="Input 10 5" xfId="27051" xr:uid="{00000000-0005-0000-0000-00001B680000}"/>
    <cellStyle name="Input 10 6" xfId="27052" xr:uid="{00000000-0005-0000-0000-00001C680000}"/>
    <cellStyle name="Input 10 7" xfId="27053" xr:uid="{00000000-0005-0000-0000-00001D680000}"/>
    <cellStyle name="Input 10 8" xfId="27054" xr:uid="{00000000-0005-0000-0000-00001E680000}"/>
    <cellStyle name="Input 10 9" xfId="27055" xr:uid="{00000000-0005-0000-0000-00001F680000}"/>
    <cellStyle name="Input 11" xfId="1011" xr:uid="{00000000-0005-0000-0000-000020680000}"/>
    <cellStyle name="Input 11 2" xfId="27056" xr:uid="{00000000-0005-0000-0000-000021680000}"/>
    <cellStyle name="Input 11 2 2" xfId="27057" xr:uid="{00000000-0005-0000-0000-000022680000}"/>
    <cellStyle name="Input 11 2 3" xfId="27058" xr:uid="{00000000-0005-0000-0000-000023680000}"/>
    <cellStyle name="Input 11 2 4" xfId="27059" xr:uid="{00000000-0005-0000-0000-000024680000}"/>
    <cellStyle name="Input 11 2 5" xfId="27060" xr:uid="{00000000-0005-0000-0000-000025680000}"/>
    <cellStyle name="Input 11 2 6" xfId="27061" xr:uid="{00000000-0005-0000-0000-000026680000}"/>
    <cellStyle name="Input 11 2 7" xfId="27062" xr:uid="{00000000-0005-0000-0000-000027680000}"/>
    <cellStyle name="Input 11 2 8" xfId="27063" xr:uid="{00000000-0005-0000-0000-000028680000}"/>
    <cellStyle name="Input 11 2 9" xfId="27064" xr:uid="{00000000-0005-0000-0000-000029680000}"/>
    <cellStyle name="Input 11 3" xfId="27065" xr:uid="{00000000-0005-0000-0000-00002A680000}"/>
    <cellStyle name="Input 11 3 2" xfId="27066" xr:uid="{00000000-0005-0000-0000-00002B680000}"/>
    <cellStyle name="Input 11 3 3" xfId="27067" xr:uid="{00000000-0005-0000-0000-00002C680000}"/>
    <cellStyle name="Input 11 3 4" xfId="27068" xr:uid="{00000000-0005-0000-0000-00002D680000}"/>
    <cellStyle name="Input 11 3 5" xfId="27069" xr:uid="{00000000-0005-0000-0000-00002E680000}"/>
    <cellStyle name="Input 11 3 6" xfId="27070" xr:uid="{00000000-0005-0000-0000-00002F680000}"/>
    <cellStyle name="Input 11 3 7" xfId="27071" xr:uid="{00000000-0005-0000-0000-000030680000}"/>
    <cellStyle name="Input 11 3 8" xfId="27072" xr:uid="{00000000-0005-0000-0000-000031680000}"/>
    <cellStyle name="Input 11 3 9" xfId="27073" xr:uid="{00000000-0005-0000-0000-000032680000}"/>
    <cellStyle name="Input 11 4" xfId="27074" xr:uid="{00000000-0005-0000-0000-000033680000}"/>
    <cellStyle name="Input 11 5" xfId="27075" xr:uid="{00000000-0005-0000-0000-000034680000}"/>
    <cellStyle name="Input 11 6" xfId="27076" xr:uid="{00000000-0005-0000-0000-000035680000}"/>
    <cellStyle name="Input 11 7" xfId="27077" xr:uid="{00000000-0005-0000-0000-000036680000}"/>
    <cellStyle name="Input 11 8" xfId="27078" xr:uid="{00000000-0005-0000-0000-000037680000}"/>
    <cellStyle name="Input 11 9" xfId="27079" xr:uid="{00000000-0005-0000-0000-000038680000}"/>
    <cellStyle name="Input 12" xfId="1012" xr:uid="{00000000-0005-0000-0000-000039680000}"/>
    <cellStyle name="Input 12 2" xfId="27080" xr:uid="{00000000-0005-0000-0000-00003A680000}"/>
    <cellStyle name="Input 12 2 2" xfId="27081" xr:uid="{00000000-0005-0000-0000-00003B680000}"/>
    <cellStyle name="Input 12 2 3" xfId="27082" xr:uid="{00000000-0005-0000-0000-00003C680000}"/>
    <cellStyle name="Input 12 2 4" xfId="27083" xr:uid="{00000000-0005-0000-0000-00003D680000}"/>
    <cellStyle name="Input 12 2 5" xfId="27084" xr:uid="{00000000-0005-0000-0000-00003E680000}"/>
    <cellStyle name="Input 12 2 6" xfId="27085" xr:uid="{00000000-0005-0000-0000-00003F680000}"/>
    <cellStyle name="Input 12 2 7" xfId="27086" xr:uid="{00000000-0005-0000-0000-000040680000}"/>
    <cellStyle name="Input 12 2 8" xfId="27087" xr:uid="{00000000-0005-0000-0000-000041680000}"/>
    <cellStyle name="Input 12 2 9" xfId="27088" xr:uid="{00000000-0005-0000-0000-000042680000}"/>
    <cellStyle name="Input 12 3" xfId="27089" xr:uid="{00000000-0005-0000-0000-000043680000}"/>
    <cellStyle name="Input 12 3 2" xfId="27090" xr:uid="{00000000-0005-0000-0000-000044680000}"/>
    <cellStyle name="Input 12 3 3" xfId="27091" xr:uid="{00000000-0005-0000-0000-000045680000}"/>
    <cellStyle name="Input 12 3 4" xfId="27092" xr:uid="{00000000-0005-0000-0000-000046680000}"/>
    <cellStyle name="Input 12 3 5" xfId="27093" xr:uid="{00000000-0005-0000-0000-000047680000}"/>
    <cellStyle name="Input 12 3 6" xfId="27094" xr:uid="{00000000-0005-0000-0000-000048680000}"/>
    <cellStyle name="Input 12 3 7" xfId="27095" xr:uid="{00000000-0005-0000-0000-000049680000}"/>
    <cellStyle name="Input 12 3 8" xfId="27096" xr:uid="{00000000-0005-0000-0000-00004A680000}"/>
    <cellStyle name="Input 12 3 9" xfId="27097" xr:uid="{00000000-0005-0000-0000-00004B680000}"/>
    <cellStyle name="Input 12 4" xfId="27098" xr:uid="{00000000-0005-0000-0000-00004C680000}"/>
    <cellStyle name="Input 12 5" xfId="27099" xr:uid="{00000000-0005-0000-0000-00004D680000}"/>
    <cellStyle name="Input 12 6" xfId="27100" xr:uid="{00000000-0005-0000-0000-00004E680000}"/>
    <cellStyle name="Input 12 7" xfId="27101" xr:uid="{00000000-0005-0000-0000-00004F680000}"/>
    <cellStyle name="Input 12 8" xfId="27102" xr:uid="{00000000-0005-0000-0000-000050680000}"/>
    <cellStyle name="Input 12 9" xfId="27103" xr:uid="{00000000-0005-0000-0000-000051680000}"/>
    <cellStyle name="Input 13" xfId="1013" xr:uid="{00000000-0005-0000-0000-000052680000}"/>
    <cellStyle name="Input 13 2" xfId="27104" xr:uid="{00000000-0005-0000-0000-000053680000}"/>
    <cellStyle name="Input 13 2 2" xfId="27105" xr:uid="{00000000-0005-0000-0000-000054680000}"/>
    <cellStyle name="Input 13 2 3" xfId="27106" xr:uid="{00000000-0005-0000-0000-000055680000}"/>
    <cellStyle name="Input 13 2 4" xfId="27107" xr:uid="{00000000-0005-0000-0000-000056680000}"/>
    <cellStyle name="Input 13 2 5" xfId="27108" xr:uid="{00000000-0005-0000-0000-000057680000}"/>
    <cellStyle name="Input 13 2 6" xfId="27109" xr:uid="{00000000-0005-0000-0000-000058680000}"/>
    <cellStyle name="Input 13 2 7" xfId="27110" xr:uid="{00000000-0005-0000-0000-000059680000}"/>
    <cellStyle name="Input 13 2 8" xfId="27111" xr:uid="{00000000-0005-0000-0000-00005A680000}"/>
    <cellStyle name="Input 13 2 9" xfId="27112" xr:uid="{00000000-0005-0000-0000-00005B680000}"/>
    <cellStyle name="Input 13 3" xfId="27113" xr:uid="{00000000-0005-0000-0000-00005C680000}"/>
    <cellStyle name="Input 13 3 2" xfId="27114" xr:uid="{00000000-0005-0000-0000-00005D680000}"/>
    <cellStyle name="Input 13 3 3" xfId="27115" xr:uid="{00000000-0005-0000-0000-00005E680000}"/>
    <cellStyle name="Input 13 3 4" xfId="27116" xr:uid="{00000000-0005-0000-0000-00005F680000}"/>
    <cellStyle name="Input 13 3 5" xfId="27117" xr:uid="{00000000-0005-0000-0000-000060680000}"/>
    <cellStyle name="Input 13 3 6" xfId="27118" xr:uid="{00000000-0005-0000-0000-000061680000}"/>
    <cellStyle name="Input 13 3 7" xfId="27119" xr:uid="{00000000-0005-0000-0000-000062680000}"/>
    <cellStyle name="Input 13 3 8" xfId="27120" xr:uid="{00000000-0005-0000-0000-000063680000}"/>
    <cellStyle name="Input 13 3 9" xfId="27121" xr:uid="{00000000-0005-0000-0000-000064680000}"/>
    <cellStyle name="Input 13 4" xfId="27122" xr:uid="{00000000-0005-0000-0000-000065680000}"/>
    <cellStyle name="Input 13 5" xfId="27123" xr:uid="{00000000-0005-0000-0000-000066680000}"/>
    <cellStyle name="Input 13 6" xfId="27124" xr:uid="{00000000-0005-0000-0000-000067680000}"/>
    <cellStyle name="Input 13 7" xfId="27125" xr:uid="{00000000-0005-0000-0000-000068680000}"/>
    <cellStyle name="Input 13 8" xfId="27126" xr:uid="{00000000-0005-0000-0000-000069680000}"/>
    <cellStyle name="Input 13 9" xfId="27127" xr:uid="{00000000-0005-0000-0000-00006A680000}"/>
    <cellStyle name="Input 14" xfId="1014" xr:uid="{00000000-0005-0000-0000-00006B680000}"/>
    <cellStyle name="Input 14 2" xfId="27128" xr:uid="{00000000-0005-0000-0000-00006C680000}"/>
    <cellStyle name="Input 14 2 2" xfId="27129" xr:uid="{00000000-0005-0000-0000-00006D680000}"/>
    <cellStyle name="Input 14 2 3" xfId="27130" xr:uid="{00000000-0005-0000-0000-00006E680000}"/>
    <cellStyle name="Input 14 2 4" xfId="27131" xr:uid="{00000000-0005-0000-0000-00006F680000}"/>
    <cellStyle name="Input 14 2 5" xfId="27132" xr:uid="{00000000-0005-0000-0000-000070680000}"/>
    <cellStyle name="Input 14 2 6" xfId="27133" xr:uid="{00000000-0005-0000-0000-000071680000}"/>
    <cellStyle name="Input 14 2 7" xfId="27134" xr:uid="{00000000-0005-0000-0000-000072680000}"/>
    <cellStyle name="Input 14 2 8" xfId="27135" xr:uid="{00000000-0005-0000-0000-000073680000}"/>
    <cellStyle name="Input 14 2 9" xfId="27136" xr:uid="{00000000-0005-0000-0000-000074680000}"/>
    <cellStyle name="Input 14 3" xfId="27137" xr:uid="{00000000-0005-0000-0000-000075680000}"/>
    <cellStyle name="Input 14 3 2" xfId="27138" xr:uid="{00000000-0005-0000-0000-000076680000}"/>
    <cellStyle name="Input 14 3 3" xfId="27139" xr:uid="{00000000-0005-0000-0000-000077680000}"/>
    <cellStyle name="Input 14 3 4" xfId="27140" xr:uid="{00000000-0005-0000-0000-000078680000}"/>
    <cellStyle name="Input 14 3 5" xfId="27141" xr:uid="{00000000-0005-0000-0000-000079680000}"/>
    <cellStyle name="Input 14 3 6" xfId="27142" xr:uid="{00000000-0005-0000-0000-00007A680000}"/>
    <cellStyle name="Input 14 3 7" xfId="27143" xr:uid="{00000000-0005-0000-0000-00007B680000}"/>
    <cellStyle name="Input 14 3 8" xfId="27144" xr:uid="{00000000-0005-0000-0000-00007C680000}"/>
    <cellStyle name="Input 14 3 9" xfId="27145" xr:uid="{00000000-0005-0000-0000-00007D680000}"/>
    <cellStyle name="Input 14 4" xfId="27146" xr:uid="{00000000-0005-0000-0000-00007E680000}"/>
    <cellStyle name="Input 14 5" xfId="27147" xr:uid="{00000000-0005-0000-0000-00007F680000}"/>
    <cellStyle name="Input 14 6" xfId="27148" xr:uid="{00000000-0005-0000-0000-000080680000}"/>
    <cellStyle name="Input 14 7" xfId="27149" xr:uid="{00000000-0005-0000-0000-000081680000}"/>
    <cellStyle name="Input 14 8" xfId="27150" xr:uid="{00000000-0005-0000-0000-000082680000}"/>
    <cellStyle name="Input 14 9" xfId="27151" xr:uid="{00000000-0005-0000-0000-000083680000}"/>
    <cellStyle name="Input 15" xfId="1015" xr:uid="{00000000-0005-0000-0000-000084680000}"/>
    <cellStyle name="Input 15 2" xfId="27152" xr:uid="{00000000-0005-0000-0000-000085680000}"/>
    <cellStyle name="Input 15 2 2" xfId="27153" xr:uid="{00000000-0005-0000-0000-000086680000}"/>
    <cellStyle name="Input 15 2 3" xfId="27154" xr:uid="{00000000-0005-0000-0000-000087680000}"/>
    <cellStyle name="Input 15 2 4" xfId="27155" xr:uid="{00000000-0005-0000-0000-000088680000}"/>
    <cellStyle name="Input 15 2 5" xfId="27156" xr:uid="{00000000-0005-0000-0000-000089680000}"/>
    <cellStyle name="Input 15 2 6" xfId="27157" xr:uid="{00000000-0005-0000-0000-00008A680000}"/>
    <cellStyle name="Input 15 2 7" xfId="27158" xr:uid="{00000000-0005-0000-0000-00008B680000}"/>
    <cellStyle name="Input 15 2 8" xfId="27159" xr:uid="{00000000-0005-0000-0000-00008C680000}"/>
    <cellStyle name="Input 15 2 9" xfId="27160" xr:uid="{00000000-0005-0000-0000-00008D680000}"/>
    <cellStyle name="Input 15 3" xfId="27161" xr:uid="{00000000-0005-0000-0000-00008E680000}"/>
    <cellStyle name="Input 15 3 2" xfId="27162" xr:uid="{00000000-0005-0000-0000-00008F680000}"/>
    <cellStyle name="Input 15 3 3" xfId="27163" xr:uid="{00000000-0005-0000-0000-000090680000}"/>
    <cellStyle name="Input 15 3 4" xfId="27164" xr:uid="{00000000-0005-0000-0000-000091680000}"/>
    <cellStyle name="Input 15 3 5" xfId="27165" xr:uid="{00000000-0005-0000-0000-000092680000}"/>
    <cellStyle name="Input 15 3 6" xfId="27166" xr:uid="{00000000-0005-0000-0000-000093680000}"/>
    <cellStyle name="Input 15 3 7" xfId="27167" xr:uid="{00000000-0005-0000-0000-000094680000}"/>
    <cellStyle name="Input 15 3 8" xfId="27168" xr:uid="{00000000-0005-0000-0000-000095680000}"/>
    <cellStyle name="Input 15 3 9" xfId="27169" xr:uid="{00000000-0005-0000-0000-000096680000}"/>
    <cellStyle name="Input 15 4" xfId="27170" xr:uid="{00000000-0005-0000-0000-000097680000}"/>
    <cellStyle name="Input 15 5" xfId="27171" xr:uid="{00000000-0005-0000-0000-000098680000}"/>
    <cellStyle name="Input 15 6" xfId="27172" xr:uid="{00000000-0005-0000-0000-000099680000}"/>
    <cellStyle name="Input 15 7" xfId="27173" xr:uid="{00000000-0005-0000-0000-00009A680000}"/>
    <cellStyle name="Input 15 8" xfId="27174" xr:uid="{00000000-0005-0000-0000-00009B680000}"/>
    <cellStyle name="Input 15 9" xfId="27175" xr:uid="{00000000-0005-0000-0000-00009C680000}"/>
    <cellStyle name="Input 16" xfId="1016" xr:uid="{00000000-0005-0000-0000-00009D680000}"/>
    <cellStyle name="Input 16 2" xfId="27176" xr:uid="{00000000-0005-0000-0000-00009E680000}"/>
    <cellStyle name="Input 16 2 2" xfId="27177" xr:uid="{00000000-0005-0000-0000-00009F680000}"/>
    <cellStyle name="Input 16 2 3" xfId="27178" xr:uid="{00000000-0005-0000-0000-0000A0680000}"/>
    <cellStyle name="Input 16 2 4" xfId="27179" xr:uid="{00000000-0005-0000-0000-0000A1680000}"/>
    <cellStyle name="Input 16 2 5" xfId="27180" xr:uid="{00000000-0005-0000-0000-0000A2680000}"/>
    <cellStyle name="Input 16 2 6" xfId="27181" xr:uid="{00000000-0005-0000-0000-0000A3680000}"/>
    <cellStyle name="Input 16 2 7" xfId="27182" xr:uid="{00000000-0005-0000-0000-0000A4680000}"/>
    <cellStyle name="Input 16 2 8" xfId="27183" xr:uid="{00000000-0005-0000-0000-0000A5680000}"/>
    <cellStyle name="Input 16 2 9" xfId="27184" xr:uid="{00000000-0005-0000-0000-0000A6680000}"/>
    <cellStyle name="Input 16 3" xfId="27185" xr:uid="{00000000-0005-0000-0000-0000A7680000}"/>
    <cellStyle name="Input 16 3 2" xfId="27186" xr:uid="{00000000-0005-0000-0000-0000A8680000}"/>
    <cellStyle name="Input 16 3 3" xfId="27187" xr:uid="{00000000-0005-0000-0000-0000A9680000}"/>
    <cellStyle name="Input 16 3 4" xfId="27188" xr:uid="{00000000-0005-0000-0000-0000AA680000}"/>
    <cellStyle name="Input 16 3 5" xfId="27189" xr:uid="{00000000-0005-0000-0000-0000AB680000}"/>
    <cellStyle name="Input 16 3 6" xfId="27190" xr:uid="{00000000-0005-0000-0000-0000AC680000}"/>
    <cellStyle name="Input 16 3 7" xfId="27191" xr:uid="{00000000-0005-0000-0000-0000AD680000}"/>
    <cellStyle name="Input 16 3 8" xfId="27192" xr:uid="{00000000-0005-0000-0000-0000AE680000}"/>
    <cellStyle name="Input 16 3 9" xfId="27193" xr:uid="{00000000-0005-0000-0000-0000AF680000}"/>
    <cellStyle name="Input 16 4" xfId="27194" xr:uid="{00000000-0005-0000-0000-0000B0680000}"/>
    <cellStyle name="Input 16 5" xfId="27195" xr:uid="{00000000-0005-0000-0000-0000B1680000}"/>
    <cellStyle name="Input 16 6" xfId="27196" xr:uid="{00000000-0005-0000-0000-0000B2680000}"/>
    <cellStyle name="Input 16 7" xfId="27197" xr:uid="{00000000-0005-0000-0000-0000B3680000}"/>
    <cellStyle name="Input 16 8" xfId="27198" xr:uid="{00000000-0005-0000-0000-0000B4680000}"/>
    <cellStyle name="Input 16 9" xfId="27199" xr:uid="{00000000-0005-0000-0000-0000B5680000}"/>
    <cellStyle name="Input 17" xfId="1017" xr:uid="{00000000-0005-0000-0000-0000B6680000}"/>
    <cellStyle name="Input 17 2" xfId="27200" xr:uid="{00000000-0005-0000-0000-0000B7680000}"/>
    <cellStyle name="Input 17 2 2" xfId="27201" xr:uid="{00000000-0005-0000-0000-0000B8680000}"/>
    <cellStyle name="Input 17 2 3" xfId="27202" xr:uid="{00000000-0005-0000-0000-0000B9680000}"/>
    <cellStyle name="Input 17 2 4" xfId="27203" xr:uid="{00000000-0005-0000-0000-0000BA680000}"/>
    <cellStyle name="Input 17 2 5" xfId="27204" xr:uid="{00000000-0005-0000-0000-0000BB680000}"/>
    <cellStyle name="Input 17 2 6" xfId="27205" xr:uid="{00000000-0005-0000-0000-0000BC680000}"/>
    <cellStyle name="Input 17 2 7" xfId="27206" xr:uid="{00000000-0005-0000-0000-0000BD680000}"/>
    <cellStyle name="Input 17 2 8" xfId="27207" xr:uid="{00000000-0005-0000-0000-0000BE680000}"/>
    <cellStyle name="Input 17 2 9" xfId="27208" xr:uid="{00000000-0005-0000-0000-0000BF680000}"/>
    <cellStyle name="Input 17 3" xfId="27209" xr:uid="{00000000-0005-0000-0000-0000C0680000}"/>
    <cellStyle name="Input 17 3 2" xfId="27210" xr:uid="{00000000-0005-0000-0000-0000C1680000}"/>
    <cellStyle name="Input 17 3 3" xfId="27211" xr:uid="{00000000-0005-0000-0000-0000C2680000}"/>
    <cellStyle name="Input 17 3 4" xfId="27212" xr:uid="{00000000-0005-0000-0000-0000C3680000}"/>
    <cellStyle name="Input 17 3 5" xfId="27213" xr:uid="{00000000-0005-0000-0000-0000C4680000}"/>
    <cellStyle name="Input 17 3 6" xfId="27214" xr:uid="{00000000-0005-0000-0000-0000C5680000}"/>
    <cellStyle name="Input 17 3 7" xfId="27215" xr:uid="{00000000-0005-0000-0000-0000C6680000}"/>
    <cellStyle name="Input 17 3 8" xfId="27216" xr:uid="{00000000-0005-0000-0000-0000C7680000}"/>
    <cellStyle name="Input 17 3 9" xfId="27217" xr:uid="{00000000-0005-0000-0000-0000C8680000}"/>
    <cellStyle name="Input 17 4" xfId="27218" xr:uid="{00000000-0005-0000-0000-0000C9680000}"/>
    <cellStyle name="Input 17 5" xfId="27219" xr:uid="{00000000-0005-0000-0000-0000CA680000}"/>
    <cellStyle name="Input 17 6" xfId="27220" xr:uid="{00000000-0005-0000-0000-0000CB680000}"/>
    <cellStyle name="Input 17 7" xfId="27221" xr:uid="{00000000-0005-0000-0000-0000CC680000}"/>
    <cellStyle name="Input 17 8" xfId="27222" xr:uid="{00000000-0005-0000-0000-0000CD680000}"/>
    <cellStyle name="Input 17 9" xfId="27223" xr:uid="{00000000-0005-0000-0000-0000CE680000}"/>
    <cellStyle name="Input 18" xfId="1018" xr:uid="{00000000-0005-0000-0000-0000CF680000}"/>
    <cellStyle name="Input 18 2" xfId="27224" xr:uid="{00000000-0005-0000-0000-0000D0680000}"/>
    <cellStyle name="Input 18 2 2" xfId="27225" xr:uid="{00000000-0005-0000-0000-0000D1680000}"/>
    <cellStyle name="Input 18 2 3" xfId="27226" xr:uid="{00000000-0005-0000-0000-0000D2680000}"/>
    <cellStyle name="Input 18 2 4" xfId="27227" xr:uid="{00000000-0005-0000-0000-0000D3680000}"/>
    <cellStyle name="Input 18 2 5" xfId="27228" xr:uid="{00000000-0005-0000-0000-0000D4680000}"/>
    <cellStyle name="Input 18 2 6" xfId="27229" xr:uid="{00000000-0005-0000-0000-0000D5680000}"/>
    <cellStyle name="Input 18 2 7" xfId="27230" xr:uid="{00000000-0005-0000-0000-0000D6680000}"/>
    <cellStyle name="Input 18 2 8" xfId="27231" xr:uid="{00000000-0005-0000-0000-0000D7680000}"/>
    <cellStyle name="Input 18 2 9" xfId="27232" xr:uid="{00000000-0005-0000-0000-0000D8680000}"/>
    <cellStyle name="Input 18 3" xfId="27233" xr:uid="{00000000-0005-0000-0000-0000D9680000}"/>
    <cellStyle name="Input 18 3 2" xfId="27234" xr:uid="{00000000-0005-0000-0000-0000DA680000}"/>
    <cellStyle name="Input 18 3 3" xfId="27235" xr:uid="{00000000-0005-0000-0000-0000DB680000}"/>
    <cellStyle name="Input 18 3 4" xfId="27236" xr:uid="{00000000-0005-0000-0000-0000DC680000}"/>
    <cellStyle name="Input 18 3 5" xfId="27237" xr:uid="{00000000-0005-0000-0000-0000DD680000}"/>
    <cellStyle name="Input 18 3 6" xfId="27238" xr:uid="{00000000-0005-0000-0000-0000DE680000}"/>
    <cellStyle name="Input 18 3 7" xfId="27239" xr:uid="{00000000-0005-0000-0000-0000DF680000}"/>
    <cellStyle name="Input 18 3 8" xfId="27240" xr:uid="{00000000-0005-0000-0000-0000E0680000}"/>
    <cellStyle name="Input 18 3 9" xfId="27241" xr:uid="{00000000-0005-0000-0000-0000E1680000}"/>
    <cellStyle name="Input 18 4" xfId="27242" xr:uid="{00000000-0005-0000-0000-0000E2680000}"/>
    <cellStyle name="Input 18 5" xfId="27243" xr:uid="{00000000-0005-0000-0000-0000E3680000}"/>
    <cellStyle name="Input 18 6" xfId="27244" xr:uid="{00000000-0005-0000-0000-0000E4680000}"/>
    <cellStyle name="Input 18 7" xfId="27245" xr:uid="{00000000-0005-0000-0000-0000E5680000}"/>
    <cellStyle name="Input 18 8" xfId="27246" xr:uid="{00000000-0005-0000-0000-0000E6680000}"/>
    <cellStyle name="Input 18 9" xfId="27247" xr:uid="{00000000-0005-0000-0000-0000E7680000}"/>
    <cellStyle name="Input 19" xfId="1019" xr:uid="{00000000-0005-0000-0000-0000E8680000}"/>
    <cellStyle name="Input 19 2" xfId="27248" xr:uid="{00000000-0005-0000-0000-0000E9680000}"/>
    <cellStyle name="Input 19 2 2" xfId="27249" xr:uid="{00000000-0005-0000-0000-0000EA680000}"/>
    <cellStyle name="Input 19 2 3" xfId="27250" xr:uid="{00000000-0005-0000-0000-0000EB680000}"/>
    <cellStyle name="Input 19 2 4" xfId="27251" xr:uid="{00000000-0005-0000-0000-0000EC680000}"/>
    <cellStyle name="Input 19 2 5" xfId="27252" xr:uid="{00000000-0005-0000-0000-0000ED680000}"/>
    <cellStyle name="Input 19 2 6" xfId="27253" xr:uid="{00000000-0005-0000-0000-0000EE680000}"/>
    <cellStyle name="Input 19 2 7" xfId="27254" xr:uid="{00000000-0005-0000-0000-0000EF680000}"/>
    <cellStyle name="Input 19 2 8" xfId="27255" xr:uid="{00000000-0005-0000-0000-0000F0680000}"/>
    <cellStyle name="Input 19 2 9" xfId="27256" xr:uid="{00000000-0005-0000-0000-0000F1680000}"/>
    <cellStyle name="Input 19 3" xfId="27257" xr:uid="{00000000-0005-0000-0000-0000F2680000}"/>
    <cellStyle name="Input 19 3 2" xfId="27258" xr:uid="{00000000-0005-0000-0000-0000F3680000}"/>
    <cellStyle name="Input 19 3 3" xfId="27259" xr:uid="{00000000-0005-0000-0000-0000F4680000}"/>
    <cellStyle name="Input 19 3 4" xfId="27260" xr:uid="{00000000-0005-0000-0000-0000F5680000}"/>
    <cellStyle name="Input 19 3 5" xfId="27261" xr:uid="{00000000-0005-0000-0000-0000F6680000}"/>
    <cellStyle name="Input 19 3 6" xfId="27262" xr:uid="{00000000-0005-0000-0000-0000F7680000}"/>
    <cellStyle name="Input 19 3 7" xfId="27263" xr:uid="{00000000-0005-0000-0000-0000F8680000}"/>
    <cellStyle name="Input 19 3 8" xfId="27264" xr:uid="{00000000-0005-0000-0000-0000F9680000}"/>
    <cellStyle name="Input 19 3 9" xfId="27265" xr:uid="{00000000-0005-0000-0000-0000FA680000}"/>
    <cellStyle name="Input 19 4" xfId="27266" xr:uid="{00000000-0005-0000-0000-0000FB680000}"/>
    <cellStyle name="Input 19 5" xfId="27267" xr:uid="{00000000-0005-0000-0000-0000FC680000}"/>
    <cellStyle name="Input 19 6" xfId="27268" xr:uid="{00000000-0005-0000-0000-0000FD680000}"/>
    <cellStyle name="Input 19 7" xfId="27269" xr:uid="{00000000-0005-0000-0000-0000FE680000}"/>
    <cellStyle name="Input 19 8" xfId="27270" xr:uid="{00000000-0005-0000-0000-0000FF680000}"/>
    <cellStyle name="Input 19 9" xfId="27271" xr:uid="{00000000-0005-0000-0000-000000690000}"/>
    <cellStyle name="Input 2" xfId="1020" xr:uid="{00000000-0005-0000-0000-000001690000}"/>
    <cellStyle name="Input 2 10" xfId="27272" xr:uid="{00000000-0005-0000-0000-000002690000}"/>
    <cellStyle name="Input 2 2" xfId="27273" xr:uid="{00000000-0005-0000-0000-000003690000}"/>
    <cellStyle name="Input 2 2 2" xfId="27274" xr:uid="{00000000-0005-0000-0000-000004690000}"/>
    <cellStyle name="Input 2 2 2 2" xfId="27275" xr:uid="{00000000-0005-0000-0000-000005690000}"/>
    <cellStyle name="Input 2 2 2 3" xfId="27276" xr:uid="{00000000-0005-0000-0000-000006690000}"/>
    <cellStyle name="Input 2 2 3" xfId="27277" xr:uid="{00000000-0005-0000-0000-000007690000}"/>
    <cellStyle name="Input 2 2 3 2" xfId="27278" xr:uid="{00000000-0005-0000-0000-000008690000}"/>
    <cellStyle name="Input 2 2 3 3" xfId="27279" xr:uid="{00000000-0005-0000-0000-000009690000}"/>
    <cellStyle name="Input 2 2 4" xfId="27280" xr:uid="{00000000-0005-0000-0000-00000A690000}"/>
    <cellStyle name="Input 2 2 5" xfId="27281" xr:uid="{00000000-0005-0000-0000-00000B690000}"/>
    <cellStyle name="Input 2 2 6" xfId="27282" xr:uid="{00000000-0005-0000-0000-00000C690000}"/>
    <cellStyle name="Input 2 2 7" xfId="27283" xr:uid="{00000000-0005-0000-0000-00000D690000}"/>
    <cellStyle name="Input 2 2 8" xfId="27284" xr:uid="{00000000-0005-0000-0000-00000E690000}"/>
    <cellStyle name="Input 2 2 9" xfId="27285" xr:uid="{00000000-0005-0000-0000-00000F690000}"/>
    <cellStyle name="Input 2 3" xfId="27286" xr:uid="{00000000-0005-0000-0000-000010690000}"/>
    <cellStyle name="Input 2 3 2" xfId="27287" xr:uid="{00000000-0005-0000-0000-000011690000}"/>
    <cellStyle name="Input 2 3 3" xfId="27288" xr:uid="{00000000-0005-0000-0000-000012690000}"/>
    <cellStyle name="Input 2 3 4" xfId="27289" xr:uid="{00000000-0005-0000-0000-000013690000}"/>
    <cellStyle name="Input 2 3 5" xfId="27290" xr:uid="{00000000-0005-0000-0000-000014690000}"/>
    <cellStyle name="Input 2 3 6" xfId="27291" xr:uid="{00000000-0005-0000-0000-000015690000}"/>
    <cellStyle name="Input 2 3 7" xfId="27292" xr:uid="{00000000-0005-0000-0000-000016690000}"/>
    <cellStyle name="Input 2 3 8" xfId="27293" xr:uid="{00000000-0005-0000-0000-000017690000}"/>
    <cellStyle name="Input 2 3 9" xfId="27294" xr:uid="{00000000-0005-0000-0000-000018690000}"/>
    <cellStyle name="Input 2 4" xfId="27295" xr:uid="{00000000-0005-0000-0000-000019690000}"/>
    <cellStyle name="Input 2 4 2" xfId="27296" xr:uid="{00000000-0005-0000-0000-00001A690000}"/>
    <cellStyle name="Input 2 4 3" xfId="27297" xr:uid="{00000000-0005-0000-0000-00001B690000}"/>
    <cellStyle name="Input 2 4 4" xfId="27298" xr:uid="{00000000-0005-0000-0000-00001C690000}"/>
    <cellStyle name="Input 2 4 5" xfId="27299" xr:uid="{00000000-0005-0000-0000-00001D690000}"/>
    <cellStyle name="Input 2 4 6" xfId="27300" xr:uid="{00000000-0005-0000-0000-00001E690000}"/>
    <cellStyle name="Input 2 5" xfId="27301" xr:uid="{00000000-0005-0000-0000-00001F690000}"/>
    <cellStyle name="Input 2 6" xfId="27302" xr:uid="{00000000-0005-0000-0000-000020690000}"/>
    <cellStyle name="Input 2 7" xfId="27303" xr:uid="{00000000-0005-0000-0000-000021690000}"/>
    <cellStyle name="Input 2 8" xfId="27304" xr:uid="{00000000-0005-0000-0000-000022690000}"/>
    <cellStyle name="Input 2 9" xfId="27305" xr:uid="{00000000-0005-0000-0000-000023690000}"/>
    <cellStyle name="Input 20" xfId="1021" xr:uid="{00000000-0005-0000-0000-000024690000}"/>
    <cellStyle name="Input 20 2" xfId="27306" xr:uid="{00000000-0005-0000-0000-000025690000}"/>
    <cellStyle name="Input 20 2 2" xfId="27307" xr:uid="{00000000-0005-0000-0000-000026690000}"/>
    <cellStyle name="Input 20 2 3" xfId="27308" xr:uid="{00000000-0005-0000-0000-000027690000}"/>
    <cellStyle name="Input 20 2 4" xfId="27309" xr:uid="{00000000-0005-0000-0000-000028690000}"/>
    <cellStyle name="Input 20 2 5" xfId="27310" xr:uid="{00000000-0005-0000-0000-000029690000}"/>
    <cellStyle name="Input 20 2 6" xfId="27311" xr:uid="{00000000-0005-0000-0000-00002A690000}"/>
    <cellStyle name="Input 20 2 7" xfId="27312" xr:uid="{00000000-0005-0000-0000-00002B690000}"/>
    <cellStyle name="Input 20 2 8" xfId="27313" xr:uid="{00000000-0005-0000-0000-00002C690000}"/>
    <cellStyle name="Input 20 2 9" xfId="27314" xr:uid="{00000000-0005-0000-0000-00002D690000}"/>
    <cellStyle name="Input 20 3" xfId="27315" xr:uid="{00000000-0005-0000-0000-00002E690000}"/>
    <cellStyle name="Input 20 3 2" xfId="27316" xr:uid="{00000000-0005-0000-0000-00002F690000}"/>
    <cellStyle name="Input 20 3 3" xfId="27317" xr:uid="{00000000-0005-0000-0000-000030690000}"/>
    <cellStyle name="Input 20 3 4" xfId="27318" xr:uid="{00000000-0005-0000-0000-000031690000}"/>
    <cellStyle name="Input 20 3 5" xfId="27319" xr:uid="{00000000-0005-0000-0000-000032690000}"/>
    <cellStyle name="Input 20 3 6" xfId="27320" xr:uid="{00000000-0005-0000-0000-000033690000}"/>
    <cellStyle name="Input 20 3 7" xfId="27321" xr:uid="{00000000-0005-0000-0000-000034690000}"/>
    <cellStyle name="Input 20 3 8" xfId="27322" xr:uid="{00000000-0005-0000-0000-000035690000}"/>
    <cellStyle name="Input 20 3 9" xfId="27323" xr:uid="{00000000-0005-0000-0000-000036690000}"/>
    <cellStyle name="Input 20 4" xfId="27324" xr:uid="{00000000-0005-0000-0000-000037690000}"/>
    <cellStyle name="Input 20 5" xfId="27325" xr:uid="{00000000-0005-0000-0000-000038690000}"/>
    <cellStyle name="Input 20 6" xfId="27326" xr:uid="{00000000-0005-0000-0000-000039690000}"/>
    <cellStyle name="Input 20 7" xfId="27327" xr:uid="{00000000-0005-0000-0000-00003A690000}"/>
    <cellStyle name="Input 20 8" xfId="27328" xr:uid="{00000000-0005-0000-0000-00003B690000}"/>
    <cellStyle name="Input 20 9" xfId="27329" xr:uid="{00000000-0005-0000-0000-00003C690000}"/>
    <cellStyle name="Input 21" xfId="1022" xr:uid="{00000000-0005-0000-0000-00003D690000}"/>
    <cellStyle name="Input 21 2" xfId="27330" xr:uid="{00000000-0005-0000-0000-00003E690000}"/>
    <cellStyle name="Input 21 2 2" xfId="27331" xr:uid="{00000000-0005-0000-0000-00003F690000}"/>
    <cellStyle name="Input 21 2 3" xfId="27332" xr:uid="{00000000-0005-0000-0000-000040690000}"/>
    <cellStyle name="Input 21 2 4" xfId="27333" xr:uid="{00000000-0005-0000-0000-000041690000}"/>
    <cellStyle name="Input 21 2 5" xfId="27334" xr:uid="{00000000-0005-0000-0000-000042690000}"/>
    <cellStyle name="Input 21 2 6" xfId="27335" xr:uid="{00000000-0005-0000-0000-000043690000}"/>
    <cellStyle name="Input 21 2 7" xfId="27336" xr:uid="{00000000-0005-0000-0000-000044690000}"/>
    <cellStyle name="Input 21 2 8" xfId="27337" xr:uid="{00000000-0005-0000-0000-000045690000}"/>
    <cellStyle name="Input 21 2 9" xfId="27338" xr:uid="{00000000-0005-0000-0000-000046690000}"/>
    <cellStyle name="Input 21 3" xfId="27339" xr:uid="{00000000-0005-0000-0000-000047690000}"/>
    <cellStyle name="Input 21 3 2" xfId="27340" xr:uid="{00000000-0005-0000-0000-000048690000}"/>
    <cellStyle name="Input 21 3 3" xfId="27341" xr:uid="{00000000-0005-0000-0000-000049690000}"/>
    <cellStyle name="Input 21 3 4" xfId="27342" xr:uid="{00000000-0005-0000-0000-00004A690000}"/>
    <cellStyle name="Input 21 3 5" xfId="27343" xr:uid="{00000000-0005-0000-0000-00004B690000}"/>
    <cellStyle name="Input 21 3 6" xfId="27344" xr:uid="{00000000-0005-0000-0000-00004C690000}"/>
    <cellStyle name="Input 21 3 7" xfId="27345" xr:uid="{00000000-0005-0000-0000-00004D690000}"/>
    <cellStyle name="Input 21 3 8" xfId="27346" xr:uid="{00000000-0005-0000-0000-00004E690000}"/>
    <cellStyle name="Input 21 3 9" xfId="27347" xr:uid="{00000000-0005-0000-0000-00004F690000}"/>
    <cellStyle name="Input 21 4" xfId="27348" xr:uid="{00000000-0005-0000-0000-000050690000}"/>
    <cellStyle name="Input 21 5" xfId="27349" xr:uid="{00000000-0005-0000-0000-000051690000}"/>
    <cellStyle name="Input 21 6" xfId="27350" xr:uid="{00000000-0005-0000-0000-000052690000}"/>
    <cellStyle name="Input 21 7" xfId="27351" xr:uid="{00000000-0005-0000-0000-000053690000}"/>
    <cellStyle name="Input 21 8" xfId="27352" xr:uid="{00000000-0005-0000-0000-000054690000}"/>
    <cellStyle name="Input 21 9" xfId="27353" xr:uid="{00000000-0005-0000-0000-000055690000}"/>
    <cellStyle name="Input 22" xfId="1023" xr:uid="{00000000-0005-0000-0000-000056690000}"/>
    <cellStyle name="Input 22 2" xfId="27354" xr:uid="{00000000-0005-0000-0000-000057690000}"/>
    <cellStyle name="Input 22 3" xfId="27355" xr:uid="{00000000-0005-0000-0000-000058690000}"/>
    <cellStyle name="Input 22 4" xfId="27356" xr:uid="{00000000-0005-0000-0000-000059690000}"/>
    <cellStyle name="Input 22 5" xfId="27357" xr:uid="{00000000-0005-0000-0000-00005A690000}"/>
    <cellStyle name="Input 22 6" xfId="27358" xr:uid="{00000000-0005-0000-0000-00005B690000}"/>
    <cellStyle name="Input 22 7" xfId="27359" xr:uid="{00000000-0005-0000-0000-00005C690000}"/>
    <cellStyle name="Input 23" xfId="1024" xr:uid="{00000000-0005-0000-0000-00005D690000}"/>
    <cellStyle name="Input 23 2" xfId="27360" xr:uid="{00000000-0005-0000-0000-00005E690000}"/>
    <cellStyle name="Input 23 3" xfId="27361" xr:uid="{00000000-0005-0000-0000-00005F690000}"/>
    <cellStyle name="Input 23 4" xfId="27362" xr:uid="{00000000-0005-0000-0000-000060690000}"/>
    <cellStyle name="Input 23 5" xfId="27363" xr:uid="{00000000-0005-0000-0000-000061690000}"/>
    <cellStyle name="Input 23 6" xfId="27364" xr:uid="{00000000-0005-0000-0000-000062690000}"/>
    <cellStyle name="Input 24" xfId="1025" xr:uid="{00000000-0005-0000-0000-000063690000}"/>
    <cellStyle name="Input 24 2" xfId="27365" xr:uid="{00000000-0005-0000-0000-000064690000}"/>
    <cellStyle name="Input 24 3" xfId="27366" xr:uid="{00000000-0005-0000-0000-000065690000}"/>
    <cellStyle name="Input 24 4" xfId="27367" xr:uid="{00000000-0005-0000-0000-000066690000}"/>
    <cellStyle name="Input 24 5" xfId="27368" xr:uid="{00000000-0005-0000-0000-000067690000}"/>
    <cellStyle name="Input 24 6" xfId="27369" xr:uid="{00000000-0005-0000-0000-000068690000}"/>
    <cellStyle name="Input 25" xfId="1026" xr:uid="{00000000-0005-0000-0000-000069690000}"/>
    <cellStyle name="Input 25 2" xfId="27370" xr:uid="{00000000-0005-0000-0000-00006A690000}"/>
    <cellStyle name="Input 25 3" xfId="27371" xr:uid="{00000000-0005-0000-0000-00006B690000}"/>
    <cellStyle name="Input 25 4" xfId="27372" xr:uid="{00000000-0005-0000-0000-00006C690000}"/>
    <cellStyle name="Input 25 5" xfId="27373" xr:uid="{00000000-0005-0000-0000-00006D690000}"/>
    <cellStyle name="Input 25 6" xfId="27374" xr:uid="{00000000-0005-0000-0000-00006E690000}"/>
    <cellStyle name="Input 26" xfId="1027" xr:uid="{00000000-0005-0000-0000-00006F690000}"/>
    <cellStyle name="Input 26 2" xfId="27375" xr:uid="{00000000-0005-0000-0000-000070690000}"/>
    <cellStyle name="Input 26 3" xfId="27376" xr:uid="{00000000-0005-0000-0000-000071690000}"/>
    <cellStyle name="Input 26 4" xfId="27377" xr:uid="{00000000-0005-0000-0000-000072690000}"/>
    <cellStyle name="Input 26 5" xfId="27378" xr:uid="{00000000-0005-0000-0000-000073690000}"/>
    <cellStyle name="Input 26 6" xfId="27379" xr:uid="{00000000-0005-0000-0000-000074690000}"/>
    <cellStyle name="Input 27" xfId="1028" xr:uid="{00000000-0005-0000-0000-000075690000}"/>
    <cellStyle name="Input 27 2" xfId="27380" xr:uid="{00000000-0005-0000-0000-000076690000}"/>
    <cellStyle name="Input 27 3" xfId="27381" xr:uid="{00000000-0005-0000-0000-000077690000}"/>
    <cellStyle name="Input 27 4" xfId="27382" xr:uid="{00000000-0005-0000-0000-000078690000}"/>
    <cellStyle name="Input 27 5" xfId="27383" xr:uid="{00000000-0005-0000-0000-000079690000}"/>
    <cellStyle name="Input 27 6" xfId="27384" xr:uid="{00000000-0005-0000-0000-00007A690000}"/>
    <cellStyle name="Input 28" xfId="1029" xr:uid="{00000000-0005-0000-0000-00007B690000}"/>
    <cellStyle name="Input 28 2" xfId="27385" xr:uid="{00000000-0005-0000-0000-00007C690000}"/>
    <cellStyle name="Input 28 3" xfId="27386" xr:uid="{00000000-0005-0000-0000-00007D690000}"/>
    <cellStyle name="Input 28 4" xfId="27387" xr:uid="{00000000-0005-0000-0000-00007E690000}"/>
    <cellStyle name="Input 28 5" xfId="27388" xr:uid="{00000000-0005-0000-0000-00007F690000}"/>
    <cellStyle name="Input 28 6" xfId="27389" xr:uid="{00000000-0005-0000-0000-000080690000}"/>
    <cellStyle name="Input 29" xfId="1030" xr:uid="{00000000-0005-0000-0000-000081690000}"/>
    <cellStyle name="Input 29 2" xfId="27390" xr:uid="{00000000-0005-0000-0000-000082690000}"/>
    <cellStyle name="Input 29 3" xfId="27391" xr:uid="{00000000-0005-0000-0000-000083690000}"/>
    <cellStyle name="Input 29 4" xfId="27392" xr:uid="{00000000-0005-0000-0000-000084690000}"/>
    <cellStyle name="Input 29 5" xfId="27393" xr:uid="{00000000-0005-0000-0000-000085690000}"/>
    <cellStyle name="Input 29 6" xfId="27394" xr:uid="{00000000-0005-0000-0000-000086690000}"/>
    <cellStyle name="Input 3" xfId="1031" xr:uid="{00000000-0005-0000-0000-000087690000}"/>
    <cellStyle name="Input 3 10" xfId="27395" xr:uid="{00000000-0005-0000-0000-000088690000}"/>
    <cellStyle name="Input 3 2" xfId="27396" xr:uid="{00000000-0005-0000-0000-000089690000}"/>
    <cellStyle name="Input 3 2 2" xfId="27397" xr:uid="{00000000-0005-0000-0000-00008A690000}"/>
    <cellStyle name="Input 3 2 2 2" xfId="27398" xr:uid="{00000000-0005-0000-0000-00008B690000}"/>
    <cellStyle name="Input 3 2 2 3" xfId="27399" xr:uid="{00000000-0005-0000-0000-00008C690000}"/>
    <cellStyle name="Input 3 2 3" xfId="27400" xr:uid="{00000000-0005-0000-0000-00008D690000}"/>
    <cellStyle name="Input 3 2 3 2" xfId="27401" xr:uid="{00000000-0005-0000-0000-00008E690000}"/>
    <cellStyle name="Input 3 2 3 3" xfId="27402" xr:uid="{00000000-0005-0000-0000-00008F690000}"/>
    <cellStyle name="Input 3 2 4" xfId="27403" xr:uid="{00000000-0005-0000-0000-000090690000}"/>
    <cellStyle name="Input 3 2 5" xfId="27404" xr:uid="{00000000-0005-0000-0000-000091690000}"/>
    <cellStyle name="Input 3 2 6" xfId="27405" xr:uid="{00000000-0005-0000-0000-000092690000}"/>
    <cellStyle name="Input 3 2 7" xfId="27406" xr:uid="{00000000-0005-0000-0000-000093690000}"/>
    <cellStyle name="Input 3 2 8" xfId="27407" xr:uid="{00000000-0005-0000-0000-000094690000}"/>
    <cellStyle name="Input 3 2 9" xfId="27408" xr:uid="{00000000-0005-0000-0000-000095690000}"/>
    <cellStyle name="Input 3 3" xfId="27409" xr:uid="{00000000-0005-0000-0000-000096690000}"/>
    <cellStyle name="Input 3 3 2" xfId="27410" xr:uid="{00000000-0005-0000-0000-000097690000}"/>
    <cellStyle name="Input 3 3 3" xfId="27411" xr:uid="{00000000-0005-0000-0000-000098690000}"/>
    <cellStyle name="Input 3 3 4" xfId="27412" xr:uid="{00000000-0005-0000-0000-000099690000}"/>
    <cellStyle name="Input 3 3 5" xfId="27413" xr:uid="{00000000-0005-0000-0000-00009A690000}"/>
    <cellStyle name="Input 3 3 6" xfId="27414" xr:uid="{00000000-0005-0000-0000-00009B690000}"/>
    <cellStyle name="Input 3 3 7" xfId="27415" xr:uid="{00000000-0005-0000-0000-00009C690000}"/>
    <cellStyle name="Input 3 3 8" xfId="27416" xr:uid="{00000000-0005-0000-0000-00009D690000}"/>
    <cellStyle name="Input 3 3 9" xfId="27417" xr:uid="{00000000-0005-0000-0000-00009E690000}"/>
    <cellStyle name="Input 3 4" xfId="27418" xr:uid="{00000000-0005-0000-0000-00009F690000}"/>
    <cellStyle name="Input 3 4 2" xfId="27419" xr:uid="{00000000-0005-0000-0000-0000A0690000}"/>
    <cellStyle name="Input 3 4 3" xfId="27420" xr:uid="{00000000-0005-0000-0000-0000A1690000}"/>
    <cellStyle name="Input 3 4 4" xfId="27421" xr:uid="{00000000-0005-0000-0000-0000A2690000}"/>
    <cellStyle name="Input 3 4 5" xfId="27422" xr:uid="{00000000-0005-0000-0000-0000A3690000}"/>
    <cellStyle name="Input 3 4 6" xfId="27423" xr:uid="{00000000-0005-0000-0000-0000A4690000}"/>
    <cellStyle name="Input 3 5" xfId="27424" xr:uid="{00000000-0005-0000-0000-0000A5690000}"/>
    <cellStyle name="Input 3 6" xfId="27425" xr:uid="{00000000-0005-0000-0000-0000A6690000}"/>
    <cellStyle name="Input 3 7" xfId="27426" xr:uid="{00000000-0005-0000-0000-0000A7690000}"/>
    <cellStyle name="Input 3 8" xfId="27427" xr:uid="{00000000-0005-0000-0000-0000A8690000}"/>
    <cellStyle name="Input 3 9" xfId="27428" xr:uid="{00000000-0005-0000-0000-0000A9690000}"/>
    <cellStyle name="Input 30" xfId="1032" xr:uid="{00000000-0005-0000-0000-0000AA690000}"/>
    <cellStyle name="Input 30 2" xfId="27429" xr:uid="{00000000-0005-0000-0000-0000AB690000}"/>
    <cellStyle name="Input 30 3" xfId="27430" xr:uid="{00000000-0005-0000-0000-0000AC690000}"/>
    <cellStyle name="Input 30 4" xfId="27431" xr:uid="{00000000-0005-0000-0000-0000AD690000}"/>
    <cellStyle name="Input 30 5" xfId="27432" xr:uid="{00000000-0005-0000-0000-0000AE690000}"/>
    <cellStyle name="Input 30 6" xfId="27433" xr:uid="{00000000-0005-0000-0000-0000AF690000}"/>
    <cellStyle name="Input 31" xfId="1033" xr:uid="{00000000-0005-0000-0000-0000B0690000}"/>
    <cellStyle name="Input 31 2" xfId="27434" xr:uid="{00000000-0005-0000-0000-0000B1690000}"/>
    <cellStyle name="Input 31 3" xfId="27435" xr:uid="{00000000-0005-0000-0000-0000B2690000}"/>
    <cellStyle name="Input 31 4" xfId="27436" xr:uid="{00000000-0005-0000-0000-0000B3690000}"/>
    <cellStyle name="Input 31 5" xfId="27437" xr:uid="{00000000-0005-0000-0000-0000B4690000}"/>
    <cellStyle name="Input 31 6" xfId="27438" xr:uid="{00000000-0005-0000-0000-0000B5690000}"/>
    <cellStyle name="Input 32" xfId="1034" xr:uid="{00000000-0005-0000-0000-0000B6690000}"/>
    <cellStyle name="Input 32 2" xfId="27439" xr:uid="{00000000-0005-0000-0000-0000B7690000}"/>
    <cellStyle name="Input 32 3" xfId="27440" xr:uid="{00000000-0005-0000-0000-0000B8690000}"/>
    <cellStyle name="Input 32 4" xfId="27441" xr:uid="{00000000-0005-0000-0000-0000B9690000}"/>
    <cellStyle name="Input 32 5" xfId="27442" xr:uid="{00000000-0005-0000-0000-0000BA690000}"/>
    <cellStyle name="Input 32 6" xfId="27443" xr:uid="{00000000-0005-0000-0000-0000BB690000}"/>
    <cellStyle name="Input 33" xfId="1035" xr:uid="{00000000-0005-0000-0000-0000BC690000}"/>
    <cellStyle name="Input 33 2" xfId="27444" xr:uid="{00000000-0005-0000-0000-0000BD690000}"/>
    <cellStyle name="Input 33 3" xfId="27445" xr:uid="{00000000-0005-0000-0000-0000BE690000}"/>
    <cellStyle name="Input 33 4" xfId="27446" xr:uid="{00000000-0005-0000-0000-0000BF690000}"/>
    <cellStyle name="Input 33 5" xfId="27447" xr:uid="{00000000-0005-0000-0000-0000C0690000}"/>
    <cellStyle name="Input 33 6" xfId="27448" xr:uid="{00000000-0005-0000-0000-0000C1690000}"/>
    <cellStyle name="Input 34" xfId="1036" xr:uid="{00000000-0005-0000-0000-0000C2690000}"/>
    <cellStyle name="Input 34 2" xfId="27449" xr:uid="{00000000-0005-0000-0000-0000C3690000}"/>
    <cellStyle name="Input 34 3" xfId="27450" xr:uid="{00000000-0005-0000-0000-0000C4690000}"/>
    <cellStyle name="Input 34 4" xfId="27451" xr:uid="{00000000-0005-0000-0000-0000C5690000}"/>
    <cellStyle name="Input 34 5" xfId="27452" xr:uid="{00000000-0005-0000-0000-0000C6690000}"/>
    <cellStyle name="Input 34 6" xfId="27453" xr:uid="{00000000-0005-0000-0000-0000C7690000}"/>
    <cellStyle name="Input 35" xfId="1037" xr:uid="{00000000-0005-0000-0000-0000C8690000}"/>
    <cellStyle name="Input 35 2" xfId="27454" xr:uid="{00000000-0005-0000-0000-0000C9690000}"/>
    <cellStyle name="Input 35 3" xfId="27455" xr:uid="{00000000-0005-0000-0000-0000CA690000}"/>
    <cellStyle name="Input 35 4" xfId="27456" xr:uid="{00000000-0005-0000-0000-0000CB690000}"/>
    <cellStyle name="Input 35 5" xfId="27457" xr:uid="{00000000-0005-0000-0000-0000CC690000}"/>
    <cellStyle name="Input 35 6" xfId="27458" xr:uid="{00000000-0005-0000-0000-0000CD690000}"/>
    <cellStyle name="Input 36" xfId="1038" xr:uid="{00000000-0005-0000-0000-0000CE690000}"/>
    <cellStyle name="Input 36 2" xfId="27459" xr:uid="{00000000-0005-0000-0000-0000CF690000}"/>
    <cellStyle name="Input 36 3" xfId="27460" xr:uid="{00000000-0005-0000-0000-0000D0690000}"/>
    <cellStyle name="Input 36 4" xfId="27461" xr:uid="{00000000-0005-0000-0000-0000D1690000}"/>
    <cellStyle name="Input 36 5" xfId="27462" xr:uid="{00000000-0005-0000-0000-0000D2690000}"/>
    <cellStyle name="Input 36 6" xfId="27463" xr:uid="{00000000-0005-0000-0000-0000D3690000}"/>
    <cellStyle name="Input 37" xfId="1039" xr:uid="{00000000-0005-0000-0000-0000D4690000}"/>
    <cellStyle name="Input 37 2" xfId="27464" xr:uid="{00000000-0005-0000-0000-0000D5690000}"/>
    <cellStyle name="Input 37 3" xfId="27465" xr:uid="{00000000-0005-0000-0000-0000D6690000}"/>
    <cellStyle name="Input 37 4" xfId="27466" xr:uid="{00000000-0005-0000-0000-0000D7690000}"/>
    <cellStyle name="Input 37 5" xfId="27467" xr:uid="{00000000-0005-0000-0000-0000D8690000}"/>
    <cellStyle name="Input 37 6" xfId="27468" xr:uid="{00000000-0005-0000-0000-0000D9690000}"/>
    <cellStyle name="Input 38" xfId="1040" xr:uid="{00000000-0005-0000-0000-0000DA690000}"/>
    <cellStyle name="Input 38 2" xfId="27469" xr:uid="{00000000-0005-0000-0000-0000DB690000}"/>
    <cellStyle name="Input 38 3" xfId="27470" xr:uid="{00000000-0005-0000-0000-0000DC690000}"/>
    <cellStyle name="Input 38 4" xfId="27471" xr:uid="{00000000-0005-0000-0000-0000DD690000}"/>
    <cellStyle name="Input 38 5" xfId="27472" xr:uid="{00000000-0005-0000-0000-0000DE690000}"/>
    <cellStyle name="Input 38 6" xfId="27473" xr:uid="{00000000-0005-0000-0000-0000DF690000}"/>
    <cellStyle name="Input 39" xfId="1041" xr:uid="{00000000-0005-0000-0000-0000E0690000}"/>
    <cellStyle name="Input 39 2" xfId="27474" xr:uid="{00000000-0005-0000-0000-0000E1690000}"/>
    <cellStyle name="Input 39 3" xfId="27475" xr:uid="{00000000-0005-0000-0000-0000E2690000}"/>
    <cellStyle name="Input 39 4" xfId="27476" xr:uid="{00000000-0005-0000-0000-0000E3690000}"/>
    <cellStyle name="Input 39 5" xfId="27477" xr:uid="{00000000-0005-0000-0000-0000E4690000}"/>
    <cellStyle name="Input 39 6" xfId="27478" xr:uid="{00000000-0005-0000-0000-0000E5690000}"/>
    <cellStyle name="Input 4" xfId="1042" xr:uid="{00000000-0005-0000-0000-0000E6690000}"/>
    <cellStyle name="Input 4 2" xfId="27479" xr:uid="{00000000-0005-0000-0000-0000E7690000}"/>
    <cellStyle name="Input 4 2 2" xfId="27480" xr:uid="{00000000-0005-0000-0000-0000E8690000}"/>
    <cellStyle name="Input 4 2 3" xfId="27481" xr:uid="{00000000-0005-0000-0000-0000E9690000}"/>
    <cellStyle name="Input 4 2 4" xfId="27482" xr:uid="{00000000-0005-0000-0000-0000EA690000}"/>
    <cellStyle name="Input 4 2 5" xfId="27483" xr:uid="{00000000-0005-0000-0000-0000EB690000}"/>
    <cellStyle name="Input 4 2 6" xfId="27484" xr:uid="{00000000-0005-0000-0000-0000EC690000}"/>
    <cellStyle name="Input 4 2 7" xfId="27485" xr:uid="{00000000-0005-0000-0000-0000ED690000}"/>
    <cellStyle name="Input 4 2 8" xfId="27486" xr:uid="{00000000-0005-0000-0000-0000EE690000}"/>
    <cellStyle name="Input 4 2 9" xfId="27487" xr:uid="{00000000-0005-0000-0000-0000EF690000}"/>
    <cellStyle name="Input 4 3" xfId="27488" xr:uid="{00000000-0005-0000-0000-0000F0690000}"/>
    <cellStyle name="Input 4 3 2" xfId="27489" xr:uid="{00000000-0005-0000-0000-0000F1690000}"/>
    <cellStyle name="Input 4 3 3" xfId="27490" xr:uid="{00000000-0005-0000-0000-0000F2690000}"/>
    <cellStyle name="Input 4 3 4" xfId="27491" xr:uid="{00000000-0005-0000-0000-0000F3690000}"/>
    <cellStyle name="Input 4 3 5" xfId="27492" xr:uid="{00000000-0005-0000-0000-0000F4690000}"/>
    <cellStyle name="Input 4 3 6" xfId="27493" xr:uid="{00000000-0005-0000-0000-0000F5690000}"/>
    <cellStyle name="Input 4 3 7" xfId="27494" xr:uid="{00000000-0005-0000-0000-0000F6690000}"/>
    <cellStyle name="Input 4 3 8" xfId="27495" xr:uid="{00000000-0005-0000-0000-0000F7690000}"/>
    <cellStyle name="Input 4 3 9" xfId="27496" xr:uid="{00000000-0005-0000-0000-0000F8690000}"/>
    <cellStyle name="Input 4 4" xfId="27497" xr:uid="{00000000-0005-0000-0000-0000F9690000}"/>
    <cellStyle name="Input 4 5" xfId="27498" xr:uid="{00000000-0005-0000-0000-0000FA690000}"/>
    <cellStyle name="Input 4 6" xfId="27499" xr:uid="{00000000-0005-0000-0000-0000FB690000}"/>
    <cellStyle name="Input 4 7" xfId="27500" xr:uid="{00000000-0005-0000-0000-0000FC690000}"/>
    <cellStyle name="Input 4 8" xfId="27501" xr:uid="{00000000-0005-0000-0000-0000FD690000}"/>
    <cellStyle name="Input 4 9" xfId="27502" xr:uid="{00000000-0005-0000-0000-0000FE690000}"/>
    <cellStyle name="Input 40" xfId="1043" xr:uid="{00000000-0005-0000-0000-0000FF690000}"/>
    <cellStyle name="Input 40 2" xfId="27503" xr:uid="{00000000-0005-0000-0000-0000006A0000}"/>
    <cellStyle name="Input 40 3" xfId="27504" xr:uid="{00000000-0005-0000-0000-0000016A0000}"/>
    <cellStyle name="Input 40 4" xfId="27505" xr:uid="{00000000-0005-0000-0000-0000026A0000}"/>
    <cellStyle name="Input 40 5" xfId="27506" xr:uid="{00000000-0005-0000-0000-0000036A0000}"/>
    <cellStyle name="Input 40 6" xfId="27507" xr:uid="{00000000-0005-0000-0000-0000046A0000}"/>
    <cellStyle name="Input 41" xfId="1044" xr:uid="{00000000-0005-0000-0000-0000056A0000}"/>
    <cellStyle name="Input 41 2" xfId="27508" xr:uid="{00000000-0005-0000-0000-0000066A0000}"/>
    <cellStyle name="Input 41 3" xfId="27509" xr:uid="{00000000-0005-0000-0000-0000076A0000}"/>
    <cellStyle name="Input 41 4" xfId="27510" xr:uid="{00000000-0005-0000-0000-0000086A0000}"/>
    <cellStyle name="Input 41 5" xfId="27511" xr:uid="{00000000-0005-0000-0000-0000096A0000}"/>
    <cellStyle name="Input 41 6" xfId="27512" xr:uid="{00000000-0005-0000-0000-00000A6A0000}"/>
    <cellStyle name="Input 42" xfId="1045" xr:uid="{00000000-0005-0000-0000-00000B6A0000}"/>
    <cellStyle name="Input 42 2" xfId="27513" xr:uid="{00000000-0005-0000-0000-00000C6A0000}"/>
    <cellStyle name="Input 42 3" xfId="27514" xr:uid="{00000000-0005-0000-0000-00000D6A0000}"/>
    <cellStyle name="Input 42 4" xfId="27515" xr:uid="{00000000-0005-0000-0000-00000E6A0000}"/>
    <cellStyle name="Input 42 5" xfId="27516" xr:uid="{00000000-0005-0000-0000-00000F6A0000}"/>
    <cellStyle name="Input 42 6" xfId="27517" xr:uid="{00000000-0005-0000-0000-0000106A0000}"/>
    <cellStyle name="Input 43" xfId="27518" xr:uid="{00000000-0005-0000-0000-0000116A0000}"/>
    <cellStyle name="Input 44" xfId="27519" xr:uid="{00000000-0005-0000-0000-0000126A0000}"/>
    <cellStyle name="Input 45" xfId="27520" xr:uid="{00000000-0005-0000-0000-0000136A0000}"/>
    <cellStyle name="Input 46" xfId="27521" xr:uid="{00000000-0005-0000-0000-0000146A0000}"/>
    <cellStyle name="Input 47" xfId="27522" xr:uid="{00000000-0005-0000-0000-0000156A0000}"/>
    <cellStyle name="Input 48" xfId="27523" xr:uid="{00000000-0005-0000-0000-0000166A0000}"/>
    <cellStyle name="Input 49" xfId="27524" xr:uid="{00000000-0005-0000-0000-0000176A0000}"/>
    <cellStyle name="Input 5" xfId="1046" xr:uid="{00000000-0005-0000-0000-0000186A0000}"/>
    <cellStyle name="Input 5 2" xfId="27525" xr:uid="{00000000-0005-0000-0000-0000196A0000}"/>
    <cellStyle name="Input 5 2 2" xfId="27526" xr:uid="{00000000-0005-0000-0000-00001A6A0000}"/>
    <cellStyle name="Input 5 2 3" xfId="27527" xr:uid="{00000000-0005-0000-0000-00001B6A0000}"/>
    <cellStyle name="Input 5 2 4" xfId="27528" xr:uid="{00000000-0005-0000-0000-00001C6A0000}"/>
    <cellStyle name="Input 5 2 5" xfId="27529" xr:uid="{00000000-0005-0000-0000-00001D6A0000}"/>
    <cellStyle name="Input 5 2 6" xfId="27530" xr:uid="{00000000-0005-0000-0000-00001E6A0000}"/>
    <cellStyle name="Input 5 2 7" xfId="27531" xr:uid="{00000000-0005-0000-0000-00001F6A0000}"/>
    <cellStyle name="Input 5 2 8" xfId="27532" xr:uid="{00000000-0005-0000-0000-0000206A0000}"/>
    <cellStyle name="Input 5 2 9" xfId="27533" xr:uid="{00000000-0005-0000-0000-0000216A0000}"/>
    <cellStyle name="Input 5 3" xfId="27534" xr:uid="{00000000-0005-0000-0000-0000226A0000}"/>
    <cellStyle name="Input 5 3 2" xfId="27535" xr:uid="{00000000-0005-0000-0000-0000236A0000}"/>
    <cellStyle name="Input 5 3 3" xfId="27536" xr:uid="{00000000-0005-0000-0000-0000246A0000}"/>
    <cellStyle name="Input 5 3 4" xfId="27537" xr:uid="{00000000-0005-0000-0000-0000256A0000}"/>
    <cellStyle name="Input 5 3 5" xfId="27538" xr:uid="{00000000-0005-0000-0000-0000266A0000}"/>
    <cellStyle name="Input 5 3 6" xfId="27539" xr:uid="{00000000-0005-0000-0000-0000276A0000}"/>
    <cellStyle name="Input 5 3 7" xfId="27540" xr:uid="{00000000-0005-0000-0000-0000286A0000}"/>
    <cellStyle name="Input 5 3 8" xfId="27541" xr:uid="{00000000-0005-0000-0000-0000296A0000}"/>
    <cellStyle name="Input 5 3 9" xfId="27542" xr:uid="{00000000-0005-0000-0000-00002A6A0000}"/>
    <cellStyle name="Input 5 4" xfId="27543" xr:uid="{00000000-0005-0000-0000-00002B6A0000}"/>
    <cellStyle name="Input 5 5" xfId="27544" xr:uid="{00000000-0005-0000-0000-00002C6A0000}"/>
    <cellStyle name="Input 5 6" xfId="27545" xr:uid="{00000000-0005-0000-0000-00002D6A0000}"/>
    <cellStyle name="Input 5 7" xfId="27546" xr:uid="{00000000-0005-0000-0000-00002E6A0000}"/>
    <cellStyle name="Input 5 8" xfId="27547" xr:uid="{00000000-0005-0000-0000-00002F6A0000}"/>
    <cellStyle name="Input 5 9" xfId="27548" xr:uid="{00000000-0005-0000-0000-0000306A0000}"/>
    <cellStyle name="Input 50" xfId="27549" xr:uid="{00000000-0005-0000-0000-0000316A0000}"/>
    <cellStyle name="Input 51" xfId="27550" xr:uid="{00000000-0005-0000-0000-0000326A0000}"/>
    <cellStyle name="Input 52" xfId="27551" xr:uid="{00000000-0005-0000-0000-0000336A0000}"/>
    <cellStyle name="Input 53" xfId="27552" xr:uid="{00000000-0005-0000-0000-0000346A0000}"/>
    <cellStyle name="Input 54" xfId="27553" xr:uid="{00000000-0005-0000-0000-0000356A0000}"/>
    <cellStyle name="Input 55" xfId="27554" xr:uid="{00000000-0005-0000-0000-0000366A0000}"/>
    <cellStyle name="Input 56" xfId="27555" xr:uid="{00000000-0005-0000-0000-0000376A0000}"/>
    <cellStyle name="Input 57" xfId="27556" xr:uid="{00000000-0005-0000-0000-0000386A0000}"/>
    <cellStyle name="Input 58" xfId="27557" xr:uid="{00000000-0005-0000-0000-0000396A0000}"/>
    <cellStyle name="Input 59" xfId="27558" xr:uid="{00000000-0005-0000-0000-00003A6A0000}"/>
    <cellStyle name="Input 6" xfId="1047" xr:uid="{00000000-0005-0000-0000-00003B6A0000}"/>
    <cellStyle name="Input 6 2" xfId="27559" xr:uid="{00000000-0005-0000-0000-00003C6A0000}"/>
    <cellStyle name="Input 6 2 2" xfId="27560" xr:uid="{00000000-0005-0000-0000-00003D6A0000}"/>
    <cellStyle name="Input 6 2 3" xfId="27561" xr:uid="{00000000-0005-0000-0000-00003E6A0000}"/>
    <cellStyle name="Input 6 2 4" xfId="27562" xr:uid="{00000000-0005-0000-0000-00003F6A0000}"/>
    <cellStyle name="Input 6 2 5" xfId="27563" xr:uid="{00000000-0005-0000-0000-0000406A0000}"/>
    <cellStyle name="Input 6 2 6" xfId="27564" xr:uid="{00000000-0005-0000-0000-0000416A0000}"/>
    <cellStyle name="Input 6 2 7" xfId="27565" xr:uid="{00000000-0005-0000-0000-0000426A0000}"/>
    <cellStyle name="Input 6 2 8" xfId="27566" xr:uid="{00000000-0005-0000-0000-0000436A0000}"/>
    <cellStyle name="Input 6 2 9" xfId="27567" xr:uid="{00000000-0005-0000-0000-0000446A0000}"/>
    <cellStyle name="Input 6 3" xfId="27568" xr:uid="{00000000-0005-0000-0000-0000456A0000}"/>
    <cellStyle name="Input 6 3 2" xfId="27569" xr:uid="{00000000-0005-0000-0000-0000466A0000}"/>
    <cellStyle name="Input 6 3 3" xfId="27570" xr:uid="{00000000-0005-0000-0000-0000476A0000}"/>
    <cellStyle name="Input 6 3 4" xfId="27571" xr:uid="{00000000-0005-0000-0000-0000486A0000}"/>
    <cellStyle name="Input 6 3 5" xfId="27572" xr:uid="{00000000-0005-0000-0000-0000496A0000}"/>
    <cellStyle name="Input 6 3 6" xfId="27573" xr:uid="{00000000-0005-0000-0000-00004A6A0000}"/>
    <cellStyle name="Input 6 3 7" xfId="27574" xr:uid="{00000000-0005-0000-0000-00004B6A0000}"/>
    <cellStyle name="Input 6 3 8" xfId="27575" xr:uid="{00000000-0005-0000-0000-00004C6A0000}"/>
    <cellStyle name="Input 6 3 9" xfId="27576" xr:uid="{00000000-0005-0000-0000-00004D6A0000}"/>
    <cellStyle name="Input 6 4" xfId="27577" xr:uid="{00000000-0005-0000-0000-00004E6A0000}"/>
    <cellStyle name="Input 6 5" xfId="27578" xr:uid="{00000000-0005-0000-0000-00004F6A0000}"/>
    <cellStyle name="Input 6 6" xfId="27579" xr:uid="{00000000-0005-0000-0000-0000506A0000}"/>
    <cellStyle name="Input 6 7" xfId="27580" xr:uid="{00000000-0005-0000-0000-0000516A0000}"/>
    <cellStyle name="Input 6 8" xfId="27581" xr:uid="{00000000-0005-0000-0000-0000526A0000}"/>
    <cellStyle name="Input 6 9" xfId="27582" xr:uid="{00000000-0005-0000-0000-0000536A0000}"/>
    <cellStyle name="Input 60" xfId="27583" xr:uid="{00000000-0005-0000-0000-0000546A0000}"/>
    <cellStyle name="Input 61" xfId="27584" xr:uid="{00000000-0005-0000-0000-0000556A0000}"/>
    <cellStyle name="Input 62" xfId="27585" xr:uid="{00000000-0005-0000-0000-0000566A0000}"/>
    <cellStyle name="Input 63" xfId="27586" xr:uid="{00000000-0005-0000-0000-0000576A0000}"/>
    <cellStyle name="Input 64" xfId="27587" xr:uid="{00000000-0005-0000-0000-0000586A0000}"/>
    <cellStyle name="Input 65" xfId="27588" xr:uid="{00000000-0005-0000-0000-0000596A0000}"/>
    <cellStyle name="Input 66" xfId="27589" xr:uid="{00000000-0005-0000-0000-00005A6A0000}"/>
    <cellStyle name="Input 67" xfId="27590" xr:uid="{00000000-0005-0000-0000-00005B6A0000}"/>
    <cellStyle name="Input 68" xfId="27591" xr:uid="{00000000-0005-0000-0000-00005C6A0000}"/>
    <cellStyle name="Input 69" xfId="27592" xr:uid="{00000000-0005-0000-0000-00005D6A0000}"/>
    <cellStyle name="Input 7" xfId="1048" xr:uid="{00000000-0005-0000-0000-00005E6A0000}"/>
    <cellStyle name="Input 7 2" xfId="27593" xr:uid="{00000000-0005-0000-0000-00005F6A0000}"/>
    <cellStyle name="Input 7 2 2" xfId="27594" xr:uid="{00000000-0005-0000-0000-0000606A0000}"/>
    <cellStyle name="Input 7 2 3" xfId="27595" xr:uid="{00000000-0005-0000-0000-0000616A0000}"/>
    <cellStyle name="Input 7 2 4" xfId="27596" xr:uid="{00000000-0005-0000-0000-0000626A0000}"/>
    <cellStyle name="Input 7 2 5" xfId="27597" xr:uid="{00000000-0005-0000-0000-0000636A0000}"/>
    <cellStyle name="Input 7 2 6" xfId="27598" xr:uid="{00000000-0005-0000-0000-0000646A0000}"/>
    <cellStyle name="Input 7 2 7" xfId="27599" xr:uid="{00000000-0005-0000-0000-0000656A0000}"/>
    <cellStyle name="Input 7 2 8" xfId="27600" xr:uid="{00000000-0005-0000-0000-0000666A0000}"/>
    <cellStyle name="Input 7 2 9" xfId="27601" xr:uid="{00000000-0005-0000-0000-0000676A0000}"/>
    <cellStyle name="Input 7 3" xfId="27602" xr:uid="{00000000-0005-0000-0000-0000686A0000}"/>
    <cellStyle name="Input 7 3 2" xfId="27603" xr:uid="{00000000-0005-0000-0000-0000696A0000}"/>
    <cellStyle name="Input 7 3 3" xfId="27604" xr:uid="{00000000-0005-0000-0000-00006A6A0000}"/>
    <cellStyle name="Input 7 3 4" xfId="27605" xr:uid="{00000000-0005-0000-0000-00006B6A0000}"/>
    <cellStyle name="Input 7 3 5" xfId="27606" xr:uid="{00000000-0005-0000-0000-00006C6A0000}"/>
    <cellStyle name="Input 7 3 6" xfId="27607" xr:uid="{00000000-0005-0000-0000-00006D6A0000}"/>
    <cellStyle name="Input 7 3 7" xfId="27608" xr:uid="{00000000-0005-0000-0000-00006E6A0000}"/>
    <cellStyle name="Input 7 3 8" xfId="27609" xr:uid="{00000000-0005-0000-0000-00006F6A0000}"/>
    <cellStyle name="Input 7 3 9" xfId="27610" xr:uid="{00000000-0005-0000-0000-0000706A0000}"/>
    <cellStyle name="Input 7 4" xfId="27611" xr:uid="{00000000-0005-0000-0000-0000716A0000}"/>
    <cellStyle name="Input 7 5" xfId="27612" xr:uid="{00000000-0005-0000-0000-0000726A0000}"/>
    <cellStyle name="Input 7 6" xfId="27613" xr:uid="{00000000-0005-0000-0000-0000736A0000}"/>
    <cellStyle name="Input 7 7" xfId="27614" xr:uid="{00000000-0005-0000-0000-0000746A0000}"/>
    <cellStyle name="Input 7 8" xfId="27615" xr:uid="{00000000-0005-0000-0000-0000756A0000}"/>
    <cellStyle name="Input 7 9" xfId="27616" xr:uid="{00000000-0005-0000-0000-0000766A0000}"/>
    <cellStyle name="Input 70" xfId="27617" xr:uid="{00000000-0005-0000-0000-0000776A0000}"/>
    <cellStyle name="Input 71" xfId="27618" xr:uid="{00000000-0005-0000-0000-0000786A0000}"/>
    <cellStyle name="Input 72" xfId="27619" xr:uid="{00000000-0005-0000-0000-0000796A0000}"/>
    <cellStyle name="Input 73" xfId="27620" xr:uid="{00000000-0005-0000-0000-00007A6A0000}"/>
    <cellStyle name="Input 74" xfId="27621" xr:uid="{00000000-0005-0000-0000-00007B6A0000}"/>
    <cellStyle name="Input 75" xfId="27622" xr:uid="{00000000-0005-0000-0000-00007C6A0000}"/>
    <cellStyle name="Input 76" xfId="27623" xr:uid="{00000000-0005-0000-0000-00007D6A0000}"/>
    <cellStyle name="Input 77" xfId="27624" xr:uid="{00000000-0005-0000-0000-00007E6A0000}"/>
    <cellStyle name="Input 78" xfId="27625" xr:uid="{00000000-0005-0000-0000-00007F6A0000}"/>
    <cellStyle name="Input 79" xfId="27626" xr:uid="{00000000-0005-0000-0000-0000806A0000}"/>
    <cellStyle name="Input 8" xfId="1049" xr:uid="{00000000-0005-0000-0000-0000816A0000}"/>
    <cellStyle name="Input 8 2" xfId="27627" xr:uid="{00000000-0005-0000-0000-0000826A0000}"/>
    <cellStyle name="Input 8 2 2" xfId="27628" xr:uid="{00000000-0005-0000-0000-0000836A0000}"/>
    <cellStyle name="Input 8 2 3" xfId="27629" xr:uid="{00000000-0005-0000-0000-0000846A0000}"/>
    <cellStyle name="Input 8 2 4" xfId="27630" xr:uid="{00000000-0005-0000-0000-0000856A0000}"/>
    <cellStyle name="Input 8 2 5" xfId="27631" xr:uid="{00000000-0005-0000-0000-0000866A0000}"/>
    <cellStyle name="Input 8 2 6" xfId="27632" xr:uid="{00000000-0005-0000-0000-0000876A0000}"/>
    <cellStyle name="Input 8 2 7" xfId="27633" xr:uid="{00000000-0005-0000-0000-0000886A0000}"/>
    <cellStyle name="Input 8 2 8" xfId="27634" xr:uid="{00000000-0005-0000-0000-0000896A0000}"/>
    <cellStyle name="Input 8 2 9" xfId="27635" xr:uid="{00000000-0005-0000-0000-00008A6A0000}"/>
    <cellStyle name="Input 8 3" xfId="27636" xr:uid="{00000000-0005-0000-0000-00008B6A0000}"/>
    <cellStyle name="Input 8 3 2" xfId="27637" xr:uid="{00000000-0005-0000-0000-00008C6A0000}"/>
    <cellStyle name="Input 8 3 3" xfId="27638" xr:uid="{00000000-0005-0000-0000-00008D6A0000}"/>
    <cellStyle name="Input 8 3 4" xfId="27639" xr:uid="{00000000-0005-0000-0000-00008E6A0000}"/>
    <cellStyle name="Input 8 3 5" xfId="27640" xr:uid="{00000000-0005-0000-0000-00008F6A0000}"/>
    <cellStyle name="Input 8 3 6" xfId="27641" xr:uid="{00000000-0005-0000-0000-0000906A0000}"/>
    <cellStyle name="Input 8 3 7" xfId="27642" xr:uid="{00000000-0005-0000-0000-0000916A0000}"/>
    <cellStyle name="Input 8 3 8" xfId="27643" xr:uid="{00000000-0005-0000-0000-0000926A0000}"/>
    <cellStyle name="Input 8 3 9" xfId="27644" xr:uid="{00000000-0005-0000-0000-0000936A0000}"/>
    <cellStyle name="Input 8 4" xfId="27645" xr:uid="{00000000-0005-0000-0000-0000946A0000}"/>
    <cellStyle name="Input 8 5" xfId="27646" xr:uid="{00000000-0005-0000-0000-0000956A0000}"/>
    <cellStyle name="Input 8 6" xfId="27647" xr:uid="{00000000-0005-0000-0000-0000966A0000}"/>
    <cellStyle name="Input 8 7" xfId="27648" xr:uid="{00000000-0005-0000-0000-0000976A0000}"/>
    <cellStyle name="Input 8 8" xfId="27649" xr:uid="{00000000-0005-0000-0000-0000986A0000}"/>
    <cellStyle name="Input 8 9" xfId="27650" xr:uid="{00000000-0005-0000-0000-0000996A0000}"/>
    <cellStyle name="Input 9" xfId="1050" xr:uid="{00000000-0005-0000-0000-00009A6A0000}"/>
    <cellStyle name="Input 9 2" xfId="27651" xr:uid="{00000000-0005-0000-0000-00009B6A0000}"/>
    <cellStyle name="Input 9 2 2" xfId="27652" xr:uid="{00000000-0005-0000-0000-00009C6A0000}"/>
    <cellStyle name="Input 9 2 3" xfId="27653" xr:uid="{00000000-0005-0000-0000-00009D6A0000}"/>
    <cellStyle name="Input 9 2 4" xfId="27654" xr:uid="{00000000-0005-0000-0000-00009E6A0000}"/>
    <cellStyle name="Input 9 2 5" xfId="27655" xr:uid="{00000000-0005-0000-0000-00009F6A0000}"/>
    <cellStyle name="Input 9 2 6" xfId="27656" xr:uid="{00000000-0005-0000-0000-0000A06A0000}"/>
    <cellStyle name="Input 9 2 7" xfId="27657" xr:uid="{00000000-0005-0000-0000-0000A16A0000}"/>
    <cellStyle name="Input 9 2 8" xfId="27658" xr:uid="{00000000-0005-0000-0000-0000A26A0000}"/>
    <cellStyle name="Input 9 2 9" xfId="27659" xr:uid="{00000000-0005-0000-0000-0000A36A0000}"/>
    <cellStyle name="Input 9 3" xfId="27660" xr:uid="{00000000-0005-0000-0000-0000A46A0000}"/>
    <cellStyle name="Input 9 3 2" xfId="27661" xr:uid="{00000000-0005-0000-0000-0000A56A0000}"/>
    <cellStyle name="Input 9 3 3" xfId="27662" xr:uid="{00000000-0005-0000-0000-0000A66A0000}"/>
    <cellStyle name="Input 9 3 4" xfId="27663" xr:uid="{00000000-0005-0000-0000-0000A76A0000}"/>
    <cellStyle name="Input 9 3 5" xfId="27664" xr:uid="{00000000-0005-0000-0000-0000A86A0000}"/>
    <cellStyle name="Input 9 3 6" xfId="27665" xr:uid="{00000000-0005-0000-0000-0000A96A0000}"/>
    <cellStyle name="Input 9 3 7" xfId="27666" xr:uid="{00000000-0005-0000-0000-0000AA6A0000}"/>
    <cellStyle name="Input 9 3 8" xfId="27667" xr:uid="{00000000-0005-0000-0000-0000AB6A0000}"/>
    <cellStyle name="Input 9 3 9" xfId="27668" xr:uid="{00000000-0005-0000-0000-0000AC6A0000}"/>
    <cellStyle name="Input 9 4" xfId="27669" xr:uid="{00000000-0005-0000-0000-0000AD6A0000}"/>
    <cellStyle name="Input 9 5" xfId="27670" xr:uid="{00000000-0005-0000-0000-0000AE6A0000}"/>
    <cellStyle name="Input 9 6" xfId="27671" xr:uid="{00000000-0005-0000-0000-0000AF6A0000}"/>
    <cellStyle name="Input 9 7" xfId="27672" xr:uid="{00000000-0005-0000-0000-0000B06A0000}"/>
    <cellStyle name="Input 9 8" xfId="27673" xr:uid="{00000000-0005-0000-0000-0000B16A0000}"/>
    <cellStyle name="Input 9 9" xfId="27674" xr:uid="{00000000-0005-0000-0000-0000B26A0000}"/>
    <cellStyle name="Input Cells" xfId="1051" xr:uid="{00000000-0005-0000-0000-0000B36A0000}"/>
    <cellStyle name="Input Cells 2" xfId="1052" xr:uid="{00000000-0005-0000-0000-0000B46A0000}"/>
    <cellStyle name="Input Cells 2 2" xfId="27675" xr:uid="{00000000-0005-0000-0000-0000B56A0000}"/>
    <cellStyle name="Input Cells 2 3" xfId="27676" xr:uid="{00000000-0005-0000-0000-0000B66A0000}"/>
    <cellStyle name="Input Cells 2 4" xfId="27677" xr:uid="{00000000-0005-0000-0000-0000B76A0000}"/>
    <cellStyle name="Input Cells 2 5" xfId="27678" xr:uid="{00000000-0005-0000-0000-0000B86A0000}"/>
    <cellStyle name="Input Cells 2 6" xfId="27679" xr:uid="{00000000-0005-0000-0000-0000B96A0000}"/>
    <cellStyle name="Input Cells 3" xfId="27680" xr:uid="{00000000-0005-0000-0000-0000BA6A0000}"/>
    <cellStyle name="Input Cells 4" xfId="27681" xr:uid="{00000000-0005-0000-0000-0000BB6A0000}"/>
    <cellStyle name="Input Cells 5" xfId="27682" xr:uid="{00000000-0005-0000-0000-0000BC6A0000}"/>
    <cellStyle name="Input Cells 6" xfId="27683" xr:uid="{00000000-0005-0000-0000-0000BD6A0000}"/>
    <cellStyle name="Input Cells 7" xfId="27684" xr:uid="{00000000-0005-0000-0000-0000BE6A0000}"/>
    <cellStyle name="Ivan" xfId="1053" xr:uid="{00000000-0005-0000-0000-0000BF6A0000}"/>
    <cellStyle name="Ivan 2" xfId="1054" xr:uid="{00000000-0005-0000-0000-0000C06A0000}"/>
    <cellStyle name="Ivan 2 2" xfId="27685" xr:uid="{00000000-0005-0000-0000-0000C16A0000}"/>
    <cellStyle name="Ivan 2 3" xfId="27686" xr:uid="{00000000-0005-0000-0000-0000C26A0000}"/>
    <cellStyle name="Ivan 2 4" xfId="27687" xr:uid="{00000000-0005-0000-0000-0000C36A0000}"/>
    <cellStyle name="Ivan 2 5" xfId="27688" xr:uid="{00000000-0005-0000-0000-0000C46A0000}"/>
    <cellStyle name="Ivan 2 6" xfId="27689" xr:uid="{00000000-0005-0000-0000-0000C56A0000}"/>
    <cellStyle name="Ivan 3" xfId="27690" xr:uid="{00000000-0005-0000-0000-0000C66A0000}"/>
    <cellStyle name="Ivan 4" xfId="27691" xr:uid="{00000000-0005-0000-0000-0000C76A0000}"/>
    <cellStyle name="Ivan 5" xfId="27692" xr:uid="{00000000-0005-0000-0000-0000C86A0000}"/>
    <cellStyle name="Ivan 6" xfId="27693" xr:uid="{00000000-0005-0000-0000-0000C96A0000}"/>
    <cellStyle name="Ivan 7" xfId="27694" xr:uid="{00000000-0005-0000-0000-0000CA6A0000}"/>
    <cellStyle name="Linked Cell 10" xfId="27695" xr:uid="{00000000-0005-0000-0000-0000CB6A0000}"/>
    <cellStyle name="Linked Cell 10 2" xfId="27696" xr:uid="{00000000-0005-0000-0000-0000CC6A0000}"/>
    <cellStyle name="Linked Cell 10 2 2" xfId="27697" xr:uid="{00000000-0005-0000-0000-0000CD6A0000}"/>
    <cellStyle name="Linked Cell 10 2 3" xfId="27698" xr:uid="{00000000-0005-0000-0000-0000CE6A0000}"/>
    <cellStyle name="Linked Cell 10 2 4" xfId="27699" xr:uid="{00000000-0005-0000-0000-0000CF6A0000}"/>
    <cellStyle name="Linked Cell 10 2 5" xfId="27700" xr:uid="{00000000-0005-0000-0000-0000D06A0000}"/>
    <cellStyle name="Linked Cell 10 2 6" xfId="27701" xr:uid="{00000000-0005-0000-0000-0000D16A0000}"/>
    <cellStyle name="Linked Cell 10 2 7" xfId="27702" xr:uid="{00000000-0005-0000-0000-0000D26A0000}"/>
    <cellStyle name="Linked Cell 10 2 8" xfId="27703" xr:uid="{00000000-0005-0000-0000-0000D36A0000}"/>
    <cellStyle name="Linked Cell 10 2 9" xfId="27704" xr:uid="{00000000-0005-0000-0000-0000D46A0000}"/>
    <cellStyle name="Linked Cell 10 3" xfId="27705" xr:uid="{00000000-0005-0000-0000-0000D56A0000}"/>
    <cellStyle name="Linked Cell 10 3 2" xfId="27706" xr:uid="{00000000-0005-0000-0000-0000D66A0000}"/>
    <cellStyle name="Linked Cell 10 3 3" xfId="27707" xr:uid="{00000000-0005-0000-0000-0000D76A0000}"/>
    <cellStyle name="Linked Cell 10 3 4" xfId="27708" xr:uid="{00000000-0005-0000-0000-0000D86A0000}"/>
    <cellStyle name="Linked Cell 10 3 5" xfId="27709" xr:uid="{00000000-0005-0000-0000-0000D96A0000}"/>
    <cellStyle name="Linked Cell 10 3 6" xfId="27710" xr:uid="{00000000-0005-0000-0000-0000DA6A0000}"/>
    <cellStyle name="Linked Cell 10 3 7" xfId="27711" xr:uid="{00000000-0005-0000-0000-0000DB6A0000}"/>
    <cellStyle name="Linked Cell 10 3 8" xfId="27712" xr:uid="{00000000-0005-0000-0000-0000DC6A0000}"/>
    <cellStyle name="Linked Cell 10 3 9" xfId="27713" xr:uid="{00000000-0005-0000-0000-0000DD6A0000}"/>
    <cellStyle name="Linked Cell 11" xfId="27714" xr:uid="{00000000-0005-0000-0000-0000DE6A0000}"/>
    <cellStyle name="Linked Cell 11 2" xfId="27715" xr:uid="{00000000-0005-0000-0000-0000DF6A0000}"/>
    <cellStyle name="Linked Cell 11 2 2" xfId="27716" xr:uid="{00000000-0005-0000-0000-0000E06A0000}"/>
    <cellStyle name="Linked Cell 11 2 3" xfId="27717" xr:uid="{00000000-0005-0000-0000-0000E16A0000}"/>
    <cellStyle name="Linked Cell 11 2 4" xfId="27718" xr:uid="{00000000-0005-0000-0000-0000E26A0000}"/>
    <cellStyle name="Linked Cell 11 2 5" xfId="27719" xr:uid="{00000000-0005-0000-0000-0000E36A0000}"/>
    <cellStyle name="Linked Cell 11 2 6" xfId="27720" xr:uid="{00000000-0005-0000-0000-0000E46A0000}"/>
    <cellStyle name="Linked Cell 11 2 7" xfId="27721" xr:uid="{00000000-0005-0000-0000-0000E56A0000}"/>
    <cellStyle name="Linked Cell 11 2 8" xfId="27722" xr:uid="{00000000-0005-0000-0000-0000E66A0000}"/>
    <cellStyle name="Linked Cell 11 2 9" xfId="27723" xr:uid="{00000000-0005-0000-0000-0000E76A0000}"/>
    <cellStyle name="Linked Cell 11 3" xfId="27724" xr:uid="{00000000-0005-0000-0000-0000E86A0000}"/>
    <cellStyle name="Linked Cell 11 3 2" xfId="27725" xr:uid="{00000000-0005-0000-0000-0000E96A0000}"/>
    <cellStyle name="Linked Cell 11 3 3" xfId="27726" xr:uid="{00000000-0005-0000-0000-0000EA6A0000}"/>
    <cellStyle name="Linked Cell 11 3 4" xfId="27727" xr:uid="{00000000-0005-0000-0000-0000EB6A0000}"/>
    <cellStyle name="Linked Cell 11 3 5" xfId="27728" xr:uid="{00000000-0005-0000-0000-0000EC6A0000}"/>
    <cellStyle name="Linked Cell 11 3 6" xfId="27729" xr:uid="{00000000-0005-0000-0000-0000ED6A0000}"/>
    <cellStyle name="Linked Cell 11 3 7" xfId="27730" xr:uid="{00000000-0005-0000-0000-0000EE6A0000}"/>
    <cellStyle name="Linked Cell 11 3 8" xfId="27731" xr:uid="{00000000-0005-0000-0000-0000EF6A0000}"/>
    <cellStyle name="Linked Cell 11 3 9" xfId="27732" xr:uid="{00000000-0005-0000-0000-0000F06A0000}"/>
    <cellStyle name="Linked Cell 12" xfId="27733" xr:uid="{00000000-0005-0000-0000-0000F16A0000}"/>
    <cellStyle name="Linked Cell 12 2" xfId="27734" xr:uid="{00000000-0005-0000-0000-0000F26A0000}"/>
    <cellStyle name="Linked Cell 12 2 2" xfId="27735" xr:uid="{00000000-0005-0000-0000-0000F36A0000}"/>
    <cellStyle name="Linked Cell 12 2 3" xfId="27736" xr:uid="{00000000-0005-0000-0000-0000F46A0000}"/>
    <cellStyle name="Linked Cell 12 2 4" xfId="27737" xr:uid="{00000000-0005-0000-0000-0000F56A0000}"/>
    <cellStyle name="Linked Cell 12 2 5" xfId="27738" xr:uid="{00000000-0005-0000-0000-0000F66A0000}"/>
    <cellStyle name="Linked Cell 12 2 6" xfId="27739" xr:uid="{00000000-0005-0000-0000-0000F76A0000}"/>
    <cellStyle name="Linked Cell 12 2 7" xfId="27740" xr:uid="{00000000-0005-0000-0000-0000F86A0000}"/>
    <cellStyle name="Linked Cell 12 2 8" xfId="27741" xr:uid="{00000000-0005-0000-0000-0000F96A0000}"/>
    <cellStyle name="Linked Cell 12 2 9" xfId="27742" xr:uid="{00000000-0005-0000-0000-0000FA6A0000}"/>
    <cellStyle name="Linked Cell 12 3" xfId="27743" xr:uid="{00000000-0005-0000-0000-0000FB6A0000}"/>
    <cellStyle name="Linked Cell 12 3 2" xfId="27744" xr:uid="{00000000-0005-0000-0000-0000FC6A0000}"/>
    <cellStyle name="Linked Cell 12 3 3" xfId="27745" xr:uid="{00000000-0005-0000-0000-0000FD6A0000}"/>
    <cellStyle name="Linked Cell 12 3 4" xfId="27746" xr:uid="{00000000-0005-0000-0000-0000FE6A0000}"/>
    <cellStyle name="Linked Cell 12 3 5" xfId="27747" xr:uid="{00000000-0005-0000-0000-0000FF6A0000}"/>
    <cellStyle name="Linked Cell 12 3 6" xfId="27748" xr:uid="{00000000-0005-0000-0000-0000006B0000}"/>
    <cellStyle name="Linked Cell 12 3 7" xfId="27749" xr:uid="{00000000-0005-0000-0000-0000016B0000}"/>
    <cellStyle name="Linked Cell 12 3 8" xfId="27750" xr:uid="{00000000-0005-0000-0000-0000026B0000}"/>
    <cellStyle name="Linked Cell 12 3 9" xfId="27751" xr:uid="{00000000-0005-0000-0000-0000036B0000}"/>
    <cellStyle name="Linked Cell 13" xfId="27752" xr:uid="{00000000-0005-0000-0000-0000046B0000}"/>
    <cellStyle name="Linked Cell 13 2" xfId="27753" xr:uid="{00000000-0005-0000-0000-0000056B0000}"/>
    <cellStyle name="Linked Cell 13 2 2" xfId="27754" xr:uid="{00000000-0005-0000-0000-0000066B0000}"/>
    <cellStyle name="Linked Cell 13 2 3" xfId="27755" xr:uid="{00000000-0005-0000-0000-0000076B0000}"/>
    <cellStyle name="Linked Cell 13 2 4" xfId="27756" xr:uid="{00000000-0005-0000-0000-0000086B0000}"/>
    <cellStyle name="Linked Cell 13 2 5" xfId="27757" xr:uid="{00000000-0005-0000-0000-0000096B0000}"/>
    <cellStyle name="Linked Cell 13 2 6" xfId="27758" xr:uid="{00000000-0005-0000-0000-00000A6B0000}"/>
    <cellStyle name="Linked Cell 13 2 7" xfId="27759" xr:uid="{00000000-0005-0000-0000-00000B6B0000}"/>
    <cellStyle name="Linked Cell 13 2 8" xfId="27760" xr:uid="{00000000-0005-0000-0000-00000C6B0000}"/>
    <cellStyle name="Linked Cell 13 2 9" xfId="27761" xr:uid="{00000000-0005-0000-0000-00000D6B0000}"/>
    <cellStyle name="Linked Cell 13 3" xfId="27762" xr:uid="{00000000-0005-0000-0000-00000E6B0000}"/>
    <cellStyle name="Linked Cell 13 3 2" xfId="27763" xr:uid="{00000000-0005-0000-0000-00000F6B0000}"/>
    <cellStyle name="Linked Cell 13 3 3" xfId="27764" xr:uid="{00000000-0005-0000-0000-0000106B0000}"/>
    <cellStyle name="Linked Cell 13 3 4" xfId="27765" xr:uid="{00000000-0005-0000-0000-0000116B0000}"/>
    <cellStyle name="Linked Cell 13 3 5" xfId="27766" xr:uid="{00000000-0005-0000-0000-0000126B0000}"/>
    <cellStyle name="Linked Cell 13 3 6" xfId="27767" xr:uid="{00000000-0005-0000-0000-0000136B0000}"/>
    <cellStyle name="Linked Cell 13 3 7" xfId="27768" xr:uid="{00000000-0005-0000-0000-0000146B0000}"/>
    <cellStyle name="Linked Cell 13 3 8" xfId="27769" xr:uid="{00000000-0005-0000-0000-0000156B0000}"/>
    <cellStyle name="Linked Cell 13 3 9" xfId="27770" xr:uid="{00000000-0005-0000-0000-0000166B0000}"/>
    <cellStyle name="Linked Cell 14" xfId="27771" xr:uid="{00000000-0005-0000-0000-0000176B0000}"/>
    <cellStyle name="Linked Cell 14 2" xfId="27772" xr:uid="{00000000-0005-0000-0000-0000186B0000}"/>
    <cellStyle name="Linked Cell 14 2 2" xfId="27773" xr:uid="{00000000-0005-0000-0000-0000196B0000}"/>
    <cellStyle name="Linked Cell 14 2 3" xfId="27774" xr:uid="{00000000-0005-0000-0000-00001A6B0000}"/>
    <cellStyle name="Linked Cell 14 2 4" xfId="27775" xr:uid="{00000000-0005-0000-0000-00001B6B0000}"/>
    <cellStyle name="Linked Cell 14 2 5" xfId="27776" xr:uid="{00000000-0005-0000-0000-00001C6B0000}"/>
    <cellStyle name="Linked Cell 14 2 6" xfId="27777" xr:uid="{00000000-0005-0000-0000-00001D6B0000}"/>
    <cellStyle name="Linked Cell 14 2 7" xfId="27778" xr:uid="{00000000-0005-0000-0000-00001E6B0000}"/>
    <cellStyle name="Linked Cell 14 2 8" xfId="27779" xr:uid="{00000000-0005-0000-0000-00001F6B0000}"/>
    <cellStyle name="Linked Cell 14 2 9" xfId="27780" xr:uid="{00000000-0005-0000-0000-0000206B0000}"/>
    <cellStyle name="Linked Cell 14 3" xfId="27781" xr:uid="{00000000-0005-0000-0000-0000216B0000}"/>
    <cellStyle name="Linked Cell 14 3 2" xfId="27782" xr:uid="{00000000-0005-0000-0000-0000226B0000}"/>
    <cellStyle name="Linked Cell 14 3 3" xfId="27783" xr:uid="{00000000-0005-0000-0000-0000236B0000}"/>
    <cellStyle name="Linked Cell 14 3 4" xfId="27784" xr:uid="{00000000-0005-0000-0000-0000246B0000}"/>
    <cellStyle name="Linked Cell 14 3 5" xfId="27785" xr:uid="{00000000-0005-0000-0000-0000256B0000}"/>
    <cellStyle name="Linked Cell 14 3 6" xfId="27786" xr:uid="{00000000-0005-0000-0000-0000266B0000}"/>
    <cellStyle name="Linked Cell 14 3 7" xfId="27787" xr:uid="{00000000-0005-0000-0000-0000276B0000}"/>
    <cellStyle name="Linked Cell 14 3 8" xfId="27788" xr:uid="{00000000-0005-0000-0000-0000286B0000}"/>
    <cellStyle name="Linked Cell 14 3 9" xfId="27789" xr:uid="{00000000-0005-0000-0000-0000296B0000}"/>
    <cellStyle name="Linked Cell 15" xfId="27790" xr:uid="{00000000-0005-0000-0000-00002A6B0000}"/>
    <cellStyle name="Linked Cell 15 2" xfId="27791" xr:uid="{00000000-0005-0000-0000-00002B6B0000}"/>
    <cellStyle name="Linked Cell 15 2 2" xfId="27792" xr:uid="{00000000-0005-0000-0000-00002C6B0000}"/>
    <cellStyle name="Linked Cell 15 2 3" xfId="27793" xr:uid="{00000000-0005-0000-0000-00002D6B0000}"/>
    <cellStyle name="Linked Cell 15 2 4" xfId="27794" xr:uid="{00000000-0005-0000-0000-00002E6B0000}"/>
    <cellStyle name="Linked Cell 15 2 5" xfId="27795" xr:uid="{00000000-0005-0000-0000-00002F6B0000}"/>
    <cellStyle name="Linked Cell 15 2 6" xfId="27796" xr:uid="{00000000-0005-0000-0000-0000306B0000}"/>
    <cellStyle name="Linked Cell 15 2 7" xfId="27797" xr:uid="{00000000-0005-0000-0000-0000316B0000}"/>
    <cellStyle name="Linked Cell 15 2 8" xfId="27798" xr:uid="{00000000-0005-0000-0000-0000326B0000}"/>
    <cellStyle name="Linked Cell 15 2 9" xfId="27799" xr:uid="{00000000-0005-0000-0000-0000336B0000}"/>
    <cellStyle name="Linked Cell 15 3" xfId="27800" xr:uid="{00000000-0005-0000-0000-0000346B0000}"/>
    <cellStyle name="Linked Cell 15 3 2" xfId="27801" xr:uid="{00000000-0005-0000-0000-0000356B0000}"/>
    <cellStyle name="Linked Cell 15 3 3" xfId="27802" xr:uid="{00000000-0005-0000-0000-0000366B0000}"/>
    <cellStyle name="Linked Cell 15 3 4" xfId="27803" xr:uid="{00000000-0005-0000-0000-0000376B0000}"/>
    <cellStyle name="Linked Cell 15 3 5" xfId="27804" xr:uid="{00000000-0005-0000-0000-0000386B0000}"/>
    <cellStyle name="Linked Cell 15 3 6" xfId="27805" xr:uid="{00000000-0005-0000-0000-0000396B0000}"/>
    <cellStyle name="Linked Cell 15 3 7" xfId="27806" xr:uid="{00000000-0005-0000-0000-00003A6B0000}"/>
    <cellStyle name="Linked Cell 15 3 8" xfId="27807" xr:uid="{00000000-0005-0000-0000-00003B6B0000}"/>
    <cellStyle name="Linked Cell 15 3 9" xfId="27808" xr:uid="{00000000-0005-0000-0000-00003C6B0000}"/>
    <cellStyle name="Linked Cell 16" xfId="27809" xr:uid="{00000000-0005-0000-0000-00003D6B0000}"/>
    <cellStyle name="Linked Cell 16 2" xfId="27810" xr:uid="{00000000-0005-0000-0000-00003E6B0000}"/>
    <cellStyle name="Linked Cell 16 2 2" xfId="27811" xr:uid="{00000000-0005-0000-0000-00003F6B0000}"/>
    <cellStyle name="Linked Cell 16 2 3" xfId="27812" xr:uid="{00000000-0005-0000-0000-0000406B0000}"/>
    <cellStyle name="Linked Cell 16 2 4" xfId="27813" xr:uid="{00000000-0005-0000-0000-0000416B0000}"/>
    <cellStyle name="Linked Cell 16 2 5" xfId="27814" xr:uid="{00000000-0005-0000-0000-0000426B0000}"/>
    <cellStyle name="Linked Cell 16 2 6" xfId="27815" xr:uid="{00000000-0005-0000-0000-0000436B0000}"/>
    <cellStyle name="Linked Cell 16 2 7" xfId="27816" xr:uid="{00000000-0005-0000-0000-0000446B0000}"/>
    <cellStyle name="Linked Cell 16 2 8" xfId="27817" xr:uid="{00000000-0005-0000-0000-0000456B0000}"/>
    <cellStyle name="Linked Cell 16 2 9" xfId="27818" xr:uid="{00000000-0005-0000-0000-0000466B0000}"/>
    <cellStyle name="Linked Cell 16 3" xfId="27819" xr:uid="{00000000-0005-0000-0000-0000476B0000}"/>
    <cellStyle name="Linked Cell 16 3 2" xfId="27820" xr:uid="{00000000-0005-0000-0000-0000486B0000}"/>
    <cellStyle name="Linked Cell 16 3 3" xfId="27821" xr:uid="{00000000-0005-0000-0000-0000496B0000}"/>
    <cellStyle name="Linked Cell 16 3 4" xfId="27822" xr:uid="{00000000-0005-0000-0000-00004A6B0000}"/>
    <cellStyle name="Linked Cell 16 3 5" xfId="27823" xr:uid="{00000000-0005-0000-0000-00004B6B0000}"/>
    <cellStyle name="Linked Cell 16 3 6" xfId="27824" xr:uid="{00000000-0005-0000-0000-00004C6B0000}"/>
    <cellStyle name="Linked Cell 16 3 7" xfId="27825" xr:uid="{00000000-0005-0000-0000-00004D6B0000}"/>
    <cellStyle name="Linked Cell 16 3 8" xfId="27826" xr:uid="{00000000-0005-0000-0000-00004E6B0000}"/>
    <cellStyle name="Linked Cell 16 3 9" xfId="27827" xr:uid="{00000000-0005-0000-0000-00004F6B0000}"/>
    <cellStyle name="Linked Cell 17" xfId="27828" xr:uid="{00000000-0005-0000-0000-0000506B0000}"/>
    <cellStyle name="Linked Cell 17 2" xfId="27829" xr:uid="{00000000-0005-0000-0000-0000516B0000}"/>
    <cellStyle name="Linked Cell 17 2 2" xfId="27830" xr:uid="{00000000-0005-0000-0000-0000526B0000}"/>
    <cellStyle name="Linked Cell 17 2 3" xfId="27831" xr:uid="{00000000-0005-0000-0000-0000536B0000}"/>
    <cellStyle name="Linked Cell 17 2 4" xfId="27832" xr:uid="{00000000-0005-0000-0000-0000546B0000}"/>
    <cellStyle name="Linked Cell 17 2 5" xfId="27833" xr:uid="{00000000-0005-0000-0000-0000556B0000}"/>
    <cellStyle name="Linked Cell 17 2 6" xfId="27834" xr:uid="{00000000-0005-0000-0000-0000566B0000}"/>
    <cellStyle name="Linked Cell 17 2 7" xfId="27835" xr:uid="{00000000-0005-0000-0000-0000576B0000}"/>
    <cellStyle name="Linked Cell 17 2 8" xfId="27836" xr:uid="{00000000-0005-0000-0000-0000586B0000}"/>
    <cellStyle name="Linked Cell 17 2 9" xfId="27837" xr:uid="{00000000-0005-0000-0000-0000596B0000}"/>
    <cellStyle name="Linked Cell 17 3" xfId="27838" xr:uid="{00000000-0005-0000-0000-00005A6B0000}"/>
    <cellStyle name="Linked Cell 17 3 2" xfId="27839" xr:uid="{00000000-0005-0000-0000-00005B6B0000}"/>
    <cellStyle name="Linked Cell 17 3 3" xfId="27840" xr:uid="{00000000-0005-0000-0000-00005C6B0000}"/>
    <cellStyle name="Linked Cell 17 3 4" xfId="27841" xr:uid="{00000000-0005-0000-0000-00005D6B0000}"/>
    <cellStyle name="Linked Cell 17 3 5" xfId="27842" xr:uid="{00000000-0005-0000-0000-00005E6B0000}"/>
    <cellStyle name="Linked Cell 17 3 6" xfId="27843" xr:uid="{00000000-0005-0000-0000-00005F6B0000}"/>
    <cellStyle name="Linked Cell 17 3 7" xfId="27844" xr:uid="{00000000-0005-0000-0000-0000606B0000}"/>
    <cellStyle name="Linked Cell 17 3 8" xfId="27845" xr:uid="{00000000-0005-0000-0000-0000616B0000}"/>
    <cellStyle name="Linked Cell 17 3 9" xfId="27846" xr:uid="{00000000-0005-0000-0000-0000626B0000}"/>
    <cellStyle name="Linked Cell 18" xfId="27847" xr:uid="{00000000-0005-0000-0000-0000636B0000}"/>
    <cellStyle name="Linked Cell 18 2" xfId="27848" xr:uid="{00000000-0005-0000-0000-0000646B0000}"/>
    <cellStyle name="Linked Cell 18 2 2" xfId="27849" xr:uid="{00000000-0005-0000-0000-0000656B0000}"/>
    <cellStyle name="Linked Cell 18 2 3" xfId="27850" xr:uid="{00000000-0005-0000-0000-0000666B0000}"/>
    <cellStyle name="Linked Cell 18 2 4" xfId="27851" xr:uid="{00000000-0005-0000-0000-0000676B0000}"/>
    <cellStyle name="Linked Cell 18 2 5" xfId="27852" xr:uid="{00000000-0005-0000-0000-0000686B0000}"/>
    <cellStyle name="Linked Cell 18 2 6" xfId="27853" xr:uid="{00000000-0005-0000-0000-0000696B0000}"/>
    <cellStyle name="Linked Cell 18 2 7" xfId="27854" xr:uid="{00000000-0005-0000-0000-00006A6B0000}"/>
    <cellStyle name="Linked Cell 18 2 8" xfId="27855" xr:uid="{00000000-0005-0000-0000-00006B6B0000}"/>
    <cellStyle name="Linked Cell 18 2 9" xfId="27856" xr:uid="{00000000-0005-0000-0000-00006C6B0000}"/>
    <cellStyle name="Linked Cell 18 3" xfId="27857" xr:uid="{00000000-0005-0000-0000-00006D6B0000}"/>
    <cellStyle name="Linked Cell 18 3 2" xfId="27858" xr:uid="{00000000-0005-0000-0000-00006E6B0000}"/>
    <cellStyle name="Linked Cell 18 3 3" xfId="27859" xr:uid="{00000000-0005-0000-0000-00006F6B0000}"/>
    <cellStyle name="Linked Cell 18 3 4" xfId="27860" xr:uid="{00000000-0005-0000-0000-0000706B0000}"/>
    <cellStyle name="Linked Cell 18 3 5" xfId="27861" xr:uid="{00000000-0005-0000-0000-0000716B0000}"/>
    <cellStyle name="Linked Cell 18 3 6" xfId="27862" xr:uid="{00000000-0005-0000-0000-0000726B0000}"/>
    <cellStyle name="Linked Cell 18 3 7" xfId="27863" xr:uid="{00000000-0005-0000-0000-0000736B0000}"/>
    <cellStyle name="Linked Cell 18 3 8" xfId="27864" xr:uid="{00000000-0005-0000-0000-0000746B0000}"/>
    <cellStyle name="Linked Cell 18 3 9" xfId="27865" xr:uid="{00000000-0005-0000-0000-0000756B0000}"/>
    <cellStyle name="Linked Cell 19" xfId="27866" xr:uid="{00000000-0005-0000-0000-0000766B0000}"/>
    <cellStyle name="Linked Cell 19 2" xfId="27867" xr:uid="{00000000-0005-0000-0000-0000776B0000}"/>
    <cellStyle name="Linked Cell 19 2 2" xfId="27868" xr:uid="{00000000-0005-0000-0000-0000786B0000}"/>
    <cellStyle name="Linked Cell 19 2 3" xfId="27869" xr:uid="{00000000-0005-0000-0000-0000796B0000}"/>
    <cellStyle name="Linked Cell 19 2 4" xfId="27870" xr:uid="{00000000-0005-0000-0000-00007A6B0000}"/>
    <cellStyle name="Linked Cell 19 2 5" xfId="27871" xr:uid="{00000000-0005-0000-0000-00007B6B0000}"/>
    <cellStyle name="Linked Cell 19 2 6" xfId="27872" xr:uid="{00000000-0005-0000-0000-00007C6B0000}"/>
    <cellStyle name="Linked Cell 19 2 7" xfId="27873" xr:uid="{00000000-0005-0000-0000-00007D6B0000}"/>
    <cellStyle name="Linked Cell 19 2 8" xfId="27874" xr:uid="{00000000-0005-0000-0000-00007E6B0000}"/>
    <cellStyle name="Linked Cell 19 2 9" xfId="27875" xr:uid="{00000000-0005-0000-0000-00007F6B0000}"/>
    <cellStyle name="Linked Cell 19 3" xfId="27876" xr:uid="{00000000-0005-0000-0000-0000806B0000}"/>
    <cellStyle name="Linked Cell 19 3 2" xfId="27877" xr:uid="{00000000-0005-0000-0000-0000816B0000}"/>
    <cellStyle name="Linked Cell 19 3 3" xfId="27878" xr:uid="{00000000-0005-0000-0000-0000826B0000}"/>
    <cellStyle name="Linked Cell 19 3 4" xfId="27879" xr:uid="{00000000-0005-0000-0000-0000836B0000}"/>
    <cellStyle name="Linked Cell 19 3 5" xfId="27880" xr:uid="{00000000-0005-0000-0000-0000846B0000}"/>
    <cellStyle name="Linked Cell 19 3 6" xfId="27881" xr:uid="{00000000-0005-0000-0000-0000856B0000}"/>
    <cellStyle name="Linked Cell 19 3 7" xfId="27882" xr:uid="{00000000-0005-0000-0000-0000866B0000}"/>
    <cellStyle name="Linked Cell 19 3 8" xfId="27883" xr:uid="{00000000-0005-0000-0000-0000876B0000}"/>
    <cellStyle name="Linked Cell 19 3 9" xfId="27884" xr:uid="{00000000-0005-0000-0000-0000886B0000}"/>
    <cellStyle name="Linked Cell 2" xfId="1055" xr:uid="{00000000-0005-0000-0000-0000896B0000}"/>
    <cellStyle name="Linked Cell 2 10" xfId="27885" xr:uid="{00000000-0005-0000-0000-00008A6B0000}"/>
    <cellStyle name="Linked Cell 2 2" xfId="27886" xr:uid="{00000000-0005-0000-0000-00008B6B0000}"/>
    <cellStyle name="Linked Cell 2 2 2" xfId="27887" xr:uid="{00000000-0005-0000-0000-00008C6B0000}"/>
    <cellStyle name="Linked Cell 2 2 2 2" xfId="27888" xr:uid="{00000000-0005-0000-0000-00008D6B0000}"/>
    <cellStyle name="Linked Cell 2 2 2 3" xfId="27889" xr:uid="{00000000-0005-0000-0000-00008E6B0000}"/>
    <cellStyle name="Linked Cell 2 2 3" xfId="27890" xr:uid="{00000000-0005-0000-0000-00008F6B0000}"/>
    <cellStyle name="Linked Cell 2 2 3 2" xfId="27891" xr:uid="{00000000-0005-0000-0000-0000906B0000}"/>
    <cellStyle name="Linked Cell 2 2 3 3" xfId="27892" xr:uid="{00000000-0005-0000-0000-0000916B0000}"/>
    <cellStyle name="Linked Cell 2 2 4" xfId="27893" xr:uid="{00000000-0005-0000-0000-0000926B0000}"/>
    <cellStyle name="Linked Cell 2 2 5" xfId="27894" xr:uid="{00000000-0005-0000-0000-0000936B0000}"/>
    <cellStyle name="Linked Cell 2 2 6" xfId="27895" xr:uid="{00000000-0005-0000-0000-0000946B0000}"/>
    <cellStyle name="Linked Cell 2 2 7" xfId="27896" xr:uid="{00000000-0005-0000-0000-0000956B0000}"/>
    <cellStyle name="Linked Cell 2 2 8" xfId="27897" xr:uid="{00000000-0005-0000-0000-0000966B0000}"/>
    <cellStyle name="Linked Cell 2 2 9" xfId="27898" xr:uid="{00000000-0005-0000-0000-0000976B0000}"/>
    <cellStyle name="Linked Cell 2 3" xfId="27899" xr:uid="{00000000-0005-0000-0000-0000986B0000}"/>
    <cellStyle name="Linked Cell 2 3 2" xfId="27900" xr:uid="{00000000-0005-0000-0000-0000996B0000}"/>
    <cellStyle name="Linked Cell 2 3 3" xfId="27901" xr:uid="{00000000-0005-0000-0000-00009A6B0000}"/>
    <cellStyle name="Linked Cell 2 3 4" xfId="27902" xr:uid="{00000000-0005-0000-0000-00009B6B0000}"/>
    <cellStyle name="Linked Cell 2 3 5" xfId="27903" xr:uid="{00000000-0005-0000-0000-00009C6B0000}"/>
    <cellStyle name="Linked Cell 2 3 6" xfId="27904" xr:uid="{00000000-0005-0000-0000-00009D6B0000}"/>
    <cellStyle name="Linked Cell 2 3 7" xfId="27905" xr:uid="{00000000-0005-0000-0000-00009E6B0000}"/>
    <cellStyle name="Linked Cell 2 3 8" xfId="27906" xr:uid="{00000000-0005-0000-0000-00009F6B0000}"/>
    <cellStyle name="Linked Cell 2 3 9" xfId="27907" xr:uid="{00000000-0005-0000-0000-0000A06B0000}"/>
    <cellStyle name="Linked Cell 2 4" xfId="27908" xr:uid="{00000000-0005-0000-0000-0000A16B0000}"/>
    <cellStyle name="Linked Cell 2 4 2" xfId="27909" xr:uid="{00000000-0005-0000-0000-0000A26B0000}"/>
    <cellStyle name="Linked Cell 2 4 3" xfId="27910" xr:uid="{00000000-0005-0000-0000-0000A36B0000}"/>
    <cellStyle name="Linked Cell 2 4 4" xfId="27911" xr:uid="{00000000-0005-0000-0000-0000A46B0000}"/>
    <cellStyle name="Linked Cell 2 4 5" xfId="27912" xr:uid="{00000000-0005-0000-0000-0000A56B0000}"/>
    <cellStyle name="Linked Cell 2 4 6" xfId="27913" xr:uid="{00000000-0005-0000-0000-0000A66B0000}"/>
    <cellStyle name="Linked Cell 2 5" xfId="27914" xr:uid="{00000000-0005-0000-0000-0000A76B0000}"/>
    <cellStyle name="Linked Cell 2 6" xfId="27915" xr:uid="{00000000-0005-0000-0000-0000A86B0000}"/>
    <cellStyle name="Linked Cell 2 7" xfId="27916" xr:uid="{00000000-0005-0000-0000-0000A96B0000}"/>
    <cellStyle name="Linked Cell 2 8" xfId="27917" xr:uid="{00000000-0005-0000-0000-0000AA6B0000}"/>
    <cellStyle name="Linked Cell 2 9" xfId="27918" xr:uid="{00000000-0005-0000-0000-0000AB6B0000}"/>
    <cellStyle name="Linked Cell 20" xfId="27919" xr:uid="{00000000-0005-0000-0000-0000AC6B0000}"/>
    <cellStyle name="Linked Cell 20 2" xfId="27920" xr:uid="{00000000-0005-0000-0000-0000AD6B0000}"/>
    <cellStyle name="Linked Cell 20 2 2" xfId="27921" xr:uid="{00000000-0005-0000-0000-0000AE6B0000}"/>
    <cellStyle name="Linked Cell 20 2 3" xfId="27922" xr:uid="{00000000-0005-0000-0000-0000AF6B0000}"/>
    <cellStyle name="Linked Cell 20 2 4" xfId="27923" xr:uid="{00000000-0005-0000-0000-0000B06B0000}"/>
    <cellStyle name="Linked Cell 20 2 5" xfId="27924" xr:uid="{00000000-0005-0000-0000-0000B16B0000}"/>
    <cellStyle name="Linked Cell 20 2 6" xfId="27925" xr:uid="{00000000-0005-0000-0000-0000B26B0000}"/>
    <cellStyle name="Linked Cell 20 2 7" xfId="27926" xr:uid="{00000000-0005-0000-0000-0000B36B0000}"/>
    <cellStyle name="Linked Cell 20 2 8" xfId="27927" xr:uid="{00000000-0005-0000-0000-0000B46B0000}"/>
    <cellStyle name="Linked Cell 20 2 9" xfId="27928" xr:uid="{00000000-0005-0000-0000-0000B56B0000}"/>
    <cellStyle name="Linked Cell 20 3" xfId="27929" xr:uid="{00000000-0005-0000-0000-0000B66B0000}"/>
    <cellStyle name="Linked Cell 20 3 2" xfId="27930" xr:uid="{00000000-0005-0000-0000-0000B76B0000}"/>
    <cellStyle name="Linked Cell 20 3 3" xfId="27931" xr:uid="{00000000-0005-0000-0000-0000B86B0000}"/>
    <cellStyle name="Linked Cell 20 3 4" xfId="27932" xr:uid="{00000000-0005-0000-0000-0000B96B0000}"/>
    <cellStyle name="Linked Cell 20 3 5" xfId="27933" xr:uid="{00000000-0005-0000-0000-0000BA6B0000}"/>
    <cellStyle name="Linked Cell 20 3 6" xfId="27934" xr:uid="{00000000-0005-0000-0000-0000BB6B0000}"/>
    <cellStyle name="Linked Cell 20 3 7" xfId="27935" xr:uid="{00000000-0005-0000-0000-0000BC6B0000}"/>
    <cellStyle name="Linked Cell 20 3 8" xfId="27936" xr:uid="{00000000-0005-0000-0000-0000BD6B0000}"/>
    <cellStyle name="Linked Cell 20 3 9" xfId="27937" xr:uid="{00000000-0005-0000-0000-0000BE6B0000}"/>
    <cellStyle name="Linked Cell 21" xfId="27938" xr:uid="{00000000-0005-0000-0000-0000BF6B0000}"/>
    <cellStyle name="Linked Cell 21 2" xfId="27939" xr:uid="{00000000-0005-0000-0000-0000C06B0000}"/>
    <cellStyle name="Linked Cell 21 2 2" xfId="27940" xr:uid="{00000000-0005-0000-0000-0000C16B0000}"/>
    <cellStyle name="Linked Cell 21 2 3" xfId="27941" xr:uid="{00000000-0005-0000-0000-0000C26B0000}"/>
    <cellStyle name="Linked Cell 21 2 4" xfId="27942" xr:uid="{00000000-0005-0000-0000-0000C36B0000}"/>
    <cellStyle name="Linked Cell 21 2 5" xfId="27943" xr:uid="{00000000-0005-0000-0000-0000C46B0000}"/>
    <cellStyle name="Linked Cell 21 2 6" xfId="27944" xr:uid="{00000000-0005-0000-0000-0000C56B0000}"/>
    <cellStyle name="Linked Cell 21 2 7" xfId="27945" xr:uid="{00000000-0005-0000-0000-0000C66B0000}"/>
    <cellStyle name="Linked Cell 21 2 8" xfId="27946" xr:uid="{00000000-0005-0000-0000-0000C76B0000}"/>
    <cellStyle name="Linked Cell 21 2 9" xfId="27947" xr:uid="{00000000-0005-0000-0000-0000C86B0000}"/>
    <cellStyle name="Linked Cell 21 3" xfId="27948" xr:uid="{00000000-0005-0000-0000-0000C96B0000}"/>
    <cellStyle name="Linked Cell 21 3 2" xfId="27949" xr:uid="{00000000-0005-0000-0000-0000CA6B0000}"/>
    <cellStyle name="Linked Cell 21 3 3" xfId="27950" xr:uid="{00000000-0005-0000-0000-0000CB6B0000}"/>
    <cellStyle name="Linked Cell 21 3 4" xfId="27951" xr:uid="{00000000-0005-0000-0000-0000CC6B0000}"/>
    <cellStyle name="Linked Cell 21 3 5" xfId="27952" xr:uid="{00000000-0005-0000-0000-0000CD6B0000}"/>
    <cellStyle name="Linked Cell 21 3 6" xfId="27953" xr:uid="{00000000-0005-0000-0000-0000CE6B0000}"/>
    <cellStyle name="Linked Cell 21 3 7" xfId="27954" xr:uid="{00000000-0005-0000-0000-0000CF6B0000}"/>
    <cellStyle name="Linked Cell 21 3 8" xfId="27955" xr:uid="{00000000-0005-0000-0000-0000D06B0000}"/>
    <cellStyle name="Linked Cell 21 3 9" xfId="27956" xr:uid="{00000000-0005-0000-0000-0000D16B0000}"/>
    <cellStyle name="Linked Cell 22" xfId="27957" xr:uid="{00000000-0005-0000-0000-0000D26B0000}"/>
    <cellStyle name="Linked Cell 23" xfId="27958" xr:uid="{00000000-0005-0000-0000-0000D36B0000}"/>
    <cellStyle name="Linked Cell 3" xfId="1056" xr:uid="{00000000-0005-0000-0000-0000D46B0000}"/>
    <cellStyle name="Linked Cell 3 10" xfId="27959" xr:uid="{00000000-0005-0000-0000-0000D56B0000}"/>
    <cellStyle name="Linked Cell 3 2" xfId="27960" xr:uid="{00000000-0005-0000-0000-0000D66B0000}"/>
    <cellStyle name="Linked Cell 3 2 2" xfId="27961" xr:uid="{00000000-0005-0000-0000-0000D76B0000}"/>
    <cellStyle name="Linked Cell 3 2 2 2" xfId="27962" xr:uid="{00000000-0005-0000-0000-0000D86B0000}"/>
    <cellStyle name="Linked Cell 3 2 2 3" xfId="27963" xr:uid="{00000000-0005-0000-0000-0000D96B0000}"/>
    <cellStyle name="Linked Cell 3 2 3" xfId="27964" xr:uid="{00000000-0005-0000-0000-0000DA6B0000}"/>
    <cellStyle name="Linked Cell 3 2 3 2" xfId="27965" xr:uid="{00000000-0005-0000-0000-0000DB6B0000}"/>
    <cellStyle name="Linked Cell 3 2 3 3" xfId="27966" xr:uid="{00000000-0005-0000-0000-0000DC6B0000}"/>
    <cellStyle name="Linked Cell 3 2 4" xfId="27967" xr:uid="{00000000-0005-0000-0000-0000DD6B0000}"/>
    <cellStyle name="Linked Cell 3 2 5" xfId="27968" xr:uid="{00000000-0005-0000-0000-0000DE6B0000}"/>
    <cellStyle name="Linked Cell 3 2 6" xfId="27969" xr:uid="{00000000-0005-0000-0000-0000DF6B0000}"/>
    <cellStyle name="Linked Cell 3 2 7" xfId="27970" xr:uid="{00000000-0005-0000-0000-0000E06B0000}"/>
    <cellStyle name="Linked Cell 3 2 8" xfId="27971" xr:uid="{00000000-0005-0000-0000-0000E16B0000}"/>
    <cellStyle name="Linked Cell 3 2 9" xfId="27972" xr:uid="{00000000-0005-0000-0000-0000E26B0000}"/>
    <cellStyle name="Linked Cell 3 3" xfId="27973" xr:uid="{00000000-0005-0000-0000-0000E36B0000}"/>
    <cellStyle name="Linked Cell 3 3 2" xfId="27974" xr:uid="{00000000-0005-0000-0000-0000E46B0000}"/>
    <cellStyle name="Linked Cell 3 3 3" xfId="27975" xr:uid="{00000000-0005-0000-0000-0000E56B0000}"/>
    <cellStyle name="Linked Cell 3 3 4" xfId="27976" xr:uid="{00000000-0005-0000-0000-0000E66B0000}"/>
    <cellStyle name="Linked Cell 3 3 5" xfId="27977" xr:uid="{00000000-0005-0000-0000-0000E76B0000}"/>
    <cellStyle name="Linked Cell 3 3 6" xfId="27978" xr:uid="{00000000-0005-0000-0000-0000E86B0000}"/>
    <cellStyle name="Linked Cell 3 3 7" xfId="27979" xr:uid="{00000000-0005-0000-0000-0000E96B0000}"/>
    <cellStyle name="Linked Cell 3 3 8" xfId="27980" xr:uid="{00000000-0005-0000-0000-0000EA6B0000}"/>
    <cellStyle name="Linked Cell 3 3 9" xfId="27981" xr:uid="{00000000-0005-0000-0000-0000EB6B0000}"/>
    <cellStyle name="Linked Cell 3 4" xfId="27982" xr:uid="{00000000-0005-0000-0000-0000EC6B0000}"/>
    <cellStyle name="Linked Cell 3 4 2" xfId="27983" xr:uid="{00000000-0005-0000-0000-0000ED6B0000}"/>
    <cellStyle name="Linked Cell 3 4 3" xfId="27984" xr:uid="{00000000-0005-0000-0000-0000EE6B0000}"/>
    <cellStyle name="Linked Cell 3 4 4" xfId="27985" xr:uid="{00000000-0005-0000-0000-0000EF6B0000}"/>
    <cellStyle name="Linked Cell 3 4 5" xfId="27986" xr:uid="{00000000-0005-0000-0000-0000F06B0000}"/>
    <cellStyle name="Linked Cell 3 4 6" xfId="27987" xr:uid="{00000000-0005-0000-0000-0000F16B0000}"/>
    <cellStyle name="Linked Cell 3 5" xfId="27988" xr:uid="{00000000-0005-0000-0000-0000F26B0000}"/>
    <cellStyle name="Linked Cell 3 6" xfId="27989" xr:uid="{00000000-0005-0000-0000-0000F36B0000}"/>
    <cellStyle name="Linked Cell 3 7" xfId="27990" xr:uid="{00000000-0005-0000-0000-0000F46B0000}"/>
    <cellStyle name="Linked Cell 3 8" xfId="27991" xr:uid="{00000000-0005-0000-0000-0000F56B0000}"/>
    <cellStyle name="Linked Cell 3 9" xfId="27992" xr:uid="{00000000-0005-0000-0000-0000F66B0000}"/>
    <cellStyle name="Linked Cell 4" xfId="1057" xr:uid="{00000000-0005-0000-0000-0000F76B0000}"/>
    <cellStyle name="Linked Cell 4 2" xfId="27993" xr:uid="{00000000-0005-0000-0000-0000F86B0000}"/>
    <cellStyle name="Linked Cell 4 2 2" xfId="27994" xr:uid="{00000000-0005-0000-0000-0000F96B0000}"/>
    <cellStyle name="Linked Cell 4 2 3" xfId="27995" xr:uid="{00000000-0005-0000-0000-0000FA6B0000}"/>
    <cellStyle name="Linked Cell 4 2 4" xfId="27996" xr:uid="{00000000-0005-0000-0000-0000FB6B0000}"/>
    <cellStyle name="Linked Cell 4 2 5" xfId="27997" xr:uid="{00000000-0005-0000-0000-0000FC6B0000}"/>
    <cellStyle name="Linked Cell 4 2 6" xfId="27998" xr:uid="{00000000-0005-0000-0000-0000FD6B0000}"/>
    <cellStyle name="Linked Cell 4 2 7" xfId="27999" xr:uid="{00000000-0005-0000-0000-0000FE6B0000}"/>
    <cellStyle name="Linked Cell 4 2 8" xfId="28000" xr:uid="{00000000-0005-0000-0000-0000FF6B0000}"/>
    <cellStyle name="Linked Cell 4 2 9" xfId="28001" xr:uid="{00000000-0005-0000-0000-0000006C0000}"/>
    <cellStyle name="Linked Cell 4 3" xfId="28002" xr:uid="{00000000-0005-0000-0000-0000016C0000}"/>
    <cellStyle name="Linked Cell 4 3 2" xfId="28003" xr:uid="{00000000-0005-0000-0000-0000026C0000}"/>
    <cellStyle name="Linked Cell 4 3 3" xfId="28004" xr:uid="{00000000-0005-0000-0000-0000036C0000}"/>
    <cellStyle name="Linked Cell 4 3 4" xfId="28005" xr:uid="{00000000-0005-0000-0000-0000046C0000}"/>
    <cellStyle name="Linked Cell 4 3 5" xfId="28006" xr:uid="{00000000-0005-0000-0000-0000056C0000}"/>
    <cellStyle name="Linked Cell 4 3 6" xfId="28007" xr:uid="{00000000-0005-0000-0000-0000066C0000}"/>
    <cellStyle name="Linked Cell 4 3 7" xfId="28008" xr:uid="{00000000-0005-0000-0000-0000076C0000}"/>
    <cellStyle name="Linked Cell 4 3 8" xfId="28009" xr:uid="{00000000-0005-0000-0000-0000086C0000}"/>
    <cellStyle name="Linked Cell 4 3 9" xfId="28010" xr:uid="{00000000-0005-0000-0000-0000096C0000}"/>
    <cellStyle name="Linked Cell 4 4" xfId="28011" xr:uid="{00000000-0005-0000-0000-00000A6C0000}"/>
    <cellStyle name="Linked Cell 4 5" xfId="28012" xr:uid="{00000000-0005-0000-0000-00000B6C0000}"/>
    <cellStyle name="Linked Cell 4 6" xfId="28013" xr:uid="{00000000-0005-0000-0000-00000C6C0000}"/>
    <cellStyle name="Linked Cell 4 7" xfId="28014" xr:uid="{00000000-0005-0000-0000-00000D6C0000}"/>
    <cellStyle name="Linked Cell 4 8" xfId="28015" xr:uid="{00000000-0005-0000-0000-00000E6C0000}"/>
    <cellStyle name="Linked Cell 4 9" xfId="28016" xr:uid="{00000000-0005-0000-0000-00000F6C0000}"/>
    <cellStyle name="Linked Cell 5" xfId="1058" xr:uid="{00000000-0005-0000-0000-0000106C0000}"/>
    <cellStyle name="Linked Cell 5 2" xfId="28017" xr:uid="{00000000-0005-0000-0000-0000116C0000}"/>
    <cellStyle name="Linked Cell 5 2 2" xfId="28018" xr:uid="{00000000-0005-0000-0000-0000126C0000}"/>
    <cellStyle name="Linked Cell 5 2 3" xfId="28019" xr:uid="{00000000-0005-0000-0000-0000136C0000}"/>
    <cellStyle name="Linked Cell 5 2 4" xfId="28020" xr:uid="{00000000-0005-0000-0000-0000146C0000}"/>
    <cellStyle name="Linked Cell 5 2 5" xfId="28021" xr:uid="{00000000-0005-0000-0000-0000156C0000}"/>
    <cellStyle name="Linked Cell 5 2 6" xfId="28022" xr:uid="{00000000-0005-0000-0000-0000166C0000}"/>
    <cellStyle name="Linked Cell 5 2 7" xfId="28023" xr:uid="{00000000-0005-0000-0000-0000176C0000}"/>
    <cellStyle name="Linked Cell 5 2 8" xfId="28024" xr:uid="{00000000-0005-0000-0000-0000186C0000}"/>
    <cellStyle name="Linked Cell 5 2 9" xfId="28025" xr:uid="{00000000-0005-0000-0000-0000196C0000}"/>
    <cellStyle name="Linked Cell 5 3" xfId="28026" xr:uid="{00000000-0005-0000-0000-00001A6C0000}"/>
    <cellStyle name="Linked Cell 5 3 2" xfId="28027" xr:uid="{00000000-0005-0000-0000-00001B6C0000}"/>
    <cellStyle name="Linked Cell 5 3 3" xfId="28028" xr:uid="{00000000-0005-0000-0000-00001C6C0000}"/>
    <cellStyle name="Linked Cell 5 3 4" xfId="28029" xr:uid="{00000000-0005-0000-0000-00001D6C0000}"/>
    <cellStyle name="Linked Cell 5 3 5" xfId="28030" xr:uid="{00000000-0005-0000-0000-00001E6C0000}"/>
    <cellStyle name="Linked Cell 5 3 6" xfId="28031" xr:uid="{00000000-0005-0000-0000-00001F6C0000}"/>
    <cellStyle name="Linked Cell 5 3 7" xfId="28032" xr:uid="{00000000-0005-0000-0000-0000206C0000}"/>
    <cellStyle name="Linked Cell 5 3 8" xfId="28033" xr:uid="{00000000-0005-0000-0000-0000216C0000}"/>
    <cellStyle name="Linked Cell 5 3 9" xfId="28034" xr:uid="{00000000-0005-0000-0000-0000226C0000}"/>
    <cellStyle name="Linked Cell 5 4" xfId="28035" xr:uid="{00000000-0005-0000-0000-0000236C0000}"/>
    <cellStyle name="Linked Cell 5 5" xfId="28036" xr:uid="{00000000-0005-0000-0000-0000246C0000}"/>
    <cellStyle name="Linked Cell 5 6" xfId="28037" xr:uid="{00000000-0005-0000-0000-0000256C0000}"/>
    <cellStyle name="Linked Cell 5 7" xfId="28038" xr:uid="{00000000-0005-0000-0000-0000266C0000}"/>
    <cellStyle name="Linked Cell 5 8" xfId="28039" xr:uid="{00000000-0005-0000-0000-0000276C0000}"/>
    <cellStyle name="Linked Cell 5 9" xfId="28040" xr:uid="{00000000-0005-0000-0000-0000286C0000}"/>
    <cellStyle name="Linked Cell 6" xfId="1059" xr:uid="{00000000-0005-0000-0000-0000296C0000}"/>
    <cellStyle name="Linked Cell 6 2" xfId="28041" xr:uid="{00000000-0005-0000-0000-00002A6C0000}"/>
    <cellStyle name="Linked Cell 6 2 2" xfId="28042" xr:uid="{00000000-0005-0000-0000-00002B6C0000}"/>
    <cellStyle name="Linked Cell 6 2 3" xfId="28043" xr:uid="{00000000-0005-0000-0000-00002C6C0000}"/>
    <cellStyle name="Linked Cell 6 2 4" xfId="28044" xr:uid="{00000000-0005-0000-0000-00002D6C0000}"/>
    <cellStyle name="Linked Cell 6 2 5" xfId="28045" xr:uid="{00000000-0005-0000-0000-00002E6C0000}"/>
    <cellStyle name="Linked Cell 6 2 6" xfId="28046" xr:uid="{00000000-0005-0000-0000-00002F6C0000}"/>
    <cellStyle name="Linked Cell 6 2 7" xfId="28047" xr:uid="{00000000-0005-0000-0000-0000306C0000}"/>
    <cellStyle name="Linked Cell 6 2 8" xfId="28048" xr:uid="{00000000-0005-0000-0000-0000316C0000}"/>
    <cellStyle name="Linked Cell 6 2 9" xfId="28049" xr:uid="{00000000-0005-0000-0000-0000326C0000}"/>
    <cellStyle name="Linked Cell 6 3" xfId="28050" xr:uid="{00000000-0005-0000-0000-0000336C0000}"/>
    <cellStyle name="Linked Cell 6 3 2" xfId="28051" xr:uid="{00000000-0005-0000-0000-0000346C0000}"/>
    <cellStyle name="Linked Cell 6 3 3" xfId="28052" xr:uid="{00000000-0005-0000-0000-0000356C0000}"/>
    <cellStyle name="Linked Cell 6 3 4" xfId="28053" xr:uid="{00000000-0005-0000-0000-0000366C0000}"/>
    <cellStyle name="Linked Cell 6 3 5" xfId="28054" xr:uid="{00000000-0005-0000-0000-0000376C0000}"/>
    <cellStyle name="Linked Cell 6 3 6" xfId="28055" xr:uid="{00000000-0005-0000-0000-0000386C0000}"/>
    <cellStyle name="Linked Cell 6 3 7" xfId="28056" xr:uid="{00000000-0005-0000-0000-0000396C0000}"/>
    <cellStyle name="Linked Cell 6 3 8" xfId="28057" xr:uid="{00000000-0005-0000-0000-00003A6C0000}"/>
    <cellStyle name="Linked Cell 6 3 9" xfId="28058" xr:uid="{00000000-0005-0000-0000-00003B6C0000}"/>
    <cellStyle name="Linked Cell 6 4" xfId="28059" xr:uid="{00000000-0005-0000-0000-00003C6C0000}"/>
    <cellStyle name="Linked Cell 6 5" xfId="28060" xr:uid="{00000000-0005-0000-0000-00003D6C0000}"/>
    <cellStyle name="Linked Cell 6 6" xfId="28061" xr:uid="{00000000-0005-0000-0000-00003E6C0000}"/>
    <cellStyle name="Linked Cell 6 7" xfId="28062" xr:uid="{00000000-0005-0000-0000-00003F6C0000}"/>
    <cellStyle name="Linked Cell 6 8" xfId="28063" xr:uid="{00000000-0005-0000-0000-0000406C0000}"/>
    <cellStyle name="Linked Cell 6 9" xfId="28064" xr:uid="{00000000-0005-0000-0000-0000416C0000}"/>
    <cellStyle name="Linked Cell 7" xfId="1060" xr:uid="{00000000-0005-0000-0000-0000426C0000}"/>
    <cellStyle name="Linked Cell 7 2" xfId="28065" xr:uid="{00000000-0005-0000-0000-0000436C0000}"/>
    <cellStyle name="Linked Cell 7 2 2" xfId="28066" xr:uid="{00000000-0005-0000-0000-0000446C0000}"/>
    <cellStyle name="Linked Cell 7 2 3" xfId="28067" xr:uid="{00000000-0005-0000-0000-0000456C0000}"/>
    <cellStyle name="Linked Cell 7 2 4" xfId="28068" xr:uid="{00000000-0005-0000-0000-0000466C0000}"/>
    <cellStyle name="Linked Cell 7 2 5" xfId="28069" xr:uid="{00000000-0005-0000-0000-0000476C0000}"/>
    <cellStyle name="Linked Cell 7 2 6" xfId="28070" xr:uid="{00000000-0005-0000-0000-0000486C0000}"/>
    <cellStyle name="Linked Cell 7 2 7" xfId="28071" xr:uid="{00000000-0005-0000-0000-0000496C0000}"/>
    <cellStyle name="Linked Cell 7 2 8" xfId="28072" xr:uid="{00000000-0005-0000-0000-00004A6C0000}"/>
    <cellStyle name="Linked Cell 7 2 9" xfId="28073" xr:uid="{00000000-0005-0000-0000-00004B6C0000}"/>
    <cellStyle name="Linked Cell 7 3" xfId="28074" xr:uid="{00000000-0005-0000-0000-00004C6C0000}"/>
    <cellStyle name="Linked Cell 7 3 2" xfId="28075" xr:uid="{00000000-0005-0000-0000-00004D6C0000}"/>
    <cellStyle name="Linked Cell 7 3 3" xfId="28076" xr:uid="{00000000-0005-0000-0000-00004E6C0000}"/>
    <cellStyle name="Linked Cell 7 3 4" xfId="28077" xr:uid="{00000000-0005-0000-0000-00004F6C0000}"/>
    <cellStyle name="Linked Cell 7 3 5" xfId="28078" xr:uid="{00000000-0005-0000-0000-0000506C0000}"/>
    <cellStyle name="Linked Cell 7 3 6" xfId="28079" xr:uid="{00000000-0005-0000-0000-0000516C0000}"/>
    <cellStyle name="Linked Cell 7 3 7" xfId="28080" xr:uid="{00000000-0005-0000-0000-0000526C0000}"/>
    <cellStyle name="Linked Cell 7 3 8" xfId="28081" xr:uid="{00000000-0005-0000-0000-0000536C0000}"/>
    <cellStyle name="Linked Cell 7 3 9" xfId="28082" xr:uid="{00000000-0005-0000-0000-0000546C0000}"/>
    <cellStyle name="Linked Cell 7 4" xfId="28083" xr:uid="{00000000-0005-0000-0000-0000556C0000}"/>
    <cellStyle name="Linked Cell 7 5" xfId="28084" xr:uid="{00000000-0005-0000-0000-0000566C0000}"/>
    <cellStyle name="Linked Cell 7 6" xfId="28085" xr:uid="{00000000-0005-0000-0000-0000576C0000}"/>
    <cellStyle name="Linked Cell 7 7" xfId="28086" xr:uid="{00000000-0005-0000-0000-0000586C0000}"/>
    <cellStyle name="Linked Cell 7 8" xfId="28087" xr:uid="{00000000-0005-0000-0000-0000596C0000}"/>
    <cellStyle name="Linked Cell 7 9" xfId="28088" xr:uid="{00000000-0005-0000-0000-00005A6C0000}"/>
    <cellStyle name="Linked Cell 8" xfId="1061" xr:uid="{00000000-0005-0000-0000-00005B6C0000}"/>
    <cellStyle name="Linked Cell 8 2" xfId="28089" xr:uid="{00000000-0005-0000-0000-00005C6C0000}"/>
    <cellStyle name="Linked Cell 8 2 2" xfId="28090" xr:uid="{00000000-0005-0000-0000-00005D6C0000}"/>
    <cellStyle name="Linked Cell 8 2 3" xfId="28091" xr:uid="{00000000-0005-0000-0000-00005E6C0000}"/>
    <cellStyle name="Linked Cell 8 2 4" xfId="28092" xr:uid="{00000000-0005-0000-0000-00005F6C0000}"/>
    <cellStyle name="Linked Cell 8 2 5" xfId="28093" xr:uid="{00000000-0005-0000-0000-0000606C0000}"/>
    <cellStyle name="Linked Cell 8 2 6" xfId="28094" xr:uid="{00000000-0005-0000-0000-0000616C0000}"/>
    <cellStyle name="Linked Cell 8 2 7" xfId="28095" xr:uid="{00000000-0005-0000-0000-0000626C0000}"/>
    <cellStyle name="Linked Cell 8 2 8" xfId="28096" xr:uid="{00000000-0005-0000-0000-0000636C0000}"/>
    <cellStyle name="Linked Cell 8 2 9" xfId="28097" xr:uid="{00000000-0005-0000-0000-0000646C0000}"/>
    <cellStyle name="Linked Cell 8 3" xfId="28098" xr:uid="{00000000-0005-0000-0000-0000656C0000}"/>
    <cellStyle name="Linked Cell 8 3 2" xfId="28099" xr:uid="{00000000-0005-0000-0000-0000666C0000}"/>
    <cellStyle name="Linked Cell 8 3 3" xfId="28100" xr:uid="{00000000-0005-0000-0000-0000676C0000}"/>
    <cellStyle name="Linked Cell 8 3 4" xfId="28101" xr:uid="{00000000-0005-0000-0000-0000686C0000}"/>
    <cellStyle name="Linked Cell 8 3 5" xfId="28102" xr:uid="{00000000-0005-0000-0000-0000696C0000}"/>
    <cellStyle name="Linked Cell 8 3 6" xfId="28103" xr:uid="{00000000-0005-0000-0000-00006A6C0000}"/>
    <cellStyle name="Linked Cell 8 3 7" xfId="28104" xr:uid="{00000000-0005-0000-0000-00006B6C0000}"/>
    <cellStyle name="Linked Cell 8 3 8" xfId="28105" xr:uid="{00000000-0005-0000-0000-00006C6C0000}"/>
    <cellStyle name="Linked Cell 8 3 9" xfId="28106" xr:uid="{00000000-0005-0000-0000-00006D6C0000}"/>
    <cellStyle name="Linked Cell 8 4" xfId="28107" xr:uid="{00000000-0005-0000-0000-00006E6C0000}"/>
    <cellStyle name="Linked Cell 8 5" xfId="28108" xr:uid="{00000000-0005-0000-0000-00006F6C0000}"/>
    <cellStyle name="Linked Cell 8 6" xfId="28109" xr:uid="{00000000-0005-0000-0000-0000706C0000}"/>
    <cellStyle name="Linked Cell 8 7" xfId="28110" xr:uid="{00000000-0005-0000-0000-0000716C0000}"/>
    <cellStyle name="Linked Cell 8 8" xfId="28111" xr:uid="{00000000-0005-0000-0000-0000726C0000}"/>
    <cellStyle name="Linked Cell 8 9" xfId="28112" xr:uid="{00000000-0005-0000-0000-0000736C0000}"/>
    <cellStyle name="Linked Cell 9" xfId="28113" xr:uid="{00000000-0005-0000-0000-0000746C0000}"/>
    <cellStyle name="Linked Cell 9 2" xfId="28114" xr:uid="{00000000-0005-0000-0000-0000756C0000}"/>
    <cellStyle name="Linked Cell 9 2 2" xfId="28115" xr:uid="{00000000-0005-0000-0000-0000766C0000}"/>
    <cellStyle name="Linked Cell 9 2 3" xfId="28116" xr:uid="{00000000-0005-0000-0000-0000776C0000}"/>
    <cellStyle name="Linked Cell 9 2 4" xfId="28117" xr:uid="{00000000-0005-0000-0000-0000786C0000}"/>
    <cellStyle name="Linked Cell 9 2 5" xfId="28118" xr:uid="{00000000-0005-0000-0000-0000796C0000}"/>
    <cellStyle name="Linked Cell 9 2 6" xfId="28119" xr:uid="{00000000-0005-0000-0000-00007A6C0000}"/>
    <cellStyle name="Linked Cell 9 2 7" xfId="28120" xr:uid="{00000000-0005-0000-0000-00007B6C0000}"/>
    <cellStyle name="Linked Cell 9 2 8" xfId="28121" xr:uid="{00000000-0005-0000-0000-00007C6C0000}"/>
    <cellStyle name="Linked Cell 9 2 9" xfId="28122" xr:uid="{00000000-0005-0000-0000-00007D6C0000}"/>
    <cellStyle name="Linked Cell 9 3" xfId="28123" xr:uid="{00000000-0005-0000-0000-00007E6C0000}"/>
    <cellStyle name="Linked Cell 9 3 2" xfId="28124" xr:uid="{00000000-0005-0000-0000-00007F6C0000}"/>
    <cellStyle name="Linked Cell 9 3 3" xfId="28125" xr:uid="{00000000-0005-0000-0000-0000806C0000}"/>
    <cellStyle name="Linked Cell 9 3 4" xfId="28126" xr:uid="{00000000-0005-0000-0000-0000816C0000}"/>
    <cellStyle name="Linked Cell 9 3 5" xfId="28127" xr:uid="{00000000-0005-0000-0000-0000826C0000}"/>
    <cellStyle name="Linked Cell 9 3 6" xfId="28128" xr:uid="{00000000-0005-0000-0000-0000836C0000}"/>
    <cellStyle name="Linked Cell 9 3 7" xfId="28129" xr:uid="{00000000-0005-0000-0000-0000846C0000}"/>
    <cellStyle name="Linked Cell 9 3 8" xfId="28130" xr:uid="{00000000-0005-0000-0000-0000856C0000}"/>
    <cellStyle name="Linked Cell 9 3 9" xfId="28131" xr:uid="{00000000-0005-0000-0000-0000866C0000}"/>
    <cellStyle name="Linked Cell 9 4" xfId="28132" xr:uid="{00000000-0005-0000-0000-0000876C0000}"/>
    <cellStyle name="Linked Cell 9 5" xfId="28133" xr:uid="{00000000-0005-0000-0000-0000886C0000}"/>
    <cellStyle name="Linked Cells" xfId="1062" xr:uid="{00000000-0005-0000-0000-0000896C0000}"/>
    <cellStyle name="Linked Cells 2" xfId="1063" xr:uid="{00000000-0005-0000-0000-00008A6C0000}"/>
    <cellStyle name="Linked Cells 2 2" xfId="28134" xr:uid="{00000000-0005-0000-0000-00008B6C0000}"/>
    <cellStyle name="Linked Cells 2 3" xfId="28135" xr:uid="{00000000-0005-0000-0000-00008C6C0000}"/>
    <cellStyle name="Linked Cells 2 4" xfId="28136" xr:uid="{00000000-0005-0000-0000-00008D6C0000}"/>
    <cellStyle name="Linked Cells 2 5" xfId="28137" xr:uid="{00000000-0005-0000-0000-00008E6C0000}"/>
    <cellStyle name="Linked Cells 2 6" xfId="28138" xr:uid="{00000000-0005-0000-0000-00008F6C0000}"/>
    <cellStyle name="Linked Cells 3" xfId="28139" xr:uid="{00000000-0005-0000-0000-0000906C0000}"/>
    <cellStyle name="Linked Cells 4" xfId="28140" xr:uid="{00000000-0005-0000-0000-0000916C0000}"/>
    <cellStyle name="Linked Cells 5" xfId="28141" xr:uid="{00000000-0005-0000-0000-0000926C0000}"/>
    <cellStyle name="Linked Cells 6" xfId="28142" xr:uid="{00000000-0005-0000-0000-0000936C0000}"/>
    <cellStyle name="Linked Cells 7" xfId="28143" xr:uid="{00000000-0005-0000-0000-0000946C0000}"/>
    <cellStyle name="Main_Heading" xfId="1064" xr:uid="{00000000-0005-0000-0000-0000956C0000}"/>
    <cellStyle name="Millares [0]_!!!GO" xfId="1065" xr:uid="{00000000-0005-0000-0000-0000966C0000}"/>
    <cellStyle name="Millares_!!!GO" xfId="1066" xr:uid="{00000000-0005-0000-0000-0000976C0000}"/>
    <cellStyle name="Milliers [0]_!!!GO" xfId="1067" xr:uid="{00000000-0005-0000-0000-0000986C0000}"/>
    <cellStyle name="Milliers_!!!GO" xfId="1068" xr:uid="{00000000-0005-0000-0000-0000996C0000}"/>
    <cellStyle name="Model" xfId="1069" xr:uid="{00000000-0005-0000-0000-00009A6C0000}"/>
    <cellStyle name="Model 2" xfId="1070" xr:uid="{00000000-0005-0000-0000-00009B6C0000}"/>
    <cellStyle name="Model 2 2" xfId="28144" xr:uid="{00000000-0005-0000-0000-00009C6C0000}"/>
    <cellStyle name="Model 2 3" xfId="28145" xr:uid="{00000000-0005-0000-0000-00009D6C0000}"/>
    <cellStyle name="Model 2 4" xfId="28146" xr:uid="{00000000-0005-0000-0000-00009E6C0000}"/>
    <cellStyle name="Model 2 5" xfId="28147" xr:uid="{00000000-0005-0000-0000-00009F6C0000}"/>
    <cellStyle name="Model 2 6" xfId="28148" xr:uid="{00000000-0005-0000-0000-0000A06C0000}"/>
    <cellStyle name="Model 3" xfId="28149" xr:uid="{00000000-0005-0000-0000-0000A16C0000}"/>
    <cellStyle name="Model 4" xfId="28150" xr:uid="{00000000-0005-0000-0000-0000A26C0000}"/>
    <cellStyle name="Model 5" xfId="28151" xr:uid="{00000000-0005-0000-0000-0000A36C0000}"/>
    <cellStyle name="Model 6" xfId="28152" xr:uid="{00000000-0005-0000-0000-0000A46C0000}"/>
    <cellStyle name="Model 7" xfId="28153" xr:uid="{00000000-0005-0000-0000-0000A56C0000}"/>
    <cellStyle name="Moneda [0]_!!!GO" xfId="1071" xr:uid="{00000000-0005-0000-0000-0000A66C0000}"/>
    <cellStyle name="Moneda_!!!GO" xfId="1072" xr:uid="{00000000-0005-0000-0000-0000A76C0000}"/>
    <cellStyle name="Monetaire [0]_!!!GO" xfId="1073" xr:uid="{00000000-0005-0000-0000-0000A86C0000}"/>
    <cellStyle name="Monétaire [0]_!!!GO" xfId="1074" xr:uid="{00000000-0005-0000-0000-0000A96C0000}"/>
    <cellStyle name="Monetaire [0]_!!!GO 2" xfId="1075" xr:uid="{00000000-0005-0000-0000-0000AA6C0000}"/>
    <cellStyle name="Monétaire [0]_!!!GO 2" xfId="1076" xr:uid="{00000000-0005-0000-0000-0000AB6C0000}"/>
    <cellStyle name="Monetaire [0]_!!!GO 2 2" xfId="28154" xr:uid="{00000000-0005-0000-0000-0000AC6C0000}"/>
    <cellStyle name="Monétaire [0]_!!!GO 2 2" xfId="28155" xr:uid="{00000000-0005-0000-0000-0000AD6C0000}"/>
    <cellStyle name="Monetaire [0]_!!!GO 2 3" xfId="28156" xr:uid="{00000000-0005-0000-0000-0000AE6C0000}"/>
    <cellStyle name="Monétaire [0]_!!!GO 2 3" xfId="28157" xr:uid="{00000000-0005-0000-0000-0000AF6C0000}"/>
    <cellStyle name="Monetaire [0]_!!!GO 2 4" xfId="28158" xr:uid="{00000000-0005-0000-0000-0000B06C0000}"/>
    <cellStyle name="Monétaire [0]_!!!GO 2 4" xfId="28159" xr:uid="{00000000-0005-0000-0000-0000B16C0000}"/>
    <cellStyle name="Monetaire [0]_!!!GO 2 5" xfId="28160" xr:uid="{00000000-0005-0000-0000-0000B26C0000}"/>
    <cellStyle name="Monétaire [0]_!!!GO 2 5" xfId="28161" xr:uid="{00000000-0005-0000-0000-0000B36C0000}"/>
    <cellStyle name="Monetaire [0]_!!!GO 2 6" xfId="28162" xr:uid="{00000000-0005-0000-0000-0000B46C0000}"/>
    <cellStyle name="Monétaire [0]_!!!GO 2 6" xfId="28163" xr:uid="{00000000-0005-0000-0000-0000B56C0000}"/>
    <cellStyle name="Monetaire [0]_!!!GO 3" xfId="28164" xr:uid="{00000000-0005-0000-0000-0000B66C0000}"/>
    <cellStyle name="Monétaire [0]_!!!GO 3" xfId="28165" xr:uid="{00000000-0005-0000-0000-0000B76C0000}"/>
    <cellStyle name="Monetaire [0]_!!!GO 4" xfId="28166" xr:uid="{00000000-0005-0000-0000-0000B86C0000}"/>
    <cellStyle name="Monétaire [0]_!!!GO 4" xfId="28167" xr:uid="{00000000-0005-0000-0000-0000B96C0000}"/>
    <cellStyle name="Monetaire [0]_!!!GO 5" xfId="28168" xr:uid="{00000000-0005-0000-0000-0000BA6C0000}"/>
    <cellStyle name="Monétaire [0]_!!!GO 5" xfId="28169" xr:uid="{00000000-0005-0000-0000-0000BB6C0000}"/>
    <cellStyle name="Monetaire [0]_!!!GO 6" xfId="28170" xr:uid="{00000000-0005-0000-0000-0000BC6C0000}"/>
    <cellStyle name="Monétaire [0]_!!!GO 6" xfId="28171" xr:uid="{00000000-0005-0000-0000-0000BD6C0000}"/>
    <cellStyle name="Monetaire [0]_!!!GO 7" xfId="28172" xr:uid="{00000000-0005-0000-0000-0000BE6C0000}"/>
    <cellStyle name="Monétaire [0]_!!!GO 7" xfId="28173" xr:uid="{00000000-0005-0000-0000-0000BF6C0000}"/>
    <cellStyle name="Monetaire [0]_!!!GO_1" xfId="1077" xr:uid="{00000000-0005-0000-0000-0000C06C0000}"/>
    <cellStyle name="Monétaire [0]_!!!GO_1" xfId="1078" xr:uid="{00000000-0005-0000-0000-0000C16C0000}"/>
    <cellStyle name="Monetaire [0]_!!!GO_1 2" xfId="1079" xr:uid="{00000000-0005-0000-0000-0000C26C0000}"/>
    <cellStyle name="Monétaire [0]_!!!GO_1 2" xfId="1080" xr:uid="{00000000-0005-0000-0000-0000C36C0000}"/>
    <cellStyle name="Monetaire [0]_!!!GO_1 2 2" xfId="28174" xr:uid="{00000000-0005-0000-0000-0000C46C0000}"/>
    <cellStyle name="Monétaire [0]_!!!GO_1 2 2" xfId="28175" xr:uid="{00000000-0005-0000-0000-0000C56C0000}"/>
    <cellStyle name="Monetaire [0]_!!!GO_1 2 3" xfId="28176" xr:uid="{00000000-0005-0000-0000-0000C66C0000}"/>
    <cellStyle name="Monétaire [0]_!!!GO_1 2 3" xfId="28177" xr:uid="{00000000-0005-0000-0000-0000C76C0000}"/>
    <cellStyle name="Monetaire [0]_!!!GO_1 2 4" xfId="28178" xr:uid="{00000000-0005-0000-0000-0000C86C0000}"/>
    <cellStyle name="Monétaire [0]_!!!GO_1 2 4" xfId="28179" xr:uid="{00000000-0005-0000-0000-0000C96C0000}"/>
    <cellStyle name="Monetaire [0]_!!!GO_1 2 5" xfId="28180" xr:uid="{00000000-0005-0000-0000-0000CA6C0000}"/>
    <cellStyle name="Monétaire [0]_!!!GO_1 2 5" xfId="28181" xr:uid="{00000000-0005-0000-0000-0000CB6C0000}"/>
    <cellStyle name="Monetaire [0]_!!!GO_1 2 6" xfId="28182" xr:uid="{00000000-0005-0000-0000-0000CC6C0000}"/>
    <cellStyle name="Monétaire [0]_!!!GO_1 2 6" xfId="28183" xr:uid="{00000000-0005-0000-0000-0000CD6C0000}"/>
    <cellStyle name="Monetaire [0]_!!!GO_1 3" xfId="28184" xr:uid="{00000000-0005-0000-0000-0000CE6C0000}"/>
    <cellStyle name="Monétaire [0]_!!!GO_1 3" xfId="28185" xr:uid="{00000000-0005-0000-0000-0000CF6C0000}"/>
    <cellStyle name="Monetaire [0]_!!!GO_1 4" xfId="28186" xr:uid="{00000000-0005-0000-0000-0000D06C0000}"/>
    <cellStyle name="Monétaire [0]_!!!GO_1 4" xfId="28187" xr:uid="{00000000-0005-0000-0000-0000D16C0000}"/>
    <cellStyle name="Monetaire [0]_!!!GO_1 5" xfId="28188" xr:uid="{00000000-0005-0000-0000-0000D26C0000}"/>
    <cellStyle name="Monétaire [0]_!!!GO_1 5" xfId="28189" xr:uid="{00000000-0005-0000-0000-0000D36C0000}"/>
    <cellStyle name="Monetaire [0]_!!!GO_1 6" xfId="28190" xr:uid="{00000000-0005-0000-0000-0000D46C0000}"/>
    <cellStyle name="Monétaire [0]_!!!GO_1 6" xfId="28191" xr:uid="{00000000-0005-0000-0000-0000D56C0000}"/>
    <cellStyle name="Monetaire [0]_!!!GO_1 7" xfId="28192" xr:uid="{00000000-0005-0000-0000-0000D66C0000}"/>
    <cellStyle name="Monétaire [0]_!!!GO_1 7" xfId="28193" xr:uid="{00000000-0005-0000-0000-0000D76C0000}"/>
    <cellStyle name="Monetaire [0]_CTC" xfId="1081" xr:uid="{00000000-0005-0000-0000-0000D86C0000}"/>
    <cellStyle name="Monétaire [0]_CTC" xfId="1082" xr:uid="{00000000-0005-0000-0000-0000D96C0000}"/>
    <cellStyle name="Monetaire [0]_CTC 2" xfId="1083" xr:uid="{00000000-0005-0000-0000-0000DA6C0000}"/>
    <cellStyle name="Monétaire [0]_CTC 2" xfId="1084" xr:uid="{00000000-0005-0000-0000-0000DB6C0000}"/>
    <cellStyle name="Monetaire [0]_CTC 2 2" xfId="28194" xr:uid="{00000000-0005-0000-0000-0000DC6C0000}"/>
    <cellStyle name="Monétaire [0]_CTC 2 2" xfId="28195" xr:uid="{00000000-0005-0000-0000-0000DD6C0000}"/>
    <cellStyle name="Monetaire [0]_CTC 2 3" xfId="28196" xr:uid="{00000000-0005-0000-0000-0000DE6C0000}"/>
    <cellStyle name="Monétaire [0]_CTC 2 3" xfId="28197" xr:uid="{00000000-0005-0000-0000-0000DF6C0000}"/>
    <cellStyle name="Monetaire [0]_CTC 2 4" xfId="28198" xr:uid="{00000000-0005-0000-0000-0000E06C0000}"/>
    <cellStyle name="Monétaire [0]_CTC 2 4" xfId="28199" xr:uid="{00000000-0005-0000-0000-0000E16C0000}"/>
    <cellStyle name="Monetaire [0]_CTC 2 5" xfId="28200" xr:uid="{00000000-0005-0000-0000-0000E26C0000}"/>
    <cellStyle name="Monétaire [0]_CTC 2 5" xfId="28201" xr:uid="{00000000-0005-0000-0000-0000E36C0000}"/>
    <cellStyle name="Monetaire [0]_CTC 2 6" xfId="28202" xr:uid="{00000000-0005-0000-0000-0000E46C0000}"/>
    <cellStyle name="Monétaire [0]_CTC 2 6" xfId="28203" xr:uid="{00000000-0005-0000-0000-0000E56C0000}"/>
    <cellStyle name="Monetaire [0]_CTC 3" xfId="28204" xr:uid="{00000000-0005-0000-0000-0000E66C0000}"/>
    <cellStyle name="Monétaire [0]_CTC 3" xfId="28205" xr:uid="{00000000-0005-0000-0000-0000E76C0000}"/>
    <cellStyle name="Monetaire [0]_CTC 4" xfId="28206" xr:uid="{00000000-0005-0000-0000-0000E86C0000}"/>
    <cellStyle name="Monétaire [0]_CTC 4" xfId="28207" xr:uid="{00000000-0005-0000-0000-0000E96C0000}"/>
    <cellStyle name="Monetaire [0]_CTC 5" xfId="28208" xr:uid="{00000000-0005-0000-0000-0000EA6C0000}"/>
    <cellStyle name="Monétaire [0]_CTC 5" xfId="28209" xr:uid="{00000000-0005-0000-0000-0000EB6C0000}"/>
    <cellStyle name="Monetaire [0]_CTC 6" xfId="28210" xr:uid="{00000000-0005-0000-0000-0000EC6C0000}"/>
    <cellStyle name="Monétaire [0]_CTC 6" xfId="28211" xr:uid="{00000000-0005-0000-0000-0000ED6C0000}"/>
    <cellStyle name="Monetaire [0]_CTC 7" xfId="28212" xr:uid="{00000000-0005-0000-0000-0000EE6C0000}"/>
    <cellStyle name="Monétaire [0]_CTC 7" xfId="28213" xr:uid="{00000000-0005-0000-0000-0000EF6C0000}"/>
    <cellStyle name="Monetaire [0]_CTC_!!!GO" xfId="1085" xr:uid="{00000000-0005-0000-0000-0000F06C0000}"/>
    <cellStyle name="Monétaire [0]_CTC_!!!GO" xfId="1086" xr:uid="{00000000-0005-0000-0000-0000F16C0000}"/>
    <cellStyle name="Monetaire [0]_CTC_!!!GO 2" xfId="1087" xr:uid="{00000000-0005-0000-0000-0000F26C0000}"/>
    <cellStyle name="Monétaire [0]_CTC_!!!GO 2" xfId="1088" xr:uid="{00000000-0005-0000-0000-0000F36C0000}"/>
    <cellStyle name="Monetaire [0]_CTC_!!!GO 2 2" xfId="28214" xr:uid="{00000000-0005-0000-0000-0000F46C0000}"/>
    <cellStyle name="Monétaire [0]_CTC_!!!GO 2 2" xfId="28215" xr:uid="{00000000-0005-0000-0000-0000F56C0000}"/>
    <cellStyle name="Monetaire [0]_CTC_!!!GO 2 3" xfId="28216" xr:uid="{00000000-0005-0000-0000-0000F66C0000}"/>
    <cellStyle name="Monétaire [0]_CTC_!!!GO 2 3" xfId="28217" xr:uid="{00000000-0005-0000-0000-0000F76C0000}"/>
    <cellStyle name="Monetaire [0]_CTC_!!!GO 2 4" xfId="28218" xr:uid="{00000000-0005-0000-0000-0000F86C0000}"/>
    <cellStyle name="Monétaire [0]_CTC_!!!GO 2 4" xfId="28219" xr:uid="{00000000-0005-0000-0000-0000F96C0000}"/>
    <cellStyle name="Monetaire [0]_CTC_!!!GO 2 5" xfId="28220" xr:uid="{00000000-0005-0000-0000-0000FA6C0000}"/>
    <cellStyle name="Monétaire [0]_CTC_!!!GO 2 5" xfId="28221" xr:uid="{00000000-0005-0000-0000-0000FB6C0000}"/>
    <cellStyle name="Monetaire [0]_CTC_!!!GO 2 6" xfId="28222" xr:uid="{00000000-0005-0000-0000-0000FC6C0000}"/>
    <cellStyle name="Monétaire [0]_CTC_!!!GO 2 6" xfId="28223" xr:uid="{00000000-0005-0000-0000-0000FD6C0000}"/>
    <cellStyle name="Monetaire [0]_CTC_!!!GO 3" xfId="28224" xr:uid="{00000000-0005-0000-0000-0000FE6C0000}"/>
    <cellStyle name="Monétaire [0]_CTC_!!!GO 3" xfId="28225" xr:uid="{00000000-0005-0000-0000-0000FF6C0000}"/>
    <cellStyle name="Monetaire [0]_CTC_!!!GO 4" xfId="28226" xr:uid="{00000000-0005-0000-0000-0000006D0000}"/>
    <cellStyle name="Monétaire [0]_CTC_!!!GO 4" xfId="28227" xr:uid="{00000000-0005-0000-0000-0000016D0000}"/>
    <cellStyle name="Monetaire [0]_CTC_!!!GO 5" xfId="28228" xr:uid="{00000000-0005-0000-0000-0000026D0000}"/>
    <cellStyle name="Monétaire [0]_CTC_!!!GO 5" xfId="28229" xr:uid="{00000000-0005-0000-0000-0000036D0000}"/>
    <cellStyle name="Monetaire [0]_CTC_!!!GO 6" xfId="28230" xr:uid="{00000000-0005-0000-0000-0000046D0000}"/>
    <cellStyle name="Monétaire [0]_CTC_!!!GO 6" xfId="28231" xr:uid="{00000000-0005-0000-0000-0000056D0000}"/>
    <cellStyle name="Monetaire [0]_CTC_!!!GO 7" xfId="28232" xr:uid="{00000000-0005-0000-0000-0000066D0000}"/>
    <cellStyle name="Monétaire [0]_CTC_!!!GO 7" xfId="28233" xr:uid="{00000000-0005-0000-0000-0000076D0000}"/>
    <cellStyle name="Monetaire [0]_DIRECTIONS" xfId="1089" xr:uid="{00000000-0005-0000-0000-0000086D0000}"/>
    <cellStyle name="Monétaire [0]_DIRECTIONS" xfId="1090" xr:uid="{00000000-0005-0000-0000-0000096D0000}"/>
    <cellStyle name="Monetaire [0]_DIRECTIONS 2" xfId="1091" xr:uid="{00000000-0005-0000-0000-00000A6D0000}"/>
    <cellStyle name="Monétaire [0]_DIRECTIONS 2" xfId="1092" xr:uid="{00000000-0005-0000-0000-00000B6D0000}"/>
    <cellStyle name="Monetaire [0]_DIRECTIONS 2 2" xfId="28234" xr:uid="{00000000-0005-0000-0000-00000C6D0000}"/>
    <cellStyle name="Monétaire [0]_DIRECTIONS 2 2" xfId="28235" xr:uid="{00000000-0005-0000-0000-00000D6D0000}"/>
    <cellStyle name="Monetaire [0]_DIRECTIONS 2 3" xfId="28236" xr:uid="{00000000-0005-0000-0000-00000E6D0000}"/>
    <cellStyle name="Monétaire [0]_DIRECTIONS 2 3" xfId="28237" xr:uid="{00000000-0005-0000-0000-00000F6D0000}"/>
    <cellStyle name="Monetaire [0]_DIRECTIONS 2 4" xfId="28238" xr:uid="{00000000-0005-0000-0000-0000106D0000}"/>
    <cellStyle name="Monétaire [0]_DIRECTIONS 2 4" xfId="28239" xr:uid="{00000000-0005-0000-0000-0000116D0000}"/>
    <cellStyle name="Monetaire [0]_DIRECTIONS 2 5" xfId="28240" xr:uid="{00000000-0005-0000-0000-0000126D0000}"/>
    <cellStyle name="Monétaire [0]_DIRECTIONS 2 5" xfId="28241" xr:uid="{00000000-0005-0000-0000-0000136D0000}"/>
    <cellStyle name="Monetaire [0]_DIRECTIONS 2 6" xfId="28242" xr:uid="{00000000-0005-0000-0000-0000146D0000}"/>
    <cellStyle name="Monétaire [0]_DIRECTIONS 2 6" xfId="28243" xr:uid="{00000000-0005-0000-0000-0000156D0000}"/>
    <cellStyle name="Monetaire [0]_DIRECTIONS 3" xfId="28244" xr:uid="{00000000-0005-0000-0000-0000166D0000}"/>
    <cellStyle name="Monétaire [0]_DIRECTIONS 3" xfId="28245" xr:uid="{00000000-0005-0000-0000-0000176D0000}"/>
    <cellStyle name="Monetaire [0]_DIRECTIONS 4" xfId="28246" xr:uid="{00000000-0005-0000-0000-0000186D0000}"/>
    <cellStyle name="Monétaire [0]_DIRECTIONS 4" xfId="28247" xr:uid="{00000000-0005-0000-0000-0000196D0000}"/>
    <cellStyle name="Monetaire [0]_DIRECTIONS 5" xfId="28248" xr:uid="{00000000-0005-0000-0000-00001A6D0000}"/>
    <cellStyle name="Monétaire [0]_DIRECTIONS 5" xfId="28249" xr:uid="{00000000-0005-0000-0000-00001B6D0000}"/>
    <cellStyle name="Monetaire [0]_DIRECTIONS 6" xfId="28250" xr:uid="{00000000-0005-0000-0000-00001C6D0000}"/>
    <cellStyle name="Monétaire [0]_DIRECTIONS 6" xfId="28251" xr:uid="{00000000-0005-0000-0000-00001D6D0000}"/>
    <cellStyle name="Monetaire [0]_DIRECTIONS 7" xfId="28252" xr:uid="{00000000-0005-0000-0000-00001E6D0000}"/>
    <cellStyle name="Monétaire [0]_DIRECTIONS 7" xfId="28253" xr:uid="{00000000-0005-0000-0000-00001F6D0000}"/>
    <cellStyle name="Monetaire [0]_DIRECTIONS_!!!GO" xfId="1093" xr:uid="{00000000-0005-0000-0000-0000206D0000}"/>
    <cellStyle name="Monétaire [0]_DIRECTIONS_!!!GO" xfId="1094" xr:uid="{00000000-0005-0000-0000-0000216D0000}"/>
    <cellStyle name="Monetaire [0]_DIRECTIONS_!!!GO 2" xfId="1095" xr:uid="{00000000-0005-0000-0000-0000226D0000}"/>
    <cellStyle name="Monétaire [0]_DIRECTIONS_!!!GO 2" xfId="1096" xr:uid="{00000000-0005-0000-0000-0000236D0000}"/>
    <cellStyle name="Monetaire [0]_DIRECTIONS_!!!GO 2 2" xfId="28254" xr:uid="{00000000-0005-0000-0000-0000246D0000}"/>
    <cellStyle name="Monétaire [0]_DIRECTIONS_!!!GO 2 2" xfId="28255" xr:uid="{00000000-0005-0000-0000-0000256D0000}"/>
    <cellStyle name="Monetaire [0]_DIRECTIONS_!!!GO 2 3" xfId="28256" xr:uid="{00000000-0005-0000-0000-0000266D0000}"/>
    <cellStyle name="Monétaire [0]_DIRECTIONS_!!!GO 2 3" xfId="28257" xr:uid="{00000000-0005-0000-0000-0000276D0000}"/>
    <cellStyle name="Monetaire [0]_DIRECTIONS_!!!GO 2 4" xfId="28258" xr:uid="{00000000-0005-0000-0000-0000286D0000}"/>
    <cellStyle name="Monétaire [0]_DIRECTIONS_!!!GO 2 4" xfId="28259" xr:uid="{00000000-0005-0000-0000-0000296D0000}"/>
    <cellStyle name="Monetaire [0]_DIRECTIONS_!!!GO 2 5" xfId="28260" xr:uid="{00000000-0005-0000-0000-00002A6D0000}"/>
    <cellStyle name="Monétaire [0]_DIRECTIONS_!!!GO 2 5" xfId="28261" xr:uid="{00000000-0005-0000-0000-00002B6D0000}"/>
    <cellStyle name="Monetaire [0]_DIRECTIONS_!!!GO 2 6" xfId="28262" xr:uid="{00000000-0005-0000-0000-00002C6D0000}"/>
    <cellStyle name="Monétaire [0]_DIRECTIONS_!!!GO 2 6" xfId="28263" xr:uid="{00000000-0005-0000-0000-00002D6D0000}"/>
    <cellStyle name="Monetaire [0]_DIRECTIONS_!!!GO 3" xfId="28264" xr:uid="{00000000-0005-0000-0000-00002E6D0000}"/>
    <cellStyle name="Monétaire [0]_DIRECTIONS_!!!GO 3" xfId="28265" xr:uid="{00000000-0005-0000-0000-00002F6D0000}"/>
    <cellStyle name="Monetaire [0]_DIRECTIONS_!!!GO 4" xfId="28266" xr:uid="{00000000-0005-0000-0000-0000306D0000}"/>
    <cellStyle name="Monétaire [0]_DIRECTIONS_!!!GO 4" xfId="28267" xr:uid="{00000000-0005-0000-0000-0000316D0000}"/>
    <cellStyle name="Monetaire [0]_DIRECTIONS_!!!GO 5" xfId="28268" xr:uid="{00000000-0005-0000-0000-0000326D0000}"/>
    <cellStyle name="Monétaire [0]_DIRECTIONS_!!!GO 5" xfId="28269" xr:uid="{00000000-0005-0000-0000-0000336D0000}"/>
    <cellStyle name="Monetaire [0]_DIRECTIONS_!!!GO 6" xfId="28270" xr:uid="{00000000-0005-0000-0000-0000346D0000}"/>
    <cellStyle name="Monétaire [0]_DIRECTIONS_!!!GO 6" xfId="28271" xr:uid="{00000000-0005-0000-0000-0000356D0000}"/>
    <cellStyle name="Monetaire [0]_DIRECTIONS_!!!GO 7" xfId="28272" xr:uid="{00000000-0005-0000-0000-0000366D0000}"/>
    <cellStyle name="Monétaire [0]_DIRECTIONS_!!!GO 7" xfId="28273" xr:uid="{00000000-0005-0000-0000-0000376D0000}"/>
    <cellStyle name="Monetaire [0]_laroux" xfId="1097" xr:uid="{00000000-0005-0000-0000-0000386D0000}"/>
    <cellStyle name="Monétaire [0]_laroux" xfId="1098" xr:uid="{00000000-0005-0000-0000-0000396D0000}"/>
    <cellStyle name="Monetaire [0]_laroux 2" xfId="1099" xr:uid="{00000000-0005-0000-0000-00003A6D0000}"/>
    <cellStyle name="Monétaire [0]_laroux 2" xfId="1100" xr:uid="{00000000-0005-0000-0000-00003B6D0000}"/>
    <cellStyle name="Monetaire [0]_laroux 2 2" xfId="28274" xr:uid="{00000000-0005-0000-0000-00003C6D0000}"/>
    <cellStyle name="Monétaire [0]_laroux 2 2" xfId="28275" xr:uid="{00000000-0005-0000-0000-00003D6D0000}"/>
    <cellStyle name="Monetaire [0]_laroux 2 3" xfId="28276" xr:uid="{00000000-0005-0000-0000-00003E6D0000}"/>
    <cellStyle name="Monétaire [0]_laroux 2 3" xfId="28277" xr:uid="{00000000-0005-0000-0000-00003F6D0000}"/>
    <cellStyle name="Monetaire [0]_laroux 2 4" xfId="28278" xr:uid="{00000000-0005-0000-0000-0000406D0000}"/>
    <cellStyle name="Monétaire [0]_laroux 2 4" xfId="28279" xr:uid="{00000000-0005-0000-0000-0000416D0000}"/>
    <cellStyle name="Monetaire [0]_laroux 2 5" xfId="28280" xr:uid="{00000000-0005-0000-0000-0000426D0000}"/>
    <cellStyle name="Monétaire [0]_laroux 2 5" xfId="28281" xr:uid="{00000000-0005-0000-0000-0000436D0000}"/>
    <cellStyle name="Monetaire [0]_laroux 2 6" xfId="28282" xr:uid="{00000000-0005-0000-0000-0000446D0000}"/>
    <cellStyle name="Monétaire [0]_laroux 2 6" xfId="28283" xr:uid="{00000000-0005-0000-0000-0000456D0000}"/>
    <cellStyle name="Monetaire [0]_laroux 3" xfId="28284" xr:uid="{00000000-0005-0000-0000-0000466D0000}"/>
    <cellStyle name="Monétaire [0]_laroux 3" xfId="28285" xr:uid="{00000000-0005-0000-0000-0000476D0000}"/>
    <cellStyle name="Monetaire [0]_laroux 4" xfId="28286" xr:uid="{00000000-0005-0000-0000-0000486D0000}"/>
    <cellStyle name="Monétaire [0]_laroux 4" xfId="28287" xr:uid="{00000000-0005-0000-0000-0000496D0000}"/>
    <cellStyle name="Monetaire [0]_laroux 5" xfId="28288" xr:uid="{00000000-0005-0000-0000-00004A6D0000}"/>
    <cellStyle name="Monétaire [0]_laroux 5" xfId="28289" xr:uid="{00000000-0005-0000-0000-00004B6D0000}"/>
    <cellStyle name="Monetaire [0]_laroux 6" xfId="28290" xr:uid="{00000000-0005-0000-0000-00004C6D0000}"/>
    <cellStyle name="Monétaire [0]_laroux 6" xfId="28291" xr:uid="{00000000-0005-0000-0000-00004D6D0000}"/>
    <cellStyle name="Monetaire [0]_laroux 7" xfId="28292" xr:uid="{00000000-0005-0000-0000-00004E6D0000}"/>
    <cellStyle name="Monétaire [0]_laroux 7" xfId="28293" xr:uid="{00000000-0005-0000-0000-00004F6D0000}"/>
    <cellStyle name="Monetaire [0]_laroux_1" xfId="1101" xr:uid="{00000000-0005-0000-0000-0000506D0000}"/>
    <cellStyle name="Monétaire [0]_laroux_1" xfId="1102" xr:uid="{00000000-0005-0000-0000-0000516D0000}"/>
    <cellStyle name="Monetaire [0]_laroux_1 2" xfId="1103" xr:uid="{00000000-0005-0000-0000-0000526D0000}"/>
    <cellStyle name="Monétaire [0]_laroux_1 2" xfId="28294" xr:uid="{00000000-0005-0000-0000-0000536D0000}"/>
    <cellStyle name="Monetaire [0]_laroux_1 2 2" xfId="28295" xr:uid="{00000000-0005-0000-0000-0000546D0000}"/>
    <cellStyle name="Monétaire [0]_laroux_1 3" xfId="28296" xr:uid="{00000000-0005-0000-0000-0000556D0000}"/>
    <cellStyle name="Monetaire [0]_laroux_1 4" xfId="28297" xr:uid="{00000000-0005-0000-0000-0000566D0000}"/>
    <cellStyle name="Monétaire [0]_laroux_1 4" xfId="28298" xr:uid="{00000000-0005-0000-0000-0000576D0000}"/>
    <cellStyle name="Monetaire [0]_laroux_1 5" xfId="28299" xr:uid="{00000000-0005-0000-0000-0000586D0000}"/>
    <cellStyle name="Monétaire [0]_laroux_1 5" xfId="28300" xr:uid="{00000000-0005-0000-0000-0000596D0000}"/>
    <cellStyle name="Monetaire [0]_laroux_1 6" xfId="28301" xr:uid="{00000000-0005-0000-0000-00005A6D0000}"/>
    <cellStyle name="Monétaire [0]_laroux_1 6" xfId="28302" xr:uid="{00000000-0005-0000-0000-00005B6D0000}"/>
    <cellStyle name="Monetaire [0]_laroux_1 7" xfId="28303" xr:uid="{00000000-0005-0000-0000-00005C6D0000}"/>
    <cellStyle name="Monétaire [0]_liste principale 1998" xfId="1104" xr:uid="{00000000-0005-0000-0000-00005D6D0000}"/>
    <cellStyle name="Monetaire [0]_liste principale 1998 2" xfId="1105" xr:uid="{00000000-0005-0000-0000-00005E6D0000}"/>
    <cellStyle name="Monétaire [0]_liste principale 1998 2" xfId="1106" xr:uid="{00000000-0005-0000-0000-00005F6D0000}"/>
    <cellStyle name="Monetaire [0]_liste principale 1998 2 2" xfId="28304" xr:uid="{00000000-0005-0000-0000-0000606D0000}"/>
    <cellStyle name="Monétaire [0]_liste principale 1998 2 2" xfId="28305" xr:uid="{00000000-0005-0000-0000-0000616D0000}"/>
    <cellStyle name="Monetaire [0]_liste principale 1998 2 3" xfId="28306" xr:uid="{00000000-0005-0000-0000-0000626D0000}"/>
    <cellStyle name="Monétaire [0]_liste principale 1998 2 3" xfId="28307" xr:uid="{00000000-0005-0000-0000-0000636D0000}"/>
    <cellStyle name="Monetaire [0]_liste principale 1998 2 4" xfId="28308" xr:uid="{00000000-0005-0000-0000-0000646D0000}"/>
    <cellStyle name="Monétaire [0]_liste principale 1998 2 4" xfId="28309" xr:uid="{00000000-0005-0000-0000-0000656D0000}"/>
    <cellStyle name="Monetaire [0]_liste principale 1998 2 5" xfId="28310" xr:uid="{00000000-0005-0000-0000-0000666D0000}"/>
    <cellStyle name="Monétaire [0]_liste principale 1998 2 5" xfId="28311" xr:uid="{00000000-0005-0000-0000-0000676D0000}"/>
    <cellStyle name="Monetaire [0]_liste principale 1998 2 6" xfId="28312" xr:uid="{00000000-0005-0000-0000-0000686D0000}"/>
    <cellStyle name="Monétaire [0]_liste principale 1998 2 6" xfId="28313" xr:uid="{00000000-0005-0000-0000-0000696D0000}"/>
    <cellStyle name="Monetaire [0]_liste principale 1998_!!!GO" xfId="1107" xr:uid="{00000000-0005-0000-0000-00006A6D0000}"/>
    <cellStyle name="Monétaire [0]_liste principale 1998_!!!GO" xfId="1108" xr:uid="{00000000-0005-0000-0000-00006B6D0000}"/>
    <cellStyle name="Monetaire [0]_liste principale 1998_!!!GO 2" xfId="1109" xr:uid="{00000000-0005-0000-0000-00006C6D0000}"/>
    <cellStyle name="Monétaire [0]_liste principale 1998_!!!GO 2" xfId="1110" xr:uid="{00000000-0005-0000-0000-00006D6D0000}"/>
    <cellStyle name="Monetaire [0]_liste principale 1998_!!!GO 2 2" xfId="28314" xr:uid="{00000000-0005-0000-0000-00006E6D0000}"/>
    <cellStyle name="Monétaire [0]_liste principale 1998_!!!GO 2 2" xfId="28315" xr:uid="{00000000-0005-0000-0000-00006F6D0000}"/>
    <cellStyle name="Monetaire [0]_liste principale 1998_!!!GO 2 3" xfId="28316" xr:uid="{00000000-0005-0000-0000-0000706D0000}"/>
    <cellStyle name="Monétaire [0]_liste principale 1998_!!!GO 2 3" xfId="28317" xr:uid="{00000000-0005-0000-0000-0000716D0000}"/>
    <cellStyle name="Monetaire [0]_liste principale 1998_!!!GO 2 4" xfId="28318" xr:uid="{00000000-0005-0000-0000-0000726D0000}"/>
    <cellStyle name="Monétaire [0]_liste principale 1998_!!!GO 2 4" xfId="28319" xr:uid="{00000000-0005-0000-0000-0000736D0000}"/>
    <cellStyle name="Monetaire [0]_liste principale 1998_!!!GO 2 5" xfId="28320" xr:uid="{00000000-0005-0000-0000-0000746D0000}"/>
    <cellStyle name="Monétaire [0]_liste principale 1998_!!!GO 2 5" xfId="28321" xr:uid="{00000000-0005-0000-0000-0000756D0000}"/>
    <cellStyle name="Monetaire [0]_liste principale 1998_!!!GO 2 6" xfId="28322" xr:uid="{00000000-0005-0000-0000-0000766D0000}"/>
    <cellStyle name="Monétaire [0]_liste principale 1998_!!!GO 2 6" xfId="28323" xr:uid="{00000000-0005-0000-0000-0000776D0000}"/>
    <cellStyle name="Monetaire [0]_liste principale 1998_!!!GO 3" xfId="28324" xr:uid="{00000000-0005-0000-0000-0000786D0000}"/>
    <cellStyle name="Monétaire [0]_liste principale 1998_!!!GO 3" xfId="28325" xr:uid="{00000000-0005-0000-0000-0000796D0000}"/>
    <cellStyle name="Monetaire [0]_liste principale 1998_!!!GO 4" xfId="28326" xr:uid="{00000000-0005-0000-0000-00007A6D0000}"/>
    <cellStyle name="Monétaire [0]_liste principale 1998_!!!GO 4" xfId="28327" xr:uid="{00000000-0005-0000-0000-00007B6D0000}"/>
    <cellStyle name="Monetaire [0]_liste principale 1998_!!!GO 5" xfId="28328" xr:uid="{00000000-0005-0000-0000-00007C6D0000}"/>
    <cellStyle name="Monétaire [0]_liste principale 1998_!!!GO 5" xfId="28329" xr:uid="{00000000-0005-0000-0000-00007D6D0000}"/>
    <cellStyle name="Monetaire [0]_liste principale 1998_!!!GO 6" xfId="28330" xr:uid="{00000000-0005-0000-0000-00007E6D0000}"/>
    <cellStyle name="Monétaire [0]_liste principale 1998_!!!GO 6" xfId="28331" xr:uid="{00000000-0005-0000-0000-00007F6D0000}"/>
    <cellStyle name="Monetaire [0]_liste principale 1998_!!!GO 7" xfId="28332" xr:uid="{00000000-0005-0000-0000-0000806D0000}"/>
    <cellStyle name="Monétaire [0]_liste principale 1998_!!!GO 7" xfId="28333" xr:uid="{00000000-0005-0000-0000-0000816D0000}"/>
    <cellStyle name="Monetaire [0]_pldt" xfId="1111" xr:uid="{00000000-0005-0000-0000-0000826D0000}"/>
    <cellStyle name="Monétaire [0]_pldt" xfId="1112" xr:uid="{00000000-0005-0000-0000-0000836D0000}"/>
    <cellStyle name="Monetaire [0]_pldt 2" xfId="1113" xr:uid="{00000000-0005-0000-0000-0000846D0000}"/>
    <cellStyle name="Monétaire [0]_pldt 2" xfId="1114" xr:uid="{00000000-0005-0000-0000-0000856D0000}"/>
    <cellStyle name="Monetaire [0]_pldt 2 2" xfId="28334" xr:uid="{00000000-0005-0000-0000-0000866D0000}"/>
    <cellStyle name="Monétaire [0]_pldt 2 2" xfId="28335" xr:uid="{00000000-0005-0000-0000-0000876D0000}"/>
    <cellStyle name="Monetaire [0]_pldt 2 3" xfId="28336" xr:uid="{00000000-0005-0000-0000-0000886D0000}"/>
    <cellStyle name="Monétaire [0]_pldt 2 3" xfId="28337" xr:uid="{00000000-0005-0000-0000-0000896D0000}"/>
    <cellStyle name="Monetaire [0]_pldt 2 4" xfId="28338" xr:uid="{00000000-0005-0000-0000-00008A6D0000}"/>
    <cellStyle name="Monétaire [0]_pldt 2 4" xfId="28339" xr:uid="{00000000-0005-0000-0000-00008B6D0000}"/>
    <cellStyle name="Monetaire [0]_pldt 2 5" xfId="28340" xr:uid="{00000000-0005-0000-0000-00008C6D0000}"/>
    <cellStyle name="Monétaire [0]_pldt 2 5" xfId="28341" xr:uid="{00000000-0005-0000-0000-00008D6D0000}"/>
    <cellStyle name="Monetaire [0]_pldt 2 6" xfId="28342" xr:uid="{00000000-0005-0000-0000-00008E6D0000}"/>
    <cellStyle name="Monétaire [0]_pldt 2 6" xfId="28343" xr:uid="{00000000-0005-0000-0000-00008F6D0000}"/>
    <cellStyle name="Monetaire [0]_pldt 3" xfId="28344" xr:uid="{00000000-0005-0000-0000-0000906D0000}"/>
    <cellStyle name="Monétaire [0]_pldt 3" xfId="28345" xr:uid="{00000000-0005-0000-0000-0000916D0000}"/>
    <cellStyle name="Monetaire [0]_pldt 4" xfId="28346" xr:uid="{00000000-0005-0000-0000-0000926D0000}"/>
    <cellStyle name="Monétaire [0]_pldt 4" xfId="28347" xr:uid="{00000000-0005-0000-0000-0000936D0000}"/>
    <cellStyle name="Monetaire [0]_pldt 5" xfId="28348" xr:uid="{00000000-0005-0000-0000-0000946D0000}"/>
    <cellStyle name="Monétaire [0]_pldt 5" xfId="28349" xr:uid="{00000000-0005-0000-0000-0000956D0000}"/>
    <cellStyle name="Monetaire [0]_pldt 6" xfId="28350" xr:uid="{00000000-0005-0000-0000-0000966D0000}"/>
    <cellStyle name="Monétaire [0]_pldt 6" xfId="28351" xr:uid="{00000000-0005-0000-0000-0000976D0000}"/>
    <cellStyle name="Monetaire [0]_pldt 7" xfId="28352" xr:uid="{00000000-0005-0000-0000-0000986D0000}"/>
    <cellStyle name="Monétaire [0]_pldt 7" xfId="28353" xr:uid="{00000000-0005-0000-0000-0000996D0000}"/>
    <cellStyle name="Monetaire [0]_pldt_1" xfId="1115" xr:uid="{00000000-0005-0000-0000-00009A6D0000}"/>
    <cellStyle name="Monétaire [0]_pldt_1" xfId="1116" xr:uid="{00000000-0005-0000-0000-00009B6D0000}"/>
    <cellStyle name="Monetaire [0]_pldt_1 2" xfId="1117" xr:uid="{00000000-0005-0000-0000-00009C6D0000}"/>
    <cellStyle name="Monétaire [0]_pldt_1 2" xfId="1118" xr:uid="{00000000-0005-0000-0000-00009D6D0000}"/>
    <cellStyle name="Monetaire [0]_pldt_1 2 2" xfId="28354" xr:uid="{00000000-0005-0000-0000-00009E6D0000}"/>
    <cellStyle name="Monétaire [0]_pldt_1 2 2" xfId="28355" xr:uid="{00000000-0005-0000-0000-00009F6D0000}"/>
    <cellStyle name="Monetaire [0]_pldt_1 2 3" xfId="28356" xr:uid="{00000000-0005-0000-0000-0000A06D0000}"/>
    <cellStyle name="Monétaire [0]_pldt_1 2 3" xfId="28357" xr:uid="{00000000-0005-0000-0000-0000A16D0000}"/>
    <cellStyle name="Monetaire [0]_pldt_1 2 4" xfId="28358" xr:uid="{00000000-0005-0000-0000-0000A26D0000}"/>
    <cellStyle name="Monétaire [0]_pldt_1 2 4" xfId="28359" xr:uid="{00000000-0005-0000-0000-0000A36D0000}"/>
    <cellStyle name="Monetaire [0]_pldt_1 2 5" xfId="28360" xr:uid="{00000000-0005-0000-0000-0000A46D0000}"/>
    <cellStyle name="Monétaire [0]_pldt_1 2 5" xfId="28361" xr:uid="{00000000-0005-0000-0000-0000A56D0000}"/>
    <cellStyle name="Monetaire [0]_pldt_1 2 6" xfId="28362" xr:uid="{00000000-0005-0000-0000-0000A66D0000}"/>
    <cellStyle name="Monétaire [0]_pldt_1 2 6" xfId="28363" xr:uid="{00000000-0005-0000-0000-0000A76D0000}"/>
    <cellStyle name="Monetaire [0]_pldt_1 3" xfId="28364" xr:uid="{00000000-0005-0000-0000-0000A86D0000}"/>
    <cellStyle name="Monétaire [0]_pldt_1 3" xfId="28365" xr:uid="{00000000-0005-0000-0000-0000A96D0000}"/>
    <cellStyle name="Monetaire [0]_pldt_1 4" xfId="28366" xr:uid="{00000000-0005-0000-0000-0000AA6D0000}"/>
    <cellStyle name="Monétaire [0]_pldt_1 4" xfId="28367" xr:uid="{00000000-0005-0000-0000-0000AB6D0000}"/>
    <cellStyle name="Monetaire [0]_pldt_1 5" xfId="28368" xr:uid="{00000000-0005-0000-0000-0000AC6D0000}"/>
    <cellStyle name="Monétaire [0]_pldt_1 5" xfId="28369" xr:uid="{00000000-0005-0000-0000-0000AD6D0000}"/>
    <cellStyle name="Monetaire [0]_pldt_1 6" xfId="28370" xr:uid="{00000000-0005-0000-0000-0000AE6D0000}"/>
    <cellStyle name="Monétaire [0]_pldt_1 6" xfId="28371" xr:uid="{00000000-0005-0000-0000-0000AF6D0000}"/>
    <cellStyle name="Monetaire [0]_pldt_1 7" xfId="28372" xr:uid="{00000000-0005-0000-0000-0000B06D0000}"/>
    <cellStyle name="Monétaire [0]_pldt_1 7" xfId="28373" xr:uid="{00000000-0005-0000-0000-0000B16D0000}"/>
    <cellStyle name="Monetaire_!!!GO" xfId="1119" xr:uid="{00000000-0005-0000-0000-0000B26D0000}"/>
    <cellStyle name="Monétaire_!!!GO" xfId="1120" xr:uid="{00000000-0005-0000-0000-0000B36D0000}"/>
    <cellStyle name="Monetaire_!!!GO 2" xfId="1121" xr:uid="{00000000-0005-0000-0000-0000B46D0000}"/>
    <cellStyle name="Monétaire_!!!GO 2" xfId="1122" xr:uid="{00000000-0005-0000-0000-0000B56D0000}"/>
    <cellStyle name="Monetaire_!!!GO 2 2" xfId="28374" xr:uid="{00000000-0005-0000-0000-0000B66D0000}"/>
    <cellStyle name="Monétaire_!!!GO 2 2" xfId="28375" xr:uid="{00000000-0005-0000-0000-0000B76D0000}"/>
    <cellStyle name="Monetaire_!!!GO 2 3" xfId="28376" xr:uid="{00000000-0005-0000-0000-0000B86D0000}"/>
    <cellStyle name="Monétaire_!!!GO 2 3" xfId="28377" xr:uid="{00000000-0005-0000-0000-0000B96D0000}"/>
    <cellStyle name="Monetaire_!!!GO 2 4" xfId="28378" xr:uid="{00000000-0005-0000-0000-0000BA6D0000}"/>
    <cellStyle name="Monétaire_!!!GO 2 4" xfId="28379" xr:uid="{00000000-0005-0000-0000-0000BB6D0000}"/>
    <cellStyle name="Monetaire_!!!GO 2 5" xfId="28380" xr:uid="{00000000-0005-0000-0000-0000BC6D0000}"/>
    <cellStyle name="Monétaire_!!!GO 2 5" xfId="28381" xr:uid="{00000000-0005-0000-0000-0000BD6D0000}"/>
    <cellStyle name="Monetaire_!!!GO 2 6" xfId="28382" xr:uid="{00000000-0005-0000-0000-0000BE6D0000}"/>
    <cellStyle name="Monétaire_!!!GO 2 6" xfId="28383" xr:uid="{00000000-0005-0000-0000-0000BF6D0000}"/>
    <cellStyle name="Monetaire_!!!GO 3" xfId="28384" xr:uid="{00000000-0005-0000-0000-0000C06D0000}"/>
    <cellStyle name="Monétaire_!!!GO 3" xfId="28385" xr:uid="{00000000-0005-0000-0000-0000C16D0000}"/>
    <cellStyle name="Monetaire_!!!GO 4" xfId="28386" xr:uid="{00000000-0005-0000-0000-0000C26D0000}"/>
    <cellStyle name="Monétaire_!!!GO 4" xfId="28387" xr:uid="{00000000-0005-0000-0000-0000C36D0000}"/>
    <cellStyle name="Monetaire_!!!GO 5" xfId="28388" xr:uid="{00000000-0005-0000-0000-0000C46D0000}"/>
    <cellStyle name="Monétaire_!!!GO 5" xfId="28389" xr:uid="{00000000-0005-0000-0000-0000C56D0000}"/>
    <cellStyle name="Monetaire_!!!GO 6" xfId="28390" xr:uid="{00000000-0005-0000-0000-0000C66D0000}"/>
    <cellStyle name="Monétaire_!!!GO 6" xfId="28391" xr:uid="{00000000-0005-0000-0000-0000C76D0000}"/>
    <cellStyle name="Monetaire_!!!GO 7" xfId="28392" xr:uid="{00000000-0005-0000-0000-0000C86D0000}"/>
    <cellStyle name="Monétaire_!!!GO 7" xfId="28393" xr:uid="{00000000-0005-0000-0000-0000C96D0000}"/>
    <cellStyle name="Monetaire_!!!GO_1" xfId="1123" xr:uid="{00000000-0005-0000-0000-0000CA6D0000}"/>
    <cellStyle name="Monétaire_!!!GO_1" xfId="1124" xr:uid="{00000000-0005-0000-0000-0000CB6D0000}"/>
    <cellStyle name="Monetaire_!!!GO_1 2" xfId="1125" xr:uid="{00000000-0005-0000-0000-0000CC6D0000}"/>
    <cellStyle name="Monétaire_!!!GO_1 2" xfId="1126" xr:uid="{00000000-0005-0000-0000-0000CD6D0000}"/>
    <cellStyle name="Monetaire_!!!GO_1 2 2" xfId="28394" xr:uid="{00000000-0005-0000-0000-0000CE6D0000}"/>
    <cellStyle name="Monétaire_!!!GO_1 2 2" xfId="28395" xr:uid="{00000000-0005-0000-0000-0000CF6D0000}"/>
    <cellStyle name="Monetaire_!!!GO_1 2 3" xfId="28396" xr:uid="{00000000-0005-0000-0000-0000D06D0000}"/>
    <cellStyle name="Monétaire_!!!GO_1 2 3" xfId="28397" xr:uid="{00000000-0005-0000-0000-0000D16D0000}"/>
    <cellStyle name="Monetaire_!!!GO_1 2 4" xfId="28398" xr:uid="{00000000-0005-0000-0000-0000D26D0000}"/>
    <cellStyle name="Monétaire_!!!GO_1 2 4" xfId="28399" xr:uid="{00000000-0005-0000-0000-0000D36D0000}"/>
    <cellStyle name="Monetaire_!!!GO_1 2 5" xfId="28400" xr:uid="{00000000-0005-0000-0000-0000D46D0000}"/>
    <cellStyle name="Monétaire_!!!GO_1 2 5" xfId="28401" xr:uid="{00000000-0005-0000-0000-0000D56D0000}"/>
    <cellStyle name="Monetaire_!!!GO_1 2 6" xfId="28402" xr:uid="{00000000-0005-0000-0000-0000D66D0000}"/>
    <cellStyle name="Monétaire_!!!GO_1 2 6" xfId="28403" xr:uid="{00000000-0005-0000-0000-0000D76D0000}"/>
    <cellStyle name="Monetaire_!!!GO_1 3" xfId="28404" xr:uid="{00000000-0005-0000-0000-0000D86D0000}"/>
    <cellStyle name="Monétaire_!!!GO_1 3" xfId="28405" xr:uid="{00000000-0005-0000-0000-0000D96D0000}"/>
    <cellStyle name="Monetaire_!!!GO_1 4" xfId="28406" xr:uid="{00000000-0005-0000-0000-0000DA6D0000}"/>
    <cellStyle name="Monétaire_!!!GO_1 4" xfId="28407" xr:uid="{00000000-0005-0000-0000-0000DB6D0000}"/>
    <cellStyle name="Monetaire_!!!GO_1 5" xfId="28408" xr:uid="{00000000-0005-0000-0000-0000DC6D0000}"/>
    <cellStyle name="Monétaire_!!!GO_1 5" xfId="28409" xr:uid="{00000000-0005-0000-0000-0000DD6D0000}"/>
    <cellStyle name="Monetaire_!!!GO_1 6" xfId="28410" xr:uid="{00000000-0005-0000-0000-0000DE6D0000}"/>
    <cellStyle name="Monétaire_!!!GO_1 6" xfId="28411" xr:uid="{00000000-0005-0000-0000-0000DF6D0000}"/>
    <cellStyle name="Monetaire_!!!GO_1 7" xfId="28412" xr:uid="{00000000-0005-0000-0000-0000E06D0000}"/>
    <cellStyle name="Monétaire_!!!GO_1 7" xfId="28413" xr:uid="{00000000-0005-0000-0000-0000E16D0000}"/>
    <cellStyle name="Monetaire_CTC" xfId="1127" xr:uid="{00000000-0005-0000-0000-0000E26D0000}"/>
    <cellStyle name="Monétaire_CTC" xfId="1128" xr:uid="{00000000-0005-0000-0000-0000E36D0000}"/>
    <cellStyle name="Monetaire_CTC 2" xfId="1129" xr:uid="{00000000-0005-0000-0000-0000E46D0000}"/>
    <cellStyle name="Monétaire_CTC 2" xfId="1130" xr:uid="{00000000-0005-0000-0000-0000E56D0000}"/>
    <cellStyle name="Monetaire_CTC 2 2" xfId="28414" xr:uid="{00000000-0005-0000-0000-0000E66D0000}"/>
    <cellStyle name="Monétaire_CTC 2 2" xfId="28415" xr:uid="{00000000-0005-0000-0000-0000E76D0000}"/>
    <cellStyle name="Monetaire_CTC 2 3" xfId="28416" xr:uid="{00000000-0005-0000-0000-0000E86D0000}"/>
    <cellStyle name="Monétaire_CTC 2 3" xfId="28417" xr:uid="{00000000-0005-0000-0000-0000E96D0000}"/>
    <cellStyle name="Monetaire_CTC 2 4" xfId="28418" xr:uid="{00000000-0005-0000-0000-0000EA6D0000}"/>
    <cellStyle name="Monétaire_CTC 2 4" xfId="28419" xr:uid="{00000000-0005-0000-0000-0000EB6D0000}"/>
    <cellStyle name="Monetaire_CTC 2 5" xfId="28420" xr:uid="{00000000-0005-0000-0000-0000EC6D0000}"/>
    <cellStyle name="Monétaire_CTC 2 5" xfId="28421" xr:uid="{00000000-0005-0000-0000-0000ED6D0000}"/>
    <cellStyle name="Monetaire_CTC 2 6" xfId="28422" xr:uid="{00000000-0005-0000-0000-0000EE6D0000}"/>
    <cellStyle name="Monétaire_CTC 2 6" xfId="28423" xr:uid="{00000000-0005-0000-0000-0000EF6D0000}"/>
    <cellStyle name="Monetaire_CTC 3" xfId="28424" xr:uid="{00000000-0005-0000-0000-0000F06D0000}"/>
    <cellStyle name="Monétaire_CTC 3" xfId="28425" xr:uid="{00000000-0005-0000-0000-0000F16D0000}"/>
    <cellStyle name="Monetaire_CTC 4" xfId="28426" xr:uid="{00000000-0005-0000-0000-0000F26D0000}"/>
    <cellStyle name="Monétaire_CTC 4" xfId="28427" xr:uid="{00000000-0005-0000-0000-0000F36D0000}"/>
    <cellStyle name="Monetaire_CTC 5" xfId="28428" xr:uid="{00000000-0005-0000-0000-0000F46D0000}"/>
    <cellStyle name="Monétaire_CTC 5" xfId="28429" xr:uid="{00000000-0005-0000-0000-0000F56D0000}"/>
    <cellStyle name="Monetaire_CTC 6" xfId="28430" xr:uid="{00000000-0005-0000-0000-0000F66D0000}"/>
    <cellStyle name="Monétaire_CTC 6" xfId="28431" xr:uid="{00000000-0005-0000-0000-0000F76D0000}"/>
    <cellStyle name="Monetaire_CTC 7" xfId="28432" xr:uid="{00000000-0005-0000-0000-0000F86D0000}"/>
    <cellStyle name="Monétaire_CTC 7" xfId="28433" xr:uid="{00000000-0005-0000-0000-0000F96D0000}"/>
    <cellStyle name="Monetaire_CTC_!!!GO" xfId="1131" xr:uid="{00000000-0005-0000-0000-0000FA6D0000}"/>
    <cellStyle name="Monétaire_CTC_!!!GO" xfId="1132" xr:uid="{00000000-0005-0000-0000-0000FB6D0000}"/>
    <cellStyle name="Monetaire_CTC_!!!GO 2" xfId="1133" xr:uid="{00000000-0005-0000-0000-0000FC6D0000}"/>
    <cellStyle name="Monétaire_CTC_!!!GO 2" xfId="1134" xr:uid="{00000000-0005-0000-0000-0000FD6D0000}"/>
    <cellStyle name="Monetaire_CTC_!!!GO 2 2" xfId="28434" xr:uid="{00000000-0005-0000-0000-0000FE6D0000}"/>
    <cellStyle name="Monétaire_CTC_!!!GO 2 2" xfId="28435" xr:uid="{00000000-0005-0000-0000-0000FF6D0000}"/>
    <cellStyle name="Monetaire_CTC_!!!GO 2 3" xfId="28436" xr:uid="{00000000-0005-0000-0000-0000006E0000}"/>
    <cellStyle name="Monétaire_CTC_!!!GO 2 3" xfId="28437" xr:uid="{00000000-0005-0000-0000-0000016E0000}"/>
    <cellStyle name="Monetaire_CTC_!!!GO 2 4" xfId="28438" xr:uid="{00000000-0005-0000-0000-0000026E0000}"/>
    <cellStyle name="Monétaire_CTC_!!!GO 2 4" xfId="28439" xr:uid="{00000000-0005-0000-0000-0000036E0000}"/>
    <cellStyle name="Monetaire_CTC_!!!GO 2 5" xfId="28440" xr:uid="{00000000-0005-0000-0000-0000046E0000}"/>
    <cellStyle name="Monétaire_CTC_!!!GO 2 5" xfId="28441" xr:uid="{00000000-0005-0000-0000-0000056E0000}"/>
    <cellStyle name="Monetaire_CTC_!!!GO 2 6" xfId="28442" xr:uid="{00000000-0005-0000-0000-0000066E0000}"/>
    <cellStyle name="Monétaire_CTC_!!!GO 2 6" xfId="28443" xr:uid="{00000000-0005-0000-0000-0000076E0000}"/>
    <cellStyle name="Monetaire_CTC_!!!GO 3" xfId="28444" xr:uid="{00000000-0005-0000-0000-0000086E0000}"/>
    <cellStyle name="Monétaire_CTC_!!!GO 3" xfId="28445" xr:uid="{00000000-0005-0000-0000-0000096E0000}"/>
    <cellStyle name="Monetaire_CTC_!!!GO 4" xfId="28446" xr:uid="{00000000-0005-0000-0000-00000A6E0000}"/>
    <cellStyle name="Monétaire_CTC_!!!GO 4" xfId="28447" xr:uid="{00000000-0005-0000-0000-00000B6E0000}"/>
    <cellStyle name="Monetaire_CTC_!!!GO 5" xfId="28448" xr:uid="{00000000-0005-0000-0000-00000C6E0000}"/>
    <cellStyle name="Monétaire_CTC_!!!GO 5" xfId="28449" xr:uid="{00000000-0005-0000-0000-00000D6E0000}"/>
    <cellStyle name="Monetaire_CTC_!!!GO 6" xfId="28450" xr:uid="{00000000-0005-0000-0000-00000E6E0000}"/>
    <cellStyle name="Monétaire_CTC_!!!GO 6" xfId="28451" xr:uid="{00000000-0005-0000-0000-00000F6E0000}"/>
    <cellStyle name="Monetaire_CTC_!!!GO 7" xfId="28452" xr:uid="{00000000-0005-0000-0000-0000106E0000}"/>
    <cellStyle name="Monétaire_CTC_!!!GO 7" xfId="28453" xr:uid="{00000000-0005-0000-0000-0000116E0000}"/>
    <cellStyle name="Monetaire_DIRECTIONS" xfId="1135" xr:uid="{00000000-0005-0000-0000-0000126E0000}"/>
    <cellStyle name="Monétaire_DIRECTIONS" xfId="1136" xr:uid="{00000000-0005-0000-0000-0000136E0000}"/>
    <cellStyle name="Monetaire_DIRECTIONS 2" xfId="1137" xr:uid="{00000000-0005-0000-0000-0000146E0000}"/>
    <cellStyle name="Monétaire_DIRECTIONS 2" xfId="1138" xr:uid="{00000000-0005-0000-0000-0000156E0000}"/>
    <cellStyle name="Monetaire_DIRECTIONS 2 2" xfId="28454" xr:uid="{00000000-0005-0000-0000-0000166E0000}"/>
    <cellStyle name="Monétaire_DIRECTIONS 2 2" xfId="28455" xr:uid="{00000000-0005-0000-0000-0000176E0000}"/>
    <cellStyle name="Monetaire_DIRECTIONS 2 3" xfId="28456" xr:uid="{00000000-0005-0000-0000-0000186E0000}"/>
    <cellStyle name="Monétaire_DIRECTIONS 2 3" xfId="28457" xr:uid="{00000000-0005-0000-0000-0000196E0000}"/>
    <cellStyle name="Monetaire_DIRECTIONS 2 4" xfId="28458" xr:uid="{00000000-0005-0000-0000-00001A6E0000}"/>
    <cellStyle name="Monétaire_DIRECTIONS 2 4" xfId="28459" xr:uid="{00000000-0005-0000-0000-00001B6E0000}"/>
    <cellStyle name="Monetaire_DIRECTIONS 2 5" xfId="28460" xr:uid="{00000000-0005-0000-0000-00001C6E0000}"/>
    <cellStyle name="Monétaire_DIRECTIONS 2 5" xfId="28461" xr:uid="{00000000-0005-0000-0000-00001D6E0000}"/>
    <cellStyle name="Monetaire_DIRECTIONS 2 6" xfId="28462" xr:uid="{00000000-0005-0000-0000-00001E6E0000}"/>
    <cellStyle name="Monétaire_DIRECTIONS 2 6" xfId="28463" xr:uid="{00000000-0005-0000-0000-00001F6E0000}"/>
    <cellStyle name="Monetaire_DIRECTIONS 3" xfId="28464" xr:uid="{00000000-0005-0000-0000-0000206E0000}"/>
    <cellStyle name="Monétaire_DIRECTIONS 3" xfId="28465" xr:uid="{00000000-0005-0000-0000-0000216E0000}"/>
    <cellStyle name="Monetaire_DIRECTIONS 4" xfId="28466" xr:uid="{00000000-0005-0000-0000-0000226E0000}"/>
    <cellStyle name="Monétaire_DIRECTIONS 4" xfId="28467" xr:uid="{00000000-0005-0000-0000-0000236E0000}"/>
    <cellStyle name="Monetaire_DIRECTIONS 5" xfId="28468" xr:uid="{00000000-0005-0000-0000-0000246E0000}"/>
    <cellStyle name="Monétaire_DIRECTIONS 5" xfId="28469" xr:uid="{00000000-0005-0000-0000-0000256E0000}"/>
    <cellStyle name="Monetaire_DIRECTIONS 6" xfId="28470" xr:uid="{00000000-0005-0000-0000-0000266E0000}"/>
    <cellStyle name="Monétaire_DIRECTIONS 6" xfId="28471" xr:uid="{00000000-0005-0000-0000-0000276E0000}"/>
    <cellStyle name="Monetaire_DIRECTIONS 7" xfId="28472" xr:uid="{00000000-0005-0000-0000-0000286E0000}"/>
    <cellStyle name="Monétaire_DIRECTIONS 7" xfId="28473" xr:uid="{00000000-0005-0000-0000-0000296E0000}"/>
    <cellStyle name="Monetaire_DIRECTIONS_!!!GO" xfId="1139" xr:uid="{00000000-0005-0000-0000-00002A6E0000}"/>
    <cellStyle name="Monétaire_DIRECTIONS_!!!GO" xfId="1140" xr:uid="{00000000-0005-0000-0000-00002B6E0000}"/>
    <cellStyle name="Monetaire_DIRECTIONS_!!!GO 2" xfId="1141" xr:uid="{00000000-0005-0000-0000-00002C6E0000}"/>
    <cellStyle name="Monétaire_DIRECTIONS_!!!GO 2" xfId="1142" xr:uid="{00000000-0005-0000-0000-00002D6E0000}"/>
    <cellStyle name="Monetaire_DIRECTIONS_!!!GO 2 2" xfId="28474" xr:uid="{00000000-0005-0000-0000-00002E6E0000}"/>
    <cellStyle name="Monétaire_DIRECTIONS_!!!GO 2 2" xfId="28475" xr:uid="{00000000-0005-0000-0000-00002F6E0000}"/>
    <cellStyle name="Monetaire_DIRECTIONS_!!!GO 2 3" xfId="28476" xr:uid="{00000000-0005-0000-0000-0000306E0000}"/>
    <cellStyle name="Monétaire_DIRECTIONS_!!!GO 2 3" xfId="28477" xr:uid="{00000000-0005-0000-0000-0000316E0000}"/>
    <cellStyle name="Monetaire_DIRECTIONS_!!!GO 2 4" xfId="28478" xr:uid="{00000000-0005-0000-0000-0000326E0000}"/>
    <cellStyle name="Monétaire_DIRECTIONS_!!!GO 2 4" xfId="28479" xr:uid="{00000000-0005-0000-0000-0000336E0000}"/>
    <cellStyle name="Monetaire_DIRECTIONS_!!!GO 2 5" xfId="28480" xr:uid="{00000000-0005-0000-0000-0000346E0000}"/>
    <cellStyle name="Monétaire_DIRECTIONS_!!!GO 2 5" xfId="28481" xr:uid="{00000000-0005-0000-0000-0000356E0000}"/>
    <cellStyle name="Monetaire_DIRECTIONS_!!!GO 2 6" xfId="28482" xr:uid="{00000000-0005-0000-0000-0000366E0000}"/>
    <cellStyle name="Monétaire_DIRECTIONS_!!!GO 2 6" xfId="28483" xr:uid="{00000000-0005-0000-0000-0000376E0000}"/>
    <cellStyle name="Monetaire_DIRECTIONS_!!!GO 3" xfId="28484" xr:uid="{00000000-0005-0000-0000-0000386E0000}"/>
    <cellStyle name="Monétaire_DIRECTIONS_!!!GO 3" xfId="28485" xr:uid="{00000000-0005-0000-0000-0000396E0000}"/>
    <cellStyle name="Monetaire_DIRECTIONS_!!!GO 4" xfId="28486" xr:uid="{00000000-0005-0000-0000-00003A6E0000}"/>
    <cellStyle name="Monétaire_DIRECTIONS_!!!GO 4" xfId="28487" xr:uid="{00000000-0005-0000-0000-00003B6E0000}"/>
    <cellStyle name="Monetaire_DIRECTIONS_!!!GO 5" xfId="28488" xr:uid="{00000000-0005-0000-0000-00003C6E0000}"/>
    <cellStyle name="Monétaire_DIRECTIONS_!!!GO 5" xfId="28489" xr:uid="{00000000-0005-0000-0000-00003D6E0000}"/>
    <cellStyle name="Monetaire_DIRECTIONS_!!!GO 6" xfId="28490" xr:uid="{00000000-0005-0000-0000-00003E6E0000}"/>
    <cellStyle name="Monétaire_DIRECTIONS_!!!GO 6" xfId="28491" xr:uid="{00000000-0005-0000-0000-00003F6E0000}"/>
    <cellStyle name="Monetaire_DIRECTIONS_!!!GO 7" xfId="28492" xr:uid="{00000000-0005-0000-0000-0000406E0000}"/>
    <cellStyle name="Monétaire_DIRECTIONS_!!!GO 7" xfId="28493" xr:uid="{00000000-0005-0000-0000-0000416E0000}"/>
    <cellStyle name="Monetaire_laroux" xfId="1143" xr:uid="{00000000-0005-0000-0000-0000426E0000}"/>
    <cellStyle name="Monétaire_laroux" xfId="1144" xr:uid="{00000000-0005-0000-0000-0000436E0000}"/>
    <cellStyle name="Monetaire_laroux 2" xfId="1145" xr:uid="{00000000-0005-0000-0000-0000446E0000}"/>
    <cellStyle name="Monétaire_laroux 2" xfId="1146" xr:uid="{00000000-0005-0000-0000-0000456E0000}"/>
    <cellStyle name="Monetaire_laroux 2 2" xfId="28494" xr:uid="{00000000-0005-0000-0000-0000466E0000}"/>
    <cellStyle name="Monétaire_laroux 2 2" xfId="28495" xr:uid="{00000000-0005-0000-0000-0000476E0000}"/>
    <cellStyle name="Monetaire_laroux 2 3" xfId="28496" xr:uid="{00000000-0005-0000-0000-0000486E0000}"/>
    <cellStyle name="Monétaire_laroux 2 3" xfId="28497" xr:uid="{00000000-0005-0000-0000-0000496E0000}"/>
    <cellStyle name="Monetaire_laroux 2 4" xfId="28498" xr:uid="{00000000-0005-0000-0000-00004A6E0000}"/>
    <cellStyle name="Monétaire_laroux 2 4" xfId="28499" xr:uid="{00000000-0005-0000-0000-00004B6E0000}"/>
    <cellStyle name="Monetaire_laroux 2 5" xfId="28500" xr:uid="{00000000-0005-0000-0000-00004C6E0000}"/>
    <cellStyle name="Monétaire_laroux 2 5" xfId="28501" xr:uid="{00000000-0005-0000-0000-00004D6E0000}"/>
    <cellStyle name="Monetaire_laroux 2 6" xfId="28502" xr:uid="{00000000-0005-0000-0000-00004E6E0000}"/>
    <cellStyle name="Monétaire_laroux 2 6" xfId="28503" xr:uid="{00000000-0005-0000-0000-00004F6E0000}"/>
    <cellStyle name="Monetaire_laroux 3" xfId="28504" xr:uid="{00000000-0005-0000-0000-0000506E0000}"/>
    <cellStyle name="Monétaire_laroux 3" xfId="28505" xr:uid="{00000000-0005-0000-0000-0000516E0000}"/>
    <cellStyle name="Monetaire_laroux 4" xfId="28506" xr:uid="{00000000-0005-0000-0000-0000526E0000}"/>
    <cellStyle name="Monétaire_laroux 4" xfId="28507" xr:uid="{00000000-0005-0000-0000-0000536E0000}"/>
    <cellStyle name="Monetaire_laroux 5" xfId="28508" xr:uid="{00000000-0005-0000-0000-0000546E0000}"/>
    <cellStyle name="Monétaire_laroux 5" xfId="28509" xr:uid="{00000000-0005-0000-0000-0000556E0000}"/>
    <cellStyle name="Monetaire_laroux 6" xfId="28510" xr:uid="{00000000-0005-0000-0000-0000566E0000}"/>
    <cellStyle name="Monétaire_laroux 6" xfId="28511" xr:uid="{00000000-0005-0000-0000-0000576E0000}"/>
    <cellStyle name="Monetaire_laroux 7" xfId="28512" xr:uid="{00000000-0005-0000-0000-0000586E0000}"/>
    <cellStyle name="Monétaire_laroux 7" xfId="28513" xr:uid="{00000000-0005-0000-0000-0000596E0000}"/>
    <cellStyle name="Monetaire_laroux_1" xfId="1147" xr:uid="{00000000-0005-0000-0000-00005A6E0000}"/>
    <cellStyle name="Monétaire_laroux_1" xfId="1148" xr:uid="{00000000-0005-0000-0000-00005B6E0000}"/>
    <cellStyle name="Monetaire_laroux_1 2" xfId="1149" xr:uid="{00000000-0005-0000-0000-00005C6E0000}"/>
    <cellStyle name="Monétaire_laroux_1 2" xfId="28514" xr:uid="{00000000-0005-0000-0000-00005D6E0000}"/>
    <cellStyle name="Monetaire_laroux_1 2 2" xfId="28515" xr:uid="{00000000-0005-0000-0000-00005E6E0000}"/>
    <cellStyle name="Monétaire_laroux_1 3" xfId="28516" xr:uid="{00000000-0005-0000-0000-00005F6E0000}"/>
    <cellStyle name="Monetaire_laroux_1 4" xfId="28517" xr:uid="{00000000-0005-0000-0000-0000606E0000}"/>
    <cellStyle name="Monétaire_laroux_1 4" xfId="28518" xr:uid="{00000000-0005-0000-0000-0000616E0000}"/>
    <cellStyle name="Monetaire_laroux_1 5" xfId="28519" xr:uid="{00000000-0005-0000-0000-0000626E0000}"/>
    <cellStyle name="Monétaire_laroux_1 5" xfId="28520" xr:uid="{00000000-0005-0000-0000-0000636E0000}"/>
    <cellStyle name="Monetaire_laroux_1 6" xfId="28521" xr:uid="{00000000-0005-0000-0000-0000646E0000}"/>
    <cellStyle name="Monétaire_laroux_1 6" xfId="28522" xr:uid="{00000000-0005-0000-0000-0000656E0000}"/>
    <cellStyle name="Monetaire_laroux_1 7" xfId="28523" xr:uid="{00000000-0005-0000-0000-0000666E0000}"/>
    <cellStyle name="Monétaire_liste principale 1998" xfId="1150" xr:uid="{00000000-0005-0000-0000-0000676E0000}"/>
    <cellStyle name="Monetaire_liste principale 1998 2" xfId="1151" xr:uid="{00000000-0005-0000-0000-0000686E0000}"/>
    <cellStyle name="Monétaire_liste principale 1998 2" xfId="1152" xr:uid="{00000000-0005-0000-0000-0000696E0000}"/>
    <cellStyle name="Monetaire_liste principale 1998 2 2" xfId="28524" xr:uid="{00000000-0005-0000-0000-00006A6E0000}"/>
    <cellStyle name="Monétaire_liste principale 1998 2 2" xfId="28525" xr:uid="{00000000-0005-0000-0000-00006B6E0000}"/>
    <cellStyle name="Monetaire_liste principale 1998 2 3" xfId="28526" xr:uid="{00000000-0005-0000-0000-00006C6E0000}"/>
    <cellStyle name="Monétaire_liste principale 1998 2 3" xfId="28527" xr:uid="{00000000-0005-0000-0000-00006D6E0000}"/>
    <cellStyle name="Monetaire_liste principale 1998 2 4" xfId="28528" xr:uid="{00000000-0005-0000-0000-00006E6E0000}"/>
    <cellStyle name="Monétaire_liste principale 1998 2 4" xfId="28529" xr:uid="{00000000-0005-0000-0000-00006F6E0000}"/>
    <cellStyle name="Monetaire_liste principale 1998 2 5" xfId="28530" xr:uid="{00000000-0005-0000-0000-0000706E0000}"/>
    <cellStyle name="Monétaire_liste principale 1998 2 5" xfId="28531" xr:uid="{00000000-0005-0000-0000-0000716E0000}"/>
    <cellStyle name="Monetaire_liste principale 1998 2 6" xfId="28532" xr:uid="{00000000-0005-0000-0000-0000726E0000}"/>
    <cellStyle name="Monétaire_liste principale 1998 2 6" xfId="28533" xr:uid="{00000000-0005-0000-0000-0000736E0000}"/>
    <cellStyle name="Monetaire_liste principale 1998_!!!GO" xfId="1153" xr:uid="{00000000-0005-0000-0000-0000746E0000}"/>
    <cellStyle name="Monétaire_liste principale 1998_!!!GO" xfId="1154" xr:uid="{00000000-0005-0000-0000-0000756E0000}"/>
    <cellStyle name="Monetaire_liste principale 1998_!!!GO 2" xfId="1155" xr:uid="{00000000-0005-0000-0000-0000766E0000}"/>
    <cellStyle name="Monétaire_liste principale 1998_!!!GO 2" xfId="1156" xr:uid="{00000000-0005-0000-0000-0000776E0000}"/>
    <cellStyle name="Monetaire_liste principale 1998_!!!GO 2 2" xfId="28534" xr:uid="{00000000-0005-0000-0000-0000786E0000}"/>
    <cellStyle name="Monétaire_liste principale 1998_!!!GO 2 2" xfId="28535" xr:uid="{00000000-0005-0000-0000-0000796E0000}"/>
    <cellStyle name="Monetaire_liste principale 1998_!!!GO 2 3" xfId="28536" xr:uid="{00000000-0005-0000-0000-00007A6E0000}"/>
    <cellStyle name="Monétaire_liste principale 1998_!!!GO 2 3" xfId="28537" xr:uid="{00000000-0005-0000-0000-00007B6E0000}"/>
    <cellStyle name="Monetaire_liste principale 1998_!!!GO 2 4" xfId="28538" xr:uid="{00000000-0005-0000-0000-00007C6E0000}"/>
    <cellStyle name="Monétaire_liste principale 1998_!!!GO 2 4" xfId="28539" xr:uid="{00000000-0005-0000-0000-00007D6E0000}"/>
    <cellStyle name="Monetaire_liste principale 1998_!!!GO 2 5" xfId="28540" xr:uid="{00000000-0005-0000-0000-00007E6E0000}"/>
    <cellStyle name="Monétaire_liste principale 1998_!!!GO 2 5" xfId="28541" xr:uid="{00000000-0005-0000-0000-00007F6E0000}"/>
    <cellStyle name="Monetaire_liste principale 1998_!!!GO 2 6" xfId="28542" xr:uid="{00000000-0005-0000-0000-0000806E0000}"/>
    <cellStyle name="Monétaire_liste principale 1998_!!!GO 2 6" xfId="28543" xr:uid="{00000000-0005-0000-0000-0000816E0000}"/>
    <cellStyle name="Monetaire_liste principale 1998_!!!GO 3" xfId="28544" xr:uid="{00000000-0005-0000-0000-0000826E0000}"/>
    <cellStyle name="Monétaire_liste principale 1998_!!!GO 3" xfId="28545" xr:uid="{00000000-0005-0000-0000-0000836E0000}"/>
    <cellStyle name="Monetaire_liste principale 1998_!!!GO 4" xfId="28546" xr:uid="{00000000-0005-0000-0000-0000846E0000}"/>
    <cellStyle name="Monétaire_liste principale 1998_!!!GO 4" xfId="28547" xr:uid="{00000000-0005-0000-0000-0000856E0000}"/>
    <cellStyle name="Monetaire_liste principale 1998_!!!GO 5" xfId="28548" xr:uid="{00000000-0005-0000-0000-0000866E0000}"/>
    <cellStyle name="Monétaire_liste principale 1998_!!!GO 5" xfId="28549" xr:uid="{00000000-0005-0000-0000-0000876E0000}"/>
    <cellStyle name="Monetaire_liste principale 1998_!!!GO 6" xfId="28550" xr:uid="{00000000-0005-0000-0000-0000886E0000}"/>
    <cellStyle name="Monétaire_liste principale 1998_!!!GO 6" xfId="28551" xr:uid="{00000000-0005-0000-0000-0000896E0000}"/>
    <cellStyle name="Monetaire_liste principale 1998_!!!GO 7" xfId="28552" xr:uid="{00000000-0005-0000-0000-00008A6E0000}"/>
    <cellStyle name="Monétaire_liste principale 1998_!!!GO 7" xfId="28553" xr:uid="{00000000-0005-0000-0000-00008B6E0000}"/>
    <cellStyle name="Monetaire_pldt" xfId="1157" xr:uid="{00000000-0005-0000-0000-00008C6E0000}"/>
    <cellStyle name="Monétaire_pldt" xfId="1158" xr:uid="{00000000-0005-0000-0000-00008D6E0000}"/>
    <cellStyle name="Monetaire_pldt 2" xfId="1159" xr:uid="{00000000-0005-0000-0000-00008E6E0000}"/>
    <cellStyle name="Monétaire_pldt 2" xfId="1160" xr:uid="{00000000-0005-0000-0000-00008F6E0000}"/>
    <cellStyle name="Monetaire_pldt 2 2" xfId="28554" xr:uid="{00000000-0005-0000-0000-0000906E0000}"/>
    <cellStyle name="Monétaire_pldt 2 2" xfId="28555" xr:uid="{00000000-0005-0000-0000-0000916E0000}"/>
    <cellStyle name="Monetaire_pldt 2 3" xfId="28556" xr:uid="{00000000-0005-0000-0000-0000926E0000}"/>
    <cellStyle name="Monétaire_pldt 2 3" xfId="28557" xr:uid="{00000000-0005-0000-0000-0000936E0000}"/>
    <cellStyle name="Monetaire_pldt 2 4" xfId="28558" xr:uid="{00000000-0005-0000-0000-0000946E0000}"/>
    <cellStyle name="Monétaire_pldt 2 4" xfId="28559" xr:uid="{00000000-0005-0000-0000-0000956E0000}"/>
    <cellStyle name="Monetaire_pldt 2 5" xfId="28560" xr:uid="{00000000-0005-0000-0000-0000966E0000}"/>
    <cellStyle name="Monétaire_pldt 2 5" xfId="28561" xr:uid="{00000000-0005-0000-0000-0000976E0000}"/>
    <cellStyle name="Monetaire_pldt 2 6" xfId="28562" xr:uid="{00000000-0005-0000-0000-0000986E0000}"/>
    <cellStyle name="Monétaire_pldt 2 6" xfId="28563" xr:uid="{00000000-0005-0000-0000-0000996E0000}"/>
    <cellStyle name="Monetaire_pldt 3" xfId="28564" xr:uid="{00000000-0005-0000-0000-00009A6E0000}"/>
    <cellStyle name="Monétaire_pldt 3" xfId="28565" xr:uid="{00000000-0005-0000-0000-00009B6E0000}"/>
    <cellStyle name="Monetaire_pldt 4" xfId="28566" xr:uid="{00000000-0005-0000-0000-00009C6E0000}"/>
    <cellStyle name="Monétaire_pldt 4" xfId="28567" xr:uid="{00000000-0005-0000-0000-00009D6E0000}"/>
    <cellStyle name="Monetaire_pldt 5" xfId="28568" xr:uid="{00000000-0005-0000-0000-00009E6E0000}"/>
    <cellStyle name="Monétaire_pldt 5" xfId="28569" xr:uid="{00000000-0005-0000-0000-00009F6E0000}"/>
    <cellStyle name="Monetaire_pldt 6" xfId="28570" xr:uid="{00000000-0005-0000-0000-0000A06E0000}"/>
    <cellStyle name="Monétaire_pldt 6" xfId="28571" xr:uid="{00000000-0005-0000-0000-0000A16E0000}"/>
    <cellStyle name="Monetaire_pldt 7" xfId="28572" xr:uid="{00000000-0005-0000-0000-0000A26E0000}"/>
    <cellStyle name="Monétaire_pldt 7" xfId="28573" xr:uid="{00000000-0005-0000-0000-0000A36E0000}"/>
    <cellStyle name="Monetaire_pldt_1" xfId="1161" xr:uid="{00000000-0005-0000-0000-0000A46E0000}"/>
    <cellStyle name="Monétaire_pldt_1" xfId="1162" xr:uid="{00000000-0005-0000-0000-0000A56E0000}"/>
    <cellStyle name="Monetaire_pldt_1 2" xfId="1163" xr:uid="{00000000-0005-0000-0000-0000A66E0000}"/>
    <cellStyle name="Monétaire_pldt_1 2" xfId="1164" xr:uid="{00000000-0005-0000-0000-0000A76E0000}"/>
    <cellStyle name="Monetaire_pldt_1 2 2" xfId="28574" xr:uid="{00000000-0005-0000-0000-0000A86E0000}"/>
    <cellStyle name="Monétaire_pldt_1 2 2" xfId="28575" xr:uid="{00000000-0005-0000-0000-0000A96E0000}"/>
    <cellStyle name="Monetaire_pldt_1 2 3" xfId="28576" xr:uid="{00000000-0005-0000-0000-0000AA6E0000}"/>
    <cellStyle name="Monétaire_pldt_1 2 3" xfId="28577" xr:uid="{00000000-0005-0000-0000-0000AB6E0000}"/>
    <cellStyle name="Monetaire_pldt_1 2 4" xfId="28578" xr:uid="{00000000-0005-0000-0000-0000AC6E0000}"/>
    <cellStyle name="Monétaire_pldt_1 2 4" xfId="28579" xr:uid="{00000000-0005-0000-0000-0000AD6E0000}"/>
    <cellStyle name="Monetaire_pldt_1 2 5" xfId="28580" xr:uid="{00000000-0005-0000-0000-0000AE6E0000}"/>
    <cellStyle name="Monétaire_pldt_1 2 5" xfId="28581" xr:uid="{00000000-0005-0000-0000-0000AF6E0000}"/>
    <cellStyle name="Monetaire_pldt_1 2 6" xfId="28582" xr:uid="{00000000-0005-0000-0000-0000B06E0000}"/>
    <cellStyle name="Monétaire_pldt_1 2 6" xfId="28583" xr:uid="{00000000-0005-0000-0000-0000B16E0000}"/>
    <cellStyle name="Monetaire_pldt_1 3" xfId="28584" xr:uid="{00000000-0005-0000-0000-0000B26E0000}"/>
    <cellStyle name="Monétaire_pldt_1 3" xfId="28585" xr:uid="{00000000-0005-0000-0000-0000B36E0000}"/>
    <cellStyle name="Monetaire_pldt_1 4" xfId="28586" xr:uid="{00000000-0005-0000-0000-0000B46E0000}"/>
    <cellStyle name="Monétaire_pldt_1 4" xfId="28587" xr:uid="{00000000-0005-0000-0000-0000B56E0000}"/>
    <cellStyle name="Monetaire_pldt_1 5" xfId="28588" xr:uid="{00000000-0005-0000-0000-0000B66E0000}"/>
    <cellStyle name="Monétaire_pldt_1 5" xfId="28589" xr:uid="{00000000-0005-0000-0000-0000B76E0000}"/>
    <cellStyle name="Monetaire_pldt_1 6" xfId="28590" xr:uid="{00000000-0005-0000-0000-0000B86E0000}"/>
    <cellStyle name="Monétaire_pldt_1 6" xfId="28591" xr:uid="{00000000-0005-0000-0000-0000B96E0000}"/>
    <cellStyle name="Monetaire_pldt_1 7" xfId="28592" xr:uid="{00000000-0005-0000-0000-0000BA6E0000}"/>
    <cellStyle name="Monétaire_pldt_1 7" xfId="28593" xr:uid="{00000000-0005-0000-0000-0000BB6E0000}"/>
    <cellStyle name="Neutral 10" xfId="28594" xr:uid="{00000000-0005-0000-0000-0000BC6E0000}"/>
    <cellStyle name="Neutral 10 2" xfId="28595" xr:uid="{00000000-0005-0000-0000-0000BD6E0000}"/>
    <cellStyle name="Neutral 10 2 2" xfId="28596" xr:uid="{00000000-0005-0000-0000-0000BE6E0000}"/>
    <cellStyle name="Neutral 10 2 3" xfId="28597" xr:uid="{00000000-0005-0000-0000-0000BF6E0000}"/>
    <cellStyle name="Neutral 10 2 4" xfId="28598" xr:uid="{00000000-0005-0000-0000-0000C06E0000}"/>
    <cellStyle name="Neutral 10 2 5" xfId="28599" xr:uid="{00000000-0005-0000-0000-0000C16E0000}"/>
    <cellStyle name="Neutral 10 2 6" xfId="28600" xr:uid="{00000000-0005-0000-0000-0000C26E0000}"/>
    <cellStyle name="Neutral 10 2 7" xfId="28601" xr:uid="{00000000-0005-0000-0000-0000C36E0000}"/>
    <cellStyle name="Neutral 10 2 8" xfId="28602" xr:uid="{00000000-0005-0000-0000-0000C46E0000}"/>
    <cellStyle name="Neutral 10 2 9" xfId="28603" xr:uid="{00000000-0005-0000-0000-0000C56E0000}"/>
    <cellStyle name="Neutral 10 3" xfId="28604" xr:uid="{00000000-0005-0000-0000-0000C66E0000}"/>
    <cellStyle name="Neutral 10 3 2" xfId="28605" xr:uid="{00000000-0005-0000-0000-0000C76E0000}"/>
    <cellStyle name="Neutral 10 3 3" xfId="28606" xr:uid="{00000000-0005-0000-0000-0000C86E0000}"/>
    <cellStyle name="Neutral 10 3 4" xfId="28607" xr:uid="{00000000-0005-0000-0000-0000C96E0000}"/>
    <cellStyle name="Neutral 10 3 5" xfId="28608" xr:uid="{00000000-0005-0000-0000-0000CA6E0000}"/>
    <cellStyle name="Neutral 10 3 6" xfId="28609" xr:uid="{00000000-0005-0000-0000-0000CB6E0000}"/>
    <cellStyle name="Neutral 10 3 7" xfId="28610" xr:uid="{00000000-0005-0000-0000-0000CC6E0000}"/>
    <cellStyle name="Neutral 10 3 8" xfId="28611" xr:uid="{00000000-0005-0000-0000-0000CD6E0000}"/>
    <cellStyle name="Neutral 10 3 9" xfId="28612" xr:uid="{00000000-0005-0000-0000-0000CE6E0000}"/>
    <cellStyle name="Neutral 11" xfId="28613" xr:uid="{00000000-0005-0000-0000-0000CF6E0000}"/>
    <cellStyle name="Neutral 11 2" xfId="28614" xr:uid="{00000000-0005-0000-0000-0000D06E0000}"/>
    <cellStyle name="Neutral 11 2 2" xfId="28615" xr:uid="{00000000-0005-0000-0000-0000D16E0000}"/>
    <cellStyle name="Neutral 11 2 3" xfId="28616" xr:uid="{00000000-0005-0000-0000-0000D26E0000}"/>
    <cellStyle name="Neutral 11 2 4" xfId="28617" xr:uid="{00000000-0005-0000-0000-0000D36E0000}"/>
    <cellStyle name="Neutral 11 2 5" xfId="28618" xr:uid="{00000000-0005-0000-0000-0000D46E0000}"/>
    <cellStyle name="Neutral 11 2 6" xfId="28619" xr:uid="{00000000-0005-0000-0000-0000D56E0000}"/>
    <cellStyle name="Neutral 11 2 7" xfId="28620" xr:uid="{00000000-0005-0000-0000-0000D66E0000}"/>
    <cellStyle name="Neutral 11 2 8" xfId="28621" xr:uid="{00000000-0005-0000-0000-0000D76E0000}"/>
    <cellStyle name="Neutral 11 2 9" xfId="28622" xr:uid="{00000000-0005-0000-0000-0000D86E0000}"/>
    <cellStyle name="Neutral 11 3" xfId="28623" xr:uid="{00000000-0005-0000-0000-0000D96E0000}"/>
    <cellStyle name="Neutral 11 3 2" xfId="28624" xr:uid="{00000000-0005-0000-0000-0000DA6E0000}"/>
    <cellStyle name="Neutral 11 3 3" xfId="28625" xr:uid="{00000000-0005-0000-0000-0000DB6E0000}"/>
    <cellStyle name="Neutral 11 3 4" xfId="28626" xr:uid="{00000000-0005-0000-0000-0000DC6E0000}"/>
    <cellStyle name="Neutral 11 3 5" xfId="28627" xr:uid="{00000000-0005-0000-0000-0000DD6E0000}"/>
    <cellStyle name="Neutral 11 3 6" xfId="28628" xr:uid="{00000000-0005-0000-0000-0000DE6E0000}"/>
    <cellStyle name="Neutral 11 3 7" xfId="28629" xr:uid="{00000000-0005-0000-0000-0000DF6E0000}"/>
    <cellStyle name="Neutral 11 3 8" xfId="28630" xr:uid="{00000000-0005-0000-0000-0000E06E0000}"/>
    <cellStyle name="Neutral 11 3 9" xfId="28631" xr:uid="{00000000-0005-0000-0000-0000E16E0000}"/>
    <cellStyle name="Neutral 12" xfId="28632" xr:uid="{00000000-0005-0000-0000-0000E26E0000}"/>
    <cellStyle name="Neutral 12 2" xfId="28633" xr:uid="{00000000-0005-0000-0000-0000E36E0000}"/>
    <cellStyle name="Neutral 12 2 2" xfId="28634" xr:uid="{00000000-0005-0000-0000-0000E46E0000}"/>
    <cellStyle name="Neutral 12 2 3" xfId="28635" xr:uid="{00000000-0005-0000-0000-0000E56E0000}"/>
    <cellStyle name="Neutral 12 2 4" xfId="28636" xr:uid="{00000000-0005-0000-0000-0000E66E0000}"/>
    <cellStyle name="Neutral 12 2 5" xfId="28637" xr:uid="{00000000-0005-0000-0000-0000E76E0000}"/>
    <cellStyle name="Neutral 12 2 6" xfId="28638" xr:uid="{00000000-0005-0000-0000-0000E86E0000}"/>
    <cellStyle name="Neutral 12 2 7" xfId="28639" xr:uid="{00000000-0005-0000-0000-0000E96E0000}"/>
    <cellStyle name="Neutral 12 2 8" xfId="28640" xr:uid="{00000000-0005-0000-0000-0000EA6E0000}"/>
    <cellStyle name="Neutral 12 2 9" xfId="28641" xr:uid="{00000000-0005-0000-0000-0000EB6E0000}"/>
    <cellStyle name="Neutral 12 3" xfId="28642" xr:uid="{00000000-0005-0000-0000-0000EC6E0000}"/>
    <cellStyle name="Neutral 12 3 2" xfId="28643" xr:uid="{00000000-0005-0000-0000-0000ED6E0000}"/>
    <cellStyle name="Neutral 12 3 3" xfId="28644" xr:uid="{00000000-0005-0000-0000-0000EE6E0000}"/>
    <cellStyle name="Neutral 12 3 4" xfId="28645" xr:uid="{00000000-0005-0000-0000-0000EF6E0000}"/>
    <cellStyle name="Neutral 12 3 5" xfId="28646" xr:uid="{00000000-0005-0000-0000-0000F06E0000}"/>
    <cellStyle name="Neutral 12 3 6" xfId="28647" xr:uid="{00000000-0005-0000-0000-0000F16E0000}"/>
    <cellStyle name="Neutral 12 3 7" xfId="28648" xr:uid="{00000000-0005-0000-0000-0000F26E0000}"/>
    <cellStyle name="Neutral 12 3 8" xfId="28649" xr:uid="{00000000-0005-0000-0000-0000F36E0000}"/>
    <cellStyle name="Neutral 12 3 9" xfId="28650" xr:uid="{00000000-0005-0000-0000-0000F46E0000}"/>
    <cellStyle name="Neutral 13" xfId="28651" xr:uid="{00000000-0005-0000-0000-0000F56E0000}"/>
    <cellStyle name="Neutral 13 2" xfId="28652" xr:uid="{00000000-0005-0000-0000-0000F66E0000}"/>
    <cellStyle name="Neutral 13 2 2" xfId="28653" xr:uid="{00000000-0005-0000-0000-0000F76E0000}"/>
    <cellStyle name="Neutral 13 2 3" xfId="28654" xr:uid="{00000000-0005-0000-0000-0000F86E0000}"/>
    <cellStyle name="Neutral 13 2 4" xfId="28655" xr:uid="{00000000-0005-0000-0000-0000F96E0000}"/>
    <cellStyle name="Neutral 13 2 5" xfId="28656" xr:uid="{00000000-0005-0000-0000-0000FA6E0000}"/>
    <cellStyle name="Neutral 13 2 6" xfId="28657" xr:uid="{00000000-0005-0000-0000-0000FB6E0000}"/>
    <cellStyle name="Neutral 13 2 7" xfId="28658" xr:uid="{00000000-0005-0000-0000-0000FC6E0000}"/>
    <cellStyle name="Neutral 13 2 8" xfId="28659" xr:uid="{00000000-0005-0000-0000-0000FD6E0000}"/>
    <cellStyle name="Neutral 13 2 9" xfId="28660" xr:uid="{00000000-0005-0000-0000-0000FE6E0000}"/>
    <cellStyle name="Neutral 13 3" xfId="28661" xr:uid="{00000000-0005-0000-0000-0000FF6E0000}"/>
    <cellStyle name="Neutral 13 3 2" xfId="28662" xr:uid="{00000000-0005-0000-0000-0000006F0000}"/>
    <cellStyle name="Neutral 13 3 3" xfId="28663" xr:uid="{00000000-0005-0000-0000-0000016F0000}"/>
    <cellStyle name="Neutral 13 3 4" xfId="28664" xr:uid="{00000000-0005-0000-0000-0000026F0000}"/>
    <cellStyle name="Neutral 13 3 5" xfId="28665" xr:uid="{00000000-0005-0000-0000-0000036F0000}"/>
    <cellStyle name="Neutral 13 3 6" xfId="28666" xr:uid="{00000000-0005-0000-0000-0000046F0000}"/>
    <cellStyle name="Neutral 13 3 7" xfId="28667" xr:uid="{00000000-0005-0000-0000-0000056F0000}"/>
    <cellStyle name="Neutral 13 3 8" xfId="28668" xr:uid="{00000000-0005-0000-0000-0000066F0000}"/>
    <cellStyle name="Neutral 13 3 9" xfId="28669" xr:uid="{00000000-0005-0000-0000-0000076F0000}"/>
    <cellStyle name="Neutral 14" xfId="28670" xr:uid="{00000000-0005-0000-0000-0000086F0000}"/>
    <cellStyle name="Neutral 14 2" xfId="28671" xr:uid="{00000000-0005-0000-0000-0000096F0000}"/>
    <cellStyle name="Neutral 14 2 2" xfId="28672" xr:uid="{00000000-0005-0000-0000-00000A6F0000}"/>
    <cellStyle name="Neutral 14 2 3" xfId="28673" xr:uid="{00000000-0005-0000-0000-00000B6F0000}"/>
    <cellStyle name="Neutral 14 2 4" xfId="28674" xr:uid="{00000000-0005-0000-0000-00000C6F0000}"/>
    <cellStyle name="Neutral 14 2 5" xfId="28675" xr:uid="{00000000-0005-0000-0000-00000D6F0000}"/>
    <cellStyle name="Neutral 14 2 6" xfId="28676" xr:uid="{00000000-0005-0000-0000-00000E6F0000}"/>
    <cellStyle name="Neutral 14 2 7" xfId="28677" xr:uid="{00000000-0005-0000-0000-00000F6F0000}"/>
    <cellStyle name="Neutral 14 2 8" xfId="28678" xr:uid="{00000000-0005-0000-0000-0000106F0000}"/>
    <cellStyle name="Neutral 14 2 9" xfId="28679" xr:uid="{00000000-0005-0000-0000-0000116F0000}"/>
    <cellStyle name="Neutral 14 3" xfId="28680" xr:uid="{00000000-0005-0000-0000-0000126F0000}"/>
    <cellStyle name="Neutral 14 3 2" xfId="28681" xr:uid="{00000000-0005-0000-0000-0000136F0000}"/>
    <cellStyle name="Neutral 14 3 3" xfId="28682" xr:uid="{00000000-0005-0000-0000-0000146F0000}"/>
    <cellStyle name="Neutral 14 3 4" xfId="28683" xr:uid="{00000000-0005-0000-0000-0000156F0000}"/>
    <cellStyle name="Neutral 14 3 5" xfId="28684" xr:uid="{00000000-0005-0000-0000-0000166F0000}"/>
    <cellStyle name="Neutral 14 3 6" xfId="28685" xr:uid="{00000000-0005-0000-0000-0000176F0000}"/>
    <cellStyle name="Neutral 14 3 7" xfId="28686" xr:uid="{00000000-0005-0000-0000-0000186F0000}"/>
    <cellStyle name="Neutral 14 3 8" xfId="28687" xr:uid="{00000000-0005-0000-0000-0000196F0000}"/>
    <cellStyle name="Neutral 14 3 9" xfId="28688" xr:uid="{00000000-0005-0000-0000-00001A6F0000}"/>
    <cellStyle name="Neutral 15" xfId="28689" xr:uid="{00000000-0005-0000-0000-00001B6F0000}"/>
    <cellStyle name="Neutral 15 2" xfId="28690" xr:uid="{00000000-0005-0000-0000-00001C6F0000}"/>
    <cellStyle name="Neutral 15 2 2" xfId="28691" xr:uid="{00000000-0005-0000-0000-00001D6F0000}"/>
    <cellStyle name="Neutral 15 2 3" xfId="28692" xr:uid="{00000000-0005-0000-0000-00001E6F0000}"/>
    <cellStyle name="Neutral 15 2 4" xfId="28693" xr:uid="{00000000-0005-0000-0000-00001F6F0000}"/>
    <cellStyle name="Neutral 15 2 5" xfId="28694" xr:uid="{00000000-0005-0000-0000-0000206F0000}"/>
    <cellStyle name="Neutral 15 2 6" xfId="28695" xr:uid="{00000000-0005-0000-0000-0000216F0000}"/>
    <cellStyle name="Neutral 15 2 7" xfId="28696" xr:uid="{00000000-0005-0000-0000-0000226F0000}"/>
    <cellStyle name="Neutral 15 2 8" xfId="28697" xr:uid="{00000000-0005-0000-0000-0000236F0000}"/>
    <cellStyle name="Neutral 15 2 9" xfId="28698" xr:uid="{00000000-0005-0000-0000-0000246F0000}"/>
    <cellStyle name="Neutral 15 3" xfId="28699" xr:uid="{00000000-0005-0000-0000-0000256F0000}"/>
    <cellStyle name="Neutral 15 3 2" xfId="28700" xr:uid="{00000000-0005-0000-0000-0000266F0000}"/>
    <cellStyle name="Neutral 15 3 3" xfId="28701" xr:uid="{00000000-0005-0000-0000-0000276F0000}"/>
    <cellStyle name="Neutral 15 3 4" xfId="28702" xr:uid="{00000000-0005-0000-0000-0000286F0000}"/>
    <cellStyle name="Neutral 15 3 5" xfId="28703" xr:uid="{00000000-0005-0000-0000-0000296F0000}"/>
    <cellStyle name="Neutral 15 3 6" xfId="28704" xr:uid="{00000000-0005-0000-0000-00002A6F0000}"/>
    <cellStyle name="Neutral 15 3 7" xfId="28705" xr:uid="{00000000-0005-0000-0000-00002B6F0000}"/>
    <cellStyle name="Neutral 15 3 8" xfId="28706" xr:uid="{00000000-0005-0000-0000-00002C6F0000}"/>
    <cellStyle name="Neutral 15 3 9" xfId="28707" xr:uid="{00000000-0005-0000-0000-00002D6F0000}"/>
    <cellStyle name="Neutral 16" xfId="28708" xr:uid="{00000000-0005-0000-0000-00002E6F0000}"/>
    <cellStyle name="Neutral 16 2" xfId="28709" xr:uid="{00000000-0005-0000-0000-00002F6F0000}"/>
    <cellStyle name="Neutral 16 2 2" xfId="28710" xr:uid="{00000000-0005-0000-0000-0000306F0000}"/>
    <cellStyle name="Neutral 16 2 3" xfId="28711" xr:uid="{00000000-0005-0000-0000-0000316F0000}"/>
    <cellStyle name="Neutral 16 2 4" xfId="28712" xr:uid="{00000000-0005-0000-0000-0000326F0000}"/>
    <cellStyle name="Neutral 16 2 5" xfId="28713" xr:uid="{00000000-0005-0000-0000-0000336F0000}"/>
    <cellStyle name="Neutral 16 2 6" xfId="28714" xr:uid="{00000000-0005-0000-0000-0000346F0000}"/>
    <cellStyle name="Neutral 16 2 7" xfId="28715" xr:uid="{00000000-0005-0000-0000-0000356F0000}"/>
    <cellStyle name="Neutral 16 2 8" xfId="28716" xr:uid="{00000000-0005-0000-0000-0000366F0000}"/>
    <cellStyle name="Neutral 16 2 9" xfId="28717" xr:uid="{00000000-0005-0000-0000-0000376F0000}"/>
    <cellStyle name="Neutral 16 3" xfId="28718" xr:uid="{00000000-0005-0000-0000-0000386F0000}"/>
    <cellStyle name="Neutral 16 3 2" xfId="28719" xr:uid="{00000000-0005-0000-0000-0000396F0000}"/>
    <cellStyle name="Neutral 16 3 3" xfId="28720" xr:uid="{00000000-0005-0000-0000-00003A6F0000}"/>
    <cellStyle name="Neutral 16 3 4" xfId="28721" xr:uid="{00000000-0005-0000-0000-00003B6F0000}"/>
    <cellStyle name="Neutral 16 3 5" xfId="28722" xr:uid="{00000000-0005-0000-0000-00003C6F0000}"/>
    <cellStyle name="Neutral 16 3 6" xfId="28723" xr:uid="{00000000-0005-0000-0000-00003D6F0000}"/>
    <cellStyle name="Neutral 16 3 7" xfId="28724" xr:uid="{00000000-0005-0000-0000-00003E6F0000}"/>
    <cellStyle name="Neutral 16 3 8" xfId="28725" xr:uid="{00000000-0005-0000-0000-00003F6F0000}"/>
    <cellStyle name="Neutral 16 3 9" xfId="28726" xr:uid="{00000000-0005-0000-0000-0000406F0000}"/>
    <cellStyle name="Neutral 17" xfId="28727" xr:uid="{00000000-0005-0000-0000-0000416F0000}"/>
    <cellStyle name="Neutral 17 2" xfId="28728" xr:uid="{00000000-0005-0000-0000-0000426F0000}"/>
    <cellStyle name="Neutral 17 2 2" xfId="28729" xr:uid="{00000000-0005-0000-0000-0000436F0000}"/>
    <cellStyle name="Neutral 17 2 3" xfId="28730" xr:uid="{00000000-0005-0000-0000-0000446F0000}"/>
    <cellStyle name="Neutral 17 2 4" xfId="28731" xr:uid="{00000000-0005-0000-0000-0000456F0000}"/>
    <cellStyle name="Neutral 17 2 5" xfId="28732" xr:uid="{00000000-0005-0000-0000-0000466F0000}"/>
    <cellStyle name="Neutral 17 2 6" xfId="28733" xr:uid="{00000000-0005-0000-0000-0000476F0000}"/>
    <cellStyle name="Neutral 17 2 7" xfId="28734" xr:uid="{00000000-0005-0000-0000-0000486F0000}"/>
    <cellStyle name="Neutral 17 2 8" xfId="28735" xr:uid="{00000000-0005-0000-0000-0000496F0000}"/>
    <cellStyle name="Neutral 17 2 9" xfId="28736" xr:uid="{00000000-0005-0000-0000-00004A6F0000}"/>
    <cellStyle name="Neutral 17 3" xfId="28737" xr:uid="{00000000-0005-0000-0000-00004B6F0000}"/>
    <cellStyle name="Neutral 17 3 2" xfId="28738" xr:uid="{00000000-0005-0000-0000-00004C6F0000}"/>
    <cellStyle name="Neutral 17 3 3" xfId="28739" xr:uid="{00000000-0005-0000-0000-00004D6F0000}"/>
    <cellStyle name="Neutral 17 3 4" xfId="28740" xr:uid="{00000000-0005-0000-0000-00004E6F0000}"/>
    <cellStyle name="Neutral 17 3 5" xfId="28741" xr:uid="{00000000-0005-0000-0000-00004F6F0000}"/>
    <cellStyle name="Neutral 17 3 6" xfId="28742" xr:uid="{00000000-0005-0000-0000-0000506F0000}"/>
    <cellStyle name="Neutral 17 3 7" xfId="28743" xr:uid="{00000000-0005-0000-0000-0000516F0000}"/>
    <cellStyle name="Neutral 17 3 8" xfId="28744" xr:uid="{00000000-0005-0000-0000-0000526F0000}"/>
    <cellStyle name="Neutral 17 3 9" xfId="28745" xr:uid="{00000000-0005-0000-0000-0000536F0000}"/>
    <cellStyle name="Neutral 18" xfId="28746" xr:uid="{00000000-0005-0000-0000-0000546F0000}"/>
    <cellStyle name="Neutral 18 2" xfId="28747" xr:uid="{00000000-0005-0000-0000-0000556F0000}"/>
    <cellStyle name="Neutral 18 2 2" xfId="28748" xr:uid="{00000000-0005-0000-0000-0000566F0000}"/>
    <cellStyle name="Neutral 18 2 3" xfId="28749" xr:uid="{00000000-0005-0000-0000-0000576F0000}"/>
    <cellStyle name="Neutral 18 2 4" xfId="28750" xr:uid="{00000000-0005-0000-0000-0000586F0000}"/>
    <cellStyle name="Neutral 18 2 5" xfId="28751" xr:uid="{00000000-0005-0000-0000-0000596F0000}"/>
    <cellStyle name="Neutral 18 2 6" xfId="28752" xr:uid="{00000000-0005-0000-0000-00005A6F0000}"/>
    <cellStyle name="Neutral 18 2 7" xfId="28753" xr:uid="{00000000-0005-0000-0000-00005B6F0000}"/>
    <cellStyle name="Neutral 18 2 8" xfId="28754" xr:uid="{00000000-0005-0000-0000-00005C6F0000}"/>
    <cellStyle name="Neutral 18 2 9" xfId="28755" xr:uid="{00000000-0005-0000-0000-00005D6F0000}"/>
    <cellStyle name="Neutral 18 3" xfId="28756" xr:uid="{00000000-0005-0000-0000-00005E6F0000}"/>
    <cellStyle name="Neutral 18 3 2" xfId="28757" xr:uid="{00000000-0005-0000-0000-00005F6F0000}"/>
    <cellStyle name="Neutral 18 3 3" xfId="28758" xr:uid="{00000000-0005-0000-0000-0000606F0000}"/>
    <cellStyle name="Neutral 18 3 4" xfId="28759" xr:uid="{00000000-0005-0000-0000-0000616F0000}"/>
    <cellStyle name="Neutral 18 3 5" xfId="28760" xr:uid="{00000000-0005-0000-0000-0000626F0000}"/>
    <cellStyle name="Neutral 18 3 6" xfId="28761" xr:uid="{00000000-0005-0000-0000-0000636F0000}"/>
    <cellStyle name="Neutral 18 3 7" xfId="28762" xr:uid="{00000000-0005-0000-0000-0000646F0000}"/>
    <cellStyle name="Neutral 18 3 8" xfId="28763" xr:uid="{00000000-0005-0000-0000-0000656F0000}"/>
    <cellStyle name="Neutral 18 3 9" xfId="28764" xr:uid="{00000000-0005-0000-0000-0000666F0000}"/>
    <cellStyle name="Neutral 19" xfId="28765" xr:uid="{00000000-0005-0000-0000-0000676F0000}"/>
    <cellStyle name="Neutral 19 2" xfId="28766" xr:uid="{00000000-0005-0000-0000-0000686F0000}"/>
    <cellStyle name="Neutral 19 2 2" xfId="28767" xr:uid="{00000000-0005-0000-0000-0000696F0000}"/>
    <cellStyle name="Neutral 19 2 3" xfId="28768" xr:uid="{00000000-0005-0000-0000-00006A6F0000}"/>
    <cellStyle name="Neutral 19 2 4" xfId="28769" xr:uid="{00000000-0005-0000-0000-00006B6F0000}"/>
    <cellStyle name="Neutral 19 2 5" xfId="28770" xr:uid="{00000000-0005-0000-0000-00006C6F0000}"/>
    <cellStyle name="Neutral 19 2 6" xfId="28771" xr:uid="{00000000-0005-0000-0000-00006D6F0000}"/>
    <cellStyle name="Neutral 19 2 7" xfId="28772" xr:uid="{00000000-0005-0000-0000-00006E6F0000}"/>
    <cellStyle name="Neutral 19 2 8" xfId="28773" xr:uid="{00000000-0005-0000-0000-00006F6F0000}"/>
    <cellStyle name="Neutral 19 2 9" xfId="28774" xr:uid="{00000000-0005-0000-0000-0000706F0000}"/>
    <cellStyle name="Neutral 19 3" xfId="28775" xr:uid="{00000000-0005-0000-0000-0000716F0000}"/>
    <cellStyle name="Neutral 19 3 2" xfId="28776" xr:uid="{00000000-0005-0000-0000-0000726F0000}"/>
    <cellStyle name="Neutral 19 3 3" xfId="28777" xr:uid="{00000000-0005-0000-0000-0000736F0000}"/>
    <cellStyle name="Neutral 19 3 4" xfId="28778" xr:uid="{00000000-0005-0000-0000-0000746F0000}"/>
    <cellStyle name="Neutral 19 3 5" xfId="28779" xr:uid="{00000000-0005-0000-0000-0000756F0000}"/>
    <cellStyle name="Neutral 19 3 6" xfId="28780" xr:uid="{00000000-0005-0000-0000-0000766F0000}"/>
    <cellStyle name="Neutral 19 3 7" xfId="28781" xr:uid="{00000000-0005-0000-0000-0000776F0000}"/>
    <cellStyle name="Neutral 19 3 8" xfId="28782" xr:uid="{00000000-0005-0000-0000-0000786F0000}"/>
    <cellStyle name="Neutral 19 3 9" xfId="28783" xr:uid="{00000000-0005-0000-0000-0000796F0000}"/>
    <cellStyle name="Neutral 2" xfId="1165" xr:uid="{00000000-0005-0000-0000-00007A6F0000}"/>
    <cellStyle name="Neutral 2 10" xfId="28784" xr:uid="{00000000-0005-0000-0000-00007B6F0000}"/>
    <cellStyle name="Neutral 2 2" xfId="28785" xr:uid="{00000000-0005-0000-0000-00007C6F0000}"/>
    <cellStyle name="Neutral 2 2 2" xfId="28786" xr:uid="{00000000-0005-0000-0000-00007D6F0000}"/>
    <cellStyle name="Neutral 2 2 2 2" xfId="28787" xr:uid="{00000000-0005-0000-0000-00007E6F0000}"/>
    <cellStyle name="Neutral 2 2 2 3" xfId="28788" xr:uid="{00000000-0005-0000-0000-00007F6F0000}"/>
    <cellStyle name="Neutral 2 2 3" xfId="28789" xr:uid="{00000000-0005-0000-0000-0000806F0000}"/>
    <cellStyle name="Neutral 2 2 3 2" xfId="28790" xr:uid="{00000000-0005-0000-0000-0000816F0000}"/>
    <cellStyle name="Neutral 2 2 3 3" xfId="28791" xr:uid="{00000000-0005-0000-0000-0000826F0000}"/>
    <cellStyle name="Neutral 2 2 4" xfId="28792" xr:uid="{00000000-0005-0000-0000-0000836F0000}"/>
    <cellStyle name="Neutral 2 2 5" xfId="28793" xr:uid="{00000000-0005-0000-0000-0000846F0000}"/>
    <cellStyle name="Neutral 2 2 6" xfId="28794" xr:uid="{00000000-0005-0000-0000-0000856F0000}"/>
    <cellStyle name="Neutral 2 2 7" xfId="28795" xr:uid="{00000000-0005-0000-0000-0000866F0000}"/>
    <cellStyle name="Neutral 2 2 8" xfId="28796" xr:uid="{00000000-0005-0000-0000-0000876F0000}"/>
    <cellStyle name="Neutral 2 2 9" xfId="28797" xr:uid="{00000000-0005-0000-0000-0000886F0000}"/>
    <cellStyle name="Neutral 2 3" xfId="28798" xr:uid="{00000000-0005-0000-0000-0000896F0000}"/>
    <cellStyle name="Neutral 2 3 2" xfId="28799" xr:uid="{00000000-0005-0000-0000-00008A6F0000}"/>
    <cellStyle name="Neutral 2 3 3" xfId="28800" xr:uid="{00000000-0005-0000-0000-00008B6F0000}"/>
    <cellStyle name="Neutral 2 3 4" xfId="28801" xr:uid="{00000000-0005-0000-0000-00008C6F0000}"/>
    <cellStyle name="Neutral 2 3 5" xfId="28802" xr:uid="{00000000-0005-0000-0000-00008D6F0000}"/>
    <cellStyle name="Neutral 2 3 6" xfId="28803" xr:uid="{00000000-0005-0000-0000-00008E6F0000}"/>
    <cellStyle name="Neutral 2 3 7" xfId="28804" xr:uid="{00000000-0005-0000-0000-00008F6F0000}"/>
    <cellStyle name="Neutral 2 3 8" xfId="28805" xr:uid="{00000000-0005-0000-0000-0000906F0000}"/>
    <cellStyle name="Neutral 2 3 9" xfId="28806" xr:uid="{00000000-0005-0000-0000-0000916F0000}"/>
    <cellStyle name="Neutral 2 4" xfId="28807" xr:uid="{00000000-0005-0000-0000-0000926F0000}"/>
    <cellStyle name="Neutral 2 4 2" xfId="28808" xr:uid="{00000000-0005-0000-0000-0000936F0000}"/>
    <cellStyle name="Neutral 2 4 3" xfId="28809" xr:uid="{00000000-0005-0000-0000-0000946F0000}"/>
    <cellStyle name="Neutral 2 4 4" xfId="28810" xr:uid="{00000000-0005-0000-0000-0000956F0000}"/>
    <cellStyle name="Neutral 2 4 5" xfId="28811" xr:uid="{00000000-0005-0000-0000-0000966F0000}"/>
    <cellStyle name="Neutral 2 4 6" xfId="28812" xr:uid="{00000000-0005-0000-0000-0000976F0000}"/>
    <cellStyle name="Neutral 2 5" xfId="28813" xr:uid="{00000000-0005-0000-0000-0000986F0000}"/>
    <cellStyle name="Neutral 2 6" xfId="28814" xr:uid="{00000000-0005-0000-0000-0000996F0000}"/>
    <cellStyle name="Neutral 2 7" xfId="28815" xr:uid="{00000000-0005-0000-0000-00009A6F0000}"/>
    <cellStyle name="Neutral 2 8" xfId="28816" xr:uid="{00000000-0005-0000-0000-00009B6F0000}"/>
    <cellStyle name="Neutral 2 9" xfId="28817" xr:uid="{00000000-0005-0000-0000-00009C6F0000}"/>
    <cellStyle name="Neutral 20" xfId="28818" xr:uid="{00000000-0005-0000-0000-00009D6F0000}"/>
    <cellStyle name="Neutral 20 2" xfId="28819" xr:uid="{00000000-0005-0000-0000-00009E6F0000}"/>
    <cellStyle name="Neutral 20 2 2" xfId="28820" xr:uid="{00000000-0005-0000-0000-00009F6F0000}"/>
    <cellStyle name="Neutral 20 2 3" xfId="28821" xr:uid="{00000000-0005-0000-0000-0000A06F0000}"/>
    <cellStyle name="Neutral 20 2 4" xfId="28822" xr:uid="{00000000-0005-0000-0000-0000A16F0000}"/>
    <cellStyle name="Neutral 20 2 5" xfId="28823" xr:uid="{00000000-0005-0000-0000-0000A26F0000}"/>
    <cellStyle name="Neutral 20 2 6" xfId="28824" xr:uid="{00000000-0005-0000-0000-0000A36F0000}"/>
    <cellStyle name="Neutral 20 2 7" xfId="28825" xr:uid="{00000000-0005-0000-0000-0000A46F0000}"/>
    <cellStyle name="Neutral 20 2 8" xfId="28826" xr:uid="{00000000-0005-0000-0000-0000A56F0000}"/>
    <cellStyle name="Neutral 20 2 9" xfId="28827" xr:uid="{00000000-0005-0000-0000-0000A66F0000}"/>
    <cellStyle name="Neutral 20 3" xfId="28828" xr:uid="{00000000-0005-0000-0000-0000A76F0000}"/>
    <cellStyle name="Neutral 20 3 2" xfId="28829" xr:uid="{00000000-0005-0000-0000-0000A86F0000}"/>
    <cellStyle name="Neutral 20 3 3" xfId="28830" xr:uid="{00000000-0005-0000-0000-0000A96F0000}"/>
    <cellStyle name="Neutral 20 3 4" xfId="28831" xr:uid="{00000000-0005-0000-0000-0000AA6F0000}"/>
    <cellStyle name="Neutral 20 3 5" xfId="28832" xr:uid="{00000000-0005-0000-0000-0000AB6F0000}"/>
    <cellStyle name="Neutral 20 3 6" xfId="28833" xr:uid="{00000000-0005-0000-0000-0000AC6F0000}"/>
    <cellStyle name="Neutral 20 3 7" xfId="28834" xr:uid="{00000000-0005-0000-0000-0000AD6F0000}"/>
    <cellStyle name="Neutral 20 3 8" xfId="28835" xr:uid="{00000000-0005-0000-0000-0000AE6F0000}"/>
    <cellStyle name="Neutral 20 3 9" xfId="28836" xr:uid="{00000000-0005-0000-0000-0000AF6F0000}"/>
    <cellStyle name="Neutral 21" xfId="28837" xr:uid="{00000000-0005-0000-0000-0000B06F0000}"/>
    <cellStyle name="Neutral 21 2" xfId="28838" xr:uid="{00000000-0005-0000-0000-0000B16F0000}"/>
    <cellStyle name="Neutral 21 2 2" xfId="28839" xr:uid="{00000000-0005-0000-0000-0000B26F0000}"/>
    <cellStyle name="Neutral 21 2 3" xfId="28840" xr:uid="{00000000-0005-0000-0000-0000B36F0000}"/>
    <cellStyle name="Neutral 21 2 4" xfId="28841" xr:uid="{00000000-0005-0000-0000-0000B46F0000}"/>
    <cellStyle name="Neutral 21 2 5" xfId="28842" xr:uid="{00000000-0005-0000-0000-0000B56F0000}"/>
    <cellStyle name="Neutral 21 2 6" xfId="28843" xr:uid="{00000000-0005-0000-0000-0000B66F0000}"/>
    <cellStyle name="Neutral 21 2 7" xfId="28844" xr:uid="{00000000-0005-0000-0000-0000B76F0000}"/>
    <cellStyle name="Neutral 21 2 8" xfId="28845" xr:uid="{00000000-0005-0000-0000-0000B86F0000}"/>
    <cellStyle name="Neutral 21 2 9" xfId="28846" xr:uid="{00000000-0005-0000-0000-0000B96F0000}"/>
    <cellStyle name="Neutral 21 3" xfId="28847" xr:uid="{00000000-0005-0000-0000-0000BA6F0000}"/>
    <cellStyle name="Neutral 21 3 2" xfId="28848" xr:uid="{00000000-0005-0000-0000-0000BB6F0000}"/>
    <cellStyle name="Neutral 21 3 3" xfId="28849" xr:uid="{00000000-0005-0000-0000-0000BC6F0000}"/>
    <cellStyle name="Neutral 21 3 4" xfId="28850" xr:uid="{00000000-0005-0000-0000-0000BD6F0000}"/>
    <cellStyle name="Neutral 21 3 5" xfId="28851" xr:uid="{00000000-0005-0000-0000-0000BE6F0000}"/>
    <cellStyle name="Neutral 21 3 6" xfId="28852" xr:uid="{00000000-0005-0000-0000-0000BF6F0000}"/>
    <cellStyle name="Neutral 21 3 7" xfId="28853" xr:uid="{00000000-0005-0000-0000-0000C06F0000}"/>
    <cellStyle name="Neutral 21 3 8" xfId="28854" xr:uid="{00000000-0005-0000-0000-0000C16F0000}"/>
    <cellStyle name="Neutral 21 3 9" xfId="28855" xr:uid="{00000000-0005-0000-0000-0000C26F0000}"/>
    <cellStyle name="Neutral 22" xfId="28856" xr:uid="{00000000-0005-0000-0000-0000C36F0000}"/>
    <cellStyle name="Neutral 23" xfId="28857" xr:uid="{00000000-0005-0000-0000-0000C46F0000}"/>
    <cellStyle name="Neutral 3" xfId="1166" xr:uid="{00000000-0005-0000-0000-0000C56F0000}"/>
    <cellStyle name="Neutral 3 10" xfId="28858" xr:uid="{00000000-0005-0000-0000-0000C66F0000}"/>
    <cellStyle name="Neutral 3 2" xfId="28859" xr:uid="{00000000-0005-0000-0000-0000C76F0000}"/>
    <cellStyle name="Neutral 3 2 2" xfId="28860" xr:uid="{00000000-0005-0000-0000-0000C86F0000}"/>
    <cellStyle name="Neutral 3 2 2 2" xfId="28861" xr:uid="{00000000-0005-0000-0000-0000C96F0000}"/>
    <cellStyle name="Neutral 3 2 2 3" xfId="28862" xr:uid="{00000000-0005-0000-0000-0000CA6F0000}"/>
    <cellStyle name="Neutral 3 2 3" xfId="28863" xr:uid="{00000000-0005-0000-0000-0000CB6F0000}"/>
    <cellStyle name="Neutral 3 2 3 2" xfId="28864" xr:uid="{00000000-0005-0000-0000-0000CC6F0000}"/>
    <cellStyle name="Neutral 3 2 3 3" xfId="28865" xr:uid="{00000000-0005-0000-0000-0000CD6F0000}"/>
    <cellStyle name="Neutral 3 2 4" xfId="28866" xr:uid="{00000000-0005-0000-0000-0000CE6F0000}"/>
    <cellStyle name="Neutral 3 2 5" xfId="28867" xr:uid="{00000000-0005-0000-0000-0000CF6F0000}"/>
    <cellStyle name="Neutral 3 2 6" xfId="28868" xr:uid="{00000000-0005-0000-0000-0000D06F0000}"/>
    <cellStyle name="Neutral 3 2 7" xfId="28869" xr:uid="{00000000-0005-0000-0000-0000D16F0000}"/>
    <cellStyle name="Neutral 3 2 8" xfId="28870" xr:uid="{00000000-0005-0000-0000-0000D26F0000}"/>
    <cellStyle name="Neutral 3 2 9" xfId="28871" xr:uid="{00000000-0005-0000-0000-0000D36F0000}"/>
    <cellStyle name="Neutral 3 3" xfId="28872" xr:uid="{00000000-0005-0000-0000-0000D46F0000}"/>
    <cellStyle name="Neutral 3 3 2" xfId="28873" xr:uid="{00000000-0005-0000-0000-0000D56F0000}"/>
    <cellStyle name="Neutral 3 3 3" xfId="28874" xr:uid="{00000000-0005-0000-0000-0000D66F0000}"/>
    <cellStyle name="Neutral 3 3 4" xfId="28875" xr:uid="{00000000-0005-0000-0000-0000D76F0000}"/>
    <cellStyle name="Neutral 3 3 5" xfId="28876" xr:uid="{00000000-0005-0000-0000-0000D86F0000}"/>
    <cellStyle name="Neutral 3 3 6" xfId="28877" xr:uid="{00000000-0005-0000-0000-0000D96F0000}"/>
    <cellStyle name="Neutral 3 3 7" xfId="28878" xr:uid="{00000000-0005-0000-0000-0000DA6F0000}"/>
    <cellStyle name="Neutral 3 3 8" xfId="28879" xr:uid="{00000000-0005-0000-0000-0000DB6F0000}"/>
    <cellStyle name="Neutral 3 3 9" xfId="28880" xr:uid="{00000000-0005-0000-0000-0000DC6F0000}"/>
    <cellStyle name="Neutral 3 4" xfId="28881" xr:uid="{00000000-0005-0000-0000-0000DD6F0000}"/>
    <cellStyle name="Neutral 3 4 2" xfId="28882" xr:uid="{00000000-0005-0000-0000-0000DE6F0000}"/>
    <cellStyle name="Neutral 3 4 3" xfId="28883" xr:uid="{00000000-0005-0000-0000-0000DF6F0000}"/>
    <cellStyle name="Neutral 3 4 4" xfId="28884" xr:uid="{00000000-0005-0000-0000-0000E06F0000}"/>
    <cellStyle name="Neutral 3 4 5" xfId="28885" xr:uid="{00000000-0005-0000-0000-0000E16F0000}"/>
    <cellStyle name="Neutral 3 4 6" xfId="28886" xr:uid="{00000000-0005-0000-0000-0000E26F0000}"/>
    <cellStyle name="Neutral 3 5" xfId="28887" xr:uid="{00000000-0005-0000-0000-0000E36F0000}"/>
    <cellStyle name="Neutral 3 6" xfId="28888" xr:uid="{00000000-0005-0000-0000-0000E46F0000}"/>
    <cellStyle name="Neutral 3 7" xfId="28889" xr:uid="{00000000-0005-0000-0000-0000E56F0000}"/>
    <cellStyle name="Neutral 3 8" xfId="28890" xr:uid="{00000000-0005-0000-0000-0000E66F0000}"/>
    <cellStyle name="Neutral 3 9" xfId="28891" xr:uid="{00000000-0005-0000-0000-0000E76F0000}"/>
    <cellStyle name="Neutral 4" xfId="1167" xr:uid="{00000000-0005-0000-0000-0000E86F0000}"/>
    <cellStyle name="Neutral 4 2" xfId="28892" xr:uid="{00000000-0005-0000-0000-0000E96F0000}"/>
    <cellStyle name="Neutral 4 2 2" xfId="28893" xr:uid="{00000000-0005-0000-0000-0000EA6F0000}"/>
    <cellStyle name="Neutral 4 2 3" xfId="28894" xr:uid="{00000000-0005-0000-0000-0000EB6F0000}"/>
    <cellStyle name="Neutral 4 2 4" xfId="28895" xr:uid="{00000000-0005-0000-0000-0000EC6F0000}"/>
    <cellStyle name="Neutral 4 2 5" xfId="28896" xr:uid="{00000000-0005-0000-0000-0000ED6F0000}"/>
    <cellStyle name="Neutral 4 2 6" xfId="28897" xr:uid="{00000000-0005-0000-0000-0000EE6F0000}"/>
    <cellStyle name="Neutral 4 2 7" xfId="28898" xr:uid="{00000000-0005-0000-0000-0000EF6F0000}"/>
    <cellStyle name="Neutral 4 2 8" xfId="28899" xr:uid="{00000000-0005-0000-0000-0000F06F0000}"/>
    <cellStyle name="Neutral 4 2 9" xfId="28900" xr:uid="{00000000-0005-0000-0000-0000F16F0000}"/>
    <cellStyle name="Neutral 4 3" xfId="28901" xr:uid="{00000000-0005-0000-0000-0000F26F0000}"/>
    <cellStyle name="Neutral 4 3 2" xfId="28902" xr:uid="{00000000-0005-0000-0000-0000F36F0000}"/>
    <cellStyle name="Neutral 4 3 3" xfId="28903" xr:uid="{00000000-0005-0000-0000-0000F46F0000}"/>
    <cellStyle name="Neutral 4 3 4" xfId="28904" xr:uid="{00000000-0005-0000-0000-0000F56F0000}"/>
    <cellStyle name="Neutral 4 3 5" xfId="28905" xr:uid="{00000000-0005-0000-0000-0000F66F0000}"/>
    <cellStyle name="Neutral 4 3 6" xfId="28906" xr:uid="{00000000-0005-0000-0000-0000F76F0000}"/>
    <cellStyle name="Neutral 4 3 7" xfId="28907" xr:uid="{00000000-0005-0000-0000-0000F86F0000}"/>
    <cellStyle name="Neutral 4 3 8" xfId="28908" xr:uid="{00000000-0005-0000-0000-0000F96F0000}"/>
    <cellStyle name="Neutral 4 3 9" xfId="28909" xr:uid="{00000000-0005-0000-0000-0000FA6F0000}"/>
    <cellStyle name="Neutral 4 4" xfId="28910" xr:uid="{00000000-0005-0000-0000-0000FB6F0000}"/>
    <cellStyle name="Neutral 4 5" xfId="28911" xr:uid="{00000000-0005-0000-0000-0000FC6F0000}"/>
    <cellStyle name="Neutral 4 6" xfId="28912" xr:uid="{00000000-0005-0000-0000-0000FD6F0000}"/>
    <cellStyle name="Neutral 4 7" xfId="28913" xr:uid="{00000000-0005-0000-0000-0000FE6F0000}"/>
    <cellStyle name="Neutral 4 8" xfId="28914" xr:uid="{00000000-0005-0000-0000-0000FF6F0000}"/>
    <cellStyle name="Neutral 4 9" xfId="28915" xr:uid="{00000000-0005-0000-0000-000000700000}"/>
    <cellStyle name="Neutral 5" xfId="1168" xr:uid="{00000000-0005-0000-0000-000001700000}"/>
    <cellStyle name="Neutral 5 2" xfId="28916" xr:uid="{00000000-0005-0000-0000-000002700000}"/>
    <cellStyle name="Neutral 5 2 2" xfId="28917" xr:uid="{00000000-0005-0000-0000-000003700000}"/>
    <cellStyle name="Neutral 5 2 3" xfId="28918" xr:uid="{00000000-0005-0000-0000-000004700000}"/>
    <cellStyle name="Neutral 5 2 4" xfId="28919" xr:uid="{00000000-0005-0000-0000-000005700000}"/>
    <cellStyle name="Neutral 5 2 5" xfId="28920" xr:uid="{00000000-0005-0000-0000-000006700000}"/>
    <cellStyle name="Neutral 5 2 6" xfId="28921" xr:uid="{00000000-0005-0000-0000-000007700000}"/>
    <cellStyle name="Neutral 5 2 7" xfId="28922" xr:uid="{00000000-0005-0000-0000-000008700000}"/>
    <cellStyle name="Neutral 5 2 8" xfId="28923" xr:uid="{00000000-0005-0000-0000-000009700000}"/>
    <cellStyle name="Neutral 5 2 9" xfId="28924" xr:uid="{00000000-0005-0000-0000-00000A700000}"/>
    <cellStyle name="Neutral 5 3" xfId="28925" xr:uid="{00000000-0005-0000-0000-00000B700000}"/>
    <cellStyle name="Neutral 5 3 2" xfId="28926" xr:uid="{00000000-0005-0000-0000-00000C700000}"/>
    <cellStyle name="Neutral 5 3 3" xfId="28927" xr:uid="{00000000-0005-0000-0000-00000D700000}"/>
    <cellStyle name="Neutral 5 3 4" xfId="28928" xr:uid="{00000000-0005-0000-0000-00000E700000}"/>
    <cellStyle name="Neutral 5 3 5" xfId="28929" xr:uid="{00000000-0005-0000-0000-00000F700000}"/>
    <cellStyle name="Neutral 5 3 6" xfId="28930" xr:uid="{00000000-0005-0000-0000-000010700000}"/>
    <cellStyle name="Neutral 5 3 7" xfId="28931" xr:uid="{00000000-0005-0000-0000-000011700000}"/>
    <cellStyle name="Neutral 5 3 8" xfId="28932" xr:uid="{00000000-0005-0000-0000-000012700000}"/>
    <cellStyle name="Neutral 5 3 9" xfId="28933" xr:uid="{00000000-0005-0000-0000-000013700000}"/>
    <cellStyle name="Neutral 5 4" xfId="28934" xr:uid="{00000000-0005-0000-0000-000014700000}"/>
    <cellStyle name="Neutral 5 5" xfId="28935" xr:uid="{00000000-0005-0000-0000-000015700000}"/>
    <cellStyle name="Neutral 5 6" xfId="28936" xr:uid="{00000000-0005-0000-0000-000016700000}"/>
    <cellStyle name="Neutral 5 7" xfId="28937" xr:uid="{00000000-0005-0000-0000-000017700000}"/>
    <cellStyle name="Neutral 5 8" xfId="28938" xr:uid="{00000000-0005-0000-0000-000018700000}"/>
    <cellStyle name="Neutral 5 9" xfId="28939" xr:uid="{00000000-0005-0000-0000-000019700000}"/>
    <cellStyle name="Neutral 6" xfId="1169" xr:uid="{00000000-0005-0000-0000-00001A700000}"/>
    <cellStyle name="Neutral 6 2" xfId="28940" xr:uid="{00000000-0005-0000-0000-00001B700000}"/>
    <cellStyle name="Neutral 6 2 2" xfId="28941" xr:uid="{00000000-0005-0000-0000-00001C700000}"/>
    <cellStyle name="Neutral 6 2 3" xfId="28942" xr:uid="{00000000-0005-0000-0000-00001D700000}"/>
    <cellStyle name="Neutral 6 2 4" xfId="28943" xr:uid="{00000000-0005-0000-0000-00001E700000}"/>
    <cellStyle name="Neutral 6 2 5" xfId="28944" xr:uid="{00000000-0005-0000-0000-00001F700000}"/>
    <cellStyle name="Neutral 6 2 6" xfId="28945" xr:uid="{00000000-0005-0000-0000-000020700000}"/>
    <cellStyle name="Neutral 6 2 7" xfId="28946" xr:uid="{00000000-0005-0000-0000-000021700000}"/>
    <cellStyle name="Neutral 6 2 8" xfId="28947" xr:uid="{00000000-0005-0000-0000-000022700000}"/>
    <cellStyle name="Neutral 6 2 9" xfId="28948" xr:uid="{00000000-0005-0000-0000-000023700000}"/>
    <cellStyle name="Neutral 6 3" xfId="28949" xr:uid="{00000000-0005-0000-0000-000024700000}"/>
    <cellStyle name="Neutral 6 3 2" xfId="28950" xr:uid="{00000000-0005-0000-0000-000025700000}"/>
    <cellStyle name="Neutral 6 3 3" xfId="28951" xr:uid="{00000000-0005-0000-0000-000026700000}"/>
    <cellStyle name="Neutral 6 3 4" xfId="28952" xr:uid="{00000000-0005-0000-0000-000027700000}"/>
    <cellStyle name="Neutral 6 3 5" xfId="28953" xr:uid="{00000000-0005-0000-0000-000028700000}"/>
    <cellStyle name="Neutral 6 3 6" xfId="28954" xr:uid="{00000000-0005-0000-0000-000029700000}"/>
    <cellStyle name="Neutral 6 3 7" xfId="28955" xr:uid="{00000000-0005-0000-0000-00002A700000}"/>
    <cellStyle name="Neutral 6 3 8" xfId="28956" xr:uid="{00000000-0005-0000-0000-00002B700000}"/>
    <cellStyle name="Neutral 6 3 9" xfId="28957" xr:uid="{00000000-0005-0000-0000-00002C700000}"/>
    <cellStyle name="Neutral 6 4" xfId="28958" xr:uid="{00000000-0005-0000-0000-00002D700000}"/>
    <cellStyle name="Neutral 6 5" xfId="28959" xr:uid="{00000000-0005-0000-0000-00002E700000}"/>
    <cellStyle name="Neutral 6 6" xfId="28960" xr:uid="{00000000-0005-0000-0000-00002F700000}"/>
    <cellStyle name="Neutral 6 7" xfId="28961" xr:uid="{00000000-0005-0000-0000-000030700000}"/>
    <cellStyle name="Neutral 6 8" xfId="28962" xr:uid="{00000000-0005-0000-0000-000031700000}"/>
    <cellStyle name="Neutral 6 9" xfId="28963" xr:uid="{00000000-0005-0000-0000-000032700000}"/>
    <cellStyle name="Neutral 7" xfId="1170" xr:uid="{00000000-0005-0000-0000-000033700000}"/>
    <cellStyle name="Neutral 7 2" xfId="28964" xr:uid="{00000000-0005-0000-0000-000034700000}"/>
    <cellStyle name="Neutral 7 2 2" xfId="28965" xr:uid="{00000000-0005-0000-0000-000035700000}"/>
    <cellStyle name="Neutral 7 2 3" xfId="28966" xr:uid="{00000000-0005-0000-0000-000036700000}"/>
    <cellStyle name="Neutral 7 2 4" xfId="28967" xr:uid="{00000000-0005-0000-0000-000037700000}"/>
    <cellStyle name="Neutral 7 2 5" xfId="28968" xr:uid="{00000000-0005-0000-0000-000038700000}"/>
    <cellStyle name="Neutral 7 2 6" xfId="28969" xr:uid="{00000000-0005-0000-0000-000039700000}"/>
    <cellStyle name="Neutral 7 2 7" xfId="28970" xr:uid="{00000000-0005-0000-0000-00003A700000}"/>
    <cellStyle name="Neutral 7 2 8" xfId="28971" xr:uid="{00000000-0005-0000-0000-00003B700000}"/>
    <cellStyle name="Neutral 7 2 9" xfId="28972" xr:uid="{00000000-0005-0000-0000-00003C700000}"/>
    <cellStyle name="Neutral 7 3" xfId="28973" xr:uid="{00000000-0005-0000-0000-00003D700000}"/>
    <cellStyle name="Neutral 7 3 2" xfId="28974" xr:uid="{00000000-0005-0000-0000-00003E700000}"/>
    <cellStyle name="Neutral 7 3 3" xfId="28975" xr:uid="{00000000-0005-0000-0000-00003F700000}"/>
    <cellStyle name="Neutral 7 3 4" xfId="28976" xr:uid="{00000000-0005-0000-0000-000040700000}"/>
    <cellStyle name="Neutral 7 3 5" xfId="28977" xr:uid="{00000000-0005-0000-0000-000041700000}"/>
    <cellStyle name="Neutral 7 3 6" xfId="28978" xr:uid="{00000000-0005-0000-0000-000042700000}"/>
    <cellStyle name="Neutral 7 3 7" xfId="28979" xr:uid="{00000000-0005-0000-0000-000043700000}"/>
    <cellStyle name="Neutral 7 3 8" xfId="28980" xr:uid="{00000000-0005-0000-0000-000044700000}"/>
    <cellStyle name="Neutral 7 3 9" xfId="28981" xr:uid="{00000000-0005-0000-0000-000045700000}"/>
    <cellStyle name="Neutral 7 4" xfId="28982" xr:uid="{00000000-0005-0000-0000-000046700000}"/>
    <cellStyle name="Neutral 7 5" xfId="28983" xr:uid="{00000000-0005-0000-0000-000047700000}"/>
    <cellStyle name="Neutral 7 6" xfId="28984" xr:uid="{00000000-0005-0000-0000-000048700000}"/>
    <cellStyle name="Neutral 7 7" xfId="28985" xr:uid="{00000000-0005-0000-0000-000049700000}"/>
    <cellStyle name="Neutral 7 8" xfId="28986" xr:uid="{00000000-0005-0000-0000-00004A700000}"/>
    <cellStyle name="Neutral 7 9" xfId="28987" xr:uid="{00000000-0005-0000-0000-00004B700000}"/>
    <cellStyle name="Neutral 8" xfId="1171" xr:uid="{00000000-0005-0000-0000-00004C700000}"/>
    <cellStyle name="Neutral 8 2" xfId="28988" xr:uid="{00000000-0005-0000-0000-00004D700000}"/>
    <cellStyle name="Neutral 8 2 2" xfId="28989" xr:uid="{00000000-0005-0000-0000-00004E700000}"/>
    <cellStyle name="Neutral 8 2 3" xfId="28990" xr:uid="{00000000-0005-0000-0000-00004F700000}"/>
    <cellStyle name="Neutral 8 2 4" xfId="28991" xr:uid="{00000000-0005-0000-0000-000050700000}"/>
    <cellStyle name="Neutral 8 2 5" xfId="28992" xr:uid="{00000000-0005-0000-0000-000051700000}"/>
    <cellStyle name="Neutral 8 2 6" xfId="28993" xr:uid="{00000000-0005-0000-0000-000052700000}"/>
    <cellStyle name="Neutral 8 2 7" xfId="28994" xr:uid="{00000000-0005-0000-0000-000053700000}"/>
    <cellStyle name="Neutral 8 2 8" xfId="28995" xr:uid="{00000000-0005-0000-0000-000054700000}"/>
    <cellStyle name="Neutral 8 2 9" xfId="28996" xr:uid="{00000000-0005-0000-0000-000055700000}"/>
    <cellStyle name="Neutral 8 3" xfId="28997" xr:uid="{00000000-0005-0000-0000-000056700000}"/>
    <cellStyle name="Neutral 8 3 2" xfId="28998" xr:uid="{00000000-0005-0000-0000-000057700000}"/>
    <cellStyle name="Neutral 8 3 3" xfId="28999" xr:uid="{00000000-0005-0000-0000-000058700000}"/>
    <cellStyle name="Neutral 8 3 4" xfId="29000" xr:uid="{00000000-0005-0000-0000-000059700000}"/>
    <cellStyle name="Neutral 8 3 5" xfId="29001" xr:uid="{00000000-0005-0000-0000-00005A700000}"/>
    <cellStyle name="Neutral 8 3 6" xfId="29002" xr:uid="{00000000-0005-0000-0000-00005B700000}"/>
    <cellStyle name="Neutral 8 3 7" xfId="29003" xr:uid="{00000000-0005-0000-0000-00005C700000}"/>
    <cellStyle name="Neutral 8 3 8" xfId="29004" xr:uid="{00000000-0005-0000-0000-00005D700000}"/>
    <cellStyle name="Neutral 8 3 9" xfId="29005" xr:uid="{00000000-0005-0000-0000-00005E700000}"/>
    <cellStyle name="Neutral 8 4" xfId="29006" xr:uid="{00000000-0005-0000-0000-00005F700000}"/>
    <cellStyle name="Neutral 8 5" xfId="29007" xr:uid="{00000000-0005-0000-0000-000060700000}"/>
    <cellStyle name="Neutral 8 6" xfId="29008" xr:uid="{00000000-0005-0000-0000-000061700000}"/>
    <cellStyle name="Neutral 8 7" xfId="29009" xr:uid="{00000000-0005-0000-0000-000062700000}"/>
    <cellStyle name="Neutral 8 8" xfId="29010" xr:uid="{00000000-0005-0000-0000-000063700000}"/>
    <cellStyle name="Neutral 8 9" xfId="29011" xr:uid="{00000000-0005-0000-0000-000064700000}"/>
    <cellStyle name="Neutral 9" xfId="29012" xr:uid="{00000000-0005-0000-0000-000065700000}"/>
    <cellStyle name="Neutral 9 2" xfId="29013" xr:uid="{00000000-0005-0000-0000-000066700000}"/>
    <cellStyle name="Neutral 9 2 2" xfId="29014" xr:uid="{00000000-0005-0000-0000-000067700000}"/>
    <cellStyle name="Neutral 9 2 3" xfId="29015" xr:uid="{00000000-0005-0000-0000-000068700000}"/>
    <cellStyle name="Neutral 9 2 4" xfId="29016" xr:uid="{00000000-0005-0000-0000-000069700000}"/>
    <cellStyle name="Neutral 9 2 5" xfId="29017" xr:uid="{00000000-0005-0000-0000-00006A700000}"/>
    <cellStyle name="Neutral 9 2 6" xfId="29018" xr:uid="{00000000-0005-0000-0000-00006B700000}"/>
    <cellStyle name="Neutral 9 2 7" xfId="29019" xr:uid="{00000000-0005-0000-0000-00006C700000}"/>
    <cellStyle name="Neutral 9 2 8" xfId="29020" xr:uid="{00000000-0005-0000-0000-00006D700000}"/>
    <cellStyle name="Neutral 9 2 9" xfId="29021" xr:uid="{00000000-0005-0000-0000-00006E700000}"/>
    <cellStyle name="Neutral 9 3" xfId="29022" xr:uid="{00000000-0005-0000-0000-00006F700000}"/>
    <cellStyle name="Neutral 9 3 2" xfId="29023" xr:uid="{00000000-0005-0000-0000-000070700000}"/>
    <cellStyle name="Neutral 9 3 3" xfId="29024" xr:uid="{00000000-0005-0000-0000-000071700000}"/>
    <cellStyle name="Neutral 9 3 4" xfId="29025" xr:uid="{00000000-0005-0000-0000-000072700000}"/>
    <cellStyle name="Neutral 9 3 5" xfId="29026" xr:uid="{00000000-0005-0000-0000-000073700000}"/>
    <cellStyle name="Neutral 9 3 6" xfId="29027" xr:uid="{00000000-0005-0000-0000-000074700000}"/>
    <cellStyle name="Neutral 9 3 7" xfId="29028" xr:uid="{00000000-0005-0000-0000-000075700000}"/>
    <cellStyle name="Neutral 9 3 8" xfId="29029" xr:uid="{00000000-0005-0000-0000-000076700000}"/>
    <cellStyle name="Neutral 9 3 9" xfId="29030" xr:uid="{00000000-0005-0000-0000-000077700000}"/>
    <cellStyle name="Neutral 9 4" xfId="29031" xr:uid="{00000000-0005-0000-0000-000078700000}"/>
    <cellStyle name="Neutral 9 5" xfId="29032" xr:uid="{00000000-0005-0000-0000-000079700000}"/>
    <cellStyle name="no dec" xfId="1172" xr:uid="{00000000-0005-0000-0000-00007A700000}"/>
    <cellStyle name="no dec 2" xfId="29033" xr:uid="{00000000-0005-0000-0000-00007B700000}"/>
    <cellStyle name="no dec 3" xfId="29034" xr:uid="{00000000-0005-0000-0000-00007C700000}"/>
    <cellStyle name="no dec 4" xfId="29035" xr:uid="{00000000-0005-0000-0000-00007D700000}"/>
    <cellStyle name="no dec 5" xfId="29036" xr:uid="{00000000-0005-0000-0000-00007E700000}"/>
    <cellStyle name="no dec 6" xfId="29037" xr:uid="{00000000-0005-0000-0000-00007F700000}"/>
    <cellStyle name="Nor}al 2 2" xfId="53634" xr:uid="{00000000-0005-0000-0000-000080700000}"/>
    <cellStyle name="Nor}al 3" xfId="53639" xr:uid="{00000000-0005-0000-0000-000081700000}"/>
    <cellStyle name="Norm੎੎" xfId="1173" xr:uid="{00000000-0005-0000-0000-000082700000}"/>
    <cellStyle name="Norm੎੎ 2" xfId="29038" xr:uid="{00000000-0005-0000-0000-000083700000}"/>
    <cellStyle name="Norm੎੎ 3" xfId="29039" xr:uid="{00000000-0005-0000-0000-000084700000}"/>
    <cellStyle name="Norm੎੎ 4" xfId="29040" xr:uid="{00000000-0005-0000-0000-000085700000}"/>
    <cellStyle name="Norm੎੎ 5" xfId="29041" xr:uid="{00000000-0005-0000-0000-000086700000}"/>
    <cellStyle name="Norm੎੎ 6" xfId="29042" xr:uid="{00000000-0005-0000-0000-000087700000}"/>
    <cellStyle name="Normal" xfId="0" builtinId="0"/>
    <cellStyle name="Normal - Style1" xfId="1174" xr:uid="{00000000-0005-0000-0000-000089700000}"/>
    <cellStyle name="Normal - Style1 2" xfId="1175" xr:uid="{00000000-0005-0000-0000-00008A700000}"/>
    <cellStyle name="Normal - Style1 2 2" xfId="29043" xr:uid="{00000000-0005-0000-0000-00008B700000}"/>
    <cellStyle name="Normal - Style1 2 3" xfId="29044" xr:uid="{00000000-0005-0000-0000-00008C700000}"/>
    <cellStyle name="Normal - Style1 2 4" xfId="29045" xr:uid="{00000000-0005-0000-0000-00008D700000}"/>
    <cellStyle name="Normal - Style1 2 5" xfId="29046" xr:uid="{00000000-0005-0000-0000-00008E700000}"/>
    <cellStyle name="Normal - Style1 2 6" xfId="29047" xr:uid="{00000000-0005-0000-0000-00008F700000}"/>
    <cellStyle name="Normal - Style1 3" xfId="29048" xr:uid="{00000000-0005-0000-0000-000090700000}"/>
    <cellStyle name="Normal - Style1 4" xfId="29049" xr:uid="{00000000-0005-0000-0000-000091700000}"/>
    <cellStyle name="Normal - Style1 5" xfId="29050" xr:uid="{00000000-0005-0000-0000-000092700000}"/>
    <cellStyle name="Normal - Style1 6" xfId="29051" xr:uid="{00000000-0005-0000-0000-000093700000}"/>
    <cellStyle name="Normal - Style1 7" xfId="29052" xr:uid="{00000000-0005-0000-0000-000094700000}"/>
    <cellStyle name="Normal 10" xfId="1176" xr:uid="{00000000-0005-0000-0000-000095700000}"/>
    <cellStyle name="Normal 10 10" xfId="29053" xr:uid="{00000000-0005-0000-0000-000096700000}"/>
    <cellStyle name="Normal 10 11" xfId="29054" xr:uid="{00000000-0005-0000-0000-000097700000}"/>
    <cellStyle name="Normal 10 12" xfId="29055" xr:uid="{00000000-0005-0000-0000-000098700000}"/>
    <cellStyle name="Normal 10 13" xfId="29056" xr:uid="{00000000-0005-0000-0000-000099700000}"/>
    <cellStyle name="Normal 10 14" xfId="29057" xr:uid="{00000000-0005-0000-0000-00009A700000}"/>
    <cellStyle name="Normal 10 15" xfId="29058" xr:uid="{00000000-0005-0000-0000-00009B700000}"/>
    <cellStyle name="Normal 10 16" xfId="29059" xr:uid="{00000000-0005-0000-0000-00009C700000}"/>
    <cellStyle name="Normal 10 17" xfId="29060" xr:uid="{00000000-0005-0000-0000-00009D700000}"/>
    <cellStyle name="Normal 10 18" xfId="29061" xr:uid="{00000000-0005-0000-0000-00009E700000}"/>
    <cellStyle name="Normal 10 19" xfId="29062" xr:uid="{00000000-0005-0000-0000-00009F700000}"/>
    <cellStyle name="Normal 10 2" xfId="29063" xr:uid="{00000000-0005-0000-0000-0000A0700000}"/>
    <cellStyle name="Normal 10 20" xfId="29064" xr:uid="{00000000-0005-0000-0000-0000A1700000}"/>
    <cellStyle name="Normal 10 21" xfId="29065" xr:uid="{00000000-0005-0000-0000-0000A2700000}"/>
    <cellStyle name="Normal 10 22" xfId="29066" xr:uid="{00000000-0005-0000-0000-0000A3700000}"/>
    <cellStyle name="Normal 10 23" xfId="29067" xr:uid="{00000000-0005-0000-0000-0000A4700000}"/>
    <cellStyle name="Normal 10 24" xfId="29068" xr:uid="{00000000-0005-0000-0000-0000A5700000}"/>
    <cellStyle name="Normal 10 25" xfId="29069" xr:uid="{00000000-0005-0000-0000-0000A6700000}"/>
    <cellStyle name="Normal 10 26" xfId="29070" xr:uid="{00000000-0005-0000-0000-0000A7700000}"/>
    <cellStyle name="Normal 10 3" xfId="29071" xr:uid="{00000000-0005-0000-0000-0000A8700000}"/>
    <cellStyle name="Normal 10 4" xfId="29072" xr:uid="{00000000-0005-0000-0000-0000A9700000}"/>
    <cellStyle name="Normal 10 5" xfId="29073" xr:uid="{00000000-0005-0000-0000-0000AA700000}"/>
    <cellStyle name="Normal 10 6" xfId="29074" xr:uid="{00000000-0005-0000-0000-0000AB700000}"/>
    <cellStyle name="Normal 10 7" xfId="29075" xr:uid="{00000000-0005-0000-0000-0000AC700000}"/>
    <cellStyle name="Normal 10 8" xfId="29076" xr:uid="{00000000-0005-0000-0000-0000AD700000}"/>
    <cellStyle name="Normal 10 9" xfId="29077" xr:uid="{00000000-0005-0000-0000-0000AE700000}"/>
    <cellStyle name="Normal 100" xfId="1177" xr:uid="{00000000-0005-0000-0000-0000AF700000}"/>
    <cellStyle name="Normal 100 2" xfId="29078" xr:uid="{00000000-0005-0000-0000-0000B0700000}"/>
    <cellStyle name="Normal 100 3" xfId="29079" xr:uid="{00000000-0005-0000-0000-0000B1700000}"/>
    <cellStyle name="Normal 100 4" xfId="29080" xr:uid="{00000000-0005-0000-0000-0000B2700000}"/>
    <cellStyle name="Normal 100 5" xfId="29081" xr:uid="{00000000-0005-0000-0000-0000B3700000}"/>
    <cellStyle name="Normal 100 6" xfId="29082" xr:uid="{00000000-0005-0000-0000-0000B4700000}"/>
    <cellStyle name="Normal 101" xfId="1178" xr:uid="{00000000-0005-0000-0000-0000B5700000}"/>
    <cellStyle name="Normal 101 2" xfId="29083" xr:uid="{00000000-0005-0000-0000-0000B6700000}"/>
    <cellStyle name="Normal 101 3" xfId="29084" xr:uid="{00000000-0005-0000-0000-0000B7700000}"/>
    <cellStyle name="Normal 101 4" xfId="29085" xr:uid="{00000000-0005-0000-0000-0000B8700000}"/>
    <cellStyle name="Normal 101 5" xfId="29086" xr:uid="{00000000-0005-0000-0000-0000B9700000}"/>
    <cellStyle name="Normal 101 6" xfId="29087" xr:uid="{00000000-0005-0000-0000-0000BA700000}"/>
    <cellStyle name="Normal 102" xfId="1179" xr:uid="{00000000-0005-0000-0000-0000BB700000}"/>
    <cellStyle name="Normal 102 2" xfId="29088" xr:uid="{00000000-0005-0000-0000-0000BC700000}"/>
    <cellStyle name="Normal 102 3" xfId="29089" xr:uid="{00000000-0005-0000-0000-0000BD700000}"/>
    <cellStyle name="Normal 102 4" xfId="29090" xr:uid="{00000000-0005-0000-0000-0000BE700000}"/>
    <cellStyle name="Normal 102 5" xfId="29091" xr:uid="{00000000-0005-0000-0000-0000BF700000}"/>
    <cellStyle name="Normal 102 6" xfId="29092" xr:uid="{00000000-0005-0000-0000-0000C0700000}"/>
    <cellStyle name="Normal 103" xfId="1180" xr:uid="{00000000-0005-0000-0000-0000C1700000}"/>
    <cellStyle name="Normal 103 2" xfId="29093" xr:uid="{00000000-0005-0000-0000-0000C2700000}"/>
    <cellStyle name="Normal 103 3" xfId="29094" xr:uid="{00000000-0005-0000-0000-0000C3700000}"/>
    <cellStyle name="Normal 103 4" xfId="29095" xr:uid="{00000000-0005-0000-0000-0000C4700000}"/>
    <cellStyle name="Normal 103 5" xfId="29096" xr:uid="{00000000-0005-0000-0000-0000C5700000}"/>
    <cellStyle name="Normal 103 6" xfId="29097" xr:uid="{00000000-0005-0000-0000-0000C6700000}"/>
    <cellStyle name="Normal 104" xfId="1181" xr:uid="{00000000-0005-0000-0000-0000C7700000}"/>
    <cellStyle name="Normal 104 2" xfId="29098" xr:uid="{00000000-0005-0000-0000-0000C8700000}"/>
    <cellStyle name="Normal 104 3" xfId="29099" xr:uid="{00000000-0005-0000-0000-0000C9700000}"/>
    <cellStyle name="Normal 104 4" xfId="29100" xr:uid="{00000000-0005-0000-0000-0000CA700000}"/>
    <cellStyle name="Normal 104 5" xfId="29101" xr:uid="{00000000-0005-0000-0000-0000CB700000}"/>
    <cellStyle name="Normal 104 6" xfId="29102" xr:uid="{00000000-0005-0000-0000-0000CC700000}"/>
    <cellStyle name="Normal 105" xfId="1182" xr:uid="{00000000-0005-0000-0000-0000CD700000}"/>
    <cellStyle name="Normal 105 2" xfId="29103" xr:uid="{00000000-0005-0000-0000-0000CE700000}"/>
    <cellStyle name="Normal 105 3" xfId="29104" xr:uid="{00000000-0005-0000-0000-0000CF700000}"/>
    <cellStyle name="Normal 105 4" xfId="29105" xr:uid="{00000000-0005-0000-0000-0000D0700000}"/>
    <cellStyle name="Normal 105 5" xfId="29106" xr:uid="{00000000-0005-0000-0000-0000D1700000}"/>
    <cellStyle name="Normal 105 6" xfId="29107" xr:uid="{00000000-0005-0000-0000-0000D2700000}"/>
    <cellStyle name="Normal 106" xfId="1183" xr:uid="{00000000-0005-0000-0000-0000D3700000}"/>
    <cellStyle name="Normal 106 2" xfId="29108" xr:uid="{00000000-0005-0000-0000-0000D4700000}"/>
    <cellStyle name="Normal 106 3" xfId="29109" xr:uid="{00000000-0005-0000-0000-0000D5700000}"/>
    <cellStyle name="Normal 106 4" xfId="29110" xr:uid="{00000000-0005-0000-0000-0000D6700000}"/>
    <cellStyle name="Normal 106 5" xfId="29111" xr:uid="{00000000-0005-0000-0000-0000D7700000}"/>
    <cellStyle name="Normal 106 6" xfId="29112" xr:uid="{00000000-0005-0000-0000-0000D8700000}"/>
    <cellStyle name="Normal 107" xfId="1184" xr:uid="{00000000-0005-0000-0000-0000D9700000}"/>
    <cellStyle name="Normal 107 2" xfId="29113" xr:uid="{00000000-0005-0000-0000-0000DA700000}"/>
    <cellStyle name="Normal 107 3" xfId="29114" xr:uid="{00000000-0005-0000-0000-0000DB700000}"/>
    <cellStyle name="Normal 107 4" xfId="29115" xr:uid="{00000000-0005-0000-0000-0000DC700000}"/>
    <cellStyle name="Normal 107 5" xfId="29116" xr:uid="{00000000-0005-0000-0000-0000DD700000}"/>
    <cellStyle name="Normal 107 6" xfId="29117" xr:uid="{00000000-0005-0000-0000-0000DE700000}"/>
    <cellStyle name="Normal 108" xfId="1185" xr:uid="{00000000-0005-0000-0000-0000DF700000}"/>
    <cellStyle name="Normal 108 2" xfId="29118" xr:uid="{00000000-0005-0000-0000-0000E0700000}"/>
    <cellStyle name="Normal 108 3" xfId="29119" xr:uid="{00000000-0005-0000-0000-0000E1700000}"/>
    <cellStyle name="Normal 108 4" xfId="29120" xr:uid="{00000000-0005-0000-0000-0000E2700000}"/>
    <cellStyle name="Normal 108 5" xfId="29121" xr:uid="{00000000-0005-0000-0000-0000E3700000}"/>
    <cellStyle name="Normal 108 6" xfId="29122" xr:uid="{00000000-0005-0000-0000-0000E4700000}"/>
    <cellStyle name="Normal 109" xfId="1186" xr:uid="{00000000-0005-0000-0000-0000E5700000}"/>
    <cellStyle name="Normal 109 2" xfId="29123" xr:uid="{00000000-0005-0000-0000-0000E6700000}"/>
    <cellStyle name="Normal 109 3" xfId="29124" xr:uid="{00000000-0005-0000-0000-0000E7700000}"/>
    <cellStyle name="Normal 109 4" xfId="29125" xr:uid="{00000000-0005-0000-0000-0000E8700000}"/>
    <cellStyle name="Normal 109 5" xfId="29126" xr:uid="{00000000-0005-0000-0000-0000E9700000}"/>
    <cellStyle name="Normal 109 6" xfId="29127" xr:uid="{00000000-0005-0000-0000-0000EA700000}"/>
    <cellStyle name="Normal 11" xfId="1187" xr:uid="{00000000-0005-0000-0000-0000EB700000}"/>
    <cellStyle name="Normal 11 10" xfId="29128" xr:uid="{00000000-0005-0000-0000-0000EC700000}"/>
    <cellStyle name="Normal 11 2" xfId="29129" xr:uid="{00000000-0005-0000-0000-0000ED700000}"/>
    <cellStyle name="Normal 11 3" xfId="29130" xr:uid="{00000000-0005-0000-0000-0000EE700000}"/>
    <cellStyle name="Normal 11 4" xfId="29131" xr:uid="{00000000-0005-0000-0000-0000EF700000}"/>
    <cellStyle name="Normal 11 5" xfId="29132" xr:uid="{00000000-0005-0000-0000-0000F0700000}"/>
    <cellStyle name="Normal 11 6" xfId="29133" xr:uid="{00000000-0005-0000-0000-0000F1700000}"/>
    <cellStyle name="Normal 11 7" xfId="29134" xr:uid="{00000000-0005-0000-0000-0000F2700000}"/>
    <cellStyle name="Normal 11 8" xfId="29135" xr:uid="{00000000-0005-0000-0000-0000F3700000}"/>
    <cellStyle name="Normal 11 9" xfId="29136" xr:uid="{00000000-0005-0000-0000-0000F4700000}"/>
    <cellStyle name="Normal 110" xfId="1188" xr:uid="{00000000-0005-0000-0000-0000F5700000}"/>
    <cellStyle name="Normal 110 2" xfId="29137" xr:uid="{00000000-0005-0000-0000-0000F6700000}"/>
    <cellStyle name="Normal 110 2 2" xfId="29138" xr:uid="{00000000-0005-0000-0000-0000F7700000}"/>
    <cellStyle name="Normal 110 2 3" xfId="29139" xr:uid="{00000000-0005-0000-0000-0000F8700000}"/>
    <cellStyle name="Normal 110 2 4" xfId="29140" xr:uid="{00000000-0005-0000-0000-0000F9700000}"/>
    <cellStyle name="Normal 110 3" xfId="29141" xr:uid="{00000000-0005-0000-0000-0000FA700000}"/>
    <cellStyle name="Normal 110 4" xfId="29142" xr:uid="{00000000-0005-0000-0000-0000FB700000}"/>
    <cellStyle name="Normal 110 5" xfId="29143" xr:uid="{00000000-0005-0000-0000-0000FC700000}"/>
    <cellStyle name="Normal 110 6" xfId="29144" xr:uid="{00000000-0005-0000-0000-0000FD700000}"/>
    <cellStyle name="Normal 111" xfId="1189" xr:uid="{00000000-0005-0000-0000-0000FE700000}"/>
    <cellStyle name="Normal 111 2" xfId="29145" xr:uid="{00000000-0005-0000-0000-0000FF700000}"/>
    <cellStyle name="Normal 111 2 2" xfId="29146" xr:uid="{00000000-0005-0000-0000-000000710000}"/>
    <cellStyle name="Normal 111 2 3" xfId="29147" xr:uid="{00000000-0005-0000-0000-000001710000}"/>
    <cellStyle name="Normal 111 2 4" xfId="29148" xr:uid="{00000000-0005-0000-0000-000002710000}"/>
    <cellStyle name="Normal 111 3" xfId="29149" xr:uid="{00000000-0005-0000-0000-000003710000}"/>
    <cellStyle name="Normal 111 4" xfId="29150" xr:uid="{00000000-0005-0000-0000-000004710000}"/>
    <cellStyle name="Normal 111 5" xfId="29151" xr:uid="{00000000-0005-0000-0000-000005710000}"/>
    <cellStyle name="Normal 111 6" xfId="29152" xr:uid="{00000000-0005-0000-0000-000006710000}"/>
    <cellStyle name="Normal 112" xfId="1190" xr:uid="{00000000-0005-0000-0000-000007710000}"/>
    <cellStyle name="Normal 112 2" xfId="29153" xr:uid="{00000000-0005-0000-0000-000008710000}"/>
    <cellStyle name="Normal 112 2 2" xfId="29154" xr:uid="{00000000-0005-0000-0000-000009710000}"/>
    <cellStyle name="Normal 112 2 3" xfId="29155" xr:uid="{00000000-0005-0000-0000-00000A710000}"/>
    <cellStyle name="Normal 112 2 4" xfId="29156" xr:uid="{00000000-0005-0000-0000-00000B710000}"/>
    <cellStyle name="Normal 112 3" xfId="29157" xr:uid="{00000000-0005-0000-0000-00000C710000}"/>
    <cellStyle name="Normal 112 4" xfId="29158" xr:uid="{00000000-0005-0000-0000-00000D710000}"/>
    <cellStyle name="Normal 112 5" xfId="29159" xr:uid="{00000000-0005-0000-0000-00000E710000}"/>
    <cellStyle name="Normal 112 6" xfId="29160" xr:uid="{00000000-0005-0000-0000-00000F710000}"/>
    <cellStyle name="Normal 113" xfId="1191" xr:uid="{00000000-0005-0000-0000-000010710000}"/>
    <cellStyle name="Normal 113 2" xfId="29161" xr:uid="{00000000-0005-0000-0000-000011710000}"/>
    <cellStyle name="Normal 113 2 2" xfId="29162" xr:uid="{00000000-0005-0000-0000-000012710000}"/>
    <cellStyle name="Normal 113 2 3" xfId="29163" xr:uid="{00000000-0005-0000-0000-000013710000}"/>
    <cellStyle name="Normal 113 2 4" xfId="29164" xr:uid="{00000000-0005-0000-0000-000014710000}"/>
    <cellStyle name="Normal 113 3" xfId="29165" xr:uid="{00000000-0005-0000-0000-000015710000}"/>
    <cellStyle name="Normal 113 4" xfId="29166" xr:uid="{00000000-0005-0000-0000-000016710000}"/>
    <cellStyle name="Normal 113 5" xfId="29167" xr:uid="{00000000-0005-0000-0000-000017710000}"/>
    <cellStyle name="Normal 113 6" xfId="29168" xr:uid="{00000000-0005-0000-0000-000018710000}"/>
    <cellStyle name="Normal 114" xfId="1192" xr:uid="{00000000-0005-0000-0000-000019710000}"/>
    <cellStyle name="Normal 114 2" xfId="29169" xr:uid="{00000000-0005-0000-0000-00001A710000}"/>
    <cellStyle name="Normal 114 2 2" xfId="29170" xr:uid="{00000000-0005-0000-0000-00001B710000}"/>
    <cellStyle name="Normal 114 2 3" xfId="29171" xr:uid="{00000000-0005-0000-0000-00001C710000}"/>
    <cellStyle name="Normal 114 2 4" xfId="29172" xr:uid="{00000000-0005-0000-0000-00001D710000}"/>
    <cellStyle name="Normal 114 3" xfId="29173" xr:uid="{00000000-0005-0000-0000-00001E710000}"/>
    <cellStyle name="Normal 114 4" xfId="29174" xr:uid="{00000000-0005-0000-0000-00001F710000}"/>
    <cellStyle name="Normal 114 5" xfId="29175" xr:uid="{00000000-0005-0000-0000-000020710000}"/>
    <cellStyle name="Normal 114 6" xfId="29176" xr:uid="{00000000-0005-0000-0000-000021710000}"/>
    <cellStyle name="Normal 115" xfId="1193" xr:uid="{00000000-0005-0000-0000-000022710000}"/>
    <cellStyle name="Normal 115 2" xfId="29177" xr:uid="{00000000-0005-0000-0000-000023710000}"/>
    <cellStyle name="Normal 115 2 2" xfId="29178" xr:uid="{00000000-0005-0000-0000-000024710000}"/>
    <cellStyle name="Normal 115 2 3" xfId="29179" xr:uid="{00000000-0005-0000-0000-000025710000}"/>
    <cellStyle name="Normal 115 2 4" xfId="29180" xr:uid="{00000000-0005-0000-0000-000026710000}"/>
    <cellStyle name="Normal 115 3" xfId="29181" xr:uid="{00000000-0005-0000-0000-000027710000}"/>
    <cellStyle name="Normal 115 4" xfId="29182" xr:uid="{00000000-0005-0000-0000-000028710000}"/>
    <cellStyle name="Normal 115 5" xfId="29183" xr:uid="{00000000-0005-0000-0000-000029710000}"/>
    <cellStyle name="Normal 115 6" xfId="29184" xr:uid="{00000000-0005-0000-0000-00002A710000}"/>
    <cellStyle name="Normal 116" xfId="1194" xr:uid="{00000000-0005-0000-0000-00002B710000}"/>
    <cellStyle name="Normal 116 2" xfId="29185" xr:uid="{00000000-0005-0000-0000-00002C710000}"/>
    <cellStyle name="Normal 116 3" xfId="29186" xr:uid="{00000000-0005-0000-0000-00002D710000}"/>
    <cellStyle name="Normal 116 4" xfId="29187" xr:uid="{00000000-0005-0000-0000-00002E710000}"/>
    <cellStyle name="Normal 116 5" xfId="29188" xr:uid="{00000000-0005-0000-0000-00002F710000}"/>
    <cellStyle name="Normal 116 6" xfId="29189" xr:uid="{00000000-0005-0000-0000-000030710000}"/>
    <cellStyle name="Normal 117" xfId="1195" xr:uid="{00000000-0005-0000-0000-000031710000}"/>
    <cellStyle name="Normal 117 2" xfId="29190" xr:uid="{00000000-0005-0000-0000-000032710000}"/>
    <cellStyle name="Normal 117 3" xfId="29191" xr:uid="{00000000-0005-0000-0000-000033710000}"/>
    <cellStyle name="Normal 117 4" xfId="29192" xr:uid="{00000000-0005-0000-0000-000034710000}"/>
    <cellStyle name="Normal 117 5" xfId="29193" xr:uid="{00000000-0005-0000-0000-000035710000}"/>
    <cellStyle name="Normal 117 6" xfId="29194" xr:uid="{00000000-0005-0000-0000-000036710000}"/>
    <cellStyle name="Normal 118" xfId="1196" xr:uid="{00000000-0005-0000-0000-000037710000}"/>
    <cellStyle name="Normal 118 2" xfId="29195" xr:uid="{00000000-0005-0000-0000-000038710000}"/>
    <cellStyle name="Normal 118 3" xfId="29196" xr:uid="{00000000-0005-0000-0000-000039710000}"/>
    <cellStyle name="Normal 118 4" xfId="29197" xr:uid="{00000000-0005-0000-0000-00003A710000}"/>
    <cellStyle name="Normal 118 5" xfId="29198" xr:uid="{00000000-0005-0000-0000-00003B710000}"/>
    <cellStyle name="Normal 118 6" xfId="29199" xr:uid="{00000000-0005-0000-0000-00003C710000}"/>
    <cellStyle name="Normal 119" xfId="1197" xr:uid="{00000000-0005-0000-0000-00003D710000}"/>
    <cellStyle name="Normal 119 2" xfId="29200" xr:uid="{00000000-0005-0000-0000-00003E710000}"/>
    <cellStyle name="Normal 119 3" xfId="29201" xr:uid="{00000000-0005-0000-0000-00003F710000}"/>
    <cellStyle name="Normal 119 4" xfId="29202" xr:uid="{00000000-0005-0000-0000-000040710000}"/>
    <cellStyle name="Normal 119 5" xfId="29203" xr:uid="{00000000-0005-0000-0000-000041710000}"/>
    <cellStyle name="Normal 119 6" xfId="29204" xr:uid="{00000000-0005-0000-0000-000042710000}"/>
    <cellStyle name="Normal 12" xfId="1198" xr:uid="{00000000-0005-0000-0000-000043710000}"/>
    <cellStyle name="Normal 12 2" xfId="29205" xr:uid="{00000000-0005-0000-0000-000044710000}"/>
    <cellStyle name="Normal 12 2 10" xfId="29206" xr:uid="{00000000-0005-0000-0000-000045710000}"/>
    <cellStyle name="Normal 12 2 11" xfId="29207" xr:uid="{00000000-0005-0000-0000-000046710000}"/>
    <cellStyle name="Normal 12 2 12" xfId="29208" xr:uid="{00000000-0005-0000-0000-000047710000}"/>
    <cellStyle name="Normal 12 2 13" xfId="29209" xr:uid="{00000000-0005-0000-0000-000048710000}"/>
    <cellStyle name="Normal 12 2 14" xfId="29210" xr:uid="{00000000-0005-0000-0000-000049710000}"/>
    <cellStyle name="Normal 12 2 15" xfId="29211" xr:uid="{00000000-0005-0000-0000-00004A710000}"/>
    <cellStyle name="Normal 12 2 16" xfId="29212" xr:uid="{00000000-0005-0000-0000-00004B710000}"/>
    <cellStyle name="Normal 12 2 17" xfId="29213" xr:uid="{00000000-0005-0000-0000-00004C710000}"/>
    <cellStyle name="Normal 12 2 18" xfId="29214" xr:uid="{00000000-0005-0000-0000-00004D710000}"/>
    <cellStyle name="Normal 12 2 19" xfId="29215" xr:uid="{00000000-0005-0000-0000-00004E710000}"/>
    <cellStyle name="Normal 12 2 2" xfId="29216" xr:uid="{00000000-0005-0000-0000-00004F710000}"/>
    <cellStyle name="Normal 12 2 20" xfId="29217" xr:uid="{00000000-0005-0000-0000-000050710000}"/>
    <cellStyle name="Normal 12 2 21" xfId="29218" xr:uid="{00000000-0005-0000-0000-000051710000}"/>
    <cellStyle name="Normal 12 2 22" xfId="29219" xr:uid="{00000000-0005-0000-0000-000052710000}"/>
    <cellStyle name="Normal 12 2 23" xfId="29220" xr:uid="{00000000-0005-0000-0000-000053710000}"/>
    <cellStyle name="Normal 12 2 24" xfId="29221" xr:uid="{00000000-0005-0000-0000-000054710000}"/>
    <cellStyle name="Normal 12 2 25" xfId="29222" xr:uid="{00000000-0005-0000-0000-000055710000}"/>
    <cellStyle name="Normal 12 2 26" xfId="29223" xr:uid="{00000000-0005-0000-0000-000056710000}"/>
    <cellStyle name="Normal 12 2 3" xfId="29224" xr:uid="{00000000-0005-0000-0000-000057710000}"/>
    <cellStyle name="Normal 12 2 4" xfId="29225" xr:uid="{00000000-0005-0000-0000-000058710000}"/>
    <cellStyle name="Normal 12 2 5" xfId="29226" xr:uid="{00000000-0005-0000-0000-000059710000}"/>
    <cellStyle name="Normal 12 2 6" xfId="29227" xr:uid="{00000000-0005-0000-0000-00005A710000}"/>
    <cellStyle name="Normal 12 2 7" xfId="29228" xr:uid="{00000000-0005-0000-0000-00005B710000}"/>
    <cellStyle name="Normal 12 2 8" xfId="29229" xr:uid="{00000000-0005-0000-0000-00005C710000}"/>
    <cellStyle name="Normal 12 2 9" xfId="29230" xr:uid="{00000000-0005-0000-0000-00005D710000}"/>
    <cellStyle name="Normal 12 3" xfId="29231" xr:uid="{00000000-0005-0000-0000-00005E710000}"/>
    <cellStyle name="Normal 12 4" xfId="29232" xr:uid="{00000000-0005-0000-0000-00005F710000}"/>
    <cellStyle name="Normal 12 4 10" xfId="29233" xr:uid="{00000000-0005-0000-0000-000060710000}"/>
    <cellStyle name="Normal 12 4 11" xfId="29234" xr:uid="{00000000-0005-0000-0000-000061710000}"/>
    <cellStyle name="Normal 12 4 12" xfId="29235" xr:uid="{00000000-0005-0000-0000-000062710000}"/>
    <cellStyle name="Normal 12 4 13" xfId="29236" xr:uid="{00000000-0005-0000-0000-000063710000}"/>
    <cellStyle name="Normal 12 4 14" xfId="29237" xr:uid="{00000000-0005-0000-0000-000064710000}"/>
    <cellStyle name="Normal 12 4 15" xfId="29238" xr:uid="{00000000-0005-0000-0000-000065710000}"/>
    <cellStyle name="Normal 12 4 16" xfId="29239" xr:uid="{00000000-0005-0000-0000-000066710000}"/>
    <cellStyle name="Normal 12 4 17" xfId="29240" xr:uid="{00000000-0005-0000-0000-000067710000}"/>
    <cellStyle name="Normal 12 4 18" xfId="29241" xr:uid="{00000000-0005-0000-0000-000068710000}"/>
    <cellStyle name="Normal 12 4 19" xfId="29242" xr:uid="{00000000-0005-0000-0000-000069710000}"/>
    <cellStyle name="Normal 12 4 2" xfId="29243" xr:uid="{00000000-0005-0000-0000-00006A710000}"/>
    <cellStyle name="Normal 12 4 20" xfId="29244" xr:uid="{00000000-0005-0000-0000-00006B710000}"/>
    <cellStyle name="Normal 12 4 21" xfId="29245" xr:uid="{00000000-0005-0000-0000-00006C710000}"/>
    <cellStyle name="Normal 12 4 22" xfId="29246" xr:uid="{00000000-0005-0000-0000-00006D710000}"/>
    <cellStyle name="Normal 12 4 23" xfId="29247" xr:uid="{00000000-0005-0000-0000-00006E710000}"/>
    <cellStyle name="Normal 12 4 24" xfId="29248" xr:uid="{00000000-0005-0000-0000-00006F710000}"/>
    <cellStyle name="Normal 12 4 3" xfId="29249" xr:uid="{00000000-0005-0000-0000-000070710000}"/>
    <cellStyle name="Normal 12 4 4" xfId="29250" xr:uid="{00000000-0005-0000-0000-000071710000}"/>
    <cellStyle name="Normal 12 4 5" xfId="29251" xr:uid="{00000000-0005-0000-0000-000072710000}"/>
    <cellStyle name="Normal 12 4 6" xfId="29252" xr:uid="{00000000-0005-0000-0000-000073710000}"/>
    <cellStyle name="Normal 12 4 7" xfId="29253" xr:uid="{00000000-0005-0000-0000-000074710000}"/>
    <cellStyle name="Normal 12 4 8" xfId="29254" xr:uid="{00000000-0005-0000-0000-000075710000}"/>
    <cellStyle name="Normal 12 4 9" xfId="29255" xr:uid="{00000000-0005-0000-0000-000076710000}"/>
    <cellStyle name="Normal 12 5" xfId="29256" xr:uid="{00000000-0005-0000-0000-000077710000}"/>
    <cellStyle name="Normal 12 6" xfId="29257" xr:uid="{00000000-0005-0000-0000-000078710000}"/>
    <cellStyle name="Normal 12 7" xfId="53635" xr:uid="{00000000-0005-0000-0000-000079710000}"/>
    <cellStyle name="Normal 12 7 5" xfId="53648" xr:uid="{00000000-0005-0000-0000-00007A710000}"/>
    <cellStyle name="Normal 120" xfId="1199" xr:uid="{00000000-0005-0000-0000-00007B710000}"/>
    <cellStyle name="Normal 120 2" xfId="29258" xr:uid="{00000000-0005-0000-0000-00007C710000}"/>
    <cellStyle name="Normal 120 3" xfId="29259" xr:uid="{00000000-0005-0000-0000-00007D710000}"/>
    <cellStyle name="Normal 120 4" xfId="29260" xr:uid="{00000000-0005-0000-0000-00007E710000}"/>
    <cellStyle name="Normal 120 5" xfId="29261" xr:uid="{00000000-0005-0000-0000-00007F710000}"/>
    <cellStyle name="Normal 120 6" xfId="29262" xr:uid="{00000000-0005-0000-0000-000080710000}"/>
    <cellStyle name="Normal 121" xfId="1200" xr:uid="{00000000-0005-0000-0000-000081710000}"/>
    <cellStyle name="Normal 121 2" xfId="29263" xr:uid="{00000000-0005-0000-0000-000082710000}"/>
    <cellStyle name="Normal 121 3" xfId="29264" xr:uid="{00000000-0005-0000-0000-000083710000}"/>
    <cellStyle name="Normal 121 4" xfId="29265" xr:uid="{00000000-0005-0000-0000-000084710000}"/>
    <cellStyle name="Normal 121 5" xfId="29266" xr:uid="{00000000-0005-0000-0000-000085710000}"/>
    <cellStyle name="Normal 121 6" xfId="29267" xr:uid="{00000000-0005-0000-0000-000086710000}"/>
    <cellStyle name="Normal 122" xfId="1201" xr:uid="{00000000-0005-0000-0000-000087710000}"/>
    <cellStyle name="Normal 122 2" xfId="29268" xr:uid="{00000000-0005-0000-0000-000088710000}"/>
    <cellStyle name="Normal 122 3" xfId="29269" xr:uid="{00000000-0005-0000-0000-000089710000}"/>
    <cellStyle name="Normal 122 4" xfId="29270" xr:uid="{00000000-0005-0000-0000-00008A710000}"/>
    <cellStyle name="Normal 122 5" xfId="29271" xr:uid="{00000000-0005-0000-0000-00008B710000}"/>
    <cellStyle name="Normal 122 6" xfId="29272" xr:uid="{00000000-0005-0000-0000-00008C710000}"/>
    <cellStyle name="Normal 123" xfId="1202" xr:uid="{00000000-0005-0000-0000-00008D710000}"/>
    <cellStyle name="Normal 123 2" xfId="29273" xr:uid="{00000000-0005-0000-0000-00008E710000}"/>
    <cellStyle name="Normal 123 2 2" xfId="29274" xr:uid="{00000000-0005-0000-0000-00008F710000}"/>
    <cellStyle name="Normal 123 2 3" xfId="29275" xr:uid="{00000000-0005-0000-0000-000090710000}"/>
    <cellStyle name="Normal 123 2 4" xfId="29276" xr:uid="{00000000-0005-0000-0000-000091710000}"/>
    <cellStyle name="Normal 123 3" xfId="29277" xr:uid="{00000000-0005-0000-0000-000092710000}"/>
    <cellStyle name="Normal 123 4" xfId="29278" xr:uid="{00000000-0005-0000-0000-000093710000}"/>
    <cellStyle name="Normal 123 5" xfId="29279" xr:uid="{00000000-0005-0000-0000-000094710000}"/>
    <cellStyle name="Normal 123 6" xfId="29280" xr:uid="{00000000-0005-0000-0000-000095710000}"/>
    <cellStyle name="Normal 124" xfId="1203" xr:uid="{00000000-0005-0000-0000-000096710000}"/>
    <cellStyle name="Normal 124 2" xfId="29281" xr:uid="{00000000-0005-0000-0000-000097710000}"/>
    <cellStyle name="Normal 124 3" xfId="29282" xr:uid="{00000000-0005-0000-0000-000098710000}"/>
    <cellStyle name="Normal 124 4" xfId="29283" xr:uid="{00000000-0005-0000-0000-000099710000}"/>
    <cellStyle name="Normal 124 5" xfId="29284" xr:uid="{00000000-0005-0000-0000-00009A710000}"/>
    <cellStyle name="Normal 124 6" xfId="29285" xr:uid="{00000000-0005-0000-0000-00009B710000}"/>
    <cellStyle name="Normal 125" xfId="1204" xr:uid="{00000000-0005-0000-0000-00009C710000}"/>
    <cellStyle name="Normal 125 2" xfId="29286" xr:uid="{00000000-0005-0000-0000-00009D710000}"/>
    <cellStyle name="Normal 125 2 2" xfId="29287" xr:uid="{00000000-0005-0000-0000-00009E710000}"/>
    <cellStyle name="Normal 125 2 3" xfId="29288" xr:uid="{00000000-0005-0000-0000-00009F710000}"/>
    <cellStyle name="Normal 125 2 4" xfId="29289" xr:uid="{00000000-0005-0000-0000-0000A0710000}"/>
    <cellStyle name="Normal 125 3" xfId="29290" xr:uid="{00000000-0005-0000-0000-0000A1710000}"/>
    <cellStyle name="Normal 125 4" xfId="29291" xr:uid="{00000000-0005-0000-0000-0000A2710000}"/>
    <cellStyle name="Normal 125 5" xfId="29292" xr:uid="{00000000-0005-0000-0000-0000A3710000}"/>
    <cellStyle name="Normal 125 6" xfId="29293" xr:uid="{00000000-0005-0000-0000-0000A4710000}"/>
    <cellStyle name="Normal 126" xfId="1205" xr:uid="{00000000-0005-0000-0000-0000A5710000}"/>
    <cellStyle name="Normal 126 2" xfId="29294" xr:uid="{00000000-0005-0000-0000-0000A6710000}"/>
    <cellStyle name="Normal 126 3" xfId="29295" xr:uid="{00000000-0005-0000-0000-0000A7710000}"/>
    <cellStyle name="Normal 126 4" xfId="29296" xr:uid="{00000000-0005-0000-0000-0000A8710000}"/>
    <cellStyle name="Normal 126 5" xfId="29297" xr:uid="{00000000-0005-0000-0000-0000A9710000}"/>
    <cellStyle name="Normal 126 6" xfId="29298" xr:uid="{00000000-0005-0000-0000-0000AA710000}"/>
    <cellStyle name="Normal 127" xfId="1206" xr:uid="{00000000-0005-0000-0000-0000AB710000}"/>
    <cellStyle name="Normal 127 2" xfId="29299" xr:uid="{00000000-0005-0000-0000-0000AC710000}"/>
    <cellStyle name="Normal 127 2 2" xfId="29300" xr:uid="{00000000-0005-0000-0000-0000AD710000}"/>
    <cellStyle name="Normal 127 2 3" xfId="29301" xr:uid="{00000000-0005-0000-0000-0000AE710000}"/>
    <cellStyle name="Normal 127 2 4" xfId="29302" xr:uid="{00000000-0005-0000-0000-0000AF710000}"/>
    <cellStyle name="Normal 127 3" xfId="29303" xr:uid="{00000000-0005-0000-0000-0000B0710000}"/>
    <cellStyle name="Normal 127 4" xfId="29304" xr:uid="{00000000-0005-0000-0000-0000B1710000}"/>
    <cellStyle name="Normal 127 5" xfId="29305" xr:uid="{00000000-0005-0000-0000-0000B2710000}"/>
    <cellStyle name="Normal 127 6" xfId="29306" xr:uid="{00000000-0005-0000-0000-0000B3710000}"/>
    <cellStyle name="Normal 128" xfId="1207" xr:uid="{00000000-0005-0000-0000-0000B4710000}"/>
    <cellStyle name="Normal 128 2" xfId="29307" xr:uid="{00000000-0005-0000-0000-0000B5710000}"/>
    <cellStyle name="Normal 128 2 2" xfId="29308" xr:uid="{00000000-0005-0000-0000-0000B6710000}"/>
    <cellStyle name="Normal 128 2 3" xfId="29309" xr:uid="{00000000-0005-0000-0000-0000B7710000}"/>
    <cellStyle name="Normal 128 2 4" xfId="29310" xr:uid="{00000000-0005-0000-0000-0000B8710000}"/>
    <cellStyle name="Normal 128 3" xfId="29311" xr:uid="{00000000-0005-0000-0000-0000B9710000}"/>
    <cellStyle name="Normal 128 4" xfId="29312" xr:uid="{00000000-0005-0000-0000-0000BA710000}"/>
    <cellStyle name="Normal 128 5" xfId="29313" xr:uid="{00000000-0005-0000-0000-0000BB710000}"/>
    <cellStyle name="Normal 128 6" xfId="29314" xr:uid="{00000000-0005-0000-0000-0000BC710000}"/>
    <cellStyle name="Normal 129" xfId="1208" xr:uid="{00000000-0005-0000-0000-0000BD710000}"/>
    <cellStyle name="Normal 129 2" xfId="29315" xr:uid="{00000000-0005-0000-0000-0000BE710000}"/>
    <cellStyle name="Normal 129 3" xfId="29316" xr:uid="{00000000-0005-0000-0000-0000BF710000}"/>
    <cellStyle name="Normal 129 4" xfId="29317" xr:uid="{00000000-0005-0000-0000-0000C0710000}"/>
    <cellStyle name="Normal 129 5" xfId="29318" xr:uid="{00000000-0005-0000-0000-0000C1710000}"/>
    <cellStyle name="Normal 129 6" xfId="29319" xr:uid="{00000000-0005-0000-0000-0000C2710000}"/>
    <cellStyle name="Normal 13" xfId="1209" xr:uid="{00000000-0005-0000-0000-0000C3710000}"/>
    <cellStyle name="Normal 13 2" xfId="29320" xr:uid="{00000000-0005-0000-0000-0000C4710000}"/>
    <cellStyle name="Normal 13 3" xfId="29321" xr:uid="{00000000-0005-0000-0000-0000C5710000}"/>
    <cellStyle name="Normal 13 4" xfId="29322" xr:uid="{00000000-0005-0000-0000-0000C6710000}"/>
    <cellStyle name="Normal 13 5" xfId="29323" xr:uid="{00000000-0005-0000-0000-0000C7710000}"/>
    <cellStyle name="Normal 13 6" xfId="29324" xr:uid="{00000000-0005-0000-0000-0000C8710000}"/>
    <cellStyle name="Normal 130" xfId="1210" xr:uid="{00000000-0005-0000-0000-0000C9710000}"/>
    <cellStyle name="Normal 130 2" xfId="29325" xr:uid="{00000000-0005-0000-0000-0000CA710000}"/>
    <cellStyle name="Normal 130 3" xfId="29326" xr:uid="{00000000-0005-0000-0000-0000CB710000}"/>
    <cellStyle name="Normal 130 4" xfId="29327" xr:uid="{00000000-0005-0000-0000-0000CC710000}"/>
    <cellStyle name="Normal 130 5" xfId="29328" xr:uid="{00000000-0005-0000-0000-0000CD710000}"/>
    <cellStyle name="Normal 130 6" xfId="29329" xr:uid="{00000000-0005-0000-0000-0000CE710000}"/>
    <cellStyle name="Normal 131" xfId="1211" xr:uid="{00000000-0005-0000-0000-0000CF710000}"/>
    <cellStyle name="Normal 131 2" xfId="29330" xr:uid="{00000000-0005-0000-0000-0000D0710000}"/>
    <cellStyle name="Normal 131 3" xfId="29331" xr:uid="{00000000-0005-0000-0000-0000D1710000}"/>
    <cellStyle name="Normal 131 4" xfId="29332" xr:uid="{00000000-0005-0000-0000-0000D2710000}"/>
    <cellStyle name="Normal 131 5" xfId="29333" xr:uid="{00000000-0005-0000-0000-0000D3710000}"/>
    <cellStyle name="Normal 131 6" xfId="29334" xr:uid="{00000000-0005-0000-0000-0000D4710000}"/>
    <cellStyle name="Normal 132" xfId="1212" xr:uid="{00000000-0005-0000-0000-0000D5710000}"/>
    <cellStyle name="Normal 132 2" xfId="29335" xr:uid="{00000000-0005-0000-0000-0000D6710000}"/>
    <cellStyle name="Normal 132 3" xfId="29336" xr:uid="{00000000-0005-0000-0000-0000D7710000}"/>
    <cellStyle name="Normal 132 4" xfId="29337" xr:uid="{00000000-0005-0000-0000-0000D8710000}"/>
    <cellStyle name="Normal 132 5" xfId="29338" xr:uid="{00000000-0005-0000-0000-0000D9710000}"/>
    <cellStyle name="Normal 132 6" xfId="29339" xr:uid="{00000000-0005-0000-0000-0000DA710000}"/>
    <cellStyle name="Normal 133" xfId="1213" xr:uid="{00000000-0005-0000-0000-0000DB710000}"/>
    <cellStyle name="Normal 133 2" xfId="29340" xr:uid="{00000000-0005-0000-0000-0000DC710000}"/>
    <cellStyle name="Normal 133 3" xfId="29341" xr:uid="{00000000-0005-0000-0000-0000DD710000}"/>
    <cellStyle name="Normal 133 4" xfId="29342" xr:uid="{00000000-0005-0000-0000-0000DE710000}"/>
    <cellStyle name="Normal 133 5" xfId="29343" xr:uid="{00000000-0005-0000-0000-0000DF710000}"/>
    <cellStyle name="Normal 133 6" xfId="29344" xr:uid="{00000000-0005-0000-0000-0000E0710000}"/>
    <cellStyle name="Normal 134" xfId="1214" xr:uid="{00000000-0005-0000-0000-0000E1710000}"/>
    <cellStyle name="Normal 134 2" xfId="29345" xr:uid="{00000000-0005-0000-0000-0000E2710000}"/>
    <cellStyle name="Normal 134 3" xfId="29346" xr:uid="{00000000-0005-0000-0000-0000E3710000}"/>
    <cellStyle name="Normal 134 4" xfId="29347" xr:uid="{00000000-0005-0000-0000-0000E4710000}"/>
    <cellStyle name="Normal 134 5" xfId="29348" xr:uid="{00000000-0005-0000-0000-0000E5710000}"/>
    <cellStyle name="Normal 134 6" xfId="29349" xr:uid="{00000000-0005-0000-0000-0000E6710000}"/>
    <cellStyle name="Normal 135" xfId="1424" xr:uid="{00000000-0005-0000-0000-0000E7710000}"/>
    <cellStyle name="Normal 135 2" xfId="29350" xr:uid="{00000000-0005-0000-0000-0000E8710000}"/>
    <cellStyle name="Normal 135 2 2" xfId="29351" xr:uid="{00000000-0005-0000-0000-0000E9710000}"/>
    <cellStyle name="Normal 135 2 3" xfId="29352" xr:uid="{00000000-0005-0000-0000-0000EA710000}"/>
    <cellStyle name="Normal 135 2 4" xfId="29353" xr:uid="{00000000-0005-0000-0000-0000EB710000}"/>
    <cellStyle name="Normal 135 2 5" xfId="29354" xr:uid="{00000000-0005-0000-0000-0000EC710000}"/>
    <cellStyle name="Normal 135 2 6" xfId="29355" xr:uid="{00000000-0005-0000-0000-0000ED710000}"/>
    <cellStyle name="Normal 135 3" xfId="29356" xr:uid="{00000000-0005-0000-0000-0000EE710000}"/>
    <cellStyle name="Normal 135 4" xfId="29357" xr:uid="{00000000-0005-0000-0000-0000EF710000}"/>
    <cellStyle name="Normal 135 5" xfId="29358" xr:uid="{00000000-0005-0000-0000-0000F0710000}"/>
    <cellStyle name="Normal 135 6" xfId="29359" xr:uid="{00000000-0005-0000-0000-0000F1710000}"/>
    <cellStyle name="Normal 135 7" xfId="29360" xr:uid="{00000000-0005-0000-0000-0000F2710000}"/>
    <cellStyle name="Normal 136" xfId="29361" xr:uid="{00000000-0005-0000-0000-0000F3710000}"/>
    <cellStyle name="Normal 136 2" xfId="29362" xr:uid="{00000000-0005-0000-0000-0000F4710000}"/>
    <cellStyle name="Normal 136 3" xfId="29363" xr:uid="{00000000-0005-0000-0000-0000F5710000}"/>
    <cellStyle name="Normal 136 4" xfId="29364" xr:uid="{00000000-0005-0000-0000-0000F6710000}"/>
    <cellStyle name="Normal 136 5" xfId="29365" xr:uid="{00000000-0005-0000-0000-0000F7710000}"/>
    <cellStyle name="Normal 136 6" xfId="29366" xr:uid="{00000000-0005-0000-0000-0000F8710000}"/>
    <cellStyle name="Normal 137" xfId="29367" xr:uid="{00000000-0005-0000-0000-0000F9710000}"/>
    <cellStyle name="Normal 137 2" xfId="29368" xr:uid="{00000000-0005-0000-0000-0000FA710000}"/>
    <cellStyle name="Normal 137 3" xfId="29369" xr:uid="{00000000-0005-0000-0000-0000FB710000}"/>
    <cellStyle name="Normal 137 4" xfId="29370" xr:uid="{00000000-0005-0000-0000-0000FC710000}"/>
    <cellStyle name="Normal 137 5" xfId="29371" xr:uid="{00000000-0005-0000-0000-0000FD710000}"/>
    <cellStyle name="Normal 137 6" xfId="29372" xr:uid="{00000000-0005-0000-0000-0000FE710000}"/>
    <cellStyle name="Normal 138" xfId="29373" xr:uid="{00000000-0005-0000-0000-0000FF710000}"/>
    <cellStyle name="Normal 138 2" xfId="29374" xr:uid="{00000000-0005-0000-0000-000000720000}"/>
    <cellStyle name="Normal 138 3" xfId="29375" xr:uid="{00000000-0005-0000-0000-000001720000}"/>
    <cellStyle name="Normal 139" xfId="29376" xr:uid="{00000000-0005-0000-0000-000002720000}"/>
    <cellStyle name="Normal 139 2" xfId="29377" xr:uid="{00000000-0005-0000-0000-000003720000}"/>
    <cellStyle name="Normal 14" xfId="1215" xr:uid="{00000000-0005-0000-0000-000004720000}"/>
    <cellStyle name="Normal 14 10" xfId="29378" xr:uid="{00000000-0005-0000-0000-000005720000}"/>
    <cellStyle name="Normal 14 11" xfId="29379" xr:uid="{00000000-0005-0000-0000-000006720000}"/>
    <cellStyle name="Normal 14 12" xfId="29380" xr:uid="{00000000-0005-0000-0000-000007720000}"/>
    <cellStyle name="Normal 14 13" xfId="29381" xr:uid="{00000000-0005-0000-0000-000008720000}"/>
    <cellStyle name="Normal 14 14" xfId="29382" xr:uid="{00000000-0005-0000-0000-000009720000}"/>
    <cellStyle name="Normal 14 15" xfId="29383" xr:uid="{00000000-0005-0000-0000-00000A720000}"/>
    <cellStyle name="Normal 14 16" xfId="29384" xr:uid="{00000000-0005-0000-0000-00000B720000}"/>
    <cellStyle name="Normal 14 17" xfId="29385" xr:uid="{00000000-0005-0000-0000-00000C720000}"/>
    <cellStyle name="Normal 14 18" xfId="29386" xr:uid="{00000000-0005-0000-0000-00000D720000}"/>
    <cellStyle name="Normal 14 19" xfId="29387" xr:uid="{00000000-0005-0000-0000-00000E720000}"/>
    <cellStyle name="Normal 14 2" xfId="29388" xr:uid="{00000000-0005-0000-0000-00000F720000}"/>
    <cellStyle name="Normal 14 2 10" xfId="29389" xr:uid="{00000000-0005-0000-0000-000010720000}"/>
    <cellStyle name="Normal 14 2 11" xfId="29390" xr:uid="{00000000-0005-0000-0000-000011720000}"/>
    <cellStyle name="Normal 14 2 12" xfId="29391" xr:uid="{00000000-0005-0000-0000-000012720000}"/>
    <cellStyle name="Normal 14 2 13" xfId="29392" xr:uid="{00000000-0005-0000-0000-000013720000}"/>
    <cellStyle name="Normal 14 2 14" xfId="29393" xr:uid="{00000000-0005-0000-0000-000014720000}"/>
    <cellStyle name="Normal 14 2 15" xfId="29394" xr:uid="{00000000-0005-0000-0000-000015720000}"/>
    <cellStyle name="Normal 14 2 16" xfId="29395" xr:uid="{00000000-0005-0000-0000-000016720000}"/>
    <cellStyle name="Normal 14 2 17" xfId="29396" xr:uid="{00000000-0005-0000-0000-000017720000}"/>
    <cellStyle name="Normal 14 2 18" xfId="29397" xr:uid="{00000000-0005-0000-0000-000018720000}"/>
    <cellStyle name="Normal 14 2 19" xfId="29398" xr:uid="{00000000-0005-0000-0000-000019720000}"/>
    <cellStyle name="Normal 14 2 2" xfId="29399" xr:uid="{00000000-0005-0000-0000-00001A720000}"/>
    <cellStyle name="Normal 14 2 20" xfId="29400" xr:uid="{00000000-0005-0000-0000-00001B720000}"/>
    <cellStyle name="Normal 14 2 21" xfId="29401" xr:uid="{00000000-0005-0000-0000-00001C720000}"/>
    <cellStyle name="Normal 14 2 22" xfId="29402" xr:uid="{00000000-0005-0000-0000-00001D720000}"/>
    <cellStyle name="Normal 14 2 23" xfId="29403" xr:uid="{00000000-0005-0000-0000-00001E720000}"/>
    <cellStyle name="Normal 14 2 24" xfId="29404" xr:uid="{00000000-0005-0000-0000-00001F720000}"/>
    <cellStyle name="Normal 14 2 25" xfId="29405" xr:uid="{00000000-0005-0000-0000-000020720000}"/>
    <cellStyle name="Normal 14 2 26" xfId="29406" xr:uid="{00000000-0005-0000-0000-000021720000}"/>
    <cellStyle name="Normal 14 2 3" xfId="29407" xr:uid="{00000000-0005-0000-0000-000022720000}"/>
    <cellStyle name="Normal 14 2 4" xfId="29408" xr:uid="{00000000-0005-0000-0000-000023720000}"/>
    <cellStyle name="Normal 14 2 5" xfId="29409" xr:uid="{00000000-0005-0000-0000-000024720000}"/>
    <cellStyle name="Normal 14 2 6" xfId="29410" xr:uid="{00000000-0005-0000-0000-000025720000}"/>
    <cellStyle name="Normal 14 2 7" xfId="29411" xr:uid="{00000000-0005-0000-0000-000026720000}"/>
    <cellStyle name="Normal 14 2 8" xfId="29412" xr:uid="{00000000-0005-0000-0000-000027720000}"/>
    <cellStyle name="Normal 14 2 9" xfId="29413" xr:uid="{00000000-0005-0000-0000-000028720000}"/>
    <cellStyle name="Normal 14 3" xfId="29414" xr:uid="{00000000-0005-0000-0000-000029720000}"/>
    <cellStyle name="Normal 14 4" xfId="29415" xr:uid="{00000000-0005-0000-0000-00002A720000}"/>
    <cellStyle name="Normal 14 4 10" xfId="29416" xr:uid="{00000000-0005-0000-0000-00002B720000}"/>
    <cellStyle name="Normal 14 4 11" xfId="29417" xr:uid="{00000000-0005-0000-0000-00002C720000}"/>
    <cellStyle name="Normal 14 4 12" xfId="29418" xr:uid="{00000000-0005-0000-0000-00002D720000}"/>
    <cellStyle name="Normal 14 4 13" xfId="29419" xr:uid="{00000000-0005-0000-0000-00002E720000}"/>
    <cellStyle name="Normal 14 4 14" xfId="29420" xr:uid="{00000000-0005-0000-0000-00002F720000}"/>
    <cellStyle name="Normal 14 4 15" xfId="29421" xr:uid="{00000000-0005-0000-0000-000030720000}"/>
    <cellStyle name="Normal 14 4 16" xfId="29422" xr:uid="{00000000-0005-0000-0000-000031720000}"/>
    <cellStyle name="Normal 14 4 17" xfId="29423" xr:uid="{00000000-0005-0000-0000-000032720000}"/>
    <cellStyle name="Normal 14 4 18" xfId="29424" xr:uid="{00000000-0005-0000-0000-000033720000}"/>
    <cellStyle name="Normal 14 4 19" xfId="29425" xr:uid="{00000000-0005-0000-0000-000034720000}"/>
    <cellStyle name="Normal 14 4 2" xfId="29426" xr:uid="{00000000-0005-0000-0000-000035720000}"/>
    <cellStyle name="Normal 14 4 20" xfId="29427" xr:uid="{00000000-0005-0000-0000-000036720000}"/>
    <cellStyle name="Normal 14 4 21" xfId="29428" xr:uid="{00000000-0005-0000-0000-000037720000}"/>
    <cellStyle name="Normal 14 4 22" xfId="29429" xr:uid="{00000000-0005-0000-0000-000038720000}"/>
    <cellStyle name="Normal 14 4 23" xfId="29430" xr:uid="{00000000-0005-0000-0000-000039720000}"/>
    <cellStyle name="Normal 14 4 24" xfId="29431" xr:uid="{00000000-0005-0000-0000-00003A720000}"/>
    <cellStyle name="Normal 14 4 3" xfId="29432" xr:uid="{00000000-0005-0000-0000-00003B720000}"/>
    <cellStyle name="Normal 14 4 4" xfId="29433" xr:uid="{00000000-0005-0000-0000-00003C720000}"/>
    <cellStyle name="Normal 14 4 5" xfId="29434" xr:uid="{00000000-0005-0000-0000-00003D720000}"/>
    <cellStyle name="Normal 14 4 6" xfId="29435" xr:uid="{00000000-0005-0000-0000-00003E720000}"/>
    <cellStyle name="Normal 14 4 7" xfId="29436" xr:uid="{00000000-0005-0000-0000-00003F720000}"/>
    <cellStyle name="Normal 14 4 8" xfId="29437" xr:uid="{00000000-0005-0000-0000-000040720000}"/>
    <cellStyle name="Normal 14 4 9" xfId="29438" xr:uid="{00000000-0005-0000-0000-000041720000}"/>
    <cellStyle name="Normal 14 5" xfId="29439" xr:uid="{00000000-0005-0000-0000-000042720000}"/>
    <cellStyle name="Normal 14 6" xfId="29440" xr:uid="{00000000-0005-0000-0000-000043720000}"/>
    <cellStyle name="Normal 14 7" xfId="29441" xr:uid="{00000000-0005-0000-0000-000044720000}"/>
    <cellStyle name="Normal 14 8" xfId="29442" xr:uid="{00000000-0005-0000-0000-000045720000}"/>
    <cellStyle name="Normal 14 9" xfId="29443" xr:uid="{00000000-0005-0000-0000-000046720000}"/>
    <cellStyle name="Normal 140" xfId="29444" xr:uid="{00000000-0005-0000-0000-000047720000}"/>
    <cellStyle name="Normal 140 2" xfId="29445" xr:uid="{00000000-0005-0000-0000-000048720000}"/>
    <cellStyle name="Normal 141" xfId="29446" xr:uid="{00000000-0005-0000-0000-000049720000}"/>
    <cellStyle name="Normal 141 2" xfId="29447" xr:uid="{00000000-0005-0000-0000-00004A720000}"/>
    <cellStyle name="Normal 142" xfId="29448" xr:uid="{00000000-0005-0000-0000-00004B720000}"/>
    <cellStyle name="Normal 142 2" xfId="29449" xr:uid="{00000000-0005-0000-0000-00004C720000}"/>
    <cellStyle name="Normal 143" xfId="29450" xr:uid="{00000000-0005-0000-0000-00004D720000}"/>
    <cellStyle name="Normal 143 2" xfId="29451" xr:uid="{00000000-0005-0000-0000-00004E720000}"/>
    <cellStyle name="Normal 144" xfId="29452" xr:uid="{00000000-0005-0000-0000-00004F720000}"/>
    <cellStyle name="Normal 144 2" xfId="29453" xr:uid="{00000000-0005-0000-0000-000050720000}"/>
    <cellStyle name="Normal 145" xfId="29454" xr:uid="{00000000-0005-0000-0000-000051720000}"/>
    <cellStyle name="Normal 145 2" xfId="29455" xr:uid="{00000000-0005-0000-0000-000052720000}"/>
    <cellStyle name="Normal 146" xfId="29456" xr:uid="{00000000-0005-0000-0000-000053720000}"/>
    <cellStyle name="Normal 146 2" xfId="29457" xr:uid="{00000000-0005-0000-0000-000054720000}"/>
    <cellStyle name="Normal 147" xfId="29458" xr:uid="{00000000-0005-0000-0000-000055720000}"/>
    <cellStyle name="Normal 147 2" xfId="29459" xr:uid="{00000000-0005-0000-0000-000056720000}"/>
    <cellStyle name="Normal 148" xfId="29460" xr:uid="{00000000-0005-0000-0000-000057720000}"/>
    <cellStyle name="Normal 148 2" xfId="29461" xr:uid="{00000000-0005-0000-0000-000058720000}"/>
    <cellStyle name="Normal 149" xfId="29462" xr:uid="{00000000-0005-0000-0000-000059720000}"/>
    <cellStyle name="Normal 149 2" xfId="29463" xr:uid="{00000000-0005-0000-0000-00005A720000}"/>
    <cellStyle name="Normal 15" xfId="1216" xr:uid="{00000000-0005-0000-0000-00005B720000}"/>
    <cellStyle name="Normal 15 2" xfId="29464" xr:uid="{00000000-0005-0000-0000-00005C720000}"/>
    <cellStyle name="Normal 15 3" xfId="29465" xr:uid="{00000000-0005-0000-0000-00005D720000}"/>
    <cellStyle name="Normal 15 4" xfId="29466" xr:uid="{00000000-0005-0000-0000-00005E720000}"/>
    <cellStyle name="Normal 15 5" xfId="29467" xr:uid="{00000000-0005-0000-0000-00005F720000}"/>
    <cellStyle name="Normal 15 6" xfId="29468" xr:uid="{00000000-0005-0000-0000-000060720000}"/>
    <cellStyle name="Normal 150" xfId="29469" xr:uid="{00000000-0005-0000-0000-000061720000}"/>
    <cellStyle name="Normal 150 2" xfId="29470" xr:uid="{00000000-0005-0000-0000-000062720000}"/>
    <cellStyle name="Normal 151" xfId="29471" xr:uid="{00000000-0005-0000-0000-000063720000}"/>
    <cellStyle name="Normal 151 2" xfId="29472" xr:uid="{00000000-0005-0000-0000-000064720000}"/>
    <cellStyle name="Normal 152" xfId="29473" xr:uid="{00000000-0005-0000-0000-000065720000}"/>
    <cellStyle name="Normal 152 2" xfId="29474" xr:uid="{00000000-0005-0000-0000-000066720000}"/>
    <cellStyle name="Normal 153" xfId="29475" xr:uid="{00000000-0005-0000-0000-000067720000}"/>
    <cellStyle name="Normal 153 2" xfId="29476" xr:uid="{00000000-0005-0000-0000-000068720000}"/>
    <cellStyle name="Normal 154" xfId="29477" xr:uid="{00000000-0005-0000-0000-000069720000}"/>
    <cellStyle name="Normal 155" xfId="29478" xr:uid="{00000000-0005-0000-0000-00006A720000}"/>
    <cellStyle name="Normal 156" xfId="29479" xr:uid="{00000000-0005-0000-0000-00006B720000}"/>
    <cellStyle name="Normal 157" xfId="29480" xr:uid="{00000000-0005-0000-0000-00006C720000}"/>
    <cellStyle name="Normal 157 2" xfId="29481" xr:uid="{00000000-0005-0000-0000-00006D720000}"/>
    <cellStyle name="Normal 158" xfId="29482" xr:uid="{00000000-0005-0000-0000-00006E720000}"/>
    <cellStyle name="Normal 159" xfId="29483" xr:uid="{00000000-0005-0000-0000-00006F720000}"/>
    <cellStyle name="Normal 16" xfId="1217" xr:uid="{00000000-0005-0000-0000-000070720000}"/>
    <cellStyle name="Normal 16 2" xfId="29484" xr:uid="{00000000-0005-0000-0000-000071720000}"/>
    <cellStyle name="Normal 16 2 10" xfId="29485" xr:uid="{00000000-0005-0000-0000-000072720000}"/>
    <cellStyle name="Normal 16 2 11" xfId="29486" xr:uid="{00000000-0005-0000-0000-000073720000}"/>
    <cellStyle name="Normal 16 2 12" xfId="29487" xr:uid="{00000000-0005-0000-0000-000074720000}"/>
    <cellStyle name="Normal 16 2 13" xfId="29488" xr:uid="{00000000-0005-0000-0000-000075720000}"/>
    <cellStyle name="Normal 16 2 14" xfId="29489" xr:uid="{00000000-0005-0000-0000-000076720000}"/>
    <cellStyle name="Normal 16 2 15" xfId="29490" xr:uid="{00000000-0005-0000-0000-000077720000}"/>
    <cellStyle name="Normal 16 2 16" xfId="29491" xr:uid="{00000000-0005-0000-0000-000078720000}"/>
    <cellStyle name="Normal 16 2 17" xfId="29492" xr:uid="{00000000-0005-0000-0000-000079720000}"/>
    <cellStyle name="Normal 16 2 18" xfId="29493" xr:uid="{00000000-0005-0000-0000-00007A720000}"/>
    <cellStyle name="Normal 16 2 19" xfId="29494" xr:uid="{00000000-0005-0000-0000-00007B720000}"/>
    <cellStyle name="Normal 16 2 2" xfId="29495" xr:uid="{00000000-0005-0000-0000-00007C720000}"/>
    <cellStyle name="Normal 16 2 20" xfId="29496" xr:uid="{00000000-0005-0000-0000-00007D720000}"/>
    <cellStyle name="Normal 16 2 21" xfId="29497" xr:uid="{00000000-0005-0000-0000-00007E720000}"/>
    <cellStyle name="Normal 16 2 22" xfId="29498" xr:uid="{00000000-0005-0000-0000-00007F720000}"/>
    <cellStyle name="Normal 16 2 23" xfId="29499" xr:uid="{00000000-0005-0000-0000-000080720000}"/>
    <cellStyle name="Normal 16 2 24" xfId="29500" xr:uid="{00000000-0005-0000-0000-000081720000}"/>
    <cellStyle name="Normal 16 2 25" xfId="29501" xr:uid="{00000000-0005-0000-0000-000082720000}"/>
    <cellStyle name="Normal 16 2 26" xfId="29502" xr:uid="{00000000-0005-0000-0000-000083720000}"/>
    <cellStyle name="Normal 16 2 3" xfId="29503" xr:uid="{00000000-0005-0000-0000-000084720000}"/>
    <cellStyle name="Normal 16 2 4" xfId="29504" xr:uid="{00000000-0005-0000-0000-000085720000}"/>
    <cellStyle name="Normal 16 2 5" xfId="29505" xr:uid="{00000000-0005-0000-0000-000086720000}"/>
    <cellStyle name="Normal 16 2 6" xfId="29506" xr:uid="{00000000-0005-0000-0000-000087720000}"/>
    <cellStyle name="Normal 16 2 7" xfId="29507" xr:uid="{00000000-0005-0000-0000-000088720000}"/>
    <cellStyle name="Normal 16 2 8" xfId="29508" xr:uid="{00000000-0005-0000-0000-000089720000}"/>
    <cellStyle name="Normal 16 2 9" xfId="29509" xr:uid="{00000000-0005-0000-0000-00008A720000}"/>
    <cellStyle name="Normal 16 3" xfId="29510" xr:uid="{00000000-0005-0000-0000-00008B720000}"/>
    <cellStyle name="Normal 16 4" xfId="29511" xr:uid="{00000000-0005-0000-0000-00008C720000}"/>
    <cellStyle name="Normal 16 4 10" xfId="29512" xr:uid="{00000000-0005-0000-0000-00008D720000}"/>
    <cellStyle name="Normal 16 4 11" xfId="29513" xr:uid="{00000000-0005-0000-0000-00008E720000}"/>
    <cellStyle name="Normal 16 4 12" xfId="29514" xr:uid="{00000000-0005-0000-0000-00008F720000}"/>
    <cellStyle name="Normal 16 4 13" xfId="29515" xr:uid="{00000000-0005-0000-0000-000090720000}"/>
    <cellStyle name="Normal 16 4 14" xfId="29516" xr:uid="{00000000-0005-0000-0000-000091720000}"/>
    <cellStyle name="Normal 16 4 15" xfId="29517" xr:uid="{00000000-0005-0000-0000-000092720000}"/>
    <cellStyle name="Normal 16 4 16" xfId="29518" xr:uid="{00000000-0005-0000-0000-000093720000}"/>
    <cellStyle name="Normal 16 4 17" xfId="29519" xr:uid="{00000000-0005-0000-0000-000094720000}"/>
    <cellStyle name="Normal 16 4 18" xfId="29520" xr:uid="{00000000-0005-0000-0000-000095720000}"/>
    <cellStyle name="Normal 16 4 19" xfId="29521" xr:uid="{00000000-0005-0000-0000-000096720000}"/>
    <cellStyle name="Normal 16 4 2" xfId="29522" xr:uid="{00000000-0005-0000-0000-000097720000}"/>
    <cellStyle name="Normal 16 4 20" xfId="29523" xr:uid="{00000000-0005-0000-0000-000098720000}"/>
    <cellStyle name="Normal 16 4 21" xfId="29524" xr:uid="{00000000-0005-0000-0000-000099720000}"/>
    <cellStyle name="Normal 16 4 22" xfId="29525" xr:uid="{00000000-0005-0000-0000-00009A720000}"/>
    <cellStyle name="Normal 16 4 23" xfId="29526" xr:uid="{00000000-0005-0000-0000-00009B720000}"/>
    <cellStyle name="Normal 16 4 24" xfId="29527" xr:uid="{00000000-0005-0000-0000-00009C720000}"/>
    <cellStyle name="Normal 16 4 3" xfId="29528" xr:uid="{00000000-0005-0000-0000-00009D720000}"/>
    <cellStyle name="Normal 16 4 4" xfId="29529" xr:uid="{00000000-0005-0000-0000-00009E720000}"/>
    <cellStyle name="Normal 16 4 5" xfId="29530" xr:uid="{00000000-0005-0000-0000-00009F720000}"/>
    <cellStyle name="Normal 16 4 6" xfId="29531" xr:uid="{00000000-0005-0000-0000-0000A0720000}"/>
    <cellStyle name="Normal 16 4 7" xfId="29532" xr:uid="{00000000-0005-0000-0000-0000A1720000}"/>
    <cellStyle name="Normal 16 4 8" xfId="29533" xr:uid="{00000000-0005-0000-0000-0000A2720000}"/>
    <cellStyle name="Normal 16 4 9" xfId="29534" xr:uid="{00000000-0005-0000-0000-0000A3720000}"/>
    <cellStyle name="Normal 16 5" xfId="29535" xr:uid="{00000000-0005-0000-0000-0000A4720000}"/>
    <cellStyle name="Normal 16 6" xfId="29536" xr:uid="{00000000-0005-0000-0000-0000A5720000}"/>
    <cellStyle name="Normal 160" xfId="29537" xr:uid="{00000000-0005-0000-0000-0000A6720000}"/>
    <cellStyle name="Normal 161" xfId="29538" xr:uid="{00000000-0005-0000-0000-0000A7720000}"/>
    <cellStyle name="Normal 162" xfId="53614" xr:uid="{00000000-0005-0000-0000-0000A8720000}"/>
    <cellStyle name="Normal 163" xfId="53615" xr:uid="{00000000-0005-0000-0000-0000A9720000}"/>
    <cellStyle name="Normal 163 2" xfId="53625" xr:uid="{00000000-0005-0000-0000-0000AA720000}"/>
    <cellStyle name="Normal 164" xfId="53616" xr:uid="{00000000-0005-0000-0000-0000AB720000}"/>
    <cellStyle name="Normal 164 2" xfId="53626" xr:uid="{00000000-0005-0000-0000-0000AC720000}"/>
    <cellStyle name="Normal 164 3" xfId="53649" xr:uid="{00000000-0005-0000-0000-0000AD720000}"/>
    <cellStyle name="Normal 164 4" xfId="53650" xr:uid="{00000000-0005-0000-0000-0000AE720000}"/>
    <cellStyle name="Normal 164 5" xfId="53651" xr:uid="{00000000-0005-0000-0000-0000AF720000}"/>
    <cellStyle name="Normal 164 6" xfId="53652" xr:uid="{00000000-0005-0000-0000-0000B0720000}"/>
    <cellStyle name="Normal 165" xfId="53620" xr:uid="{00000000-0005-0000-0000-0000B1720000}"/>
    <cellStyle name="Normal 166" xfId="53623" xr:uid="{00000000-0005-0000-0000-0000B2720000}"/>
    <cellStyle name="Normal 166 2" xfId="53653" xr:uid="{00000000-0005-0000-0000-0000B3720000}"/>
    <cellStyle name="Normal 167" xfId="53631" xr:uid="{00000000-0005-0000-0000-0000B4720000}"/>
    <cellStyle name="Normal 167 2" xfId="53654" xr:uid="{00000000-0005-0000-0000-0000B5720000}"/>
    <cellStyle name="Normal 168" xfId="53638" xr:uid="{00000000-0005-0000-0000-0000B6720000}"/>
    <cellStyle name="Normal 168 2" xfId="53655" xr:uid="{00000000-0005-0000-0000-0000B7720000}"/>
    <cellStyle name="Normal 169" xfId="53656" xr:uid="{00000000-0005-0000-0000-0000B8720000}"/>
    <cellStyle name="Normal 17" xfId="1218" xr:uid="{00000000-0005-0000-0000-0000B9720000}"/>
    <cellStyle name="Normal 17 2" xfId="29539" xr:uid="{00000000-0005-0000-0000-0000BA720000}"/>
    <cellStyle name="Normal 17 2 10" xfId="29540" xr:uid="{00000000-0005-0000-0000-0000BB720000}"/>
    <cellStyle name="Normal 17 2 11" xfId="29541" xr:uid="{00000000-0005-0000-0000-0000BC720000}"/>
    <cellStyle name="Normal 17 2 12" xfId="29542" xr:uid="{00000000-0005-0000-0000-0000BD720000}"/>
    <cellStyle name="Normal 17 2 13" xfId="29543" xr:uid="{00000000-0005-0000-0000-0000BE720000}"/>
    <cellStyle name="Normal 17 2 14" xfId="29544" xr:uid="{00000000-0005-0000-0000-0000BF720000}"/>
    <cellStyle name="Normal 17 2 15" xfId="29545" xr:uid="{00000000-0005-0000-0000-0000C0720000}"/>
    <cellStyle name="Normal 17 2 16" xfId="29546" xr:uid="{00000000-0005-0000-0000-0000C1720000}"/>
    <cellStyle name="Normal 17 2 17" xfId="29547" xr:uid="{00000000-0005-0000-0000-0000C2720000}"/>
    <cellStyle name="Normal 17 2 18" xfId="29548" xr:uid="{00000000-0005-0000-0000-0000C3720000}"/>
    <cellStyle name="Normal 17 2 19" xfId="29549" xr:uid="{00000000-0005-0000-0000-0000C4720000}"/>
    <cellStyle name="Normal 17 2 2" xfId="29550" xr:uid="{00000000-0005-0000-0000-0000C5720000}"/>
    <cellStyle name="Normal 17 2 20" xfId="29551" xr:uid="{00000000-0005-0000-0000-0000C6720000}"/>
    <cellStyle name="Normal 17 2 21" xfId="29552" xr:uid="{00000000-0005-0000-0000-0000C7720000}"/>
    <cellStyle name="Normal 17 2 22" xfId="29553" xr:uid="{00000000-0005-0000-0000-0000C8720000}"/>
    <cellStyle name="Normal 17 2 23" xfId="29554" xr:uid="{00000000-0005-0000-0000-0000C9720000}"/>
    <cellStyle name="Normal 17 2 24" xfId="29555" xr:uid="{00000000-0005-0000-0000-0000CA720000}"/>
    <cellStyle name="Normal 17 2 25" xfId="29556" xr:uid="{00000000-0005-0000-0000-0000CB720000}"/>
    <cellStyle name="Normal 17 2 26" xfId="29557" xr:uid="{00000000-0005-0000-0000-0000CC720000}"/>
    <cellStyle name="Normal 17 2 3" xfId="29558" xr:uid="{00000000-0005-0000-0000-0000CD720000}"/>
    <cellStyle name="Normal 17 2 4" xfId="29559" xr:uid="{00000000-0005-0000-0000-0000CE720000}"/>
    <cellStyle name="Normal 17 2 5" xfId="29560" xr:uid="{00000000-0005-0000-0000-0000CF720000}"/>
    <cellStyle name="Normal 17 2 6" xfId="29561" xr:uid="{00000000-0005-0000-0000-0000D0720000}"/>
    <cellStyle name="Normal 17 2 7" xfId="29562" xr:uid="{00000000-0005-0000-0000-0000D1720000}"/>
    <cellStyle name="Normal 17 2 8" xfId="29563" xr:uid="{00000000-0005-0000-0000-0000D2720000}"/>
    <cellStyle name="Normal 17 2 9" xfId="29564" xr:uid="{00000000-0005-0000-0000-0000D3720000}"/>
    <cellStyle name="Normal 17 3" xfId="29565" xr:uid="{00000000-0005-0000-0000-0000D4720000}"/>
    <cellStyle name="Normal 17 3 2" xfId="29566" xr:uid="{00000000-0005-0000-0000-0000D5720000}"/>
    <cellStyle name="Normal 17 3 3" xfId="29567" xr:uid="{00000000-0005-0000-0000-0000D6720000}"/>
    <cellStyle name="Normal 17 3 4" xfId="29568" xr:uid="{00000000-0005-0000-0000-0000D7720000}"/>
    <cellStyle name="Normal 17 3 5" xfId="29569" xr:uid="{00000000-0005-0000-0000-0000D8720000}"/>
    <cellStyle name="Normal 17 3 6" xfId="29570" xr:uid="{00000000-0005-0000-0000-0000D9720000}"/>
    <cellStyle name="Normal 17 4" xfId="29571" xr:uid="{00000000-0005-0000-0000-0000DA720000}"/>
    <cellStyle name="Normal 17 4 10" xfId="29572" xr:uid="{00000000-0005-0000-0000-0000DB720000}"/>
    <cellStyle name="Normal 17 4 11" xfId="29573" xr:uid="{00000000-0005-0000-0000-0000DC720000}"/>
    <cellStyle name="Normal 17 4 12" xfId="29574" xr:uid="{00000000-0005-0000-0000-0000DD720000}"/>
    <cellStyle name="Normal 17 4 13" xfId="29575" xr:uid="{00000000-0005-0000-0000-0000DE720000}"/>
    <cellStyle name="Normal 17 4 14" xfId="29576" xr:uid="{00000000-0005-0000-0000-0000DF720000}"/>
    <cellStyle name="Normal 17 4 15" xfId="29577" xr:uid="{00000000-0005-0000-0000-0000E0720000}"/>
    <cellStyle name="Normal 17 4 16" xfId="29578" xr:uid="{00000000-0005-0000-0000-0000E1720000}"/>
    <cellStyle name="Normal 17 4 17" xfId="29579" xr:uid="{00000000-0005-0000-0000-0000E2720000}"/>
    <cellStyle name="Normal 17 4 18" xfId="29580" xr:uid="{00000000-0005-0000-0000-0000E3720000}"/>
    <cellStyle name="Normal 17 4 19" xfId="29581" xr:uid="{00000000-0005-0000-0000-0000E4720000}"/>
    <cellStyle name="Normal 17 4 2" xfId="29582" xr:uid="{00000000-0005-0000-0000-0000E5720000}"/>
    <cellStyle name="Normal 17 4 20" xfId="29583" xr:uid="{00000000-0005-0000-0000-0000E6720000}"/>
    <cellStyle name="Normal 17 4 21" xfId="29584" xr:uid="{00000000-0005-0000-0000-0000E7720000}"/>
    <cellStyle name="Normal 17 4 22" xfId="29585" xr:uid="{00000000-0005-0000-0000-0000E8720000}"/>
    <cellStyle name="Normal 17 4 23" xfId="29586" xr:uid="{00000000-0005-0000-0000-0000E9720000}"/>
    <cellStyle name="Normal 17 4 24" xfId="29587" xr:uid="{00000000-0005-0000-0000-0000EA720000}"/>
    <cellStyle name="Normal 17 4 3" xfId="29588" xr:uid="{00000000-0005-0000-0000-0000EB720000}"/>
    <cellStyle name="Normal 17 4 4" xfId="29589" xr:uid="{00000000-0005-0000-0000-0000EC720000}"/>
    <cellStyle name="Normal 17 4 5" xfId="29590" xr:uid="{00000000-0005-0000-0000-0000ED720000}"/>
    <cellStyle name="Normal 17 4 6" xfId="29591" xr:uid="{00000000-0005-0000-0000-0000EE720000}"/>
    <cellStyle name="Normal 17 4 7" xfId="29592" xr:uid="{00000000-0005-0000-0000-0000EF720000}"/>
    <cellStyle name="Normal 17 4 8" xfId="29593" xr:uid="{00000000-0005-0000-0000-0000F0720000}"/>
    <cellStyle name="Normal 17 4 9" xfId="29594" xr:uid="{00000000-0005-0000-0000-0000F1720000}"/>
    <cellStyle name="Normal 17 5" xfId="29595" xr:uid="{00000000-0005-0000-0000-0000F2720000}"/>
    <cellStyle name="Normal 17 6" xfId="29596" xr:uid="{00000000-0005-0000-0000-0000F3720000}"/>
    <cellStyle name="Normal 17 7" xfId="29597" xr:uid="{00000000-0005-0000-0000-0000F4720000}"/>
    <cellStyle name="Normal 17 8" xfId="29598" xr:uid="{00000000-0005-0000-0000-0000F5720000}"/>
    <cellStyle name="Normal 17 9" xfId="29599" xr:uid="{00000000-0005-0000-0000-0000F6720000}"/>
    <cellStyle name="Normal 170" xfId="53665" xr:uid="{00000000-0005-0000-0000-0000F7720000}"/>
    <cellStyle name="Normal 170 2" xfId="53666" xr:uid="{00000000-0005-0000-0000-0000F8720000}"/>
    <cellStyle name="Normal 171" xfId="53667" xr:uid="{00000000-0005-0000-0000-0000F9720000}"/>
    <cellStyle name="Normal 172" xfId="53668" xr:uid="{00000000-0005-0000-0000-0000FA720000}"/>
    <cellStyle name="Normal 18" xfId="1219" xr:uid="{00000000-0005-0000-0000-0000FB720000}"/>
    <cellStyle name="Normal 18 2" xfId="29600" xr:uid="{00000000-0005-0000-0000-0000FC720000}"/>
    <cellStyle name="Normal 18 2 10" xfId="29601" xr:uid="{00000000-0005-0000-0000-0000FD720000}"/>
    <cellStyle name="Normal 18 2 11" xfId="29602" xr:uid="{00000000-0005-0000-0000-0000FE720000}"/>
    <cellStyle name="Normal 18 2 12" xfId="29603" xr:uid="{00000000-0005-0000-0000-0000FF720000}"/>
    <cellStyle name="Normal 18 2 13" xfId="29604" xr:uid="{00000000-0005-0000-0000-000000730000}"/>
    <cellStyle name="Normal 18 2 14" xfId="29605" xr:uid="{00000000-0005-0000-0000-000001730000}"/>
    <cellStyle name="Normal 18 2 15" xfId="29606" xr:uid="{00000000-0005-0000-0000-000002730000}"/>
    <cellStyle name="Normal 18 2 16" xfId="29607" xr:uid="{00000000-0005-0000-0000-000003730000}"/>
    <cellStyle name="Normal 18 2 17" xfId="29608" xr:uid="{00000000-0005-0000-0000-000004730000}"/>
    <cellStyle name="Normal 18 2 18" xfId="29609" xr:uid="{00000000-0005-0000-0000-000005730000}"/>
    <cellStyle name="Normal 18 2 19" xfId="29610" xr:uid="{00000000-0005-0000-0000-000006730000}"/>
    <cellStyle name="Normal 18 2 2" xfId="29611" xr:uid="{00000000-0005-0000-0000-000007730000}"/>
    <cellStyle name="Normal 18 2 20" xfId="29612" xr:uid="{00000000-0005-0000-0000-000008730000}"/>
    <cellStyle name="Normal 18 2 21" xfId="29613" xr:uid="{00000000-0005-0000-0000-000009730000}"/>
    <cellStyle name="Normal 18 2 22" xfId="29614" xr:uid="{00000000-0005-0000-0000-00000A730000}"/>
    <cellStyle name="Normal 18 2 23" xfId="29615" xr:uid="{00000000-0005-0000-0000-00000B730000}"/>
    <cellStyle name="Normal 18 2 24" xfId="29616" xr:uid="{00000000-0005-0000-0000-00000C730000}"/>
    <cellStyle name="Normal 18 2 25" xfId="29617" xr:uid="{00000000-0005-0000-0000-00000D730000}"/>
    <cellStyle name="Normal 18 2 26" xfId="29618" xr:uid="{00000000-0005-0000-0000-00000E730000}"/>
    <cellStyle name="Normal 18 2 3" xfId="29619" xr:uid="{00000000-0005-0000-0000-00000F730000}"/>
    <cellStyle name="Normal 18 2 4" xfId="29620" xr:uid="{00000000-0005-0000-0000-000010730000}"/>
    <cellStyle name="Normal 18 2 5" xfId="29621" xr:uid="{00000000-0005-0000-0000-000011730000}"/>
    <cellStyle name="Normal 18 2 6" xfId="29622" xr:uid="{00000000-0005-0000-0000-000012730000}"/>
    <cellStyle name="Normal 18 2 7" xfId="29623" xr:uid="{00000000-0005-0000-0000-000013730000}"/>
    <cellStyle name="Normal 18 2 8" xfId="29624" xr:uid="{00000000-0005-0000-0000-000014730000}"/>
    <cellStyle name="Normal 18 2 9" xfId="29625" xr:uid="{00000000-0005-0000-0000-000015730000}"/>
    <cellStyle name="Normal 18 3" xfId="29626" xr:uid="{00000000-0005-0000-0000-000016730000}"/>
    <cellStyle name="Normal 18 4" xfId="29627" xr:uid="{00000000-0005-0000-0000-000017730000}"/>
    <cellStyle name="Normal 18 4 10" xfId="29628" xr:uid="{00000000-0005-0000-0000-000018730000}"/>
    <cellStyle name="Normal 18 4 11" xfId="29629" xr:uid="{00000000-0005-0000-0000-000019730000}"/>
    <cellStyle name="Normal 18 4 12" xfId="29630" xr:uid="{00000000-0005-0000-0000-00001A730000}"/>
    <cellStyle name="Normal 18 4 13" xfId="29631" xr:uid="{00000000-0005-0000-0000-00001B730000}"/>
    <cellStyle name="Normal 18 4 14" xfId="29632" xr:uid="{00000000-0005-0000-0000-00001C730000}"/>
    <cellStyle name="Normal 18 4 15" xfId="29633" xr:uid="{00000000-0005-0000-0000-00001D730000}"/>
    <cellStyle name="Normal 18 4 16" xfId="29634" xr:uid="{00000000-0005-0000-0000-00001E730000}"/>
    <cellStyle name="Normal 18 4 17" xfId="29635" xr:uid="{00000000-0005-0000-0000-00001F730000}"/>
    <cellStyle name="Normal 18 4 18" xfId="29636" xr:uid="{00000000-0005-0000-0000-000020730000}"/>
    <cellStyle name="Normal 18 4 19" xfId="29637" xr:uid="{00000000-0005-0000-0000-000021730000}"/>
    <cellStyle name="Normal 18 4 2" xfId="29638" xr:uid="{00000000-0005-0000-0000-000022730000}"/>
    <cellStyle name="Normal 18 4 20" xfId="29639" xr:uid="{00000000-0005-0000-0000-000023730000}"/>
    <cellStyle name="Normal 18 4 21" xfId="29640" xr:uid="{00000000-0005-0000-0000-000024730000}"/>
    <cellStyle name="Normal 18 4 22" xfId="29641" xr:uid="{00000000-0005-0000-0000-000025730000}"/>
    <cellStyle name="Normal 18 4 23" xfId="29642" xr:uid="{00000000-0005-0000-0000-000026730000}"/>
    <cellStyle name="Normal 18 4 24" xfId="29643" xr:uid="{00000000-0005-0000-0000-000027730000}"/>
    <cellStyle name="Normal 18 4 3" xfId="29644" xr:uid="{00000000-0005-0000-0000-000028730000}"/>
    <cellStyle name="Normal 18 4 4" xfId="29645" xr:uid="{00000000-0005-0000-0000-000029730000}"/>
    <cellStyle name="Normal 18 4 5" xfId="29646" xr:uid="{00000000-0005-0000-0000-00002A730000}"/>
    <cellStyle name="Normal 18 4 6" xfId="29647" xr:uid="{00000000-0005-0000-0000-00002B730000}"/>
    <cellStyle name="Normal 18 4 7" xfId="29648" xr:uid="{00000000-0005-0000-0000-00002C730000}"/>
    <cellStyle name="Normal 18 4 8" xfId="29649" xr:uid="{00000000-0005-0000-0000-00002D730000}"/>
    <cellStyle name="Normal 18 4 9" xfId="29650" xr:uid="{00000000-0005-0000-0000-00002E730000}"/>
    <cellStyle name="Normal 18 5" xfId="29651" xr:uid="{00000000-0005-0000-0000-00002F730000}"/>
    <cellStyle name="Normal 18 6" xfId="29652" xr:uid="{00000000-0005-0000-0000-000030730000}"/>
    <cellStyle name="Normal 19" xfId="1220" xr:uid="{00000000-0005-0000-0000-000031730000}"/>
    <cellStyle name="Normal 19 10" xfId="29653" xr:uid="{00000000-0005-0000-0000-000032730000}"/>
    <cellStyle name="Normal 19 11" xfId="29654" xr:uid="{00000000-0005-0000-0000-000033730000}"/>
    <cellStyle name="Normal 19 12" xfId="29655" xr:uid="{00000000-0005-0000-0000-000034730000}"/>
    <cellStyle name="Normal 19 13" xfId="29656" xr:uid="{00000000-0005-0000-0000-000035730000}"/>
    <cellStyle name="Normal 19 14" xfId="29657" xr:uid="{00000000-0005-0000-0000-000036730000}"/>
    <cellStyle name="Normal 19 15" xfId="29658" xr:uid="{00000000-0005-0000-0000-000037730000}"/>
    <cellStyle name="Normal 19 16" xfId="29659" xr:uid="{00000000-0005-0000-0000-000038730000}"/>
    <cellStyle name="Normal 19 17" xfId="29660" xr:uid="{00000000-0005-0000-0000-000039730000}"/>
    <cellStyle name="Normal 19 18" xfId="29661" xr:uid="{00000000-0005-0000-0000-00003A730000}"/>
    <cellStyle name="Normal 19 19" xfId="29662" xr:uid="{00000000-0005-0000-0000-00003B730000}"/>
    <cellStyle name="Normal 19 2" xfId="29663" xr:uid="{00000000-0005-0000-0000-00003C730000}"/>
    <cellStyle name="Normal 19 20" xfId="29664" xr:uid="{00000000-0005-0000-0000-00003D730000}"/>
    <cellStyle name="Normal 19 21" xfId="29665" xr:uid="{00000000-0005-0000-0000-00003E730000}"/>
    <cellStyle name="Normal 19 22" xfId="29666" xr:uid="{00000000-0005-0000-0000-00003F730000}"/>
    <cellStyle name="Normal 19 23" xfId="29667" xr:uid="{00000000-0005-0000-0000-000040730000}"/>
    <cellStyle name="Normal 19 24" xfId="29668" xr:uid="{00000000-0005-0000-0000-000041730000}"/>
    <cellStyle name="Normal 19 3" xfId="29669" xr:uid="{00000000-0005-0000-0000-000042730000}"/>
    <cellStyle name="Normal 19 4" xfId="29670" xr:uid="{00000000-0005-0000-0000-000043730000}"/>
    <cellStyle name="Normal 19 5" xfId="29671" xr:uid="{00000000-0005-0000-0000-000044730000}"/>
    <cellStyle name="Normal 19 6" xfId="29672" xr:uid="{00000000-0005-0000-0000-000045730000}"/>
    <cellStyle name="Normal 19 7" xfId="29673" xr:uid="{00000000-0005-0000-0000-000046730000}"/>
    <cellStyle name="Normal 19 8" xfId="29674" xr:uid="{00000000-0005-0000-0000-000047730000}"/>
    <cellStyle name="Normal 19 9" xfId="29675" xr:uid="{00000000-0005-0000-0000-000048730000}"/>
    <cellStyle name="Normal 2" xfId="1221" xr:uid="{00000000-0005-0000-0000-000049730000}"/>
    <cellStyle name="Normal 2 10" xfId="29676" xr:uid="{00000000-0005-0000-0000-00004A730000}"/>
    <cellStyle name="Normal 2 10 10" xfId="29677" xr:uid="{00000000-0005-0000-0000-00004B730000}"/>
    <cellStyle name="Normal 2 10 10 10" xfId="29678" xr:uid="{00000000-0005-0000-0000-00004C730000}"/>
    <cellStyle name="Normal 2 10 10 11" xfId="29679" xr:uid="{00000000-0005-0000-0000-00004D730000}"/>
    <cellStyle name="Normal 2 10 10 12" xfId="29680" xr:uid="{00000000-0005-0000-0000-00004E730000}"/>
    <cellStyle name="Normal 2 10 10 13" xfId="29681" xr:uid="{00000000-0005-0000-0000-00004F730000}"/>
    <cellStyle name="Normal 2 10 10 14" xfId="29682" xr:uid="{00000000-0005-0000-0000-000050730000}"/>
    <cellStyle name="Normal 2 10 10 15" xfId="29683" xr:uid="{00000000-0005-0000-0000-000051730000}"/>
    <cellStyle name="Normal 2 10 10 2" xfId="29684" xr:uid="{00000000-0005-0000-0000-000052730000}"/>
    <cellStyle name="Normal 2 10 10 3" xfId="29685" xr:uid="{00000000-0005-0000-0000-000053730000}"/>
    <cellStyle name="Normal 2 10 10 4" xfId="29686" xr:uid="{00000000-0005-0000-0000-000054730000}"/>
    <cellStyle name="Normal 2 10 10 5" xfId="29687" xr:uid="{00000000-0005-0000-0000-000055730000}"/>
    <cellStyle name="Normal 2 10 10 6" xfId="29688" xr:uid="{00000000-0005-0000-0000-000056730000}"/>
    <cellStyle name="Normal 2 10 10 7" xfId="29689" xr:uid="{00000000-0005-0000-0000-000057730000}"/>
    <cellStyle name="Normal 2 10 10 8" xfId="29690" xr:uid="{00000000-0005-0000-0000-000058730000}"/>
    <cellStyle name="Normal 2 10 10 9" xfId="29691" xr:uid="{00000000-0005-0000-0000-000059730000}"/>
    <cellStyle name="Normal 2 10 11" xfId="29692" xr:uid="{00000000-0005-0000-0000-00005A730000}"/>
    <cellStyle name="Normal 2 10 11 2" xfId="29693" xr:uid="{00000000-0005-0000-0000-00005B730000}"/>
    <cellStyle name="Normal 2 10 11 2 2" xfId="29694" xr:uid="{00000000-0005-0000-0000-00005C730000}"/>
    <cellStyle name="Normal 2 10 11 3" xfId="29695" xr:uid="{00000000-0005-0000-0000-00005D730000}"/>
    <cellStyle name="Normal 2 10 12" xfId="29696" xr:uid="{00000000-0005-0000-0000-00005E730000}"/>
    <cellStyle name="Normal 2 10 12 2" xfId="29697" xr:uid="{00000000-0005-0000-0000-00005F730000}"/>
    <cellStyle name="Normal 2 10 12 2 2" xfId="29698" xr:uid="{00000000-0005-0000-0000-000060730000}"/>
    <cellStyle name="Normal 2 10 12 3" xfId="29699" xr:uid="{00000000-0005-0000-0000-000061730000}"/>
    <cellStyle name="Normal 2 10 13" xfId="29700" xr:uid="{00000000-0005-0000-0000-000062730000}"/>
    <cellStyle name="Normal 2 10 13 2" xfId="29701" xr:uid="{00000000-0005-0000-0000-000063730000}"/>
    <cellStyle name="Normal 2 10 13 2 2" xfId="29702" xr:uid="{00000000-0005-0000-0000-000064730000}"/>
    <cellStyle name="Normal 2 10 13 3" xfId="29703" xr:uid="{00000000-0005-0000-0000-000065730000}"/>
    <cellStyle name="Normal 2 10 14" xfId="29704" xr:uid="{00000000-0005-0000-0000-000066730000}"/>
    <cellStyle name="Normal 2 10 14 2" xfId="29705" xr:uid="{00000000-0005-0000-0000-000067730000}"/>
    <cellStyle name="Normal 2 10 14 2 2" xfId="29706" xr:uid="{00000000-0005-0000-0000-000068730000}"/>
    <cellStyle name="Normal 2 10 14 3" xfId="29707" xr:uid="{00000000-0005-0000-0000-000069730000}"/>
    <cellStyle name="Normal 2 10 15" xfId="29708" xr:uid="{00000000-0005-0000-0000-00006A730000}"/>
    <cellStyle name="Normal 2 10 15 2" xfId="29709" xr:uid="{00000000-0005-0000-0000-00006B730000}"/>
    <cellStyle name="Normal 2 10 15 2 2" xfId="29710" xr:uid="{00000000-0005-0000-0000-00006C730000}"/>
    <cellStyle name="Normal 2 10 15 3" xfId="29711" xr:uid="{00000000-0005-0000-0000-00006D730000}"/>
    <cellStyle name="Normal 2 10 16" xfId="29712" xr:uid="{00000000-0005-0000-0000-00006E730000}"/>
    <cellStyle name="Normal 2 10 16 2" xfId="29713" xr:uid="{00000000-0005-0000-0000-00006F730000}"/>
    <cellStyle name="Normal 2 10 16 2 2" xfId="29714" xr:uid="{00000000-0005-0000-0000-000070730000}"/>
    <cellStyle name="Normal 2 10 16 3" xfId="29715" xr:uid="{00000000-0005-0000-0000-000071730000}"/>
    <cellStyle name="Normal 2 10 17" xfId="29716" xr:uid="{00000000-0005-0000-0000-000072730000}"/>
    <cellStyle name="Normal 2 10 17 2" xfId="29717" xr:uid="{00000000-0005-0000-0000-000073730000}"/>
    <cellStyle name="Normal 2 10 17 2 2" xfId="29718" xr:uid="{00000000-0005-0000-0000-000074730000}"/>
    <cellStyle name="Normal 2 10 17 3" xfId="29719" xr:uid="{00000000-0005-0000-0000-000075730000}"/>
    <cellStyle name="Normal 2 10 18" xfId="29720" xr:uid="{00000000-0005-0000-0000-000076730000}"/>
    <cellStyle name="Normal 2 10 18 2" xfId="29721" xr:uid="{00000000-0005-0000-0000-000077730000}"/>
    <cellStyle name="Normal 2 10 18 2 2" xfId="29722" xr:uid="{00000000-0005-0000-0000-000078730000}"/>
    <cellStyle name="Normal 2 10 18 3" xfId="29723" xr:uid="{00000000-0005-0000-0000-000079730000}"/>
    <cellStyle name="Normal 2 10 19" xfId="29724" xr:uid="{00000000-0005-0000-0000-00007A730000}"/>
    <cellStyle name="Normal 2 10 19 2" xfId="29725" xr:uid="{00000000-0005-0000-0000-00007B730000}"/>
    <cellStyle name="Normal 2 10 19 2 2" xfId="29726" xr:uid="{00000000-0005-0000-0000-00007C730000}"/>
    <cellStyle name="Normal 2 10 19 3" xfId="29727" xr:uid="{00000000-0005-0000-0000-00007D730000}"/>
    <cellStyle name="Normal 2 10 2" xfId="29728" xr:uid="{00000000-0005-0000-0000-00007E730000}"/>
    <cellStyle name="Normal 2 10 2 10" xfId="29729" xr:uid="{00000000-0005-0000-0000-00007F730000}"/>
    <cellStyle name="Normal 2 10 2 11" xfId="29730" xr:uid="{00000000-0005-0000-0000-000080730000}"/>
    <cellStyle name="Normal 2 10 2 12" xfId="29731" xr:uid="{00000000-0005-0000-0000-000081730000}"/>
    <cellStyle name="Normal 2 10 2 13" xfId="29732" xr:uid="{00000000-0005-0000-0000-000082730000}"/>
    <cellStyle name="Normal 2 10 2 14" xfId="29733" xr:uid="{00000000-0005-0000-0000-000083730000}"/>
    <cellStyle name="Normal 2 10 2 15" xfId="29734" xr:uid="{00000000-0005-0000-0000-000084730000}"/>
    <cellStyle name="Normal 2 10 2 2" xfId="29735" xr:uid="{00000000-0005-0000-0000-000085730000}"/>
    <cellStyle name="Normal 2 10 2 3" xfId="29736" xr:uid="{00000000-0005-0000-0000-000086730000}"/>
    <cellStyle name="Normal 2 10 2 4" xfId="29737" xr:uid="{00000000-0005-0000-0000-000087730000}"/>
    <cellStyle name="Normal 2 10 2 5" xfId="29738" xr:uid="{00000000-0005-0000-0000-000088730000}"/>
    <cellStyle name="Normal 2 10 2 6" xfId="29739" xr:uid="{00000000-0005-0000-0000-000089730000}"/>
    <cellStyle name="Normal 2 10 2 7" xfId="29740" xr:uid="{00000000-0005-0000-0000-00008A730000}"/>
    <cellStyle name="Normal 2 10 2 8" xfId="29741" xr:uid="{00000000-0005-0000-0000-00008B730000}"/>
    <cellStyle name="Normal 2 10 2 9" xfId="29742" xr:uid="{00000000-0005-0000-0000-00008C730000}"/>
    <cellStyle name="Normal 2 10 20" xfId="29743" xr:uid="{00000000-0005-0000-0000-00008D730000}"/>
    <cellStyle name="Normal 2 10 21" xfId="29744" xr:uid="{00000000-0005-0000-0000-00008E730000}"/>
    <cellStyle name="Normal 2 10 22" xfId="29745" xr:uid="{00000000-0005-0000-0000-00008F730000}"/>
    <cellStyle name="Normal 2 10 23" xfId="29746" xr:uid="{00000000-0005-0000-0000-000090730000}"/>
    <cellStyle name="Normal 2 10 24" xfId="29747" xr:uid="{00000000-0005-0000-0000-000091730000}"/>
    <cellStyle name="Normal 2 10 3" xfId="29748" xr:uid="{00000000-0005-0000-0000-000092730000}"/>
    <cellStyle name="Normal 2 10 3 10" xfId="29749" xr:uid="{00000000-0005-0000-0000-000093730000}"/>
    <cellStyle name="Normal 2 10 3 11" xfId="29750" xr:uid="{00000000-0005-0000-0000-000094730000}"/>
    <cellStyle name="Normal 2 10 3 12" xfId="29751" xr:uid="{00000000-0005-0000-0000-000095730000}"/>
    <cellStyle name="Normal 2 10 3 13" xfId="29752" xr:uid="{00000000-0005-0000-0000-000096730000}"/>
    <cellStyle name="Normal 2 10 3 14" xfId="29753" xr:uid="{00000000-0005-0000-0000-000097730000}"/>
    <cellStyle name="Normal 2 10 3 15" xfId="29754" xr:uid="{00000000-0005-0000-0000-000098730000}"/>
    <cellStyle name="Normal 2 10 3 2" xfId="29755" xr:uid="{00000000-0005-0000-0000-000099730000}"/>
    <cellStyle name="Normal 2 10 3 3" xfId="29756" xr:uid="{00000000-0005-0000-0000-00009A730000}"/>
    <cellStyle name="Normal 2 10 3 4" xfId="29757" xr:uid="{00000000-0005-0000-0000-00009B730000}"/>
    <cellStyle name="Normal 2 10 3 5" xfId="29758" xr:uid="{00000000-0005-0000-0000-00009C730000}"/>
    <cellStyle name="Normal 2 10 3 6" xfId="29759" xr:uid="{00000000-0005-0000-0000-00009D730000}"/>
    <cellStyle name="Normal 2 10 3 7" xfId="29760" xr:uid="{00000000-0005-0000-0000-00009E730000}"/>
    <cellStyle name="Normal 2 10 3 8" xfId="29761" xr:uid="{00000000-0005-0000-0000-00009F730000}"/>
    <cellStyle name="Normal 2 10 3 9" xfId="29762" xr:uid="{00000000-0005-0000-0000-0000A0730000}"/>
    <cellStyle name="Normal 2 10 4" xfId="29763" xr:uid="{00000000-0005-0000-0000-0000A1730000}"/>
    <cellStyle name="Normal 2 10 4 10" xfId="29764" xr:uid="{00000000-0005-0000-0000-0000A2730000}"/>
    <cellStyle name="Normal 2 10 4 11" xfId="29765" xr:uid="{00000000-0005-0000-0000-0000A3730000}"/>
    <cellStyle name="Normal 2 10 4 12" xfId="29766" xr:uid="{00000000-0005-0000-0000-0000A4730000}"/>
    <cellStyle name="Normal 2 10 4 13" xfId="29767" xr:uid="{00000000-0005-0000-0000-0000A5730000}"/>
    <cellStyle name="Normal 2 10 4 14" xfId="29768" xr:uid="{00000000-0005-0000-0000-0000A6730000}"/>
    <cellStyle name="Normal 2 10 4 15" xfId="29769" xr:uid="{00000000-0005-0000-0000-0000A7730000}"/>
    <cellStyle name="Normal 2 10 4 2" xfId="29770" xr:uid="{00000000-0005-0000-0000-0000A8730000}"/>
    <cellStyle name="Normal 2 10 4 3" xfId="29771" xr:uid="{00000000-0005-0000-0000-0000A9730000}"/>
    <cellStyle name="Normal 2 10 4 4" xfId="29772" xr:uid="{00000000-0005-0000-0000-0000AA730000}"/>
    <cellStyle name="Normal 2 10 4 5" xfId="29773" xr:uid="{00000000-0005-0000-0000-0000AB730000}"/>
    <cellStyle name="Normal 2 10 4 6" xfId="29774" xr:uid="{00000000-0005-0000-0000-0000AC730000}"/>
    <cellStyle name="Normal 2 10 4 7" xfId="29775" xr:uid="{00000000-0005-0000-0000-0000AD730000}"/>
    <cellStyle name="Normal 2 10 4 8" xfId="29776" xr:uid="{00000000-0005-0000-0000-0000AE730000}"/>
    <cellStyle name="Normal 2 10 4 9" xfId="29777" xr:uid="{00000000-0005-0000-0000-0000AF730000}"/>
    <cellStyle name="Normal 2 10 5" xfId="29778" xr:uid="{00000000-0005-0000-0000-0000B0730000}"/>
    <cellStyle name="Normal 2 10 5 10" xfId="29779" xr:uid="{00000000-0005-0000-0000-0000B1730000}"/>
    <cellStyle name="Normal 2 10 5 11" xfId="29780" xr:uid="{00000000-0005-0000-0000-0000B2730000}"/>
    <cellStyle name="Normal 2 10 5 12" xfId="29781" xr:uid="{00000000-0005-0000-0000-0000B3730000}"/>
    <cellStyle name="Normal 2 10 5 13" xfId="29782" xr:uid="{00000000-0005-0000-0000-0000B4730000}"/>
    <cellStyle name="Normal 2 10 5 14" xfId="29783" xr:uid="{00000000-0005-0000-0000-0000B5730000}"/>
    <cellStyle name="Normal 2 10 5 15" xfId="29784" xr:uid="{00000000-0005-0000-0000-0000B6730000}"/>
    <cellStyle name="Normal 2 10 5 2" xfId="29785" xr:uid="{00000000-0005-0000-0000-0000B7730000}"/>
    <cellStyle name="Normal 2 10 5 3" xfId="29786" xr:uid="{00000000-0005-0000-0000-0000B8730000}"/>
    <cellStyle name="Normal 2 10 5 4" xfId="29787" xr:uid="{00000000-0005-0000-0000-0000B9730000}"/>
    <cellStyle name="Normal 2 10 5 5" xfId="29788" xr:uid="{00000000-0005-0000-0000-0000BA730000}"/>
    <cellStyle name="Normal 2 10 5 6" xfId="29789" xr:uid="{00000000-0005-0000-0000-0000BB730000}"/>
    <cellStyle name="Normal 2 10 5 7" xfId="29790" xr:uid="{00000000-0005-0000-0000-0000BC730000}"/>
    <cellStyle name="Normal 2 10 5 8" xfId="29791" xr:uid="{00000000-0005-0000-0000-0000BD730000}"/>
    <cellStyle name="Normal 2 10 5 9" xfId="29792" xr:uid="{00000000-0005-0000-0000-0000BE730000}"/>
    <cellStyle name="Normal 2 10 6" xfId="29793" xr:uid="{00000000-0005-0000-0000-0000BF730000}"/>
    <cellStyle name="Normal 2 10 6 10" xfId="29794" xr:uid="{00000000-0005-0000-0000-0000C0730000}"/>
    <cellStyle name="Normal 2 10 6 11" xfId="29795" xr:uid="{00000000-0005-0000-0000-0000C1730000}"/>
    <cellStyle name="Normal 2 10 6 12" xfId="29796" xr:uid="{00000000-0005-0000-0000-0000C2730000}"/>
    <cellStyle name="Normal 2 10 6 13" xfId="29797" xr:uid="{00000000-0005-0000-0000-0000C3730000}"/>
    <cellStyle name="Normal 2 10 6 14" xfId="29798" xr:uid="{00000000-0005-0000-0000-0000C4730000}"/>
    <cellStyle name="Normal 2 10 6 15" xfId="29799" xr:uid="{00000000-0005-0000-0000-0000C5730000}"/>
    <cellStyle name="Normal 2 10 6 2" xfId="29800" xr:uid="{00000000-0005-0000-0000-0000C6730000}"/>
    <cellStyle name="Normal 2 10 6 3" xfId="29801" xr:uid="{00000000-0005-0000-0000-0000C7730000}"/>
    <cellStyle name="Normal 2 10 6 4" xfId="29802" xr:uid="{00000000-0005-0000-0000-0000C8730000}"/>
    <cellStyle name="Normal 2 10 6 5" xfId="29803" xr:uid="{00000000-0005-0000-0000-0000C9730000}"/>
    <cellStyle name="Normal 2 10 6 6" xfId="29804" xr:uid="{00000000-0005-0000-0000-0000CA730000}"/>
    <cellStyle name="Normal 2 10 6 7" xfId="29805" xr:uid="{00000000-0005-0000-0000-0000CB730000}"/>
    <cellStyle name="Normal 2 10 6 8" xfId="29806" xr:uid="{00000000-0005-0000-0000-0000CC730000}"/>
    <cellStyle name="Normal 2 10 6 9" xfId="29807" xr:uid="{00000000-0005-0000-0000-0000CD730000}"/>
    <cellStyle name="Normal 2 10 7" xfId="29808" xr:uid="{00000000-0005-0000-0000-0000CE730000}"/>
    <cellStyle name="Normal 2 10 7 10" xfId="29809" xr:uid="{00000000-0005-0000-0000-0000CF730000}"/>
    <cellStyle name="Normal 2 10 7 11" xfId="29810" xr:uid="{00000000-0005-0000-0000-0000D0730000}"/>
    <cellStyle name="Normal 2 10 7 12" xfId="29811" xr:uid="{00000000-0005-0000-0000-0000D1730000}"/>
    <cellStyle name="Normal 2 10 7 13" xfId="29812" xr:uid="{00000000-0005-0000-0000-0000D2730000}"/>
    <cellStyle name="Normal 2 10 7 14" xfId="29813" xr:uid="{00000000-0005-0000-0000-0000D3730000}"/>
    <cellStyle name="Normal 2 10 7 15" xfId="29814" xr:uid="{00000000-0005-0000-0000-0000D4730000}"/>
    <cellStyle name="Normal 2 10 7 2" xfId="29815" xr:uid="{00000000-0005-0000-0000-0000D5730000}"/>
    <cellStyle name="Normal 2 10 7 3" xfId="29816" xr:uid="{00000000-0005-0000-0000-0000D6730000}"/>
    <cellStyle name="Normal 2 10 7 4" xfId="29817" xr:uid="{00000000-0005-0000-0000-0000D7730000}"/>
    <cellStyle name="Normal 2 10 7 5" xfId="29818" xr:uid="{00000000-0005-0000-0000-0000D8730000}"/>
    <cellStyle name="Normal 2 10 7 6" xfId="29819" xr:uid="{00000000-0005-0000-0000-0000D9730000}"/>
    <cellStyle name="Normal 2 10 7 7" xfId="29820" xr:uid="{00000000-0005-0000-0000-0000DA730000}"/>
    <cellStyle name="Normal 2 10 7 8" xfId="29821" xr:uid="{00000000-0005-0000-0000-0000DB730000}"/>
    <cellStyle name="Normal 2 10 7 9" xfId="29822" xr:uid="{00000000-0005-0000-0000-0000DC730000}"/>
    <cellStyle name="Normal 2 10 8" xfId="29823" xr:uid="{00000000-0005-0000-0000-0000DD730000}"/>
    <cellStyle name="Normal 2 10 8 10" xfId="29824" xr:uid="{00000000-0005-0000-0000-0000DE730000}"/>
    <cellStyle name="Normal 2 10 8 11" xfId="29825" xr:uid="{00000000-0005-0000-0000-0000DF730000}"/>
    <cellStyle name="Normal 2 10 8 12" xfId="29826" xr:uid="{00000000-0005-0000-0000-0000E0730000}"/>
    <cellStyle name="Normal 2 10 8 13" xfId="29827" xr:uid="{00000000-0005-0000-0000-0000E1730000}"/>
    <cellStyle name="Normal 2 10 8 14" xfId="29828" xr:uid="{00000000-0005-0000-0000-0000E2730000}"/>
    <cellStyle name="Normal 2 10 8 15" xfId="29829" xr:uid="{00000000-0005-0000-0000-0000E3730000}"/>
    <cellStyle name="Normal 2 10 8 2" xfId="29830" xr:uid="{00000000-0005-0000-0000-0000E4730000}"/>
    <cellStyle name="Normal 2 10 8 3" xfId="29831" xr:uid="{00000000-0005-0000-0000-0000E5730000}"/>
    <cellStyle name="Normal 2 10 8 4" xfId="29832" xr:uid="{00000000-0005-0000-0000-0000E6730000}"/>
    <cellStyle name="Normal 2 10 8 5" xfId="29833" xr:uid="{00000000-0005-0000-0000-0000E7730000}"/>
    <cellStyle name="Normal 2 10 8 6" xfId="29834" xr:uid="{00000000-0005-0000-0000-0000E8730000}"/>
    <cellStyle name="Normal 2 10 8 7" xfId="29835" xr:uid="{00000000-0005-0000-0000-0000E9730000}"/>
    <cellStyle name="Normal 2 10 8 8" xfId="29836" xr:uid="{00000000-0005-0000-0000-0000EA730000}"/>
    <cellStyle name="Normal 2 10 8 9" xfId="29837" xr:uid="{00000000-0005-0000-0000-0000EB730000}"/>
    <cellStyle name="Normal 2 10 9" xfId="29838" xr:uid="{00000000-0005-0000-0000-0000EC730000}"/>
    <cellStyle name="Normal 2 10 9 10" xfId="29839" xr:uid="{00000000-0005-0000-0000-0000ED730000}"/>
    <cellStyle name="Normal 2 10 9 11" xfId="29840" xr:uid="{00000000-0005-0000-0000-0000EE730000}"/>
    <cellStyle name="Normal 2 10 9 12" xfId="29841" xr:uid="{00000000-0005-0000-0000-0000EF730000}"/>
    <cellStyle name="Normal 2 10 9 13" xfId="29842" xr:uid="{00000000-0005-0000-0000-0000F0730000}"/>
    <cellStyle name="Normal 2 10 9 14" xfId="29843" xr:uid="{00000000-0005-0000-0000-0000F1730000}"/>
    <cellStyle name="Normal 2 10 9 15" xfId="29844" xr:uid="{00000000-0005-0000-0000-0000F2730000}"/>
    <cellStyle name="Normal 2 10 9 2" xfId="29845" xr:uid="{00000000-0005-0000-0000-0000F3730000}"/>
    <cellStyle name="Normal 2 10 9 3" xfId="29846" xr:uid="{00000000-0005-0000-0000-0000F4730000}"/>
    <cellStyle name="Normal 2 10 9 4" xfId="29847" xr:uid="{00000000-0005-0000-0000-0000F5730000}"/>
    <cellStyle name="Normal 2 10 9 5" xfId="29848" xr:uid="{00000000-0005-0000-0000-0000F6730000}"/>
    <cellStyle name="Normal 2 10 9 6" xfId="29849" xr:uid="{00000000-0005-0000-0000-0000F7730000}"/>
    <cellStyle name="Normal 2 10 9 7" xfId="29850" xr:uid="{00000000-0005-0000-0000-0000F8730000}"/>
    <cellStyle name="Normal 2 10 9 8" xfId="29851" xr:uid="{00000000-0005-0000-0000-0000F9730000}"/>
    <cellStyle name="Normal 2 10 9 9" xfId="29852" xr:uid="{00000000-0005-0000-0000-0000FA730000}"/>
    <cellStyle name="Normal 2 100" xfId="29853" xr:uid="{00000000-0005-0000-0000-0000FB730000}"/>
    <cellStyle name="Normal 2 100 2" xfId="29854" xr:uid="{00000000-0005-0000-0000-0000FC730000}"/>
    <cellStyle name="Normal 2 101" xfId="29855" xr:uid="{00000000-0005-0000-0000-0000FD730000}"/>
    <cellStyle name="Normal 2 101 2" xfId="29856" xr:uid="{00000000-0005-0000-0000-0000FE730000}"/>
    <cellStyle name="Normal 2 102" xfId="29857" xr:uid="{00000000-0005-0000-0000-0000FF730000}"/>
    <cellStyle name="Normal 2 102 2" xfId="29858" xr:uid="{00000000-0005-0000-0000-000000740000}"/>
    <cellStyle name="Normal 2 103" xfId="29859" xr:uid="{00000000-0005-0000-0000-000001740000}"/>
    <cellStyle name="Normal 2 103 2" xfId="29860" xr:uid="{00000000-0005-0000-0000-000002740000}"/>
    <cellStyle name="Normal 2 104" xfId="29861" xr:uid="{00000000-0005-0000-0000-000003740000}"/>
    <cellStyle name="Normal 2 104 2" xfId="29862" xr:uid="{00000000-0005-0000-0000-000004740000}"/>
    <cellStyle name="Normal 2 105" xfId="29863" xr:uid="{00000000-0005-0000-0000-000005740000}"/>
    <cellStyle name="Normal 2 105 2" xfId="29864" xr:uid="{00000000-0005-0000-0000-000006740000}"/>
    <cellStyle name="Normal 2 106" xfId="29865" xr:uid="{00000000-0005-0000-0000-000007740000}"/>
    <cellStyle name="Normal 2 106 2" xfId="29866" xr:uid="{00000000-0005-0000-0000-000008740000}"/>
    <cellStyle name="Normal 2 107" xfId="29867" xr:uid="{00000000-0005-0000-0000-000009740000}"/>
    <cellStyle name="Normal 2 107 2" xfId="29868" xr:uid="{00000000-0005-0000-0000-00000A740000}"/>
    <cellStyle name="Normal 2 108" xfId="29869" xr:uid="{00000000-0005-0000-0000-00000B740000}"/>
    <cellStyle name="Normal 2 108 2" xfId="29870" xr:uid="{00000000-0005-0000-0000-00000C740000}"/>
    <cellStyle name="Normal 2 109" xfId="29871" xr:uid="{00000000-0005-0000-0000-00000D740000}"/>
    <cellStyle name="Normal 2 109 2" xfId="29872" xr:uid="{00000000-0005-0000-0000-00000E740000}"/>
    <cellStyle name="Normal 2 11" xfId="29873" xr:uid="{00000000-0005-0000-0000-00000F740000}"/>
    <cellStyle name="Normal 2 11 10" xfId="29874" xr:uid="{00000000-0005-0000-0000-000010740000}"/>
    <cellStyle name="Normal 2 11 10 10" xfId="29875" xr:uid="{00000000-0005-0000-0000-000011740000}"/>
    <cellStyle name="Normal 2 11 10 11" xfId="29876" xr:uid="{00000000-0005-0000-0000-000012740000}"/>
    <cellStyle name="Normal 2 11 10 12" xfId="29877" xr:uid="{00000000-0005-0000-0000-000013740000}"/>
    <cellStyle name="Normal 2 11 10 13" xfId="29878" xr:uid="{00000000-0005-0000-0000-000014740000}"/>
    <cellStyle name="Normal 2 11 10 14" xfId="29879" xr:uid="{00000000-0005-0000-0000-000015740000}"/>
    <cellStyle name="Normal 2 11 10 15" xfId="29880" xr:uid="{00000000-0005-0000-0000-000016740000}"/>
    <cellStyle name="Normal 2 11 10 2" xfId="29881" xr:uid="{00000000-0005-0000-0000-000017740000}"/>
    <cellStyle name="Normal 2 11 10 3" xfId="29882" xr:uid="{00000000-0005-0000-0000-000018740000}"/>
    <cellStyle name="Normal 2 11 10 4" xfId="29883" xr:uid="{00000000-0005-0000-0000-000019740000}"/>
    <cellStyle name="Normal 2 11 10 5" xfId="29884" xr:uid="{00000000-0005-0000-0000-00001A740000}"/>
    <cellStyle name="Normal 2 11 10 6" xfId="29885" xr:uid="{00000000-0005-0000-0000-00001B740000}"/>
    <cellStyle name="Normal 2 11 10 7" xfId="29886" xr:uid="{00000000-0005-0000-0000-00001C740000}"/>
    <cellStyle name="Normal 2 11 10 8" xfId="29887" xr:uid="{00000000-0005-0000-0000-00001D740000}"/>
    <cellStyle name="Normal 2 11 10 9" xfId="29888" xr:uid="{00000000-0005-0000-0000-00001E740000}"/>
    <cellStyle name="Normal 2 11 11" xfId="29889" xr:uid="{00000000-0005-0000-0000-00001F740000}"/>
    <cellStyle name="Normal 2 11 11 2" xfId="29890" xr:uid="{00000000-0005-0000-0000-000020740000}"/>
    <cellStyle name="Normal 2 11 11 2 2" xfId="29891" xr:uid="{00000000-0005-0000-0000-000021740000}"/>
    <cellStyle name="Normal 2 11 11 3" xfId="29892" xr:uid="{00000000-0005-0000-0000-000022740000}"/>
    <cellStyle name="Normal 2 11 12" xfId="29893" xr:uid="{00000000-0005-0000-0000-000023740000}"/>
    <cellStyle name="Normal 2 11 12 2" xfId="29894" xr:uid="{00000000-0005-0000-0000-000024740000}"/>
    <cellStyle name="Normal 2 11 12 2 2" xfId="29895" xr:uid="{00000000-0005-0000-0000-000025740000}"/>
    <cellStyle name="Normal 2 11 12 3" xfId="29896" xr:uid="{00000000-0005-0000-0000-000026740000}"/>
    <cellStyle name="Normal 2 11 13" xfId="29897" xr:uid="{00000000-0005-0000-0000-000027740000}"/>
    <cellStyle name="Normal 2 11 13 2" xfId="29898" xr:uid="{00000000-0005-0000-0000-000028740000}"/>
    <cellStyle name="Normal 2 11 13 2 2" xfId="29899" xr:uid="{00000000-0005-0000-0000-000029740000}"/>
    <cellStyle name="Normal 2 11 13 3" xfId="29900" xr:uid="{00000000-0005-0000-0000-00002A740000}"/>
    <cellStyle name="Normal 2 11 14" xfId="29901" xr:uid="{00000000-0005-0000-0000-00002B740000}"/>
    <cellStyle name="Normal 2 11 14 2" xfId="29902" xr:uid="{00000000-0005-0000-0000-00002C740000}"/>
    <cellStyle name="Normal 2 11 14 2 2" xfId="29903" xr:uid="{00000000-0005-0000-0000-00002D740000}"/>
    <cellStyle name="Normal 2 11 14 3" xfId="29904" xr:uid="{00000000-0005-0000-0000-00002E740000}"/>
    <cellStyle name="Normal 2 11 15" xfId="29905" xr:uid="{00000000-0005-0000-0000-00002F740000}"/>
    <cellStyle name="Normal 2 11 15 2" xfId="29906" xr:uid="{00000000-0005-0000-0000-000030740000}"/>
    <cellStyle name="Normal 2 11 15 2 2" xfId="29907" xr:uid="{00000000-0005-0000-0000-000031740000}"/>
    <cellStyle name="Normal 2 11 15 3" xfId="29908" xr:uid="{00000000-0005-0000-0000-000032740000}"/>
    <cellStyle name="Normal 2 11 16" xfId="29909" xr:uid="{00000000-0005-0000-0000-000033740000}"/>
    <cellStyle name="Normal 2 11 16 2" xfId="29910" xr:uid="{00000000-0005-0000-0000-000034740000}"/>
    <cellStyle name="Normal 2 11 16 2 2" xfId="29911" xr:uid="{00000000-0005-0000-0000-000035740000}"/>
    <cellStyle name="Normal 2 11 16 3" xfId="29912" xr:uid="{00000000-0005-0000-0000-000036740000}"/>
    <cellStyle name="Normal 2 11 17" xfId="29913" xr:uid="{00000000-0005-0000-0000-000037740000}"/>
    <cellStyle name="Normal 2 11 17 2" xfId="29914" xr:uid="{00000000-0005-0000-0000-000038740000}"/>
    <cellStyle name="Normal 2 11 17 2 2" xfId="29915" xr:uid="{00000000-0005-0000-0000-000039740000}"/>
    <cellStyle name="Normal 2 11 17 3" xfId="29916" xr:uid="{00000000-0005-0000-0000-00003A740000}"/>
    <cellStyle name="Normal 2 11 18" xfId="29917" xr:uid="{00000000-0005-0000-0000-00003B740000}"/>
    <cellStyle name="Normal 2 11 18 2" xfId="29918" xr:uid="{00000000-0005-0000-0000-00003C740000}"/>
    <cellStyle name="Normal 2 11 18 2 2" xfId="29919" xr:uid="{00000000-0005-0000-0000-00003D740000}"/>
    <cellStyle name="Normal 2 11 18 3" xfId="29920" xr:uid="{00000000-0005-0000-0000-00003E740000}"/>
    <cellStyle name="Normal 2 11 19" xfId="29921" xr:uid="{00000000-0005-0000-0000-00003F740000}"/>
    <cellStyle name="Normal 2 11 19 2" xfId="29922" xr:uid="{00000000-0005-0000-0000-000040740000}"/>
    <cellStyle name="Normal 2 11 19 2 2" xfId="29923" xr:uid="{00000000-0005-0000-0000-000041740000}"/>
    <cellStyle name="Normal 2 11 19 3" xfId="29924" xr:uid="{00000000-0005-0000-0000-000042740000}"/>
    <cellStyle name="Normal 2 11 2" xfId="29925" xr:uid="{00000000-0005-0000-0000-000043740000}"/>
    <cellStyle name="Normal 2 11 2 10" xfId="29926" xr:uid="{00000000-0005-0000-0000-000044740000}"/>
    <cellStyle name="Normal 2 11 2 11" xfId="29927" xr:uid="{00000000-0005-0000-0000-000045740000}"/>
    <cellStyle name="Normal 2 11 2 12" xfId="29928" xr:uid="{00000000-0005-0000-0000-000046740000}"/>
    <cellStyle name="Normal 2 11 2 13" xfId="29929" xr:uid="{00000000-0005-0000-0000-000047740000}"/>
    <cellStyle name="Normal 2 11 2 14" xfId="29930" xr:uid="{00000000-0005-0000-0000-000048740000}"/>
    <cellStyle name="Normal 2 11 2 15" xfId="29931" xr:uid="{00000000-0005-0000-0000-000049740000}"/>
    <cellStyle name="Normal 2 11 2 2" xfId="29932" xr:uid="{00000000-0005-0000-0000-00004A740000}"/>
    <cellStyle name="Normal 2 11 2 3" xfId="29933" xr:uid="{00000000-0005-0000-0000-00004B740000}"/>
    <cellStyle name="Normal 2 11 2 4" xfId="29934" xr:uid="{00000000-0005-0000-0000-00004C740000}"/>
    <cellStyle name="Normal 2 11 2 5" xfId="29935" xr:uid="{00000000-0005-0000-0000-00004D740000}"/>
    <cellStyle name="Normal 2 11 2 6" xfId="29936" xr:uid="{00000000-0005-0000-0000-00004E740000}"/>
    <cellStyle name="Normal 2 11 2 7" xfId="29937" xr:uid="{00000000-0005-0000-0000-00004F740000}"/>
    <cellStyle name="Normal 2 11 2 8" xfId="29938" xr:uid="{00000000-0005-0000-0000-000050740000}"/>
    <cellStyle name="Normal 2 11 2 9" xfId="29939" xr:uid="{00000000-0005-0000-0000-000051740000}"/>
    <cellStyle name="Normal 2 11 20" xfId="29940" xr:uid="{00000000-0005-0000-0000-000052740000}"/>
    <cellStyle name="Normal 2 11 21" xfId="29941" xr:uid="{00000000-0005-0000-0000-000053740000}"/>
    <cellStyle name="Normal 2 11 22" xfId="29942" xr:uid="{00000000-0005-0000-0000-000054740000}"/>
    <cellStyle name="Normal 2 11 23" xfId="29943" xr:uid="{00000000-0005-0000-0000-000055740000}"/>
    <cellStyle name="Normal 2 11 24" xfId="29944" xr:uid="{00000000-0005-0000-0000-000056740000}"/>
    <cellStyle name="Normal 2 11 3" xfId="29945" xr:uid="{00000000-0005-0000-0000-000057740000}"/>
    <cellStyle name="Normal 2 11 3 10" xfId="29946" xr:uid="{00000000-0005-0000-0000-000058740000}"/>
    <cellStyle name="Normal 2 11 3 11" xfId="29947" xr:uid="{00000000-0005-0000-0000-000059740000}"/>
    <cellStyle name="Normal 2 11 3 12" xfId="29948" xr:uid="{00000000-0005-0000-0000-00005A740000}"/>
    <cellStyle name="Normal 2 11 3 13" xfId="29949" xr:uid="{00000000-0005-0000-0000-00005B740000}"/>
    <cellStyle name="Normal 2 11 3 14" xfId="29950" xr:uid="{00000000-0005-0000-0000-00005C740000}"/>
    <cellStyle name="Normal 2 11 3 15" xfId="29951" xr:uid="{00000000-0005-0000-0000-00005D740000}"/>
    <cellStyle name="Normal 2 11 3 2" xfId="29952" xr:uid="{00000000-0005-0000-0000-00005E740000}"/>
    <cellStyle name="Normal 2 11 3 3" xfId="29953" xr:uid="{00000000-0005-0000-0000-00005F740000}"/>
    <cellStyle name="Normal 2 11 3 4" xfId="29954" xr:uid="{00000000-0005-0000-0000-000060740000}"/>
    <cellStyle name="Normal 2 11 3 5" xfId="29955" xr:uid="{00000000-0005-0000-0000-000061740000}"/>
    <cellStyle name="Normal 2 11 3 6" xfId="29956" xr:uid="{00000000-0005-0000-0000-000062740000}"/>
    <cellStyle name="Normal 2 11 3 7" xfId="29957" xr:uid="{00000000-0005-0000-0000-000063740000}"/>
    <cellStyle name="Normal 2 11 3 8" xfId="29958" xr:uid="{00000000-0005-0000-0000-000064740000}"/>
    <cellStyle name="Normal 2 11 3 9" xfId="29959" xr:uid="{00000000-0005-0000-0000-000065740000}"/>
    <cellStyle name="Normal 2 11 4" xfId="29960" xr:uid="{00000000-0005-0000-0000-000066740000}"/>
    <cellStyle name="Normal 2 11 4 10" xfId="29961" xr:uid="{00000000-0005-0000-0000-000067740000}"/>
    <cellStyle name="Normal 2 11 4 11" xfId="29962" xr:uid="{00000000-0005-0000-0000-000068740000}"/>
    <cellStyle name="Normal 2 11 4 12" xfId="29963" xr:uid="{00000000-0005-0000-0000-000069740000}"/>
    <cellStyle name="Normal 2 11 4 13" xfId="29964" xr:uid="{00000000-0005-0000-0000-00006A740000}"/>
    <cellStyle name="Normal 2 11 4 14" xfId="29965" xr:uid="{00000000-0005-0000-0000-00006B740000}"/>
    <cellStyle name="Normal 2 11 4 15" xfId="29966" xr:uid="{00000000-0005-0000-0000-00006C740000}"/>
    <cellStyle name="Normal 2 11 4 2" xfId="29967" xr:uid="{00000000-0005-0000-0000-00006D740000}"/>
    <cellStyle name="Normal 2 11 4 3" xfId="29968" xr:uid="{00000000-0005-0000-0000-00006E740000}"/>
    <cellStyle name="Normal 2 11 4 4" xfId="29969" xr:uid="{00000000-0005-0000-0000-00006F740000}"/>
    <cellStyle name="Normal 2 11 4 5" xfId="29970" xr:uid="{00000000-0005-0000-0000-000070740000}"/>
    <cellStyle name="Normal 2 11 4 6" xfId="29971" xr:uid="{00000000-0005-0000-0000-000071740000}"/>
    <cellStyle name="Normal 2 11 4 7" xfId="29972" xr:uid="{00000000-0005-0000-0000-000072740000}"/>
    <cellStyle name="Normal 2 11 4 8" xfId="29973" xr:uid="{00000000-0005-0000-0000-000073740000}"/>
    <cellStyle name="Normal 2 11 4 9" xfId="29974" xr:uid="{00000000-0005-0000-0000-000074740000}"/>
    <cellStyle name="Normal 2 11 5" xfId="29975" xr:uid="{00000000-0005-0000-0000-000075740000}"/>
    <cellStyle name="Normal 2 11 5 10" xfId="29976" xr:uid="{00000000-0005-0000-0000-000076740000}"/>
    <cellStyle name="Normal 2 11 5 11" xfId="29977" xr:uid="{00000000-0005-0000-0000-000077740000}"/>
    <cellStyle name="Normal 2 11 5 12" xfId="29978" xr:uid="{00000000-0005-0000-0000-000078740000}"/>
    <cellStyle name="Normal 2 11 5 13" xfId="29979" xr:uid="{00000000-0005-0000-0000-000079740000}"/>
    <cellStyle name="Normal 2 11 5 14" xfId="29980" xr:uid="{00000000-0005-0000-0000-00007A740000}"/>
    <cellStyle name="Normal 2 11 5 15" xfId="29981" xr:uid="{00000000-0005-0000-0000-00007B740000}"/>
    <cellStyle name="Normal 2 11 5 2" xfId="29982" xr:uid="{00000000-0005-0000-0000-00007C740000}"/>
    <cellStyle name="Normal 2 11 5 3" xfId="29983" xr:uid="{00000000-0005-0000-0000-00007D740000}"/>
    <cellStyle name="Normal 2 11 5 4" xfId="29984" xr:uid="{00000000-0005-0000-0000-00007E740000}"/>
    <cellStyle name="Normal 2 11 5 5" xfId="29985" xr:uid="{00000000-0005-0000-0000-00007F740000}"/>
    <cellStyle name="Normal 2 11 5 6" xfId="29986" xr:uid="{00000000-0005-0000-0000-000080740000}"/>
    <cellStyle name="Normal 2 11 5 7" xfId="29987" xr:uid="{00000000-0005-0000-0000-000081740000}"/>
    <cellStyle name="Normal 2 11 5 8" xfId="29988" xr:uid="{00000000-0005-0000-0000-000082740000}"/>
    <cellStyle name="Normal 2 11 5 9" xfId="29989" xr:uid="{00000000-0005-0000-0000-000083740000}"/>
    <cellStyle name="Normal 2 11 6" xfId="29990" xr:uid="{00000000-0005-0000-0000-000084740000}"/>
    <cellStyle name="Normal 2 11 6 10" xfId="29991" xr:uid="{00000000-0005-0000-0000-000085740000}"/>
    <cellStyle name="Normal 2 11 6 11" xfId="29992" xr:uid="{00000000-0005-0000-0000-000086740000}"/>
    <cellStyle name="Normal 2 11 6 12" xfId="29993" xr:uid="{00000000-0005-0000-0000-000087740000}"/>
    <cellStyle name="Normal 2 11 6 13" xfId="29994" xr:uid="{00000000-0005-0000-0000-000088740000}"/>
    <cellStyle name="Normal 2 11 6 14" xfId="29995" xr:uid="{00000000-0005-0000-0000-000089740000}"/>
    <cellStyle name="Normal 2 11 6 15" xfId="29996" xr:uid="{00000000-0005-0000-0000-00008A740000}"/>
    <cellStyle name="Normal 2 11 6 2" xfId="29997" xr:uid="{00000000-0005-0000-0000-00008B740000}"/>
    <cellStyle name="Normal 2 11 6 3" xfId="29998" xr:uid="{00000000-0005-0000-0000-00008C740000}"/>
    <cellStyle name="Normal 2 11 6 4" xfId="29999" xr:uid="{00000000-0005-0000-0000-00008D740000}"/>
    <cellStyle name="Normal 2 11 6 5" xfId="30000" xr:uid="{00000000-0005-0000-0000-00008E740000}"/>
    <cellStyle name="Normal 2 11 6 6" xfId="30001" xr:uid="{00000000-0005-0000-0000-00008F740000}"/>
    <cellStyle name="Normal 2 11 6 7" xfId="30002" xr:uid="{00000000-0005-0000-0000-000090740000}"/>
    <cellStyle name="Normal 2 11 6 8" xfId="30003" xr:uid="{00000000-0005-0000-0000-000091740000}"/>
    <cellStyle name="Normal 2 11 6 9" xfId="30004" xr:uid="{00000000-0005-0000-0000-000092740000}"/>
    <cellStyle name="Normal 2 11 7" xfId="30005" xr:uid="{00000000-0005-0000-0000-000093740000}"/>
    <cellStyle name="Normal 2 11 7 10" xfId="30006" xr:uid="{00000000-0005-0000-0000-000094740000}"/>
    <cellStyle name="Normal 2 11 7 11" xfId="30007" xr:uid="{00000000-0005-0000-0000-000095740000}"/>
    <cellStyle name="Normal 2 11 7 12" xfId="30008" xr:uid="{00000000-0005-0000-0000-000096740000}"/>
    <cellStyle name="Normal 2 11 7 13" xfId="30009" xr:uid="{00000000-0005-0000-0000-000097740000}"/>
    <cellStyle name="Normal 2 11 7 14" xfId="30010" xr:uid="{00000000-0005-0000-0000-000098740000}"/>
    <cellStyle name="Normal 2 11 7 15" xfId="30011" xr:uid="{00000000-0005-0000-0000-000099740000}"/>
    <cellStyle name="Normal 2 11 7 2" xfId="30012" xr:uid="{00000000-0005-0000-0000-00009A740000}"/>
    <cellStyle name="Normal 2 11 7 3" xfId="30013" xr:uid="{00000000-0005-0000-0000-00009B740000}"/>
    <cellStyle name="Normal 2 11 7 4" xfId="30014" xr:uid="{00000000-0005-0000-0000-00009C740000}"/>
    <cellStyle name="Normal 2 11 7 5" xfId="30015" xr:uid="{00000000-0005-0000-0000-00009D740000}"/>
    <cellStyle name="Normal 2 11 7 6" xfId="30016" xr:uid="{00000000-0005-0000-0000-00009E740000}"/>
    <cellStyle name="Normal 2 11 7 7" xfId="30017" xr:uid="{00000000-0005-0000-0000-00009F740000}"/>
    <cellStyle name="Normal 2 11 7 8" xfId="30018" xr:uid="{00000000-0005-0000-0000-0000A0740000}"/>
    <cellStyle name="Normal 2 11 7 9" xfId="30019" xr:uid="{00000000-0005-0000-0000-0000A1740000}"/>
    <cellStyle name="Normal 2 11 8" xfId="30020" xr:uid="{00000000-0005-0000-0000-0000A2740000}"/>
    <cellStyle name="Normal 2 11 8 10" xfId="30021" xr:uid="{00000000-0005-0000-0000-0000A3740000}"/>
    <cellStyle name="Normal 2 11 8 11" xfId="30022" xr:uid="{00000000-0005-0000-0000-0000A4740000}"/>
    <cellStyle name="Normal 2 11 8 12" xfId="30023" xr:uid="{00000000-0005-0000-0000-0000A5740000}"/>
    <cellStyle name="Normal 2 11 8 13" xfId="30024" xr:uid="{00000000-0005-0000-0000-0000A6740000}"/>
    <cellStyle name="Normal 2 11 8 14" xfId="30025" xr:uid="{00000000-0005-0000-0000-0000A7740000}"/>
    <cellStyle name="Normal 2 11 8 15" xfId="30026" xr:uid="{00000000-0005-0000-0000-0000A8740000}"/>
    <cellStyle name="Normal 2 11 8 2" xfId="30027" xr:uid="{00000000-0005-0000-0000-0000A9740000}"/>
    <cellStyle name="Normal 2 11 8 3" xfId="30028" xr:uid="{00000000-0005-0000-0000-0000AA740000}"/>
    <cellStyle name="Normal 2 11 8 4" xfId="30029" xr:uid="{00000000-0005-0000-0000-0000AB740000}"/>
    <cellStyle name="Normal 2 11 8 5" xfId="30030" xr:uid="{00000000-0005-0000-0000-0000AC740000}"/>
    <cellStyle name="Normal 2 11 8 6" xfId="30031" xr:uid="{00000000-0005-0000-0000-0000AD740000}"/>
    <cellStyle name="Normal 2 11 8 7" xfId="30032" xr:uid="{00000000-0005-0000-0000-0000AE740000}"/>
    <cellStyle name="Normal 2 11 8 8" xfId="30033" xr:uid="{00000000-0005-0000-0000-0000AF740000}"/>
    <cellStyle name="Normal 2 11 8 9" xfId="30034" xr:uid="{00000000-0005-0000-0000-0000B0740000}"/>
    <cellStyle name="Normal 2 11 9" xfId="30035" xr:uid="{00000000-0005-0000-0000-0000B1740000}"/>
    <cellStyle name="Normal 2 11 9 10" xfId="30036" xr:uid="{00000000-0005-0000-0000-0000B2740000}"/>
    <cellStyle name="Normal 2 11 9 11" xfId="30037" xr:uid="{00000000-0005-0000-0000-0000B3740000}"/>
    <cellStyle name="Normal 2 11 9 12" xfId="30038" xr:uid="{00000000-0005-0000-0000-0000B4740000}"/>
    <cellStyle name="Normal 2 11 9 13" xfId="30039" xr:uid="{00000000-0005-0000-0000-0000B5740000}"/>
    <cellStyle name="Normal 2 11 9 14" xfId="30040" xr:uid="{00000000-0005-0000-0000-0000B6740000}"/>
    <cellStyle name="Normal 2 11 9 15" xfId="30041" xr:uid="{00000000-0005-0000-0000-0000B7740000}"/>
    <cellStyle name="Normal 2 11 9 2" xfId="30042" xr:uid="{00000000-0005-0000-0000-0000B8740000}"/>
    <cellStyle name="Normal 2 11 9 3" xfId="30043" xr:uid="{00000000-0005-0000-0000-0000B9740000}"/>
    <cellStyle name="Normal 2 11 9 4" xfId="30044" xr:uid="{00000000-0005-0000-0000-0000BA740000}"/>
    <cellStyle name="Normal 2 11 9 5" xfId="30045" xr:uid="{00000000-0005-0000-0000-0000BB740000}"/>
    <cellStyle name="Normal 2 11 9 6" xfId="30046" xr:uid="{00000000-0005-0000-0000-0000BC740000}"/>
    <cellStyle name="Normal 2 11 9 7" xfId="30047" xr:uid="{00000000-0005-0000-0000-0000BD740000}"/>
    <cellStyle name="Normal 2 11 9 8" xfId="30048" xr:uid="{00000000-0005-0000-0000-0000BE740000}"/>
    <cellStyle name="Normal 2 11 9 9" xfId="30049" xr:uid="{00000000-0005-0000-0000-0000BF740000}"/>
    <cellStyle name="Normal 2 110" xfId="30050" xr:uid="{00000000-0005-0000-0000-0000C0740000}"/>
    <cellStyle name="Normal 2 110 2" xfId="30051" xr:uid="{00000000-0005-0000-0000-0000C1740000}"/>
    <cellStyle name="Normal 2 111" xfId="30052" xr:uid="{00000000-0005-0000-0000-0000C2740000}"/>
    <cellStyle name="Normal 2 111 2" xfId="30053" xr:uid="{00000000-0005-0000-0000-0000C3740000}"/>
    <cellStyle name="Normal 2 112" xfId="30054" xr:uid="{00000000-0005-0000-0000-0000C4740000}"/>
    <cellStyle name="Normal 2 112 2" xfId="30055" xr:uid="{00000000-0005-0000-0000-0000C5740000}"/>
    <cellStyle name="Normal 2 113" xfId="30056" xr:uid="{00000000-0005-0000-0000-0000C6740000}"/>
    <cellStyle name="Normal 2 113 2" xfId="30057" xr:uid="{00000000-0005-0000-0000-0000C7740000}"/>
    <cellStyle name="Normal 2 114" xfId="30058" xr:uid="{00000000-0005-0000-0000-0000C8740000}"/>
    <cellStyle name="Normal 2 114 2" xfId="30059" xr:uid="{00000000-0005-0000-0000-0000C9740000}"/>
    <cellStyle name="Normal 2 115" xfId="30060" xr:uid="{00000000-0005-0000-0000-0000CA740000}"/>
    <cellStyle name="Normal 2 115 2" xfId="30061" xr:uid="{00000000-0005-0000-0000-0000CB740000}"/>
    <cellStyle name="Normal 2 116" xfId="30062" xr:uid="{00000000-0005-0000-0000-0000CC740000}"/>
    <cellStyle name="Normal 2 116 2" xfId="30063" xr:uid="{00000000-0005-0000-0000-0000CD740000}"/>
    <cellStyle name="Normal 2 117" xfId="30064" xr:uid="{00000000-0005-0000-0000-0000CE740000}"/>
    <cellStyle name="Normal 2 117 2" xfId="30065" xr:uid="{00000000-0005-0000-0000-0000CF740000}"/>
    <cellStyle name="Normal 2 118" xfId="30066" xr:uid="{00000000-0005-0000-0000-0000D0740000}"/>
    <cellStyle name="Normal 2 118 2" xfId="30067" xr:uid="{00000000-0005-0000-0000-0000D1740000}"/>
    <cellStyle name="Normal 2 119" xfId="30068" xr:uid="{00000000-0005-0000-0000-0000D2740000}"/>
    <cellStyle name="Normal 2 119 2" xfId="30069" xr:uid="{00000000-0005-0000-0000-0000D3740000}"/>
    <cellStyle name="Normal 2 12" xfId="30070" xr:uid="{00000000-0005-0000-0000-0000D4740000}"/>
    <cellStyle name="Normal 2 12 10" xfId="30071" xr:uid="{00000000-0005-0000-0000-0000D5740000}"/>
    <cellStyle name="Normal 2 12 10 10" xfId="30072" xr:uid="{00000000-0005-0000-0000-0000D6740000}"/>
    <cellStyle name="Normal 2 12 10 11" xfId="30073" xr:uid="{00000000-0005-0000-0000-0000D7740000}"/>
    <cellStyle name="Normal 2 12 10 12" xfId="30074" xr:uid="{00000000-0005-0000-0000-0000D8740000}"/>
    <cellStyle name="Normal 2 12 10 13" xfId="30075" xr:uid="{00000000-0005-0000-0000-0000D9740000}"/>
    <cellStyle name="Normal 2 12 10 14" xfId="30076" xr:uid="{00000000-0005-0000-0000-0000DA740000}"/>
    <cellStyle name="Normal 2 12 10 15" xfId="30077" xr:uid="{00000000-0005-0000-0000-0000DB740000}"/>
    <cellStyle name="Normal 2 12 10 2" xfId="30078" xr:uid="{00000000-0005-0000-0000-0000DC740000}"/>
    <cellStyle name="Normal 2 12 10 3" xfId="30079" xr:uid="{00000000-0005-0000-0000-0000DD740000}"/>
    <cellStyle name="Normal 2 12 10 4" xfId="30080" xr:uid="{00000000-0005-0000-0000-0000DE740000}"/>
    <cellStyle name="Normal 2 12 10 5" xfId="30081" xr:uid="{00000000-0005-0000-0000-0000DF740000}"/>
    <cellStyle name="Normal 2 12 10 6" xfId="30082" xr:uid="{00000000-0005-0000-0000-0000E0740000}"/>
    <cellStyle name="Normal 2 12 10 7" xfId="30083" xr:uid="{00000000-0005-0000-0000-0000E1740000}"/>
    <cellStyle name="Normal 2 12 10 8" xfId="30084" xr:uid="{00000000-0005-0000-0000-0000E2740000}"/>
    <cellStyle name="Normal 2 12 10 9" xfId="30085" xr:uid="{00000000-0005-0000-0000-0000E3740000}"/>
    <cellStyle name="Normal 2 12 11" xfId="30086" xr:uid="{00000000-0005-0000-0000-0000E4740000}"/>
    <cellStyle name="Normal 2 12 11 2" xfId="30087" xr:uid="{00000000-0005-0000-0000-0000E5740000}"/>
    <cellStyle name="Normal 2 12 11 2 2" xfId="30088" xr:uid="{00000000-0005-0000-0000-0000E6740000}"/>
    <cellStyle name="Normal 2 12 11 3" xfId="30089" xr:uid="{00000000-0005-0000-0000-0000E7740000}"/>
    <cellStyle name="Normal 2 12 12" xfId="30090" xr:uid="{00000000-0005-0000-0000-0000E8740000}"/>
    <cellStyle name="Normal 2 12 12 2" xfId="30091" xr:uid="{00000000-0005-0000-0000-0000E9740000}"/>
    <cellStyle name="Normal 2 12 12 2 2" xfId="30092" xr:uid="{00000000-0005-0000-0000-0000EA740000}"/>
    <cellStyle name="Normal 2 12 12 3" xfId="30093" xr:uid="{00000000-0005-0000-0000-0000EB740000}"/>
    <cellStyle name="Normal 2 12 13" xfId="30094" xr:uid="{00000000-0005-0000-0000-0000EC740000}"/>
    <cellStyle name="Normal 2 12 13 2" xfId="30095" xr:uid="{00000000-0005-0000-0000-0000ED740000}"/>
    <cellStyle name="Normal 2 12 13 2 2" xfId="30096" xr:uid="{00000000-0005-0000-0000-0000EE740000}"/>
    <cellStyle name="Normal 2 12 13 3" xfId="30097" xr:uid="{00000000-0005-0000-0000-0000EF740000}"/>
    <cellStyle name="Normal 2 12 14" xfId="30098" xr:uid="{00000000-0005-0000-0000-0000F0740000}"/>
    <cellStyle name="Normal 2 12 14 2" xfId="30099" xr:uid="{00000000-0005-0000-0000-0000F1740000}"/>
    <cellStyle name="Normal 2 12 14 2 2" xfId="30100" xr:uid="{00000000-0005-0000-0000-0000F2740000}"/>
    <cellStyle name="Normal 2 12 14 3" xfId="30101" xr:uid="{00000000-0005-0000-0000-0000F3740000}"/>
    <cellStyle name="Normal 2 12 15" xfId="30102" xr:uid="{00000000-0005-0000-0000-0000F4740000}"/>
    <cellStyle name="Normal 2 12 15 2" xfId="30103" xr:uid="{00000000-0005-0000-0000-0000F5740000}"/>
    <cellStyle name="Normal 2 12 15 2 2" xfId="30104" xr:uid="{00000000-0005-0000-0000-0000F6740000}"/>
    <cellStyle name="Normal 2 12 15 3" xfId="30105" xr:uid="{00000000-0005-0000-0000-0000F7740000}"/>
    <cellStyle name="Normal 2 12 16" xfId="30106" xr:uid="{00000000-0005-0000-0000-0000F8740000}"/>
    <cellStyle name="Normal 2 12 16 2" xfId="30107" xr:uid="{00000000-0005-0000-0000-0000F9740000}"/>
    <cellStyle name="Normal 2 12 16 2 2" xfId="30108" xr:uid="{00000000-0005-0000-0000-0000FA740000}"/>
    <cellStyle name="Normal 2 12 16 3" xfId="30109" xr:uid="{00000000-0005-0000-0000-0000FB740000}"/>
    <cellStyle name="Normal 2 12 17" xfId="30110" xr:uid="{00000000-0005-0000-0000-0000FC740000}"/>
    <cellStyle name="Normal 2 12 17 2" xfId="30111" xr:uid="{00000000-0005-0000-0000-0000FD740000}"/>
    <cellStyle name="Normal 2 12 17 2 2" xfId="30112" xr:uid="{00000000-0005-0000-0000-0000FE740000}"/>
    <cellStyle name="Normal 2 12 17 3" xfId="30113" xr:uid="{00000000-0005-0000-0000-0000FF740000}"/>
    <cellStyle name="Normal 2 12 18" xfId="30114" xr:uid="{00000000-0005-0000-0000-000000750000}"/>
    <cellStyle name="Normal 2 12 18 2" xfId="30115" xr:uid="{00000000-0005-0000-0000-000001750000}"/>
    <cellStyle name="Normal 2 12 18 2 2" xfId="30116" xr:uid="{00000000-0005-0000-0000-000002750000}"/>
    <cellStyle name="Normal 2 12 18 3" xfId="30117" xr:uid="{00000000-0005-0000-0000-000003750000}"/>
    <cellStyle name="Normal 2 12 19" xfId="30118" xr:uid="{00000000-0005-0000-0000-000004750000}"/>
    <cellStyle name="Normal 2 12 19 2" xfId="30119" xr:uid="{00000000-0005-0000-0000-000005750000}"/>
    <cellStyle name="Normal 2 12 19 2 2" xfId="30120" xr:uid="{00000000-0005-0000-0000-000006750000}"/>
    <cellStyle name="Normal 2 12 19 3" xfId="30121" xr:uid="{00000000-0005-0000-0000-000007750000}"/>
    <cellStyle name="Normal 2 12 2" xfId="30122" xr:uid="{00000000-0005-0000-0000-000008750000}"/>
    <cellStyle name="Normal 2 12 2 10" xfId="30123" xr:uid="{00000000-0005-0000-0000-000009750000}"/>
    <cellStyle name="Normal 2 12 2 11" xfId="30124" xr:uid="{00000000-0005-0000-0000-00000A750000}"/>
    <cellStyle name="Normal 2 12 2 12" xfId="30125" xr:uid="{00000000-0005-0000-0000-00000B750000}"/>
    <cellStyle name="Normal 2 12 2 13" xfId="30126" xr:uid="{00000000-0005-0000-0000-00000C750000}"/>
    <cellStyle name="Normal 2 12 2 14" xfId="30127" xr:uid="{00000000-0005-0000-0000-00000D750000}"/>
    <cellStyle name="Normal 2 12 2 15" xfId="30128" xr:uid="{00000000-0005-0000-0000-00000E750000}"/>
    <cellStyle name="Normal 2 12 2 2" xfId="30129" xr:uid="{00000000-0005-0000-0000-00000F750000}"/>
    <cellStyle name="Normal 2 12 2 3" xfId="30130" xr:uid="{00000000-0005-0000-0000-000010750000}"/>
    <cellStyle name="Normal 2 12 2 4" xfId="30131" xr:uid="{00000000-0005-0000-0000-000011750000}"/>
    <cellStyle name="Normal 2 12 2 5" xfId="30132" xr:uid="{00000000-0005-0000-0000-000012750000}"/>
    <cellStyle name="Normal 2 12 2 6" xfId="30133" xr:uid="{00000000-0005-0000-0000-000013750000}"/>
    <cellStyle name="Normal 2 12 2 7" xfId="30134" xr:uid="{00000000-0005-0000-0000-000014750000}"/>
    <cellStyle name="Normal 2 12 2 8" xfId="30135" xr:uid="{00000000-0005-0000-0000-000015750000}"/>
    <cellStyle name="Normal 2 12 2 9" xfId="30136" xr:uid="{00000000-0005-0000-0000-000016750000}"/>
    <cellStyle name="Normal 2 12 20" xfId="30137" xr:uid="{00000000-0005-0000-0000-000017750000}"/>
    <cellStyle name="Normal 2 12 21" xfId="30138" xr:uid="{00000000-0005-0000-0000-000018750000}"/>
    <cellStyle name="Normal 2 12 22" xfId="30139" xr:uid="{00000000-0005-0000-0000-000019750000}"/>
    <cellStyle name="Normal 2 12 23" xfId="30140" xr:uid="{00000000-0005-0000-0000-00001A750000}"/>
    <cellStyle name="Normal 2 12 24" xfId="30141" xr:uid="{00000000-0005-0000-0000-00001B750000}"/>
    <cellStyle name="Normal 2 12 3" xfId="30142" xr:uid="{00000000-0005-0000-0000-00001C750000}"/>
    <cellStyle name="Normal 2 12 3 10" xfId="30143" xr:uid="{00000000-0005-0000-0000-00001D750000}"/>
    <cellStyle name="Normal 2 12 3 11" xfId="30144" xr:uid="{00000000-0005-0000-0000-00001E750000}"/>
    <cellStyle name="Normal 2 12 3 12" xfId="30145" xr:uid="{00000000-0005-0000-0000-00001F750000}"/>
    <cellStyle name="Normal 2 12 3 13" xfId="30146" xr:uid="{00000000-0005-0000-0000-000020750000}"/>
    <cellStyle name="Normal 2 12 3 14" xfId="30147" xr:uid="{00000000-0005-0000-0000-000021750000}"/>
    <cellStyle name="Normal 2 12 3 15" xfId="30148" xr:uid="{00000000-0005-0000-0000-000022750000}"/>
    <cellStyle name="Normal 2 12 3 2" xfId="30149" xr:uid="{00000000-0005-0000-0000-000023750000}"/>
    <cellStyle name="Normal 2 12 3 3" xfId="30150" xr:uid="{00000000-0005-0000-0000-000024750000}"/>
    <cellStyle name="Normal 2 12 3 4" xfId="30151" xr:uid="{00000000-0005-0000-0000-000025750000}"/>
    <cellStyle name="Normal 2 12 3 5" xfId="30152" xr:uid="{00000000-0005-0000-0000-000026750000}"/>
    <cellStyle name="Normal 2 12 3 6" xfId="30153" xr:uid="{00000000-0005-0000-0000-000027750000}"/>
    <cellStyle name="Normal 2 12 3 7" xfId="30154" xr:uid="{00000000-0005-0000-0000-000028750000}"/>
    <cellStyle name="Normal 2 12 3 8" xfId="30155" xr:uid="{00000000-0005-0000-0000-000029750000}"/>
    <cellStyle name="Normal 2 12 3 9" xfId="30156" xr:uid="{00000000-0005-0000-0000-00002A750000}"/>
    <cellStyle name="Normal 2 12 4" xfId="30157" xr:uid="{00000000-0005-0000-0000-00002B750000}"/>
    <cellStyle name="Normal 2 12 4 10" xfId="30158" xr:uid="{00000000-0005-0000-0000-00002C750000}"/>
    <cellStyle name="Normal 2 12 4 11" xfId="30159" xr:uid="{00000000-0005-0000-0000-00002D750000}"/>
    <cellStyle name="Normal 2 12 4 12" xfId="30160" xr:uid="{00000000-0005-0000-0000-00002E750000}"/>
    <cellStyle name="Normal 2 12 4 13" xfId="30161" xr:uid="{00000000-0005-0000-0000-00002F750000}"/>
    <cellStyle name="Normal 2 12 4 14" xfId="30162" xr:uid="{00000000-0005-0000-0000-000030750000}"/>
    <cellStyle name="Normal 2 12 4 15" xfId="30163" xr:uid="{00000000-0005-0000-0000-000031750000}"/>
    <cellStyle name="Normal 2 12 4 2" xfId="30164" xr:uid="{00000000-0005-0000-0000-000032750000}"/>
    <cellStyle name="Normal 2 12 4 3" xfId="30165" xr:uid="{00000000-0005-0000-0000-000033750000}"/>
    <cellStyle name="Normal 2 12 4 4" xfId="30166" xr:uid="{00000000-0005-0000-0000-000034750000}"/>
    <cellStyle name="Normal 2 12 4 5" xfId="30167" xr:uid="{00000000-0005-0000-0000-000035750000}"/>
    <cellStyle name="Normal 2 12 4 6" xfId="30168" xr:uid="{00000000-0005-0000-0000-000036750000}"/>
    <cellStyle name="Normal 2 12 4 7" xfId="30169" xr:uid="{00000000-0005-0000-0000-000037750000}"/>
    <cellStyle name="Normal 2 12 4 8" xfId="30170" xr:uid="{00000000-0005-0000-0000-000038750000}"/>
    <cellStyle name="Normal 2 12 4 9" xfId="30171" xr:uid="{00000000-0005-0000-0000-000039750000}"/>
    <cellStyle name="Normal 2 12 5" xfId="30172" xr:uid="{00000000-0005-0000-0000-00003A750000}"/>
    <cellStyle name="Normal 2 12 5 10" xfId="30173" xr:uid="{00000000-0005-0000-0000-00003B750000}"/>
    <cellStyle name="Normal 2 12 5 11" xfId="30174" xr:uid="{00000000-0005-0000-0000-00003C750000}"/>
    <cellStyle name="Normal 2 12 5 12" xfId="30175" xr:uid="{00000000-0005-0000-0000-00003D750000}"/>
    <cellStyle name="Normal 2 12 5 13" xfId="30176" xr:uid="{00000000-0005-0000-0000-00003E750000}"/>
    <cellStyle name="Normal 2 12 5 14" xfId="30177" xr:uid="{00000000-0005-0000-0000-00003F750000}"/>
    <cellStyle name="Normal 2 12 5 15" xfId="30178" xr:uid="{00000000-0005-0000-0000-000040750000}"/>
    <cellStyle name="Normal 2 12 5 2" xfId="30179" xr:uid="{00000000-0005-0000-0000-000041750000}"/>
    <cellStyle name="Normal 2 12 5 3" xfId="30180" xr:uid="{00000000-0005-0000-0000-000042750000}"/>
    <cellStyle name="Normal 2 12 5 4" xfId="30181" xr:uid="{00000000-0005-0000-0000-000043750000}"/>
    <cellStyle name="Normal 2 12 5 5" xfId="30182" xr:uid="{00000000-0005-0000-0000-000044750000}"/>
    <cellStyle name="Normal 2 12 5 6" xfId="30183" xr:uid="{00000000-0005-0000-0000-000045750000}"/>
    <cellStyle name="Normal 2 12 5 7" xfId="30184" xr:uid="{00000000-0005-0000-0000-000046750000}"/>
    <cellStyle name="Normal 2 12 5 8" xfId="30185" xr:uid="{00000000-0005-0000-0000-000047750000}"/>
    <cellStyle name="Normal 2 12 5 9" xfId="30186" xr:uid="{00000000-0005-0000-0000-000048750000}"/>
    <cellStyle name="Normal 2 12 6" xfId="30187" xr:uid="{00000000-0005-0000-0000-000049750000}"/>
    <cellStyle name="Normal 2 12 6 10" xfId="30188" xr:uid="{00000000-0005-0000-0000-00004A750000}"/>
    <cellStyle name="Normal 2 12 6 11" xfId="30189" xr:uid="{00000000-0005-0000-0000-00004B750000}"/>
    <cellStyle name="Normal 2 12 6 12" xfId="30190" xr:uid="{00000000-0005-0000-0000-00004C750000}"/>
    <cellStyle name="Normal 2 12 6 13" xfId="30191" xr:uid="{00000000-0005-0000-0000-00004D750000}"/>
    <cellStyle name="Normal 2 12 6 14" xfId="30192" xr:uid="{00000000-0005-0000-0000-00004E750000}"/>
    <cellStyle name="Normal 2 12 6 15" xfId="30193" xr:uid="{00000000-0005-0000-0000-00004F750000}"/>
    <cellStyle name="Normal 2 12 6 2" xfId="30194" xr:uid="{00000000-0005-0000-0000-000050750000}"/>
    <cellStyle name="Normal 2 12 6 3" xfId="30195" xr:uid="{00000000-0005-0000-0000-000051750000}"/>
    <cellStyle name="Normal 2 12 6 4" xfId="30196" xr:uid="{00000000-0005-0000-0000-000052750000}"/>
    <cellStyle name="Normal 2 12 6 5" xfId="30197" xr:uid="{00000000-0005-0000-0000-000053750000}"/>
    <cellStyle name="Normal 2 12 6 6" xfId="30198" xr:uid="{00000000-0005-0000-0000-000054750000}"/>
    <cellStyle name="Normal 2 12 6 7" xfId="30199" xr:uid="{00000000-0005-0000-0000-000055750000}"/>
    <cellStyle name="Normal 2 12 6 8" xfId="30200" xr:uid="{00000000-0005-0000-0000-000056750000}"/>
    <cellStyle name="Normal 2 12 6 9" xfId="30201" xr:uid="{00000000-0005-0000-0000-000057750000}"/>
    <cellStyle name="Normal 2 12 7" xfId="30202" xr:uid="{00000000-0005-0000-0000-000058750000}"/>
    <cellStyle name="Normal 2 12 7 10" xfId="30203" xr:uid="{00000000-0005-0000-0000-000059750000}"/>
    <cellStyle name="Normal 2 12 7 11" xfId="30204" xr:uid="{00000000-0005-0000-0000-00005A750000}"/>
    <cellStyle name="Normal 2 12 7 12" xfId="30205" xr:uid="{00000000-0005-0000-0000-00005B750000}"/>
    <cellStyle name="Normal 2 12 7 13" xfId="30206" xr:uid="{00000000-0005-0000-0000-00005C750000}"/>
    <cellStyle name="Normal 2 12 7 14" xfId="30207" xr:uid="{00000000-0005-0000-0000-00005D750000}"/>
    <cellStyle name="Normal 2 12 7 15" xfId="30208" xr:uid="{00000000-0005-0000-0000-00005E750000}"/>
    <cellStyle name="Normal 2 12 7 2" xfId="30209" xr:uid="{00000000-0005-0000-0000-00005F750000}"/>
    <cellStyle name="Normal 2 12 7 3" xfId="30210" xr:uid="{00000000-0005-0000-0000-000060750000}"/>
    <cellStyle name="Normal 2 12 7 4" xfId="30211" xr:uid="{00000000-0005-0000-0000-000061750000}"/>
    <cellStyle name="Normal 2 12 7 5" xfId="30212" xr:uid="{00000000-0005-0000-0000-000062750000}"/>
    <cellStyle name="Normal 2 12 7 6" xfId="30213" xr:uid="{00000000-0005-0000-0000-000063750000}"/>
    <cellStyle name="Normal 2 12 7 7" xfId="30214" xr:uid="{00000000-0005-0000-0000-000064750000}"/>
    <cellStyle name="Normal 2 12 7 8" xfId="30215" xr:uid="{00000000-0005-0000-0000-000065750000}"/>
    <cellStyle name="Normal 2 12 7 9" xfId="30216" xr:uid="{00000000-0005-0000-0000-000066750000}"/>
    <cellStyle name="Normal 2 12 8" xfId="30217" xr:uid="{00000000-0005-0000-0000-000067750000}"/>
    <cellStyle name="Normal 2 12 8 10" xfId="30218" xr:uid="{00000000-0005-0000-0000-000068750000}"/>
    <cellStyle name="Normal 2 12 8 11" xfId="30219" xr:uid="{00000000-0005-0000-0000-000069750000}"/>
    <cellStyle name="Normal 2 12 8 12" xfId="30220" xr:uid="{00000000-0005-0000-0000-00006A750000}"/>
    <cellStyle name="Normal 2 12 8 13" xfId="30221" xr:uid="{00000000-0005-0000-0000-00006B750000}"/>
    <cellStyle name="Normal 2 12 8 14" xfId="30222" xr:uid="{00000000-0005-0000-0000-00006C750000}"/>
    <cellStyle name="Normal 2 12 8 15" xfId="30223" xr:uid="{00000000-0005-0000-0000-00006D750000}"/>
    <cellStyle name="Normal 2 12 8 2" xfId="30224" xr:uid="{00000000-0005-0000-0000-00006E750000}"/>
    <cellStyle name="Normal 2 12 8 3" xfId="30225" xr:uid="{00000000-0005-0000-0000-00006F750000}"/>
    <cellStyle name="Normal 2 12 8 4" xfId="30226" xr:uid="{00000000-0005-0000-0000-000070750000}"/>
    <cellStyle name="Normal 2 12 8 5" xfId="30227" xr:uid="{00000000-0005-0000-0000-000071750000}"/>
    <cellStyle name="Normal 2 12 8 6" xfId="30228" xr:uid="{00000000-0005-0000-0000-000072750000}"/>
    <cellStyle name="Normal 2 12 8 7" xfId="30229" xr:uid="{00000000-0005-0000-0000-000073750000}"/>
    <cellStyle name="Normal 2 12 8 8" xfId="30230" xr:uid="{00000000-0005-0000-0000-000074750000}"/>
    <cellStyle name="Normal 2 12 8 9" xfId="30231" xr:uid="{00000000-0005-0000-0000-000075750000}"/>
    <cellStyle name="Normal 2 12 9" xfId="30232" xr:uid="{00000000-0005-0000-0000-000076750000}"/>
    <cellStyle name="Normal 2 12 9 10" xfId="30233" xr:uid="{00000000-0005-0000-0000-000077750000}"/>
    <cellStyle name="Normal 2 12 9 11" xfId="30234" xr:uid="{00000000-0005-0000-0000-000078750000}"/>
    <cellStyle name="Normal 2 12 9 12" xfId="30235" xr:uid="{00000000-0005-0000-0000-000079750000}"/>
    <cellStyle name="Normal 2 12 9 13" xfId="30236" xr:uid="{00000000-0005-0000-0000-00007A750000}"/>
    <cellStyle name="Normal 2 12 9 14" xfId="30237" xr:uid="{00000000-0005-0000-0000-00007B750000}"/>
    <cellStyle name="Normal 2 12 9 15" xfId="30238" xr:uid="{00000000-0005-0000-0000-00007C750000}"/>
    <cellStyle name="Normal 2 12 9 2" xfId="30239" xr:uid="{00000000-0005-0000-0000-00007D750000}"/>
    <cellStyle name="Normal 2 12 9 3" xfId="30240" xr:uid="{00000000-0005-0000-0000-00007E750000}"/>
    <cellStyle name="Normal 2 12 9 4" xfId="30241" xr:uid="{00000000-0005-0000-0000-00007F750000}"/>
    <cellStyle name="Normal 2 12 9 5" xfId="30242" xr:uid="{00000000-0005-0000-0000-000080750000}"/>
    <cellStyle name="Normal 2 12 9 6" xfId="30243" xr:uid="{00000000-0005-0000-0000-000081750000}"/>
    <cellStyle name="Normal 2 12 9 7" xfId="30244" xr:uid="{00000000-0005-0000-0000-000082750000}"/>
    <cellStyle name="Normal 2 12 9 8" xfId="30245" xr:uid="{00000000-0005-0000-0000-000083750000}"/>
    <cellStyle name="Normal 2 12 9 9" xfId="30246" xr:uid="{00000000-0005-0000-0000-000084750000}"/>
    <cellStyle name="Normal 2 120" xfId="30247" xr:uid="{00000000-0005-0000-0000-000085750000}"/>
    <cellStyle name="Normal 2 120 2" xfId="30248" xr:uid="{00000000-0005-0000-0000-000086750000}"/>
    <cellStyle name="Normal 2 121" xfId="30249" xr:uid="{00000000-0005-0000-0000-000087750000}"/>
    <cellStyle name="Normal 2 121 2" xfId="30250" xr:uid="{00000000-0005-0000-0000-000088750000}"/>
    <cellStyle name="Normal 2 122" xfId="30251" xr:uid="{00000000-0005-0000-0000-000089750000}"/>
    <cellStyle name="Normal 2 122 2" xfId="30252" xr:uid="{00000000-0005-0000-0000-00008A750000}"/>
    <cellStyle name="Normal 2 123" xfId="30253" xr:uid="{00000000-0005-0000-0000-00008B750000}"/>
    <cellStyle name="Normal 2 123 2" xfId="30254" xr:uid="{00000000-0005-0000-0000-00008C750000}"/>
    <cellStyle name="Normal 2 124" xfId="30255" xr:uid="{00000000-0005-0000-0000-00008D750000}"/>
    <cellStyle name="Normal 2 124 2" xfId="30256" xr:uid="{00000000-0005-0000-0000-00008E750000}"/>
    <cellStyle name="Normal 2 125" xfId="30257" xr:uid="{00000000-0005-0000-0000-00008F750000}"/>
    <cellStyle name="Normal 2 125 2" xfId="30258" xr:uid="{00000000-0005-0000-0000-000090750000}"/>
    <cellStyle name="Normal 2 126" xfId="30259" xr:uid="{00000000-0005-0000-0000-000091750000}"/>
    <cellStyle name="Normal 2 126 2" xfId="30260" xr:uid="{00000000-0005-0000-0000-000092750000}"/>
    <cellStyle name="Normal 2 127" xfId="30261" xr:uid="{00000000-0005-0000-0000-000093750000}"/>
    <cellStyle name="Normal 2 127 2" xfId="30262" xr:uid="{00000000-0005-0000-0000-000094750000}"/>
    <cellStyle name="Normal 2 128" xfId="30263" xr:uid="{00000000-0005-0000-0000-000095750000}"/>
    <cellStyle name="Normal 2 128 2" xfId="30264" xr:uid="{00000000-0005-0000-0000-000096750000}"/>
    <cellStyle name="Normal 2 129" xfId="30265" xr:uid="{00000000-0005-0000-0000-000097750000}"/>
    <cellStyle name="Normal 2 129 2" xfId="30266" xr:uid="{00000000-0005-0000-0000-000098750000}"/>
    <cellStyle name="Normal 2 13" xfId="30267" xr:uid="{00000000-0005-0000-0000-000099750000}"/>
    <cellStyle name="Normal 2 13 10" xfId="30268" xr:uid="{00000000-0005-0000-0000-00009A750000}"/>
    <cellStyle name="Normal 2 13 10 10" xfId="30269" xr:uid="{00000000-0005-0000-0000-00009B750000}"/>
    <cellStyle name="Normal 2 13 10 11" xfId="30270" xr:uid="{00000000-0005-0000-0000-00009C750000}"/>
    <cellStyle name="Normal 2 13 10 12" xfId="30271" xr:uid="{00000000-0005-0000-0000-00009D750000}"/>
    <cellStyle name="Normal 2 13 10 13" xfId="30272" xr:uid="{00000000-0005-0000-0000-00009E750000}"/>
    <cellStyle name="Normal 2 13 10 14" xfId="30273" xr:uid="{00000000-0005-0000-0000-00009F750000}"/>
    <cellStyle name="Normal 2 13 10 15" xfId="30274" xr:uid="{00000000-0005-0000-0000-0000A0750000}"/>
    <cellStyle name="Normal 2 13 10 2" xfId="30275" xr:uid="{00000000-0005-0000-0000-0000A1750000}"/>
    <cellStyle name="Normal 2 13 10 3" xfId="30276" xr:uid="{00000000-0005-0000-0000-0000A2750000}"/>
    <cellStyle name="Normal 2 13 10 4" xfId="30277" xr:uid="{00000000-0005-0000-0000-0000A3750000}"/>
    <cellStyle name="Normal 2 13 10 5" xfId="30278" xr:uid="{00000000-0005-0000-0000-0000A4750000}"/>
    <cellStyle name="Normal 2 13 10 6" xfId="30279" xr:uid="{00000000-0005-0000-0000-0000A5750000}"/>
    <cellStyle name="Normal 2 13 10 7" xfId="30280" xr:uid="{00000000-0005-0000-0000-0000A6750000}"/>
    <cellStyle name="Normal 2 13 10 8" xfId="30281" xr:uid="{00000000-0005-0000-0000-0000A7750000}"/>
    <cellStyle name="Normal 2 13 10 9" xfId="30282" xr:uid="{00000000-0005-0000-0000-0000A8750000}"/>
    <cellStyle name="Normal 2 13 11" xfId="30283" xr:uid="{00000000-0005-0000-0000-0000A9750000}"/>
    <cellStyle name="Normal 2 13 11 2" xfId="30284" xr:uid="{00000000-0005-0000-0000-0000AA750000}"/>
    <cellStyle name="Normal 2 13 11 2 2" xfId="30285" xr:uid="{00000000-0005-0000-0000-0000AB750000}"/>
    <cellStyle name="Normal 2 13 11 3" xfId="30286" xr:uid="{00000000-0005-0000-0000-0000AC750000}"/>
    <cellStyle name="Normal 2 13 12" xfId="30287" xr:uid="{00000000-0005-0000-0000-0000AD750000}"/>
    <cellStyle name="Normal 2 13 12 2" xfId="30288" xr:uid="{00000000-0005-0000-0000-0000AE750000}"/>
    <cellStyle name="Normal 2 13 12 2 2" xfId="30289" xr:uid="{00000000-0005-0000-0000-0000AF750000}"/>
    <cellStyle name="Normal 2 13 12 3" xfId="30290" xr:uid="{00000000-0005-0000-0000-0000B0750000}"/>
    <cellStyle name="Normal 2 13 13" xfId="30291" xr:uid="{00000000-0005-0000-0000-0000B1750000}"/>
    <cellStyle name="Normal 2 13 13 2" xfId="30292" xr:uid="{00000000-0005-0000-0000-0000B2750000}"/>
    <cellStyle name="Normal 2 13 13 2 2" xfId="30293" xr:uid="{00000000-0005-0000-0000-0000B3750000}"/>
    <cellStyle name="Normal 2 13 13 3" xfId="30294" xr:uid="{00000000-0005-0000-0000-0000B4750000}"/>
    <cellStyle name="Normal 2 13 14" xfId="30295" xr:uid="{00000000-0005-0000-0000-0000B5750000}"/>
    <cellStyle name="Normal 2 13 14 2" xfId="30296" xr:uid="{00000000-0005-0000-0000-0000B6750000}"/>
    <cellStyle name="Normal 2 13 14 2 2" xfId="30297" xr:uid="{00000000-0005-0000-0000-0000B7750000}"/>
    <cellStyle name="Normal 2 13 14 3" xfId="30298" xr:uid="{00000000-0005-0000-0000-0000B8750000}"/>
    <cellStyle name="Normal 2 13 15" xfId="30299" xr:uid="{00000000-0005-0000-0000-0000B9750000}"/>
    <cellStyle name="Normal 2 13 15 2" xfId="30300" xr:uid="{00000000-0005-0000-0000-0000BA750000}"/>
    <cellStyle name="Normal 2 13 15 2 2" xfId="30301" xr:uid="{00000000-0005-0000-0000-0000BB750000}"/>
    <cellStyle name="Normal 2 13 15 3" xfId="30302" xr:uid="{00000000-0005-0000-0000-0000BC750000}"/>
    <cellStyle name="Normal 2 13 16" xfId="30303" xr:uid="{00000000-0005-0000-0000-0000BD750000}"/>
    <cellStyle name="Normal 2 13 16 2" xfId="30304" xr:uid="{00000000-0005-0000-0000-0000BE750000}"/>
    <cellStyle name="Normal 2 13 16 2 2" xfId="30305" xr:uid="{00000000-0005-0000-0000-0000BF750000}"/>
    <cellStyle name="Normal 2 13 16 3" xfId="30306" xr:uid="{00000000-0005-0000-0000-0000C0750000}"/>
    <cellStyle name="Normal 2 13 17" xfId="30307" xr:uid="{00000000-0005-0000-0000-0000C1750000}"/>
    <cellStyle name="Normal 2 13 17 2" xfId="30308" xr:uid="{00000000-0005-0000-0000-0000C2750000}"/>
    <cellStyle name="Normal 2 13 17 2 2" xfId="30309" xr:uid="{00000000-0005-0000-0000-0000C3750000}"/>
    <cellStyle name="Normal 2 13 17 3" xfId="30310" xr:uid="{00000000-0005-0000-0000-0000C4750000}"/>
    <cellStyle name="Normal 2 13 18" xfId="30311" xr:uid="{00000000-0005-0000-0000-0000C5750000}"/>
    <cellStyle name="Normal 2 13 18 2" xfId="30312" xr:uid="{00000000-0005-0000-0000-0000C6750000}"/>
    <cellStyle name="Normal 2 13 18 2 2" xfId="30313" xr:uid="{00000000-0005-0000-0000-0000C7750000}"/>
    <cellStyle name="Normal 2 13 18 3" xfId="30314" xr:uid="{00000000-0005-0000-0000-0000C8750000}"/>
    <cellStyle name="Normal 2 13 19" xfId="30315" xr:uid="{00000000-0005-0000-0000-0000C9750000}"/>
    <cellStyle name="Normal 2 13 19 2" xfId="30316" xr:uid="{00000000-0005-0000-0000-0000CA750000}"/>
    <cellStyle name="Normal 2 13 19 2 2" xfId="30317" xr:uid="{00000000-0005-0000-0000-0000CB750000}"/>
    <cellStyle name="Normal 2 13 19 3" xfId="30318" xr:uid="{00000000-0005-0000-0000-0000CC750000}"/>
    <cellStyle name="Normal 2 13 2" xfId="30319" xr:uid="{00000000-0005-0000-0000-0000CD750000}"/>
    <cellStyle name="Normal 2 13 2 10" xfId="30320" xr:uid="{00000000-0005-0000-0000-0000CE750000}"/>
    <cellStyle name="Normal 2 13 2 11" xfId="30321" xr:uid="{00000000-0005-0000-0000-0000CF750000}"/>
    <cellStyle name="Normal 2 13 2 12" xfId="30322" xr:uid="{00000000-0005-0000-0000-0000D0750000}"/>
    <cellStyle name="Normal 2 13 2 13" xfId="30323" xr:uid="{00000000-0005-0000-0000-0000D1750000}"/>
    <cellStyle name="Normal 2 13 2 14" xfId="30324" xr:uid="{00000000-0005-0000-0000-0000D2750000}"/>
    <cellStyle name="Normal 2 13 2 15" xfId="30325" xr:uid="{00000000-0005-0000-0000-0000D3750000}"/>
    <cellStyle name="Normal 2 13 2 2" xfId="30326" xr:uid="{00000000-0005-0000-0000-0000D4750000}"/>
    <cellStyle name="Normal 2 13 2 3" xfId="30327" xr:uid="{00000000-0005-0000-0000-0000D5750000}"/>
    <cellStyle name="Normal 2 13 2 4" xfId="30328" xr:uid="{00000000-0005-0000-0000-0000D6750000}"/>
    <cellStyle name="Normal 2 13 2 5" xfId="30329" xr:uid="{00000000-0005-0000-0000-0000D7750000}"/>
    <cellStyle name="Normal 2 13 2 6" xfId="30330" xr:uid="{00000000-0005-0000-0000-0000D8750000}"/>
    <cellStyle name="Normal 2 13 2 7" xfId="30331" xr:uid="{00000000-0005-0000-0000-0000D9750000}"/>
    <cellStyle name="Normal 2 13 2 8" xfId="30332" xr:uid="{00000000-0005-0000-0000-0000DA750000}"/>
    <cellStyle name="Normal 2 13 2 9" xfId="30333" xr:uid="{00000000-0005-0000-0000-0000DB750000}"/>
    <cellStyle name="Normal 2 13 20" xfId="30334" xr:uid="{00000000-0005-0000-0000-0000DC750000}"/>
    <cellStyle name="Normal 2 13 21" xfId="30335" xr:uid="{00000000-0005-0000-0000-0000DD750000}"/>
    <cellStyle name="Normal 2 13 22" xfId="30336" xr:uid="{00000000-0005-0000-0000-0000DE750000}"/>
    <cellStyle name="Normal 2 13 23" xfId="30337" xr:uid="{00000000-0005-0000-0000-0000DF750000}"/>
    <cellStyle name="Normal 2 13 24" xfId="30338" xr:uid="{00000000-0005-0000-0000-0000E0750000}"/>
    <cellStyle name="Normal 2 13 3" xfId="30339" xr:uid="{00000000-0005-0000-0000-0000E1750000}"/>
    <cellStyle name="Normal 2 13 3 10" xfId="30340" xr:uid="{00000000-0005-0000-0000-0000E2750000}"/>
    <cellStyle name="Normal 2 13 3 11" xfId="30341" xr:uid="{00000000-0005-0000-0000-0000E3750000}"/>
    <cellStyle name="Normal 2 13 3 12" xfId="30342" xr:uid="{00000000-0005-0000-0000-0000E4750000}"/>
    <cellStyle name="Normal 2 13 3 13" xfId="30343" xr:uid="{00000000-0005-0000-0000-0000E5750000}"/>
    <cellStyle name="Normal 2 13 3 14" xfId="30344" xr:uid="{00000000-0005-0000-0000-0000E6750000}"/>
    <cellStyle name="Normal 2 13 3 15" xfId="30345" xr:uid="{00000000-0005-0000-0000-0000E7750000}"/>
    <cellStyle name="Normal 2 13 3 2" xfId="30346" xr:uid="{00000000-0005-0000-0000-0000E8750000}"/>
    <cellStyle name="Normal 2 13 3 3" xfId="30347" xr:uid="{00000000-0005-0000-0000-0000E9750000}"/>
    <cellStyle name="Normal 2 13 3 4" xfId="30348" xr:uid="{00000000-0005-0000-0000-0000EA750000}"/>
    <cellStyle name="Normal 2 13 3 5" xfId="30349" xr:uid="{00000000-0005-0000-0000-0000EB750000}"/>
    <cellStyle name="Normal 2 13 3 6" xfId="30350" xr:uid="{00000000-0005-0000-0000-0000EC750000}"/>
    <cellStyle name="Normal 2 13 3 7" xfId="30351" xr:uid="{00000000-0005-0000-0000-0000ED750000}"/>
    <cellStyle name="Normal 2 13 3 8" xfId="30352" xr:uid="{00000000-0005-0000-0000-0000EE750000}"/>
    <cellStyle name="Normal 2 13 3 9" xfId="30353" xr:uid="{00000000-0005-0000-0000-0000EF750000}"/>
    <cellStyle name="Normal 2 13 4" xfId="30354" xr:uid="{00000000-0005-0000-0000-0000F0750000}"/>
    <cellStyle name="Normal 2 13 4 10" xfId="30355" xr:uid="{00000000-0005-0000-0000-0000F1750000}"/>
    <cellStyle name="Normal 2 13 4 11" xfId="30356" xr:uid="{00000000-0005-0000-0000-0000F2750000}"/>
    <cellStyle name="Normal 2 13 4 12" xfId="30357" xr:uid="{00000000-0005-0000-0000-0000F3750000}"/>
    <cellStyle name="Normal 2 13 4 13" xfId="30358" xr:uid="{00000000-0005-0000-0000-0000F4750000}"/>
    <cellStyle name="Normal 2 13 4 14" xfId="30359" xr:uid="{00000000-0005-0000-0000-0000F5750000}"/>
    <cellStyle name="Normal 2 13 4 15" xfId="30360" xr:uid="{00000000-0005-0000-0000-0000F6750000}"/>
    <cellStyle name="Normal 2 13 4 2" xfId="30361" xr:uid="{00000000-0005-0000-0000-0000F7750000}"/>
    <cellStyle name="Normal 2 13 4 3" xfId="30362" xr:uid="{00000000-0005-0000-0000-0000F8750000}"/>
    <cellStyle name="Normal 2 13 4 4" xfId="30363" xr:uid="{00000000-0005-0000-0000-0000F9750000}"/>
    <cellStyle name="Normal 2 13 4 5" xfId="30364" xr:uid="{00000000-0005-0000-0000-0000FA750000}"/>
    <cellStyle name="Normal 2 13 4 6" xfId="30365" xr:uid="{00000000-0005-0000-0000-0000FB750000}"/>
    <cellStyle name="Normal 2 13 4 7" xfId="30366" xr:uid="{00000000-0005-0000-0000-0000FC750000}"/>
    <cellStyle name="Normal 2 13 4 8" xfId="30367" xr:uid="{00000000-0005-0000-0000-0000FD750000}"/>
    <cellStyle name="Normal 2 13 4 9" xfId="30368" xr:uid="{00000000-0005-0000-0000-0000FE750000}"/>
    <cellStyle name="Normal 2 13 5" xfId="30369" xr:uid="{00000000-0005-0000-0000-0000FF750000}"/>
    <cellStyle name="Normal 2 13 5 10" xfId="30370" xr:uid="{00000000-0005-0000-0000-000000760000}"/>
    <cellStyle name="Normal 2 13 5 11" xfId="30371" xr:uid="{00000000-0005-0000-0000-000001760000}"/>
    <cellStyle name="Normal 2 13 5 12" xfId="30372" xr:uid="{00000000-0005-0000-0000-000002760000}"/>
    <cellStyle name="Normal 2 13 5 13" xfId="30373" xr:uid="{00000000-0005-0000-0000-000003760000}"/>
    <cellStyle name="Normal 2 13 5 14" xfId="30374" xr:uid="{00000000-0005-0000-0000-000004760000}"/>
    <cellStyle name="Normal 2 13 5 15" xfId="30375" xr:uid="{00000000-0005-0000-0000-000005760000}"/>
    <cellStyle name="Normal 2 13 5 2" xfId="30376" xr:uid="{00000000-0005-0000-0000-000006760000}"/>
    <cellStyle name="Normal 2 13 5 3" xfId="30377" xr:uid="{00000000-0005-0000-0000-000007760000}"/>
    <cellStyle name="Normal 2 13 5 4" xfId="30378" xr:uid="{00000000-0005-0000-0000-000008760000}"/>
    <cellStyle name="Normal 2 13 5 5" xfId="30379" xr:uid="{00000000-0005-0000-0000-000009760000}"/>
    <cellStyle name="Normal 2 13 5 6" xfId="30380" xr:uid="{00000000-0005-0000-0000-00000A760000}"/>
    <cellStyle name="Normal 2 13 5 7" xfId="30381" xr:uid="{00000000-0005-0000-0000-00000B760000}"/>
    <cellStyle name="Normal 2 13 5 8" xfId="30382" xr:uid="{00000000-0005-0000-0000-00000C760000}"/>
    <cellStyle name="Normal 2 13 5 9" xfId="30383" xr:uid="{00000000-0005-0000-0000-00000D760000}"/>
    <cellStyle name="Normal 2 13 6" xfId="30384" xr:uid="{00000000-0005-0000-0000-00000E760000}"/>
    <cellStyle name="Normal 2 13 6 10" xfId="30385" xr:uid="{00000000-0005-0000-0000-00000F760000}"/>
    <cellStyle name="Normal 2 13 6 11" xfId="30386" xr:uid="{00000000-0005-0000-0000-000010760000}"/>
    <cellStyle name="Normal 2 13 6 12" xfId="30387" xr:uid="{00000000-0005-0000-0000-000011760000}"/>
    <cellStyle name="Normal 2 13 6 13" xfId="30388" xr:uid="{00000000-0005-0000-0000-000012760000}"/>
    <cellStyle name="Normal 2 13 6 14" xfId="30389" xr:uid="{00000000-0005-0000-0000-000013760000}"/>
    <cellStyle name="Normal 2 13 6 15" xfId="30390" xr:uid="{00000000-0005-0000-0000-000014760000}"/>
    <cellStyle name="Normal 2 13 6 2" xfId="30391" xr:uid="{00000000-0005-0000-0000-000015760000}"/>
    <cellStyle name="Normal 2 13 6 3" xfId="30392" xr:uid="{00000000-0005-0000-0000-000016760000}"/>
    <cellStyle name="Normal 2 13 6 4" xfId="30393" xr:uid="{00000000-0005-0000-0000-000017760000}"/>
    <cellStyle name="Normal 2 13 6 5" xfId="30394" xr:uid="{00000000-0005-0000-0000-000018760000}"/>
    <cellStyle name="Normal 2 13 6 6" xfId="30395" xr:uid="{00000000-0005-0000-0000-000019760000}"/>
    <cellStyle name="Normal 2 13 6 7" xfId="30396" xr:uid="{00000000-0005-0000-0000-00001A760000}"/>
    <cellStyle name="Normal 2 13 6 8" xfId="30397" xr:uid="{00000000-0005-0000-0000-00001B760000}"/>
    <cellStyle name="Normal 2 13 6 9" xfId="30398" xr:uid="{00000000-0005-0000-0000-00001C760000}"/>
    <cellStyle name="Normal 2 13 7" xfId="30399" xr:uid="{00000000-0005-0000-0000-00001D760000}"/>
    <cellStyle name="Normal 2 13 7 10" xfId="30400" xr:uid="{00000000-0005-0000-0000-00001E760000}"/>
    <cellStyle name="Normal 2 13 7 11" xfId="30401" xr:uid="{00000000-0005-0000-0000-00001F760000}"/>
    <cellStyle name="Normal 2 13 7 12" xfId="30402" xr:uid="{00000000-0005-0000-0000-000020760000}"/>
    <cellStyle name="Normal 2 13 7 13" xfId="30403" xr:uid="{00000000-0005-0000-0000-000021760000}"/>
    <cellStyle name="Normal 2 13 7 14" xfId="30404" xr:uid="{00000000-0005-0000-0000-000022760000}"/>
    <cellStyle name="Normal 2 13 7 15" xfId="30405" xr:uid="{00000000-0005-0000-0000-000023760000}"/>
    <cellStyle name="Normal 2 13 7 2" xfId="30406" xr:uid="{00000000-0005-0000-0000-000024760000}"/>
    <cellStyle name="Normal 2 13 7 3" xfId="30407" xr:uid="{00000000-0005-0000-0000-000025760000}"/>
    <cellStyle name="Normal 2 13 7 4" xfId="30408" xr:uid="{00000000-0005-0000-0000-000026760000}"/>
    <cellStyle name="Normal 2 13 7 5" xfId="30409" xr:uid="{00000000-0005-0000-0000-000027760000}"/>
    <cellStyle name="Normal 2 13 7 6" xfId="30410" xr:uid="{00000000-0005-0000-0000-000028760000}"/>
    <cellStyle name="Normal 2 13 7 7" xfId="30411" xr:uid="{00000000-0005-0000-0000-000029760000}"/>
    <cellStyle name="Normal 2 13 7 8" xfId="30412" xr:uid="{00000000-0005-0000-0000-00002A760000}"/>
    <cellStyle name="Normal 2 13 7 9" xfId="30413" xr:uid="{00000000-0005-0000-0000-00002B760000}"/>
    <cellStyle name="Normal 2 13 8" xfId="30414" xr:uid="{00000000-0005-0000-0000-00002C760000}"/>
    <cellStyle name="Normal 2 13 8 10" xfId="30415" xr:uid="{00000000-0005-0000-0000-00002D760000}"/>
    <cellStyle name="Normal 2 13 8 11" xfId="30416" xr:uid="{00000000-0005-0000-0000-00002E760000}"/>
    <cellStyle name="Normal 2 13 8 12" xfId="30417" xr:uid="{00000000-0005-0000-0000-00002F760000}"/>
    <cellStyle name="Normal 2 13 8 13" xfId="30418" xr:uid="{00000000-0005-0000-0000-000030760000}"/>
    <cellStyle name="Normal 2 13 8 14" xfId="30419" xr:uid="{00000000-0005-0000-0000-000031760000}"/>
    <cellStyle name="Normal 2 13 8 15" xfId="30420" xr:uid="{00000000-0005-0000-0000-000032760000}"/>
    <cellStyle name="Normal 2 13 8 2" xfId="30421" xr:uid="{00000000-0005-0000-0000-000033760000}"/>
    <cellStyle name="Normal 2 13 8 3" xfId="30422" xr:uid="{00000000-0005-0000-0000-000034760000}"/>
    <cellStyle name="Normal 2 13 8 4" xfId="30423" xr:uid="{00000000-0005-0000-0000-000035760000}"/>
    <cellStyle name="Normal 2 13 8 5" xfId="30424" xr:uid="{00000000-0005-0000-0000-000036760000}"/>
    <cellStyle name="Normal 2 13 8 6" xfId="30425" xr:uid="{00000000-0005-0000-0000-000037760000}"/>
    <cellStyle name="Normal 2 13 8 7" xfId="30426" xr:uid="{00000000-0005-0000-0000-000038760000}"/>
    <cellStyle name="Normal 2 13 8 8" xfId="30427" xr:uid="{00000000-0005-0000-0000-000039760000}"/>
    <cellStyle name="Normal 2 13 8 9" xfId="30428" xr:uid="{00000000-0005-0000-0000-00003A760000}"/>
    <cellStyle name="Normal 2 13 9" xfId="30429" xr:uid="{00000000-0005-0000-0000-00003B760000}"/>
    <cellStyle name="Normal 2 13 9 10" xfId="30430" xr:uid="{00000000-0005-0000-0000-00003C760000}"/>
    <cellStyle name="Normal 2 13 9 11" xfId="30431" xr:uid="{00000000-0005-0000-0000-00003D760000}"/>
    <cellStyle name="Normal 2 13 9 12" xfId="30432" xr:uid="{00000000-0005-0000-0000-00003E760000}"/>
    <cellStyle name="Normal 2 13 9 13" xfId="30433" xr:uid="{00000000-0005-0000-0000-00003F760000}"/>
    <cellStyle name="Normal 2 13 9 14" xfId="30434" xr:uid="{00000000-0005-0000-0000-000040760000}"/>
    <cellStyle name="Normal 2 13 9 15" xfId="30435" xr:uid="{00000000-0005-0000-0000-000041760000}"/>
    <cellStyle name="Normal 2 13 9 2" xfId="30436" xr:uid="{00000000-0005-0000-0000-000042760000}"/>
    <cellStyle name="Normal 2 13 9 3" xfId="30437" xr:uid="{00000000-0005-0000-0000-000043760000}"/>
    <cellStyle name="Normal 2 13 9 4" xfId="30438" xr:uid="{00000000-0005-0000-0000-000044760000}"/>
    <cellStyle name="Normal 2 13 9 5" xfId="30439" xr:uid="{00000000-0005-0000-0000-000045760000}"/>
    <cellStyle name="Normal 2 13 9 6" xfId="30440" xr:uid="{00000000-0005-0000-0000-000046760000}"/>
    <cellStyle name="Normal 2 13 9 7" xfId="30441" xr:uid="{00000000-0005-0000-0000-000047760000}"/>
    <cellStyle name="Normal 2 13 9 8" xfId="30442" xr:uid="{00000000-0005-0000-0000-000048760000}"/>
    <cellStyle name="Normal 2 13 9 9" xfId="30443" xr:uid="{00000000-0005-0000-0000-000049760000}"/>
    <cellStyle name="Normal 2 130" xfId="30444" xr:uid="{00000000-0005-0000-0000-00004A760000}"/>
    <cellStyle name="Normal 2 130 2" xfId="30445" xr:uid="{00000000-0005-0000-0000-00004B760000}"/>
    <cellStyle name="Normal 2 131" xfId="30446" xr:uid="{00000000-0005-0000-0000-00004C760000}"/>
    <cellStyle name="Normal 2 131 2" xfId="30447" xr:uid="{00000000-0005-0000-0000-00004D760000}"/>
    <cellStyle name="Normal 2 132" xfId="30448" xr:uid="{00000000-0005-0000-0000-00004E760000}"/>
    <cellStyle name="Normal 2 132 2" xfId="30449" xr:uid="{00000000-0005-0000-0000-00004F760000}"/>
    <cellStyle name="Normal 2 133" xfId="30450" xr:uid="{00000000-0005-0000-0000-000050760000}"/>
    <cellStyle name="Normal 2 133 2" xfId="30451" xr:uid="{00000000-0005-0000-0000-000051760000}"/>
    <cellStyle name="Normal 2 134" xfId="30452" xr:uid="{00000000-0005-0000-0000-000052760000}"/>
    <cellStyle name="Normal 2 134 2" xfId="30453" xr:uid="{00000000-0005-0000-0000-000053760000}"/>
    <cellStyle name="Normal 2 135" xfId="30454" xr:uid="{00000000-0005-0000-0000-000054760000}"/>
    <cellStyle name="Normal 2 135 2" xfId="30455" xr:uid="{00000000-0005-0000-0000-000055760000}"/>
    <cellStyle name="Normal 2 136" xfId="30456" xr:uid="{00000000-0005-0000-0000-000056760000}"/>
    <cellStyle name="Normal 2 136 2" xfId="30457" xr:uid="{00000000-0005-0000-0000-000057760000}"/>
    <cellStyle name="Normal 2 137" xfId="30458" xr:uid="{00000000-0005-0000-0000-000058760000}"/>
    <cellStyle name="Normal 2 137 2" xfId="30459" xr:uid="{00000000-0005-0000-0000-000059760000}"/>
    <cellStyle name="Normal 2 138" xfId="30460" xr:uid="{00000000-0005-0000-0000-00005A760000}"/>
    <cellStyle name="Normal 2 138 2" xfId="30461" xr:uid="{00000000-0005-0000-0000-00005B760000}"/>
    <cellStyle name="Normal 2 139" xfId="30462" xr:uid="{00000000-0005-0000-0000-00005C760000}"/>
    <cellStyle name="Normal 2 139 2" xfId="30463" xr:uid="{00000000-0005-0000-0000-00005D760000}"/>
    <cellStyle name="Normal 2 14" xfId="30464" xr:uid="{00000000-0005-0000-0000-00005E760000}"/>
    <cellStyle name="Normal 2 14 10" xfId="30465" xr:uid="{00000000-0005-0000-0000-00005F760000}"/>
    <cellStyle name="Normal 2 14 10 10" xfId="30466" xr:uid="{00000000-0005-0000-0000-000060760000}"/>
    <cellStyle name="Normal 2 14 10 11" xfId="30467" xr:uid="{00000000-0005-0000-0000-000061760000}"/>
    <cellStyle name="Normal 2 14 10 12" xfId="30468" xr:uid="{00000000-0005-0000-0000-000062760000}"/>
    <cellStyle name="Normal 2 14 10 13" xfId="30469" xr:uid="{00000000-0005-0000-0000-000063760000}"/>
    <cellStyle name="Normal 2 14 10 14" xfId="30470" xr:uid="{00000000-0005-0000-0000-000064760000}"/>
    <cellStyle name="Normal 2 14 10 15" xfId="30471" xr:uid="{00000000-0005-0000-0000-000065760000}"/>
    <cellStyle name="Normal 2 14 10 2" xfId="30472" xr:uid="{00000000-0005-0000-0000-000066760000}"/>
    <cellStyle name="Normal 2 14 10 3" xfId="30473" xr:uid="{00000000-0005-0000-0000-000067760000}"/>
    <cellStyle name="Normal 2 14 10 4" xfId="30474" xr:uid="{00000000-0005-0000-0000-000068760000}"/>
    <cellStyle name="Normal 2 14 10 5" xfId="30475" xr:uid="{00000000-0005-0000-0000-000069760000}"/>
    <cellStyle name="Normal 2 14 10 6" xfId="30476" xr:uid="{00000000-0005-0000-0000-00006A760000}"/>
    <cellStyle name="Normal 2 14 10 7" xfId="30477" xr:uid="{00000000-0005-0000-0000-00006B760000}"/>
    <cellStyle name="Normal 2 14 10 8" xfId="30478" xr:uid="{00000000-0005-0000-0000-00006C760000}"/>
    <cellStyle name="Normal 2 14 10 9" xfId="30479" xr:uid="{00000000-0005-0000-0000-00006D760000}"/>
    <cellStyle name="Normal 2 14 11" xfId="30480" xr:uid="{00000000-0005-0000-0000-00006E760000}"/>
    <cellStyle name="Normal 2 14 11 2" xfId="30481" xr:uid="{00000000-0005-0000-0000-00006F760000}"/>
    <cellStyle name="Normal 2 14 11 2 2" xfId="30482" xr:uid="{00000000-0005-0000-0000-000070760000}"/>
    <cellStyle name="Normal 2 14 11 3" xfId="30483" xr:uid="{00000000-0005-0000-0000-000071760000}"/>
    <cellStyle name="Normal 2 14 12" xfId="30484" xr:uid="{00000000-0005-0000-0000-000072760000}"/>
    <cellStyle name="Normal 2 14 12 2" xfId="30485" xr:uid="{00000000-0005-0000-0000-000073760000}"/>
    <cellStyle name="Normal 2 14 12 2 2" xfId="30486" xr:uid="{00000000-0005-0000-0000-000074760000}"/>
    <cellStyle name="Normal 2 14 12 3" xfId="30487" xr:uid="{00000000-0005-0000-0000-000075760000}"/>
    <cellStyle name="Normal 2 14 13" xfId="30488" xr:uid="{00000000-0005-0000-0000-000076760000}"/>
    <cellStyle name="Normal 2 14 13 2" xfId="30489" xr:uid="{00000000-0005-0000-0000-000077760000}"/>
    <cellStyle name="Normal 2 14 13 2 2" xfId="30490" xr:uid="{00000000-0005-0000-0000-000078760000}"/>
    <cellStyle name="Normal 2 14 13 3" xfId="30491" xr:uid="{00000000-0005-0000-0000-000079760000}"/>
    <cellStyle name="Normal 2 14 14" xfId="30492" xr:uid="{00000000-0005-0000-0000-00007A760000}"/>
    <cellStyle name="Normal 2 14 14 2" xfId="30493" xr:uid="{00000000-0005-0000-0000-00007B760000}"/>
    <cellStyle name="Normal 2 14 14 2 2" xfId="30494" xr:uid="{00000000-0005-0000-0000-00007C760000}"/>
    <cellStyle name="Normal 2 14 14 3" xfId="30495" xr:uid="{00000000-0005-0000-0000-00007D760000}"/>
    <cellStyle name="Normal 2 14 15" xfId="30496" xr:uid="{00000000-0005-0000-0000-00007E760000}"/>
    <cellStyle name="Normal 2 14 15 2" xfId="30497" xr:uid="{00000000-0005-0000-0000-00007F760000}"/>
    <cellStyle name="Normal 2 14 15 2 2" xfId="30498" xr:uid="{00000000-0005-0000-0000-000080760000}"/>
    <cellStyle name="Normal 2 14 15 3" xfId="30499" xr:uid="{00000000-0005-0000-0000-000081760000}"/>
    <cellStyle name="Normal 2 14 16" xfId="30500" xr:uid="{00000000-0005-0000-0000-000082760000}"/>
    <cellStyle name="Normal 2 14 16 2" xfId="30501" xr:uid="{00000000-0005-0000-0000-000083760000}"/>
    <cellStyle name="Normal 2 14 16 2 2" xfId="30502" xr:uid="{00000000-0005-0000-0000-000084760000}"/>
    <cellStyle name="Normal 2 14 16 3" xfId="30503" xr:uid="{00000000-0005-0000-0000-000085760000}"/>
    <cellStyle name="Normal 2 14 17" xfId="30504" xr:uid="{00000000-0005-0000-0000-000086760000}"/>
    <cellStyle name="Normal 2 14 17 2" xfId="30505" xr:uid="{00000000-0005-0000-0000-000087760000}"/>
    <cellStyle name="Normal 2 14 17 2 2" xfId="30506" xr:uid="{00000000-0005-0000-0000-000088760000}"/>
    <cellStyle name="Normal 2 14 17 3" xfId="30507" xr:uid="{00000000-0005-0000-0000-000089760000}"/>
    <cellStyle name="Normal 2 14 18" xfId="30508" xr:uid="{00000000-0005-0000-0000-00008A760000}"/>
    <cellStyle name="Normal 2 14 18 2" xfId="30509" xr:uid="{00000000-0005-0000-0000-00008B760000}"/>
    <cellStyle name="Normal 2 14 18 2 2" xfId="30510" xr:uid="{00000000-0005-0000-0000-00008C760000}"/>
    <cellStyle name="Normal 2 14 18 3" xfId="30511" xr:uid="{00000000-0005-0000-0000-00008D760000}"/>
    <cellStyle name="Normal 2 14 19" xfId="30512" xr:uid="{00000000-0005-0000-0000-00008E760000}"/>
    <cellStyle name="Normal 2 14 19 2" xfId="30513" xr:uid="{00000000-0005-0000-0000-00008F760000}"/>
    <cellStyle name="Normal 2 14 19 2 2" xfId="30514" xr:uid="{00000000-0005-0000-0000-000090760000}"/>
    <cellStyle name="Normal 2 14 19 3" xfId="30515" xr:uid="{00000000-0005-0000-0000-000091760000}"/>
    <cellStyle name="Normal 2 14 2" xfId="30516" xr:uid="{00000000-0005-0000-0000-000092760000}"/>
    <cellStyle name="Normal 2 14 2 10" xfId="30517" xr:uid="{00000000-0005-0000-0000-000093760000}"/>
    <cellStyle name="Normal 2 14 2 11" xfId="30518" xr:uid="{00000000-0005-0000-0000-000094760000}"/>
    <cellStyle name="Normal 2 14 2 12" xfId="30519" xr:uid="{00000000-0005-0000-0000-000095760000}"/>
    <cellStyle name="Normal 2 14 2 13" xfId="30520" xr:uid="{00000000-0005-0000-0000-000096760000}"/>
    <cellStyle name="Normal 2 14 2 14" xfId="30521" xr:uid="{00000000-0005-0000-0000-000097760000}"/>
    <cellStyle name="Normal 2 14 2 15" xfId="30522" xr:uid="{00000000-0005-0000-0000-000098760000}"/>
    <cellStyle name="Normal 2 14 2 2" xfId="30523" xr:uid="{00000000-0005-0000-0000-000099760000}"/>
    <cellStyle name="Normal 2 14 2 3" xfId="30524" xr:uid="{00000000-0005-0000-0000-00009A760000}"/>
    <cellStyle name="Normal 2 14 2 4" xfId="30525" xr:uid="{00000000-0005-0000-0000-00009B760000}"/>
    <cellStyle name="Normal 2 14 2 5" xfId="30526" xr:uid="{00000000-0005-0000-0000-00009C760000}"/>
    <cellStyle name="Normal 2 14 2 6" xfId="30527" xr:uid="{00000000-0005-0000-0000-00009D760000}"/>
    <cellStyle name="Normal 2 14 2 7" xfId="30528" xr:uid="{00000000-0005-0000-0000-00009E760000}"/>
    <cellStyle name="Normal 2 14 2 8" xfId="30529" xr:uid="{00000000-0005-0000-0000-00009F760000}"/>
    <cellStyle name="Normal 2 14 2 9" xfId="30530" xr:uid="{00000000-0005-0000-0000-0000A0760000}"/>
    <cellStyle name="Normal 2 14 20" xfId="30531" xr:uid="{00000000-0005-0000-0000-0000A1760000}"/>
    <cellStyle name="Normal 2 14 21" xfId="30532" xr:uid="{00000000-0005-0000-0000-0000A2760000}"/>
    <cellStyle name="Normal 2 14 22" xfId="30533" xr:uid="{00000000-0005-0000-0000-0000A3760000}"/>
    <cellStyle name="Normal 2 14 23" xfId="30534" xr:uid="{00000000-0005-0000-0000-0000A4760000}"/>
    <cellStyle name="Normal 2 14 24" xfId="30535" xr:uid="{00000000-0005-0000-0000-0000A5760000}"/>
    <cellStyle name="Normal 2 14 3" xfId="30536" xr:uid="{00000000-0005-0000-0000-0000A6760000}"/>
    <cellStyle name="Normal 2 14 3 10" xfId="30537" xr:uid="{00000000-0005-0000-0000-0000A7760000}"/>
    <cellStyle name="Normal 2 14 3 11" xfId="30538" xr:uid="{00000000-0005-0000-0000-0000A8760000}"/>
    <cellStyle name="Normal 2 14 3 12" xfId="30539" xr:uid="{00000000-0005-0000-0000-0000A9760000}"/>
    <cellStyle name="Normal 2 14 3 13" xfId="30540" xr:uid="{00000000-0005-0000-0000-0000AA760000}"/>
    <cellStyle name="Normal 2 14 3 14" xfId="30541" xr:uid="{00000000-0005-0000-0000-0000AB760000}"/>
    <cellStyle name="Normal 2 14 3 15" xfId="30542" xr:uid="{00000000-0005-0000-0000-0000AC760000}"/>
    <cellStyle name="Normal 2 14 3 2" xfId="30543" xr:uid="{00000000-0005-0000-0000-0000AD760000}"/>
    <cellStyle name="Normal 2 14 3 3" xfId="30544" xr:uid="{00000000-0005-0000-0000-0000AE760000}"/>
    <cellStyle name="Normal 2 14 3 4" xfId="30545" xr:uid="{00000000-0005-0000-0000-0000AF760000}"/>
    <cellStyle name="Normal 2 14 3 5" xfId="30546" xr:uid="{00000000-0005-0000-0000-0000B0760000}"/>
    <cellStyle name="Normal 2 14 3 6" xfId="30547" xr:uid="{00000000-0005-0000-0000-0000B1760000}"/>
    <cellStyle name="Normal 2 14 3 7" xfId="30548" xr:uid="{00000000-0005-0000-0000-0000B2760000}"/>
    <cellStyle name="Normal 2 14 3 8" xfId="30549" xr:uid="{00000000-0005-0000-0000-0000B3760000}"/>
    <cellStyle name="Normal 2 14 3 9" xfId="30550" xr:uid="{00000000-0005-0000-0000-0000B4760000}"/>
    <cellStyle name="Normal 2 14 4" xfId="30551" xr:uid="{00000000-0005-0000-0000-0000B5760000}"/>
    <cellStyle name="Normal 2 14 4 10" xfId="30552" xr:uid="{00000000-0005-0000-0000-0000B6760000}"/>
    <cellStyle name="Normal 2 14 4 11" xfId="30553" xr:uid="{00000000-0005-0000-0000-0000B7760000}"/>
    <cellStyle name="Normal 2 14 4 12" xfId="30554" xr:uid="{00000000-0005-0000-0000-0000B8760000}"/>
    <cellStyle name="Normal 2 14 4 13" xfId="30555" xr:uid="{00000000-0005-0000-0000-0000B9760000}"/>
    <cellStyle name="Normal 2 14 4 14" xfId="30556" xr:uid="{00000000-0005-0000-0000-0000BA760000}"/>
    <cellStyle name="Normal 2 14 4 15" xfId="30557" xr:uid="{00000000-0005-0000-0000-0000BB760000}"/>
    <cellStyle name="Normal 2 14 4 2" xfId="30558" xr:uid="{00000000-0005-0000-0000-0000BC760000}"/>
    <cellStyle name="Normal 2 14 4 3" xfId="30559" xr:uid="{00000000-0005-0000-0000-0000BD760000}"/>
    <cellStyle name="Normal 2 14 4 4" xfId="30560" xr:uid="{00000000-0005-0000-0000-0000BE760000}"/>
    <cellStyle name="Normal 2 14 4 5" xfId="30561" xr:uid="{00000000-0005-0000-0000-0000BF760000}"/>
    <cellStyle name="Normal 2 14 4 6" xfId="30562" xr:uid="{00000000-0005-0000-0000-0000C0760000}"/>
    <cellStyle name="Normal 2 14 4 7" xfId="30563" xr:uid="{00000000-0005-0000-0000-0000C1760000}"/>
    <cellStyle name="Normal 2 14 4 8" xfId="30564" xr:uid="{00000000-0005-0000-0000-0000C2760000}"/>
    <cellStyle name="Normal 2 14 4 9" xfId="30565" xr:uid="{00000000-0005-0000-0000-0000C3760000}"/>
    <cellStyle name="Normal 2 14 5" xfId="30566" xr:uid="{00000000-0005-0000-0000-0000C4760000}"/>
    <cellStyle name="Normal 2 14 5 10" xfId="30567" xr:uid="{00000000-0005-0000-0000-0000C5760000}"/>
    <cellStyle name="Normal 2 14 5 11" xfId="30568" xr:uid="{00000000-0005-0000-0000-0000C6760000}"/>
    <cellStyle name="Normal 2 14 5 12" xfId="30569" xr:uid="{00000000-0005-0000-0000-0000C7760000}"/>
    <cellStyle name="Normal 2 14 5 13" xfId="30570" xr:uid="{00000000-0005-0000-0000-0000C8760000}"/>
    <cellStyle name="Normal 2 14 5 14" xfId="30571" xr:uid="{00000000-0005-0000-0000-0000C9760000}"/>
    <cellStyle name="Normal 2 14 5 15" xfId="30572" xr:uid="{00000000-0005-0000-0000-0000CA760000}"/>
    <cellStyle name="Normal 2 14 5 2" xfId="30573" xr:uid="{00000000-0005-0000-0000-0000CB760000}"/>
    <cellStyle name="Normal 2 14 5 3" xfId="30574" xr:uid="{00000000-0005-0000-0000-0000CC760000}"/>
    <cellStyle name="Normal 2 14 5 4" xfId="30575" xr:uid="{00000000-0005-0000-0000-0000CD760000}"/>
    <cellStyle name="Normal 2 14 5 5" xfId="30576" xr:uid="{00000000-0005-0000-0000-0000CE760000}"/>
    <cellStyle name="Normal 2 14 5 6" xfId="30577" xr:uid="{00000000-0005-0000-0000-0000CF760000}"/>
    <cellStyle name="Normal 2 14 5 7" xfId="30578" xr:uid="{00000000-0005-0000-0000-0000D0760000}"/>
    <cellStyle name="Normal 2 14 5 8" xfId="30579" xr:uid="{00000000-0005-0000-0000-0000D1760000}"/>
    <cellStyle name="Normal 2 14 5 9" xfId="30580" xr:uid="{00000000-0005-0000-0000-0000D2760000}"/>
    <cellStyle name="Normal 2 14 6" xfId="30581" xr:uid="{00000000-0005-0000-0000-0000D3760000}"/>
    <cellStyle name="Normal 2 14 6 10" xfId="30582" xr:uid="{00000000-0005-0000-0000-0000D4760000}"/>
    <cellStyle name="Normal 2 14 6 11" xfId="30583" xr:uid="{00000000-0005-0000-0000-0000D5760000}"/>
    <cellStyle name="Normal 2 14 6 12" xfId="30584" xr:uid="{00000000-0005-0000-0000-0000D6760000}"/>
    <cellStyle name="Normal 2 14 6 13" xfId="30585" xr:uid="{00000000-0005-0000-0000-0000D7760000}"/>
    <cellStyle name="Normal 2 14 6 14" xfId="30586" xr:uid="{00000000-0005-0000-0000-0000D8760000}"/>
    <cellStyle name="Normal 2 14 6 15" xfId="30587" xr:uid="{00000000-0005-0000-0000-0000D9760000}"/>
    <cellStyle name="Normal 2 14 6 2" xfId="30588" xr:uid="{00000000-0005-0000-0000-0000DA760000}"/>
    <cellStyle name="Normal 2 14 6 3" xfId="30589" xr:uid="{00000000-0005-0000-0000-0000DB760000}"/>
    <cellStyle name="Normal 2 14 6 4" xfId="30590" xr:uid="{00000000-0005-0000-0000-0000DC760000}"/>
    <cellStyle name="Normal 2 14 6 5" xfId="30591" xr:uid="{00000000-0005-0000-0000-0000DD760000}"/>
    <cellStyle name="Normal 2 14 6 6" xfId="30592" xr:uid="{00000000-0005-0000-0000-0000DE760000}"/>
    <cellStyle name="Normal 2 14 6 7" xfId="30593" xr:uid="{00000000-0005-0000-0000-0000DF760000}"/>
    <cellStyle name="Normal 2 14 6 8" xfId="30594" xr:uid="{00000000-0005-0000-0000-0000E0760000}"/>
    <cellStyle name="Normal 2 14 6 9" xfId="30595" xr:uid="{00000000-0005-0000-0000-0000E1760000}"/>
    <cellStyle name="Normal 2 14 7" xfId="30596" xr:uid="{00000000-0005-0000-0000-0000E2760000}"/>
    <cellStyle name="Normal 2 14 7 10" xfId="30597" xr:uid="{00000000-0005-0000-0000-0000E3760000}"/>
    <cellStyle name="Normal 2 14 7 11" xfId="30598" xr:uid="{00000000-0005-0000-0000-0000E4760000}"/>
    <cellStyle name="Normal 2 14 7 12" xfId="30599" xr:uid="{00000000-0005-0000-0000-0000E5760000}"/>
    <cellStyle name="Normal 2 14 7 13" xfId="30600" xr:uid="{00000000-0005-0000-0000-0000E6760000}"/>
    <cellStyle name="Normal 2 14 7 14" xfId="30601" xr:uid="{00000000-0005-0000-0000-0000E7760000}"/>
    <cellStyle name="Normal 2 14 7 15" xfId="30602" xr:uid="{00000000-0005-0000-0000-0000E8760000}"/>
    <cellStyle name="Normal 2 14 7 2" xfId="30603" xr:uid="{00000000-0005-0000-0000-0000E9760000}"/>
    <cellStyle name="Normal 2 14 7 3" xfId="30604" xr:uid="{00000000-0005-0000-0000-0000EA760000}"/>
    <cellStyle name="Normal 2 14 7 4" xfId="30605" xr:uid="{00000000-0005-0000-0000-0000EB760000}"/>
    <cellStyle name="Normal 2 14 7 5" xfId="30606" xr:uid="{00000000-0005-0000-0000-0000EC760000}"/>
    <cellStyle name="Normal 2 14 7 6" xfId="30607" xr:uid="{00000000-0005-0000-0000-0000ED760000}"/>
    <cellStyle name="Normal 2 14 7 7" xfId="30608" xr:uid="{00000000-0005-0000-0000-0000EE760000}"/>
    <cellStyle name="Normal 2 14 7 8" xfId="30609" xr:uid="{00000000-0005-0000-0000-0000EF760000}"/>
    <cellStyle name="Normal 2 14 7 9" xfId="30610" xr:uid="{00000000-0005-0000-0000-0000F0760000}"/>
    <cellStyle name="Normal 2 14 8" xfId="30611" xr:uid="{00000000-0005-0000-0000-0000F1760000}"/>
    <cellStyle name="Normal 2 14 8 10" xfId="30612" xr:uid="{00000000-0005-0000-0000-0000F2760000}"/>
    <cellStyle name="Normal 2 14 8 11" xfId="30613" xr:uid="{00000000-0005-0000-0000-0000F3760000}"/>
    <cellStyle name="Normal 2 14 8 12" xfId="30614" xr:uid="{00000000-0005-0000-0000-0000F4760000}"/>
    <cellStyle name="Normal 2 14 8 13" xfId="30615" xr:uid="{00000000-0005-0000-0000-0000F5760000}"/>
    <cellStyle name="Normal 2 14 8 14" xfId="30616" xr:uid="{00000000-0005-0000-0000-0000F6760000}"/>
    <cellStyle name="Normal 2 14 8 15" xfId="30617" xr:uid="{00000000-0005-0000-0000-0000F7760000}"/>
    <cellStyle name="Normal 2 14 8 2" xfId="30618" xr:uid="{00000000-0005-0000-0000-0000F8760000}"/>
    <cellStyle name="Normal 2 14 8 3" xfId="30619" xr:uid="{00000000-0005-0000-0000-0000F9760000}"/>
    <cellStyle name="Normal 2 14 8 4" xfId="30620" xr:uid="{00000000-0005-0000-0000-0000FA760000}"/>
    <cellStyle name="Normal 2 14 8 5" xfId="30621" xr:uid="{00000000-0005-0000-0000-0000FB760000}"/>
    <cellStyle name="Normal 2 14 8 6" xfId="30622" xr:uid="{00000000-0005-0000-0000-0000FC760000}"/>
    <cellStyle name="Normal 2 14 8 7" xfId="30623" xr:uid="{00000000-0005-0000-0000-0000FD760000}"/>
    <cellStyle name="Normal 2 14 8 8" xfId="30624" xr:uid="{00000000-0005-0000-0000-0000FE760000}"/>
    <cellStyle name="Normal 2 14 8 9" xfId="30625" xr:uid="{00000000-0005-0000-0000-0000FF760000}"/>
    <cellStyle name="Normal 2 14 9" xfId="30626" xr:uid="{00000000-0005-0000-0000-000000770000}"/>
    <cellStyle name="Normal 2 14 9 10" xfId="30627" xr:uid="{00000000-0005-0000-0000-000001770000}"/>
    <cellStyle name="Normal 2 14 9 11" xfId="30628" xr:uid="{00000000-0005-0000-0000-000002770000}"/>
    <cellStyle name="Normal 2 14 9 12" xfId="30629" xr:uid="{00000000-0005-0000-0000-000003770000}"/>
    <cellStyle name="Normal 2 14 9 13" xfId="30630" xr:uid="{00000000-0005-0000-0000-000004770000}"/>
    <cellStyle name="Normal 2 14 9 14" xfId="30631" xr:uid="{00000000-0005-0000-0000-000005770000}"/>
    <cellStyle name="Normal 2 14 9 15" xfId="30632" xr:uid="{00000000-0005-0000-0000-000006770000}"/>
    <cellStyle name="Normal 2 14 9 2" xfId="30633" xr:uid="{00000000-0005-0000-0000-000007770000}"/>
    <cellStyle name="Normal 2 14 9 3" xfId="30634" xr:uid="{00000000-0005-0000-0000-000008770000}"/>
    <cellStyle name="Normal 2 14 9 4" xfId="30635" xr:uid="{00000000-0005-0000-0000-000009770000}"/>
    <cellStyle name="Normal 2 14 9 5" xfId="30636" xr:uid="{00000000-0005-0000-0000-00000A770000}"/>
    <cellStyle name="Normal 2 14 9 6" xfId="30637" xr:uid="{00000000-0005-0000-0000-00000B770000}"/>
    <cellStyle name="Normal 2 14 9 7" xfId="30638" xr:uid="{00000000-0005-0000-0000-00000C770000}"/>
    <cellStyle name="Normal 2 14 9 8" xfId="30639" xr:uid="{00000000-0005-0000-0000-00000D770000}"/>
    <cellStyle name="Normal 2 14 9 9" xfId="30640" xr:uid="{00000000-0005-0000-0000-00000E770000}"/>
    <cellStyle name="Normal 2 140" xfId="30641" xr:uid="{00000000-0005-0000-0000-00000F770000}"/>
    <cellStyle name="Normal 2 140 2" xfId="30642" xr:uid="{00000000-0005-0000-0000-000010770000}"/>
    <cellStyle name="Normal 2 141" xfId="30643" xr:uid="{00000000-0005-0000-0000-000011770000}"/>
    <cellStyle name="Normal 2 141 2" xfId="30644" xr:uid="{00000000-0005-0000-0000-000012770000}"/>
    <cellStyle name="Normal 2 142" xfId="30645" xr:uid="{00000000-0005-0000-0000-000013770000}"/>
    <cellStyle name="Normal 2 142 2" xfId="30646" xr:uid="{00000000-0005-0000-0000-000014770000}"/>
    <cellStyle name="Normal 2 143" xfId="30647" xr:uid="{00000000-0005-0000-0000-000015770000}"/>
    <cellStyle name="Normal 2 143 2" xfId="30648" xr:uid="{00000000-0005-0000-0000-000016770000}"/>
    <cellStyle name="Normal 2 144" xfId="30649" xr:uid="{00000000-0005-0000-0000-000017770000}"/>
    <cellStyle name="Normal 2 144 2" xfId="30650" xr:uid="{00000000-0005-0000-0000-000018770000}"/>
    <cellStyle name="Normal 2 145" xfId="30651" xr:uid="{00000000-0005-0000-0000-000019770000}"/>
    <cellStyle name="Normal 2 145 2" xfId="30652" xr:uid="{00000000-0005-0000-0000-00001A770000}"/>
    <cellStyle name="Normal 2 146" xfId="30653" xr:uid="{00000000-0005-0000-0000-00001B770000}"/>
    <cellStyle name="Normal 2 146 2" xfId="30654" xr:uid="{00000000-0005-0000-0000-00001C770000}"/>
    <cellStyle name="Normal 2 147" xfId="30655" xr:uid="{00000000-0005-0000-0000-00001D770000}"/>
    <cellStyle name="Normal 2 147 2" xfId="30656" xr:uid="{00000000-0005-0000-0000-00001E770000}"/>
    <cellStyle name="Normal 2 148" xfId="30657" xr:uid="{00000000-0005-0000-0000-00001F770000}"/>
    <cellStyle name="Normal 2 148 2" xfId="30658" xr:uid="{00000000-0005-0000-0000-000020770000}"/>
    <cellStyle name="Normal 2 149" xfId="30659" xr:uid="{00000000-0005-0000-0000-000021770000}"/>
    <cellStyle name="Normal 2 149 2" xfId="30660" xr:uid="{00000000-0005-0000-0000-000022770000}"/>
    <cellStyle name="Normal 2 15" xfId="30661" xr:uid="{00000000-0005-0000-0000-000023770000}"/>
    <cellStyle name="Normal 2 15 10" xfId="30662" xr:uid="{00000000-0005-0000-0000-000024770000}"/>
    <cellStyle name="Normal 2 15 10 10" xfId="30663" xr:uid="{00000000-0005-0000-0000-000025770000}"/>
    <cellStyle name="Normal 2 15 10 11" xfId="30664" xr:uid="{00000000-0005-0000-0000-000026770000}"/>
    <cellStyle name="Normal 2 15 10 12" xfId="30665" xr:uid="{00000000-0005-0000-0000-000027770000}"/>
    <cellStyle name="Normal 2 15 10 13" xfId="30666" xr:uid="{00000000-0005-0000-0000-000028770000}"/>
    <cellStyle name="Normal 2 15 10 14" xfId="30667" xr:uid="{00000000-0005-0000-0000-000029770000}"/>
    <cellStyle name="Normal 2 15 10 15" xfId="30668" xr:uid="{00000000-0005-0000-0000-00002A770000}"/>
    <cellStyle name="Normal 2 15 10 2" xfId="30669" xr:uid="{00000000-0005-0000-0000-00002B770000}"/>
    <cellStyle name="Normal 2 15 10 3" xfId="30670" xr:uid="{00000000-0005-0000-0000-00002C770000}"/>
    <cellStyle name="Normal 2 15 10 4" xfId="30671" xr:uid="{00000000-0005-0000-0000-00002D770000}"/>
    <cellStyle name="Normal 2 15 10 5" xfId="30672" xr:uid="{00000000-0005-0000-0000-00002E770000}"/>
    <cellStyle name="Normal 2 15 10 6" xfId="30673" xr:uid="{00000000-0005-0000-0000-00002F770000}"/>
    <cellStyle name="Normal 2 15 10 7" xfId="30674" xr:uid="{00000000-0005-0000-0000-000030770000}"/>
    <cellStyle name="Normal 2 15 10 8" xfId="30675" xr:uid="{00000000-0005-0000-0000-000031770000}"/>
    <cellStyle name="Normal 2 15 10 9" xfId="30676" xr:uid="{00000000-0005-0000-0000-000032770000}"/>
    <cellStyle name="Normal 2 15 11" xfId="30677" xr:uid="{00000000-0005-0000-0000-000033770000}"/>
    <cellStyle name="Normal 2 15 11 2" xfId="30678" xr:uid="{00000000-0005-0000-0000-000034770000}"/>
    <cellStyle name="Normal 2 15 11 2 2" xfId="30679" xr:uid="{00000000-0005-0000-0000-000035770000}"/>
    <cellStyle name="Normal 2 15 11 3" xfId="30680" xr:uid="{00000000-0005-0000-0000-000036770000}"/>
    <cellStyle name="Normal 2 15 12" xfId="30681" xr:uid="{00000000-0005-0000-0000-000037770000}"/>
    <cellStyle name="Normal 2 15 12 2" xfId="30682" xr:uid="{00000000-0005-0000-0000-000038770000}"/>
    <cellStyle name="Normal 2 15 12 2 2" xfId="30683" xr:uid="{00000000-0005-0000-0000-000039770000}"/>
    <cellStyle name="Normal 2 15 12 3" xfId="30684" xr:uid="{00000000-0005-0000-0000-00003A770000}"/>
    <cellStyle name="Normal 2 15 13" xfId="30685" xr:uid="{00000000-0005-0000-0000-00003B770000}"/>
    <cellStyle name="Normal 2 15 13 2" xfId="30686" xr:uid="{00000000-0005-0000-0000-00003C770000}"/>
    <cellStyle name="Normal 2 15 13 2 2" xfId="30687" xr:uid="{00000000-0005-0000-0000-00003D770000}"/>
    <cellStyle name="Normal 2 15 13 3" xfId="30688" xr:uid="{00000000-0005-0000-0000-00003E770000}"/>
    <cellStyle name="Normal 2 15 14" xfId="30689" xr:uid="{00000000-0005-0000-0000-00003F770000}"/>
    <cellStyle name="Normal 2 15 14 2" xfId="30690" xr:uid="{00000000-0005-0000-0000-000040770000}"/>
    <cellStyle name="Normal 2 15 14 2 2" xfId="30691" xr:uid="{00000000-0005-0000-0000-000041770000}"/>
    <cellStyle name="Normal 2 15 14 3" xfId="30692" xr:uid="{00000000-0005-0000-0000-000042770000}"/>
    <cellStyle name="Normal 2 15 15" xfId="30693" xr:uid="{00000000-0005-0000-0000-000043770000}"/>
    <cellStyle name="Normal 2 15 15 2" xfId="30694" xr:uid="{00000000-0005-0000-0000-000044770000}"/>
    <cellStyle name="Normal 2 15 15 2 2" xfId="30695" xr:uid="{00000000-0005-0000-0000-000045770000}"/>
    <cellStyle name="Normal 2 15 15 3" xfId="30696" xr:uid="{00000000-0005-0000-0000-000046770000}"/>
    <cellStyle name="Normal 2 15 16" xfId="30697" xr:uid="{00000000-0005-0000-0000-000047770000}"/>
    <cellStyle name="Normal 2 15 16 2" xfId="30698" xr:uid="{00000000-0005-0000-0000-000048770000}"/>
    <cellStyle name="Normal 2 15 16 2 2" xfId="30699" xr:uid="{00000000-0005-0000-0000-000049770000}"/>
    <cellStyle name="Normal 2 15 16 3" xfId="30700" xr:uid="{00000000-0005-0000-0000-00004A770000}"/>
    <cellStyle name="Normal 2 15 17" xfId="30701" xr:uid="{00000000-0005-0000-0000-00004B770000}"/>
    <cellStyle name="Normal 2 15 17 2" xfId="30702" xr:uid="{00000000-0005-0000-0000-00004C770000}"/>
    <cellStyle name="Normal 2 15 17 2 2" xfId="30703" xr:uid="{00000000-0005-0000-0000-00004D770000}"/>
    <cellStyle name="Normal 2 15 17 3" xfId="30704" xr:uid="{00000000-0005-0000-0000-00004E770000}"/>
    <cellStyle name="Normal 2 15 18" xfId="30705" xr:uid="{00000000-0005-0000-0000-00004F770000}"/>
    <cellStyle name="Normal 2 15 18 2" xfId="30706" xr:uid="{00000000-0005-0000-0000-000050770000}"/>
    <cellStyle name="Normal 2 15 18 2 2" xfId="30707" xr:uid="{00000000-0005-0000-0000-000051770000}"/>
    <cellStyle name="Normal 2 15 18 3" xfId="30708" xr:uid="{00000000-0005-0000-0000-000052770000}"/>
    <cellStyle name="Normal 2 15 19" xfId="30709" xr:uid="{00000000-0005-0000-0000-000053770000}"/>
    <cellStyle name="Normal 2 15 19 2" xfId="30710" xr:uid="{00000000-0005-0000-0000-000054770000}"/>
    <cellStyle name="Normal 2 15 19 2 2" xfId="30711" xr:uid="{00000000-0005-0000-0000-000055770000}"/>
    <cellStyle name="Normal 2 15 19 3" xfId="30712" xr:uid="{00000000-0005-0000-0000-000056770000}"/>
    <cellStyle name="Normal 2 15 2" xfId="30713" xr:uid="{00000000-0005-0000-0000-000057770000}"/>
    <cellStyle name="Normal 2 15 2 10" xfId="30714" xr:uid="{00000000-0005-0000-0000-000058770000}"/>
    <cellStyle name="Normal 2 15 2 11" xfId="30715" xr:uid="{00000000-0005-0000-0000-000059770000}"/>
    <cellStyle name="Normal 2 15 2 12" xfId="30716" xr:uid="{00000000-0005-0000-0000-00005A770000}"/>
    <cellStyle name="Normal 2 15 2 13" xfId="30717" xr:uid="{00000000-0005-0000-0000-00005B770000}"/>
    <cellStyle name="Normal 2 15 2 14" xfId="30718" xr:uid="{00000000-0005-0000-0000-00005C770000}"/>
    <cellStyle name="Normal 2 15 2 15" xfId="30719" xr:uid="{00000000-0005-0000-0000-00005D770000}"/>
    <cellStyle name="Normal 2 15 2 2" xfId="30720" xr:uid="{00000000-0005-0000-0000-00005E770000}"/>
    <cellStyle name="Normal 2 15 2 3" xfId="30721" xr:uid="{00000000-0005-0000-0000-00005F770000}"/>
    <cellStyle name="Normal 2 15 2 4" xfId="30722" xr:uid="{00000000-0005-0000-0000-000060770000}"/>
    <cellStyle name="Normal 2 15 2 5" xfId="30723" xr:uid="{00000000-0005-0000-0000-000061770000}"/>
    <cellStyle name="Normal 2 15 2 6" xfId="30724" xr:uid="{00000000-0005-0000-0000-000062770000}"/>
    <cellStyle name="Normal 2 15 2 7" xfId="30725" xr:uid="{00000000-0005-0000-0000-000063770000}"/>
    <cellStyle name="Normal 2 15 2 8" xfId="30726" xr:uid="{00000000-0005-0000-0000-000064770000}"/>
    <cellStyle name="Normal 2 15 2 9" xfId="30727" xr:uid="{00000000-0005-0000-0000-000065770000}"/>
    <cellStyle name="Normal 2 15 20" xfId="30728" xr:uid="{00000000-0005-0000-0000-000066770000}"/>
    <cellStyle name="Normal 2 15 21" xfId="30729" xr:uid="{00000000-0005-0000-0000-000067770000}"/>
    <cellStyle name="Normal 2 15 22" xfId="30730" xr:uid="{00000000-0005-0000-0000-000068770000}"/>
    <cellStyle name="Normal 2 15 23" xfId="30731" xr:uid="{00000000-0005-0000-0000-000069770000}"/>
    <cellStyle name="Normal 2 15 24" xfId="30732" xr:uid="{00000000-0005-0000-0000-00006A770000}"/>
    <cellStyle name="Normal 2 15 3" xfId="30733" xr:uid="{00000000-0005-0000-0000-00006B770000}"/>
    <cellStyle name="Normal 2 15 3 10" xfId="30734" xr:uid="{00000000-0005-0000-0000-00006C770000}"/>
    <cellStyle name="Normal 2 15 3 11" xfId="30735" xr:uid="{00000000-0005-0000-0000-00006D770000}"/>
    <cellStyle name="Normal 2 15 3 12" xfId="30736" xr:uid="{00000000-0005-0000-0000-00006E770000}"/>
    <cellStyle name="Normal 2 15 3 13" xfId="30737" xr:uid="{00000000-0005-0000-0000-00006F770000}"/>
    <cellStyle name="Normal 2 15 3 14" xfId="30738" xr:uid="{00000000-0005-0000-0000-000070770000}"/>
    <cellStyle name="Normal 2 15 3 15" xfId="30739" xr:uid="{00000000-0005-0000-0000-000071770000}"/>
    <cellStyle name="Normal 2 15 3 2" xfId="30740" xr:uid="{00000000-0005-0000-0000-000072770000}"/>
    <cellStyle name="Normal 2 15 3 3" xfId="30741" xr:uid="{00000000-0005-0000-0000-000073770000}"/>
    <cellStyle name="Normal 2 15 3 4" xfId="30742" xr:uid="{00000000-0005-0000-0000-000074770000}"/>
    <cellStyle name="Normal 2 15 3 5" xfId="30743" xr:uid="{00000000-0005-0000-0000-000075770000}"/>
    <cellStyle name="Normal 2 15 3 6" xfId="30744" xr:uid="{00000000-0005-0000-0000-000076770000}"/>
    <cellStyle name="Normal 2 15 3 7" xfId="30745" xr:uid="{00000000-0005-0000-0000-000077770000}"/>
    <cellStyle name="Normal 2 15 3 8" xfId="30746" xr:uid="{00000000-0005-0000-0000-000078770000}"/>
    <cellStyle name="Normal 2 15 3 9" xfId="30747" xr:uid="{00000000-0005-0000-0000-000079770000}"/>
    <cellStyle name="Normal 2 15 4" xfId="30748" xr:uid="{00000000-0005-0000-0000-00007A770000}"/>
    <cellStyle name="Normal 2 15 4 10" xfId="30749" xr:uid="{00000000-0005-0000-0000-00007B770000}"/>
    <cellStyle name="Normal 2 15 4 11" xfId="30750" xr:uid="{00000000-0005-0000-0000-00007C770000}"/>
    <cellStyle name="Normal 2 15 4 12" xfId="30751" xr:uid="{00000000-0005-0000-0000-00007D770000}"/>
    <cellStyle name="Normal 2 15 4 13" xfId="30752" xr:uid="{00000000-0005-0000-0000-00007E770000}"/>
    <cellStyle name="Normal 2 15 4 14" xfId="30753" xr:uid="{00000000-0005-0000-0000-00007F770000}"/>
    <cellStyle name="Normal 2 15 4 15" xfId="30754" xr:uid="{00000000-0005-0000-0000-000080770000}"/>
    <cellStyle name="Normal 2 15 4 2" xfId="30755" xr:uid="{00000000-0005-0000-0000-000081770000}"/>
    <cellStyle name="Normal 2 15 4 3" xfId="30756" xr:uid="{00000000-0005-0000-0000-000082770000}"/>
    <cellStyle name="Normal 2 15 4 4" xfId="30757" xr:uid="{00000000-0005-0000-0000-000083770000}"/>
    <cellStyle name="Normal 2 15 4 5" xfId="30758" xr:uid="{00000000-0005-0000-0000-000084770000}"/>
    <cellStyle name="Normal 2 15 4 6" xfId="30759" xr:uid="{00000000-0005-0000-0000-000085770000}"/>
    <cellStyle name="Normal 2 15 4 7" xfId="30760" xr:uid="{00000000-0005-0000-0000-000086770000}"/>
    <cellStyle name="Normal 2 15 4 8" xfId="30761" xr:uid="{00000000-0005-0000-0000-000087770000}"/>
    <cellStyle name="Normal 2 15 4 9" xfId="30762" xr:uid="{00000000-0005-0000-0000-000088770000}"/>
    <cellStyle name="Normal 2 15 5" xfId="30763" xr:uid="{00000000-0005-0000-0000-000089770000}"/>
    <cellStyle name="Normal 2 15 5 10" xfId="30764" xr:uid="{00000000-0005-0000-0000-00008A770000}"/>
    <cellStyle name="Normal 2 15 5 11" xfId="30765" xr:uid="{00000000-0005-0000-0000-00008B770000}"/>
    <cellStyle name="Normal 2 15 5 12" xfId="30766" xr:uid="{00000000-0005-0000-0000-00008C770000}"/>
    <cellStyle name="Normal 2 15 5 13" xfId="30767" xr:uid="{00000000-0005-0000-0000-00008D770000}"/>
    <cellStyle name="Normal 2 15 5 14" xfId="30768" xr:uid="{00000000-0005-0000-0000-00008E770000}"/>
    <cellStyle name="Normal 2 15 5 15" xfId="30769" xr:uid="{00000000-0005-0000-0000-00008F770000}"/>
    <cellStyle name="Normal 2 15 5 2" xfId="30770" xr:uid="{00000000-0005-0000-0000-000090770000}"/>
    <cellStyle name="Normal 2 15 5 3" xfId="30771" xr:uid="{00000000-0005-0000-0000-000091770000}"/>
    <cellStyle name="Normal 2 15 5 4" xfId="30772" xr:uid="{00000000-0005-0000-0000-000092770000}"/>
    <cellStyle name="Normal 2 15 5 5" xfId="30773" xr:uid="{00000000-0005-0000-0000-000093770000}"/>
    <cellStyle name="Normal 2 15 5 6" xfId="30774" xr:uid="{00000000-0005-0000-0000-000094770000}"/>
    <cellStyle name="Normal 2 15 5 7" xfId="30775" xr:uid="{00000000-0005-0000-0000-000095770000}"/>
    <cellStyle name="Normal 2 15 5 8" xfId="30776" xr:uid="{00000000-0005-0000-0000-000096770000}"/>
    <cellStyle name="Normal 2 15 5 9" xfId="30777" xr:uid="{00000000-0005-0000-0000-000097770000}"/>
    <cellStyle name="Normal 2 15 6" xfId="30778" xr:uid="{00000000-0005-0000-0000-000098770000}"/>
    <cellStyle name="Normal 2 15 6 10" xfId="30779" xr:uid="{00000000-0005-0000-0000-000099770000}"/>
    <cellStyle name="Normal 2 15 6 11" xfId="30780" xr:uid="{00000000-0005-0000-0000-00009A770000}"/>
    <cellStyle name="Normal 2 15 6 12" xfId="30781" xr:uid="{00000000-0005-0000-0000-00009B770000}"/>
    <cellStyle name="Normal 2 15 6 13" xfId="30782" xr:uid="{00000000-0005-0000-0000-00009C770000}"/>
    <cellStyle name="Normal 2 15 6 14" xfId="30783" xr:uid="{00000000-0005-0000-0000-00009D770000}"/>
    <cellStyle name="Normal 2 15 6 15" xfId="30784" xr:uid="{00000000-0005-0000-0000-00009E770000}"/>
    <cellStyle name="Normal 2 15 6 2" xfId="30785" xr:uid="{00000000-0005-0000-0000-00009F770000}"/>
    <cellStyle name="Normal 2 15 6 3" xfId="30786" xr:uid="{00000000-0005-0000-0000-0000A0770000}"/>
    <cellStyle name="Normal 2 15 6 4" xfId="30787" xr:uid="{00000000-0005-0000-0000-0000A1770000}"/>
    <cellStyle name="Normal 2 15 6 5" xfId="30788" xr:uid="{00000000-0005-0000-0000-0000A2770000}"/>
    <cellStyle name="Normal 2 15 6 6" xfId="30789" xr:uid="{00000000-0005-0000-0000-0000A3770000}"/>
    <cellStyle name="Normal 2 15 6 7" xfId="30790" xr:uid="{00000000-0005-0000-0000-0000A4770000}"/>
    <cellStyle name="Normal 2 15 6 8" xfId="30791" xr:uid="{00000000-0005-0000-0000-0000A5770000}"/>
    <cellStyle name="Normal 2 15 6 9" xfId="30792" xr:uid="{00000000-0005-0000-0000-0000A6770000}"/>
    <cellStyle name="Normal 2 15 7" xfId="30793" xr:uid="{00000000-0005-0000-0000-0000A7770000}"/>
    <cellStyle name="Normal 2 15 7 10" xfId="30794" xr:uid="{00000000-0005-0000-0000-0000A8770000}"/>
    <cellStyle name="Normal 2 15 7 11" xfId="30795" xr:uid="{00000000-0005-0000-0000-0000A9770000}"/>
    <cellStyle name="Normal 2 15 7 12" xfId="30796" xr:uid="{00000000-0005-0000-0000-0000AA770000}"/>
    <cellStyle name="Normal 2 15 7 13" xfId="30797" xr:uid="{00000000-0005-0000-0000-0000AB770000}"/>
    <cellStyle name="Normal 2 15 7 14" xfId="30798" xr:uid="{00000000-0005-0000-0000-0000AC770000}"/>
    <cellStyle name="Normal 2 15 7 15" xfId="30799" xr:uid="{00000000-0005-0000-0000-0000AD770000}"/>
    <cellStyle name="Normal 2 15 7 2" xfId="30800" xr:uid="{00000000-0005-0000-0000-0000AE770000}"/>
    <cellStyle name="Normal 2 15 7 3" xfId="30801" xr:uid="{00000000-0005-0000-0000-0000AF770000}"/>
    <cellStyle name="Normal 2 15 7 4" xfId="30802" xr:uid="{00000000-0005-0000-0000-0000B0770000}"/>
    <cellStyle name="Normal 2 15 7 5" xfId="30803" xr:uid="{00000000-0005-0000-0000-0000B1770000}"/>
    <cellStyle name="Normal 2 15 7 6" xfId="30804" xr:uid="{00000000-0005-0000-0000-0000B2770000}"/>
    <cellStyle name="Normal 2 15 7 7" xfId="30805" xr:uid="{00000000-0005-0000-0000-0000B3770000}"/>
    <cellStyle name="Normal 2 15 7 8" xfId="30806" xr:uid="{00000000-0005-0000-0000-0000B4770000}"/>
    <cellStyle name="Normal 2 15 7 9" xfId="30807" xr:uid="{00000000-0005-0000-0000-0000B5770000}"/>
    <cellStyle name="Normal 2 15 8" xfId="30808" xr:uid="{00000000-0005-0000-0000-0000B6770000}"/>
    <cellStyle name="Normal 2 15 8 10" xfId="30809" xr:uid="{00000000-0005-0000-0000-0000B7770000}"/>
    <cellStyle name="Normal 2 15 8 11" xfId="30810" xr:uid="{00000000-0005-0000-0000-0000B8770000}"/>
    <cellStyle name="Normal 2 15 8 12" xfId="30811" xr:uid="{00000000-0005-0000-0000-0000B9770000}"/>
    <cellStyle name="Normal 2 15 8 13" xfId="30812" xr:uid="{00000000-0005-0000-0000-0000BA770000}"/>
    <cellStyle name="Normal 2 15 8 14" xfId="30813" xr:uid="{00000000-0005-0000-0000-0000BB770000}"/>
    <cellStyle name="Normal 2 15 8 15" xfId="30814" xr:uid="{00000000-0005-0000-0000-0000BC770000}"/>
    <cellStyle name="Normal 2 15 8 2" xfId="30815" xr:uid="{00000000-0005-0000-0000-0000BD770000}"/>
    <cellStyle name="Normal 2 15 8 3" xfId="30816" xr:uid="{00000000-0005-0000-0000-0000BE770000}"/>
    <cellStyle name="Normal 2 15 8 4" xfId="30817" xr:uid="{00000000-0005-0000-0000-0000BF770000}"/>
    <cellStyle name="Normal 2 15 8 5" xfId="30818" xr:uid="{00000000-0005-0000-0000-0000C0770000}"/>
    <cellStyle name="Normal 2 15 8 6" xfId="30819" xr:uid="{00000000-0005-0000-0000-0000C1770000}"/>
    <cellStyle name="Normal 2 15 8 7" xfId="30820" xr:uid="{00000000-0005-0000-0000-0000C2770000}"/>
    <cellStyle name="Normal 2 15 8 8" xfId="30821" xr:uid="{00000000-0005-0000-0000-0000C3770000}"/>
    <cellStyle name="Normal 2 15 8 9" xfId="30822" xr:uid="{00000000-0005-0000-0000-0000C4770000}"/>
    <cellStyle name="Normal 2 15 9" xfId="30823" xr:uid="{00000000-0005-0000-0000-0000C5770000}"/>
    <cellStyle name="Normal 2 15 9 10" xfId="30824" xr:uid="{00000000-0005-0000-0000-0000C6770000}"/>
    <cellStyle name="Normal 2 15 9 11" xfId="30825" xr:uid="{00000000-0005-0000-0000-0000C7770000}"/>
    <cellStyle name="Normal 2 15 9 12" xfId="30826" xr:uid="{00000000-0005-0000-0000-0000C8770000}"/>
    <cellStyle name="Normal 2 15 9 13" xfId="30827" xr:uid="{00000000-0005-0000-0000-0000C9770000}"/>
    <cellStyle name="Normal 2 15 9 14" xfId="30828" xr:uid="{00000000-0005-0000-0000-0000CA770000}"/>
    <cellStyle name="Normal 2 15 9 15" xfId="30829" xr:uid="{00000000-0005-0000-0000-0000CB770000}"/>
    <cellStyle name="Normal 2 15 9 2" xfId="30830" xr:uid="{00000000-0005-0000-0000-0000CC770000}"/>
    <cellStyle name="Normal 2 15 9 3" xfId="30831" xr:uid="{00000000-0005-0000-0000-0000CD770000}"/>
    <cellStyle name="Normal 2 15 9 4" xfId="30832" xr:uid="{00000000-0005-0000-0000-0000CE770000}"/>
    <cellStyle name="Normal 2 15 9 5" xfId="30833" xr:uid="{00000000-0005-0000-0000-0000CF770000}"/>
    <cellStyle name="Normal 2 15 9 6" xfId="30834" xr:uid="{00000000-0005-0000-0000-0000D0770000}"/>
    <cellStyle name="Normal 2 15 9 7" xfId="30835" xr:uid="{00000000-0005-0000-0000-0000D1770000}"/>
    <cellStyle name="Normal 2 15 9 8" xfId="30836" xr:uid="{00000000-0005-0000-0000-0000D2770000}"/>
    <cellStyle name="Normal 2 15 9 9" xfId="30837" xr:uid="{00000000-0005-0000-0000-0000D3770000}"/>
    <cellStyle name="Normal 2 150" xfId="30838" xr:uid="{00000000-0005-0000-0000-0000D4770000}"/>
    <cellStyle name="Normal 2 150 2" xfId="30839" xr:uid="{00000000-0005-0000-0000-0000D5770000}"/>
    <cellStyle name="Normal 2 151" xfId="30840" xr:uid="{00000000-0005-0000-0000-0000D6770000}"/>
    <cellStyle name="Normal 2 151 2" xfId="30841" xr:uid="{00000000-0005-0000-0000-0000D7770000}"/>
    <cellStyle name="Normal 2 152" xfId="30842" xr:uid="{00000000-0005-0000-0000-0000D8770000}"/>
    <cellStyle name="Normal 2 152 2" xfId="30843" xr:uid="{00000000-0005-0000-0000-0000D9770000}"/>
    <cellStyle name="Normal 2 153" xfId="30844" xr:uid="{00000000-0005-0000-0000-0000DA770000}"/>
    <cellStyle name="Normal 2 153 2" xfId="30845" xr:uid="{00000000-0005-0000-0000-0000DB770000}"/>
    <cellStyle name="Normal 2 154" xfId="30846" xr:uid="{00000000-0005-0000-0000-0000DC770000}"/>
    <cellStyle name="Normal 2 154 2" xfId="30847" xr:uid="{00000000-0005-0000-0000-0000DD770000}"/>
    <cellStyle name="Normal 2 155" xfId="30848" xr:uid="{00000000-0005-0000-0000-0000DE770000}"/>
    <cellStyle name="Normal 2 155 2" xfId="30849" xr:uid="{00000000-0005-0000-0000-0000DF770000}"/>
    <cellStyle name="Normal 2 156" xfId="30850" xr:uid="{00000000-0005-0000-0000-0000E0770000}"/>
    <cellStyle name="Normal 2 156 2" xfId="30851" xr:uid="{00000000-0005-0000-0000-0000E1770000}"/>
    <cellStyle name="Normal 2 157" xfId="30852" xr:uid="{00000000-0005-0000-0000-0000E2770000}"/>
    <cellStyle name="Normal 2 157 2" xfId="30853" xr:uid="{00000000-0005-0000-0000-0000E3770000}"/>
    <cellStyle name="Normal 2 158" xfId="30854" xr:uid="{00000000-0005-0000-0000-0000E4770000}"/>
    <cellStyle name="Normal 2 158 2" xfId="30855" xr:uid="{00000000-0005-0000-0000-0000E5770000}"/>
    <cellStyle name="Normal 2 159" xfId="30856" xr:uid="{00000000-0005-0000-0000-0000E6770000}"/>
    <cellStyle name="Normal 2 159 2" xfId="30857" xr:uid="{00000000-0005-0000-0000-0000E7770000}"/>
    <cellStyle name="Normal 2 16" xfId="30858" xr:uid="{00000000-0005-0000-0000-0000E8770000}"/>
    <cellStyle name="Normal 2 16 10" xfId="30859" xr:uid="{00000000-0005-0000-0000-0000E9770000}"/>
    <cellStyle name="Normal 2 16 10 10" xfId="30860" xr:uid="{00000000-0005-0000-0000-0000EA770000}"/>
    <cellStyle name="Normal 2 16 10 11" xfId="30861" xr:uid="{00000000-0005-0000-0000-0000EB770000}"/>
    <cellStyle name="Normal 2 16 10 12" xfId="30862" xr:uid="{00000000-0005-0000-0000-0000EC770000}"/>
    <cellStyle name="Normal 2 16 10 13" xfId="30863" xr:uid="{00000000-0005-0000-0000-0000ED770000}"/>
    <cellStyle name="Normal 2 16 10 14" xfId="30864" xr:uid="{00000000-0005-0000-0000-0000EE770000}"/>
    <cellStyle name="Normal 2 16 10 15" xfId="30865" xr:uid="{00000000-0005-0000-0000-0000EF770000}"/>
    <cellStyle name="Normal 2 16 10 2" xfId="30866" xr:uid="{00000000-0005-0000-0000-0000F0770000}"/>
    <cellStyle name="Normal 2 16 10 3" xfId="30867" xr:uid="{00000000-0005-0000-0000-0000F1770000}"/>
    <cellStyle name="Normal 2 16 10 4" xfId="30868" xr:uid="{00000000-0005-0000-0000-0000F2770000}"/>
    <cellStyle name="Normal 2 16 10 5" xfId="30869" xr:uid="{00000000-0005-0000-0000-0000F3770000}"/>
    <cellStyle name="Normal 2 16 10 6" xfId="30870" xr:uid="{00000000-0005-0000-0000-0000F4770000}"/>
    <cellStyle name="Normal 2 16 10 7" xfId="30871" xr:uid="{00000000-0005-0000-0000-0000F5770000}"/>
    <cellStyle name="Normal 2 16 10 8" xfId="30872" xr:uid="{00000000-0005-0000-0000-0000F6770000}"/>
    <cellStyle name="Normal 2 16 10 9" xfId="30873" xr:uid="{00000000-0005-0000-0000-0000F7770000}"/>
    <cellStyle name="Normal 2 16 11" xfId="30874" xr:uid="{00000000-0005-0000-0000-0000F8770000}"/>
    <cellStyle name="Normal 2 16 11 2" xfId="30875" xr:uid="{00000000-0005-0000-0000-0000F9770000}"/>
    <cellStyle name="Normal 2 16 11 2 2" xfId="30876" xr:uid="{00000000-0005-0000-0000-0000FA770000}"/>
    <cellStyle name="Normal 2 16 11 3" xfId="30877" xr:uid="{00000000-0005-0000-0000-0000FB770000}"/>
    <cellStyle name="Normal 2 16 12" xfId="30878" xr:uid="{00000000-0005-0000-0000-0000FC770000}"/>
    <cellStyle name="Normal 2 16 12 2" xfId="30879" xr:uid="{00000000-0005-0000-0000-0000FD770000}"/>
    <cellStyle name="Normal 2 16 12 2 2" xfId="30880" xr:uid="{00000000-0005-0000-0000-0000FE770000}"/>
    <cellStyle name="Normal 2 16 12 3" xfId="30881" xr:uid="{00000000-0005-0000-0000-0000FF770000}"/>
    <cellStyle name="Normal 2 16 13" xfId="30882" xr:uid="{00000000-0005-0000-0000-000000780000}"/>
    <cellStyle name="Normal 2 16 13 2" xfId="30883" xr:uid="{00000000-0005-0000-0000-000001780000}"/>
    <cellStyle name="Normal 2 16 13 2 2" xfId="30884" xr:uid="{00000000-0005-0000-0000-000002780000}"/>
    <cellStyle name="Normal 2 16 13 3" xfId="30885" xr:uid="{00000000-0005-0000-0000-000003780000}"/>
    <cellStyle name="Normal 2 16 14" xfId="30886" xr:uid="{00000000-0005-0000-0000-000004780000}"/>
    <cellStyle name="Normal 2 16 14 2" xfId="30887" xr:uid="{00000000-0005-0000-0000-000005780000}"/>
    <cellStyle name="Normal 2 16 14 2 2" xfId="30888" xr:uid="{00000000-0005-0000-0000-000006780000}"/>
    <cellStyle name="Normal 2 16 14 3" xfId="30889" xr:uid="{00000000-0005-0000-0000-000007780000}"/>
    <cellStyle name="Normal 2 16 15" xfId="30890" xr:uid="{00000000-0005-0000-0000-000008780000}"/>
    <cellStyle name="Normal 2 16 15 2" xfId="30891" xr:uid="{00000000-0005-0000-0000-000009780000}"/>
    <cellStyle name="Normal 2 16 15 2 2" xfId="30892" xr:uid="{00000000-0005-0000-0000-00000A780000}"/>
    <cellStyle name="Normal 2 16 15 3" xfId="30893" xr:uid="{00000000-0005-0000-0000-00000B780000}"/>
    <cellStyle name="Normal 2 16 16" xfId="30894" xr:uid="{00000000-0005-0000-0000-00000C780000}"/>
    <cellStyle name="Normal 2 16 16 2" xfId="30895" xr:uid="{00000000-0005-0000-0000-00000D780000}"/>
    <cellStyle name="Normal 2 16 16 2 2" xfId="30896" xr:uid="{00000000-0005-0000-0000-00000E780000}"/>
    <cellStyle name="Normal 2 16 16 3" xfId="30897" xr:uid="{00000000-0005-0000-0000-00000F780000}"/>
    <cellStyle name="Normal 2 16 17" xfId="30898" xr:uid="{00000000-0005-0000-0000-000010780000}"/>
    <cellStyle name="Normal 2 16 17 2" xfId="30899" xr:uid="{00000000-0005-0000-0000-000011780000}"/>
    <cellStyle name="Normal 2 16 17 2 2" xfId="30900" xr:uid="{00000000-0005-0000-0000-000012780000}"/>
    <cellStyle name="Normal 2 16 17 3" xfId="30901" xr:uid="{00000000-0005-0000-0000-000013780000}"/>
    <cellStyle name="Normal 2 16 18" xfId="30902" xr:uid="{00000000-0005-0000-0000-000014780000}"/>
    <cellStyle name="Normal 2 16 18 2" xfId="30903" xr:uid="{00000000-0005-0000-0000-000015780000}"/>
    <cellStyle name="Normal 2 16 18 2 2" xfId="30904" xr:uid="{00000000-0005-0000-0000-000016780000}"/>
    <cellStyle name="Normal 2 16 18 3" xfId="30905" xr:uid="{00000000-0005-0000-0000-000017780000}"/>
    <cellStyle name="Normal 2 16 19" xfId="30906" xr:uid="{00000000-0005-0000-0000-000018780000}"/>
    <cellStyle name="Normal 2 16 19 2" xfId="30907" xr:uid="{00000000-0005-0000-0000-000019780000}"/>
    <cellStyle name="Normal 2 16 19 2 2" xfId="30908" xr:uid="{00000000-0005-0000-0000-00001A780000}"/>
    <cellStyle name="Normal 2 16 19 3" xfId="30909" xr:uid="{00000000-0005-0000-0000-00001B780000}"/>
    <cellStyle name="Normal 2 16 2" xfId="30910" xr:uid="{00000000-0005-0000-0000-00001C780000}"/>
    <cellStyle name="Normal 2 16 2 10" xfId="30911" xr:uid="{00000000-0005-0000-0000-00001D780000}"/>
    <cellStyle name="Normal 2 16 2 11" xfId="30912" xr:uid="{00000000-0005-0000-0000-00001E780000}"/>
    <cellStyle name="Normal 2 16 2 12" xfId="30913" xr:uid="{00000000-0005-0000-0000-00001F780000}"/>
    <cellStyle name="Normal 2 16 2 13" xfId="30914" xr:uid="{00000000-0005-0000-0000-000020780000}"/>
    <cellStyle name="Normal 2 16 2 14" xfId="30915" xr:uid="{00000000-0005-0000-0000-000021780000}"/>
    <cellStyle name="Normal 2 16 2 15" xfId="30916" xr:uid="{00000000-0005-0000-0000-000022780000}"/>
    <cellStyle name="Normal 2 16 2 2" xfId="30917" xr:uid="{00000000-0005-0000-0000-000023780000}"/>
    <cellStyle name="Normal 2 16 2 3" xfId="30918" xr:uid="{00000000-0005-0000-0000-000024780000}"/>
    <cellStyle name="Normal 2 16 2 4" xfId="30919" xr:uid="{00000000-0005-0000-0000-000025780000}"/>
    <cellStyle name="Normal 2 16 2 5" xfId="30920" xr:uid="{00000000-0005-0000-0000-000026780000}"/>
    <cellStyle name="Normal 2 16 2 6" xfId="30921" xr:uid="{00000000-0005-0000-0000-000027780000}"/>
    <cellStyle name="Normal 2 16 2 7" xfId="30922" xr:uid="{00000000-0005-0000-0000-000028780000}"/>
    <cellStyle name="Normal 2 16 2 8" xfId="30923" xr:uid="{00000000-0005-0000-0000-000029780000}"/>
    <cellStyle name="Normal 2 16 2 9" xfId="30924" xr:uid="{00000000-0005-0000-0000-00002A780000}"/>
    <cellStyle name="Normal 2 16 20" xfId="30925" xr:uid="{00000000-0005-0000-0000-00002B780000}"/>
    <cellStyle name="Normal 2 16 21" xfId="30926" xr:uid="{00000000-0005-0000-0000-00002C780000}"/>
    <cellStyle name="Normal 2 16 22" xfId="30927" xr:uid="{00000000-0005-0000-0000-00002D780000}"/>
    <cellStyle name="Normal 2 16 23" xfId="30928" xr:uid="{00000000-0005-0000-0000-00002E780000}"/>
    <cellStyle name="Normal 2 16 24" xfId="30929" xr:uid="{00000000-0005-0000-0000-00002F780000}"/>
    <cellStyle name="Normal 2 16 3" xfId="30930" xr:uid="{00000000-0005-0000-0000-000030780000}"/>
    <cellStyle name="Normal 2 16 3 10" xfId="30931" xr:uid="{00000000-0005-0000-0000-000031780000}"/>
    <cellStyle name="Normal 2 16 3 11" xfId="30932" xr:uid="{00000000-0005-0000-0000-000032780000}"/>
    <cellStyle name="Normal 2 16 3 12" xfId="30933" xr:uid="{00000000-0005-0000-0000-000033780000}"/>
    <cellStyle name="Normal 2 16 3 13" xfId="30934" xr:uid="{00000000-0005-0000-0000-000034780000}"/>
    <cellStyle name="Normal 2 16 3 14" xfId="30935" xr:uid="{00000000-0005-0000-0000-000035780000}"/>
    <cellStyle name="Normal 2 16 3 15" xfId="30936" xr:uid="{00000000-0005-0000-0000-000036780000}"/>
    <cellStyle name="Normal 2 16 3 2" xfId="30937" xr:uid="{00000000-0005-0000-0000-000037780000}"/>
    <cellStyle name="Normal 2 16 3 3" xfId="30938" xr:uid="{00000000-0005-0000-0000-000038780000}"/>
    <cellStyle name="Normal 2 16 3 4" xfId="30939" xr:uid="{00000000-0005-0000-0000-000039780000}"/>
    <cellStyle name="Normal 2 16 3 5" xfId="30940" xr:uid="{00000000-0005-0000-0000-00003A780000}"/>
    <cellStyle name="Normal 2 16 3 6" xfId="30941" xr:uid="{00000000-0005-0000-0000-00003B780000}"/>
    <cellStyle name="Normal 2 16 3 7" xfId="30942" xr:uid="{00000000-0005-0000-0000-00003C780000}"/>
    <cellStyle name="Normal 2 16 3 8" xfId="30943" xr:uid="{00000000-0005-0000-0000-00003D780000}"/>
    <cellStyle name="Normal 2 16 3 9" xfId="30944" xr:uid="{00000000-0005-0000-0000-00003E780000}"/>
    <cellStyle name="Normal 2 16 4" xfId="30945" xr:uid="{00000000-0005-0000-0000-00003F780000}"/>
    <cellStyle name="Normal 2 16 4 10" xfId="30946" xr:uid="{00000000-0005-0000-0000-000040780000}"/>
    <cellStyle name="Normal 2 16 4 11" xfId="30947" xr:uid="{00000000-0005-0000-0000-000041780000}"/>
    <cellStyle name="Normal 2 16 4 12" xfId="30948" xr:uid="{00000000-0005-0000-0000-000042780000}"/>
    <cellStyle name="Normal 2 16 4 13" xfId="30949" xr:uid="{00000000-0005-0000-0000-000043780000}"/>
    <cellStyle name="Normal 2 16 4 14" xfId="30950" xr:uid="{00000000-0005-0000-0000-000044780000}"/>
    <cellStyle name="Normal 2 16 4 15" xfId="30951" xr:uid="{00000000-0005-0000-0000-000045780000}"/>
    <cellStyle name="Normal 2 16 4 2" xfId="30952" xr:uid="{00000000-0005-0000-0000-000046780000}"/>
    <cellStyle name="Normal 2 16 4 3" xfId="30953" xr:uid="{00000000-0005-0000-0000-000047780000}"/>
    <cellStyle name="Normal 2 16 4 4" xfId="30954" xr:uid="{00000000-0005-0000-0000-000048780000}"/>
    <cellStyle name="Normal 2 16 4 5" xfId="30955" xr:uid="{00000000-0005-0000-0000-000049780000}"/>
    <cellStyle name="Normal 2 16 4 6" xfId="30956" xr:uid="{00000000-0005-0000-0000-00004A780000}"/>
    <cellStyle name="Normal 2 16 4 7" xfId="30957" xr:uid="{00000000-0005-0000-0000-00004B780000}"/>
    <cellStyle name="Normal 2 16 4 8" xfId="30958" xr:uid="{00000000-0005-0000-0000-00004C780000}"/>
    <cellStyle name="Normal 2 16 4 9" xfId="30959" xr:uid="{00000000-0005-0000-0000-00004D780000}"/>
    <cellStyle name="Normal 2 16 5" xfId="30960" xr:uid="{00000000-0005-0000-0000-00004E780000}"/>
    <cellStyle name="Normal 2 16 5 10" xfId="30961" xr:uid="{00000000-0005-0000-0000-00004F780000}"/>
    <cellStyle name="Normal 2 16 5 11" xfId="30962" xr:uid="{00000000-0005-0000-0000-000050780000}"/>
    <cellStyle name="Normal 2 16 5 12" xfId="30963" xr:uid="{00000000-0005-0000-0000-000051780000}"/>
    <cellStyle name="Normal 2 16 5 13" xfId="30964" xr:uid="{00000000-0005-0000-0000-000052780000}"/>
    <cellStyle name="Normal 2 16 5 14" xfId="30965" xr:uid="{00000000-0005-0000-0000-000053780000}"/>
    <cellStyle name="Normal 2 16 5 15" xfId="30966" xr:uid="{00000000-0005-0000-0000-000054780000}"/>
    <cellStyle name="Normal 2 16 5 2" xfId="30967" xr:uid="{00000000-0005-0000-0000-000055780000}"/>
    <cellStyle name="Normal 2 16 5 3" xfId="30968" xr:uid="{00000000-0005-0000-0000-000056780000}"/>
    <cellStyle name="Normal 2 16 5 4" xfId="30969" xr:uid="{00000000-0005-0000-0000-000057780000}"/>
    <cellStyle name="Normal 2 16 5 5" xfId="30970" xr:uid="{00000000-0005-0000-0000-000058780000}"/>
    <cellStyle name="Normal 2 16 5 6" xfId="30971" xr:uid="{00000000-0005-0000-0000-000059780000}"/>
    <cellStyle name="Normal 2 16 5 7" xfId="30972" xr:uid="{00000000-0005-0000-0000-00005A780000}"/>
    <cellStyle name="Normal 2 16 5 8" xfId="30973" xr:uid="{00000000-0005-0000-0000-00005B780000}"/>
    <cellStyle name="Normal 2 16 5 9" xfId="30974" xr:uid="{00000000-0005-0000-0000-00005C780000}"/>
    <cellStyle name="Normal 2 16 6" xfId="30975" xr:uid="{00000000-0005-0000-0000-00005D780000}"/>
    <cellStyle name="Normal 2 16 6 10" xfId="30976" xr:uid="{00000000-0005-0000-0000-00005E780000}"/>
    <cellStyle name="Normal 2 16 6 11" xfId="30977" xr:uid="{00000000-0005-0000-0000-00005F780000}"/>
    <cellStyle name="Normal 2 16 6 12" xfId="30978" xr:uid="{00000000-0005-0000-0000-000060780000}"/>
    <cellStyle name="Normal 2 16 6 13" xfId="30979" xr:uid="{00000000-0005-0000-0000-000061780000}"/>
    <cellStyle name="Normal 2 16 6 14" xfId="30980" xr:uid="{00000000-0005-0000-0000-000062780000}"/>
    <cellStyle name="Normal 2 16 6 15" xfId="30981" xr:uid="{00000000-0005-0000-0000-000063780000}"/>
    <cellStyle name="Normal 2 16 6 2" xfId="30982" xr:uid="{00000000-0005-0000-0000-000064780000}"/>
    <cellStyle name="Normal 2 16 6 3" xfId="30983" xr:uid="{00000000-0005-0000-0000-000065780000}"/>
    <cellStyle name="Normal 2 16 6 4" xfId="30984" xr:uid="{00000000-0005-0000-0000-000066780000}"/>
    <cellStyle name="Normal 2 16 6 5" xfId="30985" xr:uid="{00000000-0005-0000-0000-000067780000}"/>
    <cellStyle name="Normal 2 16 6 6" xfId="30986" xr:uid="{00000000-0005-0000-0000-000068780000}"/>
    <cellStyle name="Normal 2 16 6 7" xfId="30987" xr:uid="{00000000-0005-0000-0000-000069780000}"/>
    <cellStyle name="Normal 2 16 6 8" xfId="30988" xr:uid="{00000000-0005-0000-0000-00006A780000}"/>
    <cellStyle name="Normal 2 16 6 9" xfId="30989" xr:uid="{00000000-0005-0000-0000-00006B780000}"/>
    <cellStyle name="Normal 2 16 7" xfId="30990" xr:uid="{00000000-0005-0000-0000-00006C780000}"/>
    <cellStyle name="Normal 2 16 7 10" xfId="30991" xr:uid="{00000000-0005-0000-0000-00006D780000}"/>
    <cellStyle name="Normal 2 16 7 11" xfId="30992" xr:uid="{00000000-0005-0000-0000-00006E780000}"/>
    <cellStyle name="Normal 2 16 7 12" xfId="30993" xr:uid="{00000000-0005-0000-0000-00006F780000}"/>
    <cellStyle name="Normal 2 16 7 13" xfId="30994" xr:uid="{00000000-0005-0000-0000-000070780000}"/>
    <cellStyle name="Normal 2 16 7 14" xfId="30995" xr:uid="{00000000-0005-0000-0000-000071780000}"/>
    <cellStyle name="Normal 2 16 7 15" xfId="30996" xr:uid="{00000000-0005-0000-0000-000072780000}"/>
    <cellStyle name="Normal 2 16 7 2" xfId="30997" xr:uid="{00000000-0005-0000-0000-000073780000}"/>
    <cellStyle name="Normal 2 16 7 3" xfId="30998" xr:uid="{00000000-0005-0000-0000-000074780000}"/>
    <cellStyle name="Normal 2 16 7 4" xfId="30999" xr:uid="{00000000-0005-0000-0000-000075780000}"/>
    <cellStyle name="Normal 2 16 7 5" xfId="31000" xr:uid="{00000000-0005-0000-0000-000076780000}"/>
    <cellStyle name="Normal 2 16 7 6" xfId="31001" xr:uid="{00000000-0005-0000-0000-000077780000}"/>
    <cellStyle name="Normal 2 16 7 7" xfId="31002" xr:uid="{00000000-0005-0000-0000-000078780000}"/>
    <cellStyle name="Normal 2 16 7 8" xfId="31003" xr:uid="{00000000-0005-0000-0000-000079780000}"/>
    <cellStyle name="Normal 2 16 7 9" xfId="31004" xr:uid="{00000000-0005-0000-0000-00007A780000}"/>
    <cellStyle name="Normal 2 16 8" xfId="31005" xr:uid="{00000000-0005-0000-0000-00007B780000}"/>
    <cellStyle name="Normal 2 16 8 10" xfId="31006" xr:uid="{00000000-0005-0000-0000-00007C780000}"/>
    <cellStyle name="Normal 2 16 8 11" xfId="31007" xr:uid="{00000000-0005-0000-0000-00007D780000}"/>
    <cellStyle name="Normal 2 16 8 12" xfId="31008" xr:uid="{00000000-0005-0000-0000-00007E780000}"/>
    <cellStyle name="Normal 2 16 8 13" xfId="31009" xr:uid="{00000000-0005-0000-0000-00007F780000}"/>
    <cellStyle name="Normal 2 16 8 14" xfId="31010" xr:uid="{00000000-0005-0000-0000-000080780000}"/>
    <cellStyle name="Normal 2 16 8 15" xfId="31011" xr:uid="{00000000-0005-0000-0000-000081780000}"/>
    <cellStyle name="Normal 2 16 8 2" xfId="31012" xr:uid="{00000000-0005-0000-0000-000082780000}"/>
    <cellStyle name="Normal 2 16 8 3" xfId="31013" xr:uid="{00000000-0005-0000-0000-000083780000}"/>
    <cellStyle name="Normal 2 16 8 4" xfId="31014" xr:uid="{00000000-0005-0000-0000-000084780000}"/>
    <cellStyle name="Normal 2 16 8 5" xfId="31015" xr:uid="{00000000-0005-0000-0000-000085780000}"/>
    <cellStyle name="Normal 2 16 8 6" xfId="31016" xr:uid="{00000000-0005-0000-0000-000086780000}"/>
    <cellStyle name="Normal 2 16 8 7" xfId="31017" xr:uid="{00000000-0005-0000-0000-000087780000}"/>
    <cellStyle name="Normal 2 16 8 8" xfId="31018" xr:uid="{00000000-0005-0000-0000-000088780000}"/>
    <cellStyle name="Normal 2 16 8 9" xfId="31019" xr:uid="{00000000-0005-0000-0000-000089780000}"/>
    <cellStyle name="Normal 2 16 9" xfId="31020" xr:uid="{00000000-0005-0000-0000-00008A780000}"/>
    <cellStyle name="Normal 2 16 9 10" xfId="31021" xr:uid="{00000000-0005-0000-0000-00008B780000}"/>
    <cellStyle name="Normal 2 16 9 11" xfId="31022" xr:uid="{00000000-0005-0000-0000-00008C780000}"/>
    <cellStyle name="Normal 2 16 9 12" xfId="31023" xr:uid="{00000000-0005-0000-0000-00008D780000}"/>
    <cellStyle name="Normal 2 16 9 13" xfId="31024" xr:uid="{00000000-0005-0000-0000-00008E780000}"/>
    <cellStyle name="Normal 2 16 9 14" xfId="31025" xr:uid="{00000000-0005-0000-0000-00008F780000}"/>
    <cellStyle name="Normal 2 16 9 15" xfId="31026" xr:uid="{00000000-0005-0000-0000-000090780000}"/>
    <cellStyle name="Normal 2 16 9 2" xfId="31027" xr:uid="{00000000-0005-0000-0000-000091780000}"/>
    <cellStyle name="Normal 2 16 9 3" xfId="31028" xr:uid="{00000000-0005-0000-0000-000092780000}"/>
    <cellStyle name="Normal 2 16 9 4" xfId="31029" xr:uid="{00000000-0005-0000-0000-000093780000}"/>
    <cellStyle name="Normal 2 16 9 5" xfId="31030" xr:uid="{00000000-0005-0000-0000-000094780000}"/>
    <cellStyle name="Normal 2 16 9 6" xfId="31031" xr:uid="{00000000-0005-0000-0000-000095780000}"/>
    <cellStyle name="Normal 2 16 9 7" xfId="31032" xr:uid="{00000000-0005-0000-0000-000096780000}"/>
    <cellStyle name="Normal 2 16 9 8" xfId="31033" xr:uid="{00000000-0005-0000-0000-000097780000}"/>
    <cellStyle name="Normal 2 16 9 9" xfId="31034" xr:uid="{00000000-0005-0000-0000-000098780000}"/>
    <cellStyle name="Normal 2 160" xfId="31035" xr:uid="{00000000-0005-0000-0000-000099780000}"/>
    <cellStyle name="Normal 2 160 2" xfId="31036" xr:uid="{00000000-0005-0000-0000-00009A780000}"/>
    <cellStyle name="Normal 2 161" xfId="31037" xr:uid="{00000000-0005-0000-0000-00009B780000}"/>
    <cellStyle name="Normal 2 161 2" xfId="31038" xr:uid="{00000000-0005-0000-0000-00009C780000}"/>
    <cellStyle name="Normal 2 162" xfId="31039" xr:uid="{00000000-0005-0000-0000-00009D780000}"/>
    <cellStyle name="Normal 2 162 2" xfId="31040" xr:uid="{00000000-0005-0000-0000-00009E780000}"/>
    <cellStyle name="Normal 2 163" xfId="31041" xr:uid="{00000000-0005-0000-0000-00009F780000}"/>
    <cellStyle name="Normal 2 163 2" xfId="31042" xr:uid="{00000000-0005-0000-0000-0000A0780000}"/>
    <cellStyle name="Normal 2 164" xfId="31043" xr:uid="{00000000-0005-0000-0000-0000A1780000}"/>
    <cellStyle name="Normal 2 164 2" xfId="31044" xr:uid="{00000000-0005-0000-0000-0000A2780000}"/>
    <cellStyle name="Normal 2 165" xfId="31045" xr:uid="{00000000-0005-0000-0000-0000A3780000}"/>
    <cellStyle name="Normal 2 165 2" xfId="31046" xr:uid="{00000000-0005-0000-0000-0000A4780000}"/>
    <cellStyle name="Normal 2 166" xfId="31047" xr:uid="{00000000-0005-0000-0000-0000A5780000}"/>
    <cellStyle name="Normal 2 166 2" xfId="31048" xr:uid="{00000000-0005-0000-0000-0000A6780000}"/>
    <cellStyle name="Normal 2 167" xfId="31049" xr:uid="{00000000-0005-0000-0000-0000A7780000}"/>
    <cellStyle name="Normal 2 167 2" xfId="31050" xr:uid="{00000000-0005-0000-0000-0000A8780000}"/>
    <cellStyle name="Normal 2 168" xfId="31051" xr:uid="{00000000-0005-0000-0000-0000A9780000}"/>
    <cellStyle name="Normal 2 168 2" xfId="31052" xr:uid="{00000000-0005-0000-0000-0000AA780000}"/>
    <cellStyle name="Normal 2 169" xfId="31053" xr:uid="{00000000-0005-0000-0000-0000AB780000}"/>
    <cellStyle name="Normal 2 169 2" xfId="31054" xr:uid="{00000000-0005-0000-0000-0000AC780000}"/>
    <cellStyle name="Normal 2 17" xfId="31055" xr:uid="{00000000-0005-0000-0000-0000AD780000}"/>
    <cellStyle name="Normal 2 17 10" xfId="31056" xr:uid="{00000000-0005-0000-0000-0000AE780000}"/>
    <cellStyle name="Normal 2 17 10 10" xfId="31057" xr:uid="{00000000-0005-0000-0000-0000AF780000}"/>
    <cellStyle name="Normal 2 17 10 11" xfId="31058" xr:uid="{00000000-0005-0000-0000-0000B0780000}"/>
    <cellStyle name="Normal 2 17 10 12" xfId="31059" xr:uid="{00000000-0005-0000-0000-0000B1780000}"/>
    <cellStyle name="Normal 2 17 10 13" xfId="31060" xr:uid="{00000000-0005-0000-0000-0000B2780000}"/>
    <cellStyle name="Normal 2 17 10 14" xfId="31061" xr:uid="{00000000-0005-0000-0000-0000B3780000}"/>
    <cellStyle name="Normal 2 17 10 15" xfId="31062" xr:uid="{00000000-0005-0000-0000-0000B4780000}"/>
    <cellStyle name="Normal 2 17 10 2" xfId="31063" xr:uid="{00000000-0005-0000-0000-0000B5780000}"/>
    <cellStyle name="Normal 2 17 10 3" xfId="31064" xr:uid="{00000000-0005-0000-0000-0000B6780000}"/>
    <cellStyle name="Normal 2 17 10 4" xfId="31065" xr:uid="{00000000-0005-0000-0000-0000B7780000}"/>
    <cellStyle name="Normal 2 17 10 5" xfId="31066" xr:uid="{00000000-0005-0000-0000-0000B8780000}"/>
    <cellStyle name="Normal 2 17 10 6" xfId="31067" xr:uid="{00000000-0005-0000-0000-0000B9780000}"/>
    <cellStyle name="Normal 2 17 10 7" xfId="31068" xr:uid="{00000000-0005-0000-0000-0000BA780000}"/>
    <cellStyle name="Normal 2 17 10 8" xfId="31069" xr:uid="{00000000-0005-0000-0000-0000BB780000}"/>
    <cellStyle name="Normal 2 17 10 9" xfId="31070" xr:uid="{00000000-0005-0000-0000-0000BC780000}"/>
    <cellStyle name="Normal 2 17 11" xfId="31071" xr:uid="{00000000-0005-0000-0000-0000BD780000}"/>
    <cellStyle name="Normal 2 17 11 2" xfId="31072" xr:uid="{00000000-0005-0000-0000-0000BE780000}"/>
    <cellStyle name="Normal 2 17 11 2 2" xfId="31073" xr:uid="{00000000-0005-0000-0000-0000BF780000}"/>
    <cellStyle name="Normal 2 17 11 3" xfId="31074" xr:uid="{00000000-0005-0000-0000-0000C0780000}"/>
    <cellStyle name="Normal 2 17 12" xfId="31075" xr:uid="{00000000-0005-0000-0000-0000C1780000}"/>
    <cellStyle name="Normal 2 17 12 2" xfId="31076" xr:uid="{00000000-0005-0000-0000-0000C2780000}"/>
    <cellStyle name="Normal 2 17 12 2 2" xfId="31077" xr:uid="{00000000-0005-0000-0000-0000C3780000}"/>
    <cellStyle name="Normal 2 17 12 3" xfId="31078" xr:uid="{00000000-0005-0000-0000-0000C4780000}"/>
    <cellStyle name="Normal 2 17 13" xfId="31079" xr:uid="{00000000-0005-0000-0000-0000C5780000}"/>
    <cellStyle name="Normal 2 17 13 2" xfId="31080" xr:uid="{00000000-0005-0000-0000-0000C6780000}"/>
    <cellStyle name="Normal 2 17 13 2 2" xfId="31081" xr:uid="{00000000-0005-0000-0000-0000C7780000}"/>
    <cellStyle name="Normal 2 17 13 3" xfId="31082" xr:uid="{00000000-0005-0000-0000-0000C8780000}"/>
    <cellStyle name="Normal 2 17 14" xfId="31083" xr:uid="{00000000-0005-0000-0000-0000C9780000}"/>
    <cellStyle name="Normal 2 17 14 2" xfId="31084" xr:uid="{00000000-0005-0000-0000-0000CA780000}"/>
    <cellStyle name="Normal 2 17 14 2 2" xfId="31085" xr:uid="{00000000-0005-0000-0000-0000CB780000}"/>
    <cellStyle name="Normal 2 17 14 3" xfId="31086" xr:uid="{00000000-0005-0000-0000-0000CC780000}"/>
    <cellStyle name="Normal 2 17 15" xfId="31087" xr:uid="{00000000-0005-0000-0000-0000CD780000}"/>
    <cellStyle name="Normal 2 17 15 2" xfId="31088" xr:uid="{00000000-0005-0000-0000-0000CE780000}"/>
    <cellStyle name="Normal 2 17 15 2 2" xfId="31089" xr:uid="{00000000-0005-0000-0000-0000CF780000}"/>
    <cellStyle name="Normal 2 17 15 3" xfId="31090" xr:uid="{00000000-0005-0000-0000-0000D0780000}"/>
    <cellStyle name="Normal 2 17 16" xfId="31091" xr:uid="{00000000-0005-0000-0000-0000D1780000}"/>
    <cellStyle name="Normal 2 17 16 2" xfId="31092" xr:uid="{00000000-0005-0000-0000-0000D2780000}"/>
    <cellStyle name="Normal 2 17 16 2 2" xfId="31093" xr:uid="{00000000-0005-0000-0000-0000D3780000}"/>
    <cellStyle name="Normal 2 17 16 3" xfId="31094" xr:uid="{00000000-0005-0000-0000-0000D4780000}"/>
    <cellStyle name="Normal 2 17 17" xfId="31095" xr:uid="{00000000-0005-0000-0000-0000D5780000}"/>
    <cellStyle name="Normal 2 17 17 2" xfId="31096" xr:uid="{00000000-0005-0000-0000-0000D6780000}"/>
    <cellStyle name="Normal 2 17 17 2 2" xfId="31097" xr:uid="{00000000-0005-0000-0000-0000D7780000}"/>
    <cellStyle name="Normal 2 17 17 3" xfId="31098" xr:uid="{00000000-0005-0000-0000-0000D8780000}"/>
    <cellStyle name="Normal 2 17 18" xfId="31099" xr:uid="{00000000-0005-0000-0000-0000D9780000}"/>
    <cellStyle name="Normal 2 17 18 2" xfId="31100" xr:uid="{00000000-0005-0000-0000-0000DA780000}"/>
    <cellStyle name="Normal 2 17 18 2 2" xfId="31101" xr:uid="{00000000-0005-0000-0000-0000DB780000}"/>
    <cellStyle name="Normal 2 17 18 3" xfId="31102" xr:uid="{00000000-0005-0000-0000-0000DC780000}"/>
    <cellStyle name="Normal 2 17 19" xfId="31103" xr:uid="{00000000-0005-0000-0000-0000DD780000}"/>
    <cellStyle name="Normal 2 17 19 2" xfId="31104" xr:uid="{00000000-0005-0000-0000-0000DE780000}"/>
    <cellStyle name="Normal 2 17 19 2 2" xfId="31105" xr:uid="{00000000-0005-0000-0000-0000DF780000}"/>
    <cellStyle name="Normal 2 17 19 3" xfId="31106" xr:uid="{00000000-0005-0000-0000-0000E0780000}"/>
    <cellStyle name="Normal 2 17 2" xfId="31107" xr:uid="{00000000-0005-0000-0000-0000E1780000}"/>
    <cellStyle name="Normal 2 17 2 10" xfId="31108" xr:uid="{00000000-0005-0000-0000-0000E2780000}"/>
    <cellStyle name="Normal 2 17 2 11" xfId="31109" xr:uid="{00000000-0005-0000-0000-0000E3780000}"/>
    <cellStyle name="Normal 2 17 2 12" xfId="31110" xr:uid="{00000000-0005-0000-0000-0000E4780000}"/>
    <cellStyle name="Normal 2 17 2 13" xfId="31111" xr:uid="{00000000-0005-0000-0000-0000E5780000}"/>
    <cellStyle name="Normal 2 17 2 14" xfId="31112" xr:uid="{00000000-0005-0000-0000-0000E6780000}"/>
    <cellStyle name="Normal 2 17 2 15" xfId="31113" xr:uid="{00000000-0005-0000-0000-0000E7780000}"/>
    <cellStyle name="Normal 2 17 2 2" xfId="31114" xr:uid="{00000000-0005-0000-0000-0000E8780000}"/>
    <cellStyle name="Normal 2 17 2 3" xfId="31115" xr:uid="{00000000-0005-0000-0000-0000E9780000}"/>
    <cellStyle name="Normal 2 17 2 4" xfId="31116" xr:uid="{00000000-0005-0000-0000-0000EA780000}"/>
    <cellStyle name="Normal 2 17 2 5" xfId="31117" xr:uid="{00000000-0005-0000-0000-0000EB780000}"/>
    <cellStyle name="Normal 2 17 2 6" xfId="31118" xr:uid="{00000000-0005-0000-0000-0000EC780000}"/>
    <cellStyle name="Normal 2 17 2 7" xfId="31119" xr:uid="{00000000-0005-0000-0000-0000ED780000}"/>
    <cellStyle name="Normal 2 17 2 8" xfId="31120" xr:uid="{00000000-0005-0000-0000-0000EE780000}"/>
    <cellStyle name="Normal 2 17 2 9" xfId="31121" xr:uid="{00000000-0005-0000-0000-0000EF780000}"/>
    <cellStyle name="Normal 2 17 20" xfId="31122" xr:uid="{00000000-0005-0000-0000-0000F0780000}"/>
    <cellStyle name="Normal 2 17 21" xfId="31123" xr:uid="{00000000-0005-0000-0000-0000F1780000}"/>
    <cellStyle name="Normal 2 17 22" xfId="31124" xr:uid="{00000000-0005-0000-0000-0000F2780000}"/>
    <cellStyle name="Normal 2 17 23" xfId="31125" xr:uid="{00000000-0005-0000-0000-0000F3780000}"/>
    <cellStyle name="Normal 2 17 24" xfId="31126" xr:uid="{00000000-0005-0000-0000-0000F4780000}"/>
    <cellStyle name="Normal 2 17 3" xfId="31127" xr:uid="{00000000-0005-0000-0000-0000F5780000}"/>
    <cellStyle name="Normal 2 17 3 10" xfId="31128" xr:uid="{00000000-0005-0000-0000-0000F6780000}"/>
    <cellStyle name="Normal 2 17 3 11" xfId="31129" xr:uid="{00000000-0005-0000-0000-0000F7780000}"/>
    <cellStyle name="Normal 2 17 3 12" xfId="31130" xr:uid="{00000000-0005-0000-0000-0000F8780000}"/>
    <cellStyle name="Normal 2 17 3 13" xfId="31131" xr:uid="{00000000-0005-0000-0000-0000F9780000}"/>
    <cellStyle name="Normal 2 17 3 14" xfId="31132" xr:uid="{00000000-0005-0000-0000-0000FA780000}"/>
    <cellStyle name="Normal 2 17 3 15" xfId="31133" xr:uid="{00000000-0005-0000-0000-0000FB780000}"/>
    <cellStyle name="Normal 2 17 3 2" xfId="31134" xr:uid="{00000000-0005-0000-0000-0000FC780000}"/>
    <cellStyle name="Normal 2 17 3 3" xfId="31135" xr:uid="{00000000-0005-0000-0000-0000FD780000}"/>
    <cellStyle name="Normal 2 17 3 4" xfId="31136" xr:uid="{00000000-0005-0000-0000-0000FE780000}"/>
    <cellStyle name="Normal 2 17 3 5" xfId="31137" xr:uid="{00000000-0005-0000-0000-0000FF780000}"/>
    <cellStyle name="Normal 2 17 3 6" xfId="31138" xr:uid="{00000000-0005-0000-0000-000000790000}"/>
    <cellStyle name="Normal 2 17 3 7" xfId="31139" xr:uid="{00000000-0005-0000-0000-000001790000}"/>
    <cellStyle name="Normal 2 17 3 8" xfId="31140" xr:uid="{00000000-0005-0000-0000-000002790000}"/>
    <cellStyle name="Normal 2 17 3 9" xfId="31141" xr:uid="{00000000-0005-0000-0000-000003790000}"/>
    <cellStyle name="Normal 2 17 4" xfId="31142" xr:uid="{00000000-0005-0000-0000-000004790000}"/>
    <cellStyle name="Normal 2 17 4 10" xfId="31143" xr:uid="{00000000-0005-0000-0000-000005790000}"/>
    <cellStyle name="Normal 2 17 4 11" xfId="31144" xr:uid="{00000000-0005-0000-0000-000006790000}"/>
    <cellStyle name="Normal 2 17 4 12" xfId="31145" xr:uid="{00000000-0005-0000-0000-000007790000}"/>
    <cellStyle name="Normal 2 17 4 13" xfId="31146" xr:uid="{00000000-0005-0000-0000-000008790000}"/>
    <cellStyle name="Normal 2 17 4 14" xfId="31147" xr:uid="{00000000-0005-0000-0000-000009790000}"/>
    <cellStyle name="Normal 2 17 4 15" xfId="31148" xr:uid="{00000000-0005-0000-0000-00000A790000}"/>
    <cellStyle name="Normal 2 17 4 2" xfId="31149" xr:uid="{00000000-0005-0000-0000-00000B790000}"/>
    <cellStyle name="Normal 2 17 4 3" xfId="31150" xr:uid="{00000000-0005-0000-0000-00000C790000}"/>
    <cellStyle name="Normal 2 17 4 4" xfId="31151" xr:uid="{00000000-0005-0000-0000-00000D790000}"/>
    <cellStyle name="Normal 2 17 4 5" xfId="31152" xr:uid="{00000000-0005-0000-0000-00000E790000}"/>
    <cellStyle name="Normal 2 17 4 6" xfId="31153" xr:uid="{00000000-0005-0000-0000-00000F790000}"/>
    <cellStyle name="Normal 2 17 4 7" xfId="31154" xr:uid="{00000000-0005-0000-0000-000010790000}"/>
    <cellStyle name="Normal 2 17 4 8" xfId="31155" xr:uid="{00000000-0005-0000-0000-000011790000}"/>
    <cellStyle name="Normal 2 17 4 9" xfId="31156" xr:uid="{00000000-0005-0000-0000-000012790000}"/>
    <cellStyle name="Normal 2 17 5" xfId="31157" xr:uid="{00000000-0005-0000-0000-000013790000}"/>
    <cellStyle name="Normal 2 17 5 10" xfId="31158" xr:uid="{00000000-0005-0000-0000-000014790000}"/>
    <cellStyle name="Normal 2 17 5 11" xfId="31159" xr:uid="{00000000-0005-0000-0000-000015790000}"/>
    <cellStyle name="Normal 2 17 5 12" xfId="31160" xr:uid="{00000000-0005-0000-0000-000016790000}"/>
    <cellStyle name="Normal 2 17 5 13" xfId="31161" xr:uid="{00000000-0005-0000-0000-000017790000}"/>
    <cellStyle name="Normal 2 17 5 14" xfId="31162" xr:uid="{00000000-0005-0000-0000-000018790000}"/>
    <cellStyle name="Normal 2 17 5 15" xfId="31163" xr:uid="{00000000-0005-0000-0000-000019790000}"/>
    <cellStyle name="Normal 2 17 5 2" xfId="31164" xr:uid="{00000000-0005-0000-0000-00001A790000}"/>
    <cellStyle name="Normal 2 17 5 3" xfId="31165" xr:uid="{00000000-0005-0000-0000-00001B790000}"/>
    <cellStyle name="Normal 2 17 5 4" xfId="31166" xr:uid="{00000000-0005-0000-0000-00001C790000}"/>
    <cellStyle name="Normal 2 17 5 5" xfId="31167" xr:uid="{00000000-0005-0000-0000-00001D790000}"/>
    <cellStyle name="Normal 2 17 5 6" xfId="31168" xr:uid="{00000000-0005-0000-0000-00001E790000}"/>
    <cellStyle name="Normal 2 17 5 7" xfId="31169" xr:uid="{00000000-0005-0000-0000-00001F790000}"/>
    <cellStyle name="Normal 2 17 5 8" xfId="31170" xr:uid="{00000000-0005-0000-0000-000020790000}"/>
    <cellStyle name="Normal 2 17 5 9" xfId="31171" xr:uid="{00000000-0005-0000-0000-000021790000}"/>
    <cellStyle name="Normal 2 17 6" xfId="31172" xr:uid="{00000000-0005-0000-0000-000022790000}"/>
    <cellStyle name="Normal 2 17 6 10" xfId="31173" xr:uid="{00000000-0005-0000-0000-000023790000}"/>
    <cellStyle name="Normal 2 17 6 11" xfId="31174" xr:uid="{00000000-0005-0000-0000-000024790000}"/>
    <cellStyle name="Normal 2 17 6 12" xfId="31175" xr:uid="{00000000-0005-0000-0000-000025790000}"/>
    <cellStyle name="Normal 2 17 6 13" xfId="31176" xr:uid="{00000000-0005-0000-0000-000026790000}"/>
    <cellStyle name="Normal 2 17 6 14" xfId="31177" xr:uid="{00000000-0005-0000-0000-000027790000}"/>
    <cellStyle name="Normal 2 17 6 15" xfId="31178" xr:uid="{00000000-0005-0000-0000-000028790000}"/>
    <cellStyle name="Normal 2 17 6 2" xfId="31179" xr:uid="{00000000-0005-0000-0000-000029790000}"/>
    <cellStyle name="Normal 2 17 6 3" xfId="31180" xr:uid="{00000000-0005-0000-0000-00002A790000}"/>
    <cellStyle name="Normal 2 17 6 4" xfId="31181" xr:uid="{00000000-0005-0000-0000-00002B790000}"/>
    <cellStyle name="Normal 2 17 6 5" xfId="31182" xr:uid="{00000000-0005-0000-0000-00002C790000}"/>
    <cellStyle name="Normal 2 17 6 6" xfId="31183" xr:uid="{00000000-0005-0000-0000-00002D790000}"/>
    <cellStyle name="Normal 2 17 6 7" xfId="31184" xr:uid="{00000000-0005-0000-0000-00002E790000}"/>
    <cellStyle name="Normal 2 17 6 8" xfId="31185" xr:uid="{00000000-0005-0000-0000-00002F790000}"/>
    <cellStyle name="Normal 2 17 6 9" xfId="31186" xr:uid="{00000000-0005-0000-0000-000030790000}"/>
    <cellStyle name="Normal 2 17 7" xfId="31187" xr:uid="{00000000-0005-0000-0000-000031790000}"/>
    <cellStyle name="Normal 2 17 7 10" xfId="31188" xr:uid="{00000000-0005-0000-0000-000032790000}"/>
    <cellStyle name="Normal 2 17 7 11" xfId="31189" xr:uid="{00000000-0005-0000-0000-000033790000}"/>
    <cellStyle name="Normal 2 17 7 12" xfId="31190" xr:uid="{00000000-0005-0000-0000-000034790000}"/>
    <cellStyle name="Normal 2 17 7 13" xfId="31191" xr:uid="{00000000-0005-0000-0000-000035790000}"/>
    <cellStyle name="Normal 2 17 7 14" xfId="31192" xr:uid="{00000000-0005-0000-0000-000036790000}"/>
    <cellStyle name="Normal 2 17 7 15" xfId="31193" xr:uid="{00000000-0005-0000-0000-000037790000}"/>
    <cellStyle name="Normal 2 17 7 2" xfId="31194" xr:uid="{00000000-0005-0000-0000-000038790000}"/>
    <cellStyle name="Normal 2 17 7 3" xfId="31195" xr:uid="{00000000-0005-0000-0000-000039790000}"/>
    <cellStyle name="Normal 2 17 7 4" xfId="31196" xr:uid="{00000000-0005-0000-0000-00003A790000}"/>
    <cellStyle name="Normal 2 17 7 5" xfId="31197" xr:uid="{00000000-0005-0000-0000-00003B790000}"/>
    <cellStyle name="Normal 2 17 7 6" xfId="31198" xr:uid="{00000000-0005-0000-0000-00003C790000}"/>
    <cellStyle name="Normal 2 17 7 7" xfId="31199" xr:uid="{00000000-0005-0000-0000-00003D790000}"/>
    <cellStyle name="Normal 2 17 7 8" xfId="31200" xr:uid="{00000000-0005-0000-0000-00003E790000}"/>
    <cellStyle name="Normal 2 17 7 9" xfId="31201" xr:uid="{00000000-0005-0000-0000-00003F790000}"/>
    <cellStyle name="Normal 2 17 8" xfId="31202" xr:uid="{00000000-0005-0000-0000-000040790000}"/>
    <cellStyle name="Normal 2 17 8 10" xfId="31203" xr:uid="{00000000-0005-0000-0000-000041790000}"/>
    <cellStyle name="Normal 2 17 8 11" xfId="31204" xr:uid="{00000000-0005-0000-0000-000042790000}"/>
    <cellStyle name="Normal 2 17 8 12" xfId="31205" xr:uid="{00000000-0005-0000-0000-000043790000}"/>
    <cellStyle name="Normal 2 17 8 13" xfId="31206" xr:uid="{00000000-0005-0000-0000-000044790000}"/>
    <cellStyle name="Normal 2 17 8 14" xfId="31207" xr:uid="{00000000-0005-0000-0000-000045790000}"/>
    <cellStyle name="Normal 2 17 8 15" xfId="31208" xr:uid="{00000000-0005-0000-0000-000046790000}"/>
    <cellStyle name="Normal 2 17 8 2" xfId="31209" xr:uid="{00000000-0005-0000-0000-000047790000}"/>
    <cellStyle name="Normal 2 17 8 3" xfId="31210" xr:uid="{00000000-0005-0000-0000-000048790000}"/>
    <cellStyle name="Normal 2 17 8 4" xfId="31211" xr:uid="{00000000-0005-0000-0000-000049790000}"/>
    <cellStyle name="Normal 2 17 8 5" xfId="31212" xr:uid="{00000000-0005-0000-0000-00004A790000}"/>
    <cellStyle name="Normal 2 17 8 6" xfId="31213" xr:uid="{00000000-0005-0000-0000-00004B790000}"/>
    <cellStyle name="Normal 2 17 8 7" xfId="31214" xr:uid="{00000000-0005-0000-0000-00004C790000}"/>
    <cellStyle name="Normal 2 17 8 8" xfId="31215" xr:uid="{00000000-0005-0000-0000-00004D790000}"/>
    <cellStyle name="Normal 2 17 8 9" xfId="31216" xr:uid="{00000000-0005-0000-0000-00004E790000}"/>
    <cellStyle name="Normal 2 17 9" xfId="31217" xr:uid="{00000000-0005-0000-0000-00004F790000}"/>
    <cellStyle name="Normal 2 17 9 10" xfId="31218" xr:uid="{00000000-0005-0000-0000-000050790000}"/>
    <cellStyle name="Normal 2 17 9 11" xfId="31219" xr:uid="{00000000-0005-0000-0000-000051790000}"/>
    <cellStyle name="Normal 2 17 9 12" xfId="31220" xr:uid="{00000000-0005-0000-0000-000052790000}"/>
    <cellStyle name="Normal 2 17 9 13" xfId="31221" xr:uid="{00000000-0005-0000-0000-000053790000}"/>
    <cellStyle name="Normal 2 17 9 14" xfId="31222" xr:uid="{00000000-0005-0000-0000-000054790000}"/>
    <cellStyle name="Normal 2 17 9 15" xfId="31223" xr:uid="{00000000-0005-0000-0000-000055790000}"/>
    <cellStyle name="Normal 2 17 9 2" xfId="31224" xr:uid="{00000000-0005-0000-0000-000056790000}"/>
    <cellStyle name="Normal 2 17 9 3" xfId="31225" xr:uid="{00000000-0005-0000-0000-000057790000}"/>
    <cellStyle name="Normal 2 17 9 4" xfId="31226" xr:uid="{00000000-0005-0000-0000-000058790000}"/>
    <cellStyle name="Normal 2 17 9 5" xfId="31227" xr:uid="{00000000-0005-0000-0000-000059790000}"/>
    <cellStyle name="Normal 2 17 9 6" xfId="31228" xr:uid="{00000000-0005-0000-0000-00005A790000}"/>
    <cellStyle name="Normal 2 17 9 7" xfId="31229" xr:uid="{00000000-0005-0000-0000-00005B790000}"/>
    <cellStyle name="Normal 2 17 9 8" xfId="31230" xr:uid="{00000000-0005-0000-0000-00005C790000}"/>
    <cellStyle name="Normal 2 17 9 9" xfId="31231" xr:uid="{00000000-0005-0000-0000-00005D790000}"/>
    <cellStyle name="Normal 2 170" xfId="31232" xr:uid="{00000000-0005-0000-0000-00005E790000}"/>
    <cellStyle name="Normal 2 170 2" xfId="31233" xr:uid="{00000000-0005-0000-0000-00005F790000}"/>
    <cellStyle name="Normal 2 171" xfId="31234" xr:uid="{00000000-0005-0000-0000-000060790000}"/>
    <cellStyle name="Normal 2 171 2" xfId="31235" xr:uid="{00000000-0005-0000-0000-000061790000}"/>
    <cellStyle name="Normal 2 172" xfId="31236" xr:uid="{00000000-0005-0000-0000-000062790000}"/>
    <cellStyle name="Normal 2 172 2" xfId="31237" xr:uid="{00000000-0005-0000-0000-000063790000}"/>
    <cellStyle name="Normal 2 173" xfId="31238" xr:uid="{00000000-0005-0000-0000-000064790000}"/>
    <cellStyle name="Normal 2 173 2" xfId="31239" xr:uid="{00000000-0005-0000-0000-000065790000}"/>
    <cellStyle name="Normal 2 174" xfId="31240" xr:uid="{00000000-0005-0000-0000-000066790000}"/>
    <cellStyle name="Normal 2 174 2" xfId="31241" xr:uid="{00000000-0005-0000-0000-000067790000}"/>
    <cellStyle name="Normal 2 175" xfId="31242" xr:uid="{00000000-0005-0000-0000-000068790000}"/>
    <cellStyle name="Normal 2 175 2" xfId="31243" xr:uid="{00000000-0005-0000-0000-000069790000}"/>
    <cellStyle name="Normal 2 176" xfId="31244" xr:uid="{00000000-0005-0000-0000-00006A790000}"/>
    <cellStyle name="Normal 2 176 2" xfId="31245" xr:uid="{00000000-0005-0000-0000-00006B790000}"/>
    <cellStyle name="Normal 2 177" xfId="31246" xr:uid="{00000000-0005-0000-0000-00006C790000}"/>
    <cellStyle name="Normal 2 177 2" xfId="31247" xr:uid="{00000000-0005-0000-0000-00006D790000}"/>
    <cellStyle name="Normal 2 178" xfId="31248" xr:uid="{00000000-0005-0000-0000-00006E790000}"/>
    <cellStyle name="Normal 2 178 2" xfId="31249" xr:uid="{00000000-0005-0000-0000-00006F790000}"/>
    <cellStyle name="Normal 2 179" xfId="31250" xr:uid="{00000000-0005-0000-0000-000070790000}"/>
    <cellStyle name="Normal 2 179 2" xfId="31251" xr:uid="{00000000-0005-0000-0000-000071790000}"/>
    <cellStyle name="Normal 2 18" xfId="31252" xr:uid="{00000000-0005-0000-0000-000072790000}"/>
    <cellStyle name="Normal 2 18 10" xfId="31253" xr:uid="{00000000-0005-0000-0000-000073790000}"/>
    <cellStyle name="Normal 2 18 10 10" xfId="31254" xr:uid="{00000000-0005-0000-0000-000074790000}"/>
    <cellStyle name="Normal 2 18 10 11" xfId="31255" xr:uid="{00000000-0005-0000-0000-000075790000}"/>
    <cellStyle name="Normal 2 18 10 12" xfId="31256" xr:uid="{00000000-0005-0000-0000-000076790000}"/>
    <cellStyle name="Normal 2 18 10 13" xfId="31257" xr:uid="{00000000-0005-0000-0000-000077790000}"/>
    <cellStyle name="Normal 2 18 10 14" xfId="31258" xr:uid="{00000000-0005-0000-0000-000078790000}"/>
    <cellStyle name="Normal 2 18 10 15" xfId="31259" xr:uid="{00000000-0005-0000-0000-000079790000}"/>
    <cellStyle name="Normal 2 18 10 2" xfId="31260" xr:uid="{00000000-0005-0000-0000-00007A790000}"/>
    <cellStyle name="Normal 2 18 10 3" xfId="31261" xr:uid="{00000000-0005-0000-0000-00007B790000}"/>
    <cellStyle name="Normal 2 18 10 4" xfId="31262" xr:uid="{00000000-0005-0000-0000-00007C790000}"/>
    <cellStyle name="Normal 2 18 10 5" xfId="31263" xr:uid="{00000000-0005-0000-0000-00007D790000}"/>
    <cellStyle name="Normal 2 18 10 6" xfId="31264" xr:uid="{00000000-0005-0000-0000-00007E790000}"/>
    <cellStyle name="Normal 2 18 10 7" xfId="31265" xr:uid="{00000000-0005-0000-0000-00007F790000}"/>
    <cellStyle name="Normal 2 18 10 8" xfId="31266" xr:uid="{00000000-0005-0000-0000-000080790000}"/>
    <cellStyle name="Normal 2 18 10 9" xfId="31267" xr:uid="{00000000-0005-0000-0000-000081790000}"/>
    <cellStyle name="Normal 2 18 11" xfId="31268" xr:uid="{00000000-0005-0000-0000-000082790000}"/>
    <cellStyle name="Normal 2 18 11 2" xfId="31269" xr:uid="{00000000-0005-0000-0000-000083790000}"/>
    <cellStyle name="Normal 2 18 11 2 2" xfId="31270" xr:uid="{00000000-0005-0000-0000-000084790000}"/>
    <cellStyle name="Normal 2 18 11 3" xfId="31271" xr:uid="{00000000-0005-0000-0000-000085790000}"/>
    <cellStyle name="Normal 2 18 12" xfId="31272" xr:uid="{00000000-0005-0000-0000-000086790000}"/>
    <cellStyle name="Normal 2 18 12 2" xfId="31273" xr:uid="{00000000-0005-0000-0000-000087790000}"/>
    <cellStyle name="Normal 2 18 12 2 2" xfId="31274" xr:uid="{00000000-0005-0000-0000-000088790000}"/>
    <cellStyle name="Normal 2 18 12 3" xfId="31275" xr:uid="{00000000-0005-0000-0000-000089790000}"/>
    <cellStyle name="Normal 2 18 13" xfId="31276" xr:uid="{00000000-0005-0000-0000-00008A790000}"/>
    <cellStyle name="Normal 2 18 13 2" xfId="31277" xr:uid="{00000000-0005-0000-0000-00008B790000}"/>
    <cellStyle name="Normal 2 18 13 2 2" xfId="31278" xr:uid="{00000000-0005-0000-0000-00008C790000}"/>
    <cellStyle name="Normal 2 18 13 3" xfId="31279" xr:uid="{00000000-0005-0000-0000-00008D790000}"/>
    <cellStyle name="Normal 2 18 14" xfId="31280" xr:uid="{00000000-0005-0000-0000-00008E790000}"/>
    <cellStyle name="Normal 2 18 14 2" xfId="31281" xr:uid="{00000000-0005-0000-0000-00008F790000}"/>
    <cellStyle name="Normal 2 18 14 2 2" xfId="31282" xr:uid="{00000000-0005-0000-0000-000090790000}"/>
    <cellStyle name="Normal 2 18 14 3" xfId="31283" xr:uid="{00000000-0005-0000-0000-000091790000}"/>
    <cellStyle name="Normal 2 18 15" xfId="31284" xr:uid="{00000000-0005-0000-0000-000092790000}"/>
    <cellStyle name="Normal 2 18 15 2" xfId="31285" xr:uid="{00000000-0005-0000-0000-000093790000}"/>
    <cellStyle name="Normal 2 18 15 2 2" xfId="31286" xr:uid="{00000000-0005-0000-0000-000094790000}"/>
    <cellStyle name="Normal 2 18 15 3" xfId="31287" xr:uid="{00000000-0005-0000-0000-000095790000}"/>
    <cellStyle name="Normal 2 18 16" xfId="31288" xr:uid="{00000000-0005-0000-0000-000096790000}"/>
    <cellStyle name="Normal 2 18 16 2" xfId="31289" xr:uid="{00000000-0005-0000-0000-000097790000}"/>
    <cellStyle name="Normal 2 18 16 2 2" xfId="31290" xr:uid="{00000000-0005-0000-0000-000098790000}"/>
    <cellStyle name="Normal 2 18 16 3" xfId="31291" xr:uid="{00000000-0005-0000-0000-000099790000}"/>
    <cellStyle name="Normal 2 18 17" xfId="31292" xr:uid="{00000000-0005-0000-0000-00009A790000}"/>
    <cellStyle name="Normal 2 18 17 2" xfId="31293" xr:uid="{00000000-0005-0000-0000-00009B790000}"/>
    <cellStyle name="Normal 2 18 17 2 2" xfId="31294" xr:uid="{00000000-0005-0000-0000-00009C790000}"/>
    <cellStyle name="Normal 2 18 17 3" xfId="31295" xr:uid="{00000000-0005-0000-0000-00009D790000}"/>
    <cellStyle name="Normal 2 18 18" xfId="31296" xr:uid="{00000000-0005-0000-0000-00009E790000}"/>
    <cellStyle name="Normal 2 18 18 2" xfId="31297" xr:uid="{00000000-0005-0000-0000-00009F790000}"/>
    <cellStyle name="Normal 2 18 18 2 2" xfId="31298" xr:uid="{00000000-0005-0000-0000-0000A0790000}"/>
    <cellStyle name="Normal 2 18 18 3" xfId="31299" xr:uid="{00000000-0005-0000-0000-0000A1790000}"/>
    <cellStyle name="Normal 2 18 19" xfId="31300" xr:uid="{00000000-0005-0000-0000-0000A2790000}"/>
    <cellStyle name="Normal 2 18 19 2" xfId="31301" xr:uid="{00000000-0005-0000-0000-0000A3790000}"/>
    <cellStyle name="Normal 2 18 19 2 2" xfId="31302" xr:uid="{00000000-0005-0000-0000-0000A4790000}"/>
    <cellStyle name="Normal 2 18 19 3" xfId="31303" xr:uid="{00000000-0005-0000-0000-0000A5790000}"/>
    <cellStyle name="Normal 2 18 2" xfId="31304" xr:uid="{00000000-0005-0000-0000-0000A6790000}"/>
    <cellStyle name="Normal 2 18 2 10" xfId="31305" xr:uid="{00000000-0005-0000-0000-0000A7790000}"/>
    <cellStyle name="Normal 2 18 2 11" xfId="31306" xr:uid="{00000000-0005-0000-0000-0000A8790000}"/>
    <cellStyle name="Normal 2 18 2 12" xfId="31307" xr:uid="{00000000-0005-0000-0000-0000A9790000}"/>
    <cellStyle name="Normal 2 18 2 13" xfId="31308" xr:uid="{00000000-0005-0000-0000-0000AA790000}"/>
    <cellStyle name="Normal 2 18 2 14" xfId="31309" xr:uid="{00000000-0005-0000-0000-0000AB790000}"/>
    <cellStyle name="Normal 2 18 2 15" xfId="31310" xr:uid="{00000000-0005-0000-0000-0000AC790000}"/>
    <cellStyle name="Normal 2 18 2 2" xfId="31311" xr:uid="{00000000-0005-0000-0000-0000AD790000}"/>
    <cellStyle name="Normal 2 18 2 3" xfId="31312" xr:uid="{00000000-0005-0000-0000-0000AE790000}"/>
    <cellStyle name="Normal 2 18 2 4" xfId="31313" xr:uid="{00000000-0005-0000-0000-0000AF790000}"/>
    <cellStyle name="Normal 2 18 2 5" xfId="31314" xr:uid="{00000000-0005-0000-0000-0000B0790000}"/>
    <cellStyle name="Normal 2 18 2 6" xfId="31315" xr:uid="{00000000-0005-0000-0000-0000B1790000}"/>
    <cellStyle name="Normal 2 18 2 7" xfId="31316" xr:uid="{00000000-0005-0000-0000-0000B2790000}"/>
    <cellStyle name="Normal 2 18 2 8" xfId="31317" xr:uid="{00000000-0005-0000-0000-0000B3790000}"/>
    <cellStyle name="Normal 2 18 2 9" xfId="31318" xr:uid="{00000000-0005-0000-0000-0000B4790000}"/>
    <cellStyle name="Normal 2 18 20" xfId="31319" xr:uid="{00000000-0005-0000-0000-0000B5790000}"/>
    <cellStyle name="Normal 2 18 21" xfId="31320" xr:uid="{00000000-0005-0000-0000-0000B6790000}"/>
    <cellStyle name="Normal 2 18 22" xfId="31321" xr:uid="{00000000-0005-0000-0000-0000B7790000}"/>
    <cellStyle name="Normal 2 18 23" xfId="31322" xr:uid="{00000000-0005-0000-0000-0000B8790000}"/>
    <cellStyle name="Normal 2 18 24" xfId="31323" xr:uid="{00000000-0005-0000-0000-0000B9790000}"/>
    <cellStyle name="Normal 2 18 3" xfId="31324" xr:uid="{00000000-0005-0000-0000-0000BA790000}"/>
    <cellStyle name="Normal 2 18 3 10" xfId="31325" xr:uid="{00000000-0005-0000-0000-0000BB790000}"/>
    <cellStyle name="Normal 2 18 3 11" xfId="31326" xr:uid="{00000000-0005-0000-0000-0000BC790000}"/>
    <cellStyle name="Normal 2 18 3 12" xfId="31327" xr:uid="{00000000-0005-0000-0000-0000BD790000}"/>
    <cellStyle name="Normal 2 18 3 13" xfId="31328" xr:uid="{00000000-0005-0000-0000-0000BE790000}"/>
    <cellStyle name="Normal 2 18 3 14" xfId="31329" xr:uid="{00000000-0005-0000-0000-0000BF790000}"/>
    <cellStyle name="Normal 2 18 3 15" xfId="31330" xr:uid="{00000000-0005-0000-0000-0000C0790000}"/>
    <cellStyle name="Normal 2 18 3 2" xfId="31331" xr:uid="{00000000-0005-0000-0000-0000C1790000}"/>
    <cellStyle name="Normal 2 18 3 3" xfId="31332" xr:uid="{00000000-0005-0000-0000-0000C2790000}"/>
    <cellStyle name="Normal 2 18 3 4" xfId="31333" xr:uid="{00000000-0005-0000-0000-0000C3790000}"/>
    <cellStyle name="Normal 2 18 3 5" xfId="31334" xr:uid="{00000000-0005-0000-0000-0000C4790000}"/>
    <cellStyle name="Normal 2 18 3 6" xfId="31335" xr:uid="{00000000-0005-0000-0000-0000C5790000}"/>
    <cellStyle name="Normal 2 18 3 7" xfId="31336" xr:uid="{00000000-0005-0000-0000-0000C6790000}"/>
    <cellStyle name="Normal 2 18 3 8" xfId="31337" xr:uid="{00000000-0005-0000-0000-0000C7790000}"/>
    <cellStyle name="Normal 2 18 3 9" xfId="31338" xr:uid="{00000000-0005-0000-0000-0000C8790000}"/>
    <cellStyle name="Normal 2 18 4" xfId="31339" xr:uid="{00000000-0005-0000-0000-0000C9790000}"/>
    <cellStyle name="Normal 2 18 4 10" xfId="31340" xr:uid="{00000000-0005-0000-0000-0000CA790000}"/>
    <cellStyle name="Normal 2 18 4 11" xfId="31341" xr:uid="{00000000-0005-0000-0000-0000CB790000}"/>
    <cellStyle name="Normal 2 18 4 12" xfId="31342" xr:uid="{00000000-0005-0000-0000-0000CC790000}"/>
    <cellStyle name="Normal 2 18 4 13" xfId="31343" xr:uid="{00000000-0005-0000-0000-0000CD790000}"/>
    <cellStyle name="Normal 2 18 4 14" xfId="31344" xr:uid="{00000000-0005-0000-0000-0000CE790000}"/>
    <cellStyle name="Normal 2 18 4 15" xfId="31345" xr:uid="{00000000-0005-0000-0000-0000CF790000}"/>
    <cellStyle name="Normal 2 18 4 2" xfId="31346" xr:uid="{00000000-0005-0000-0000-0000D0790000}"/>
    <cellStyle name="Normal 2 18 4 3" xfId="31347" xr:uid="{00000000-0005-0000-0000-0000D1790000}"/>
    <cellStyle name="Normal 2 18 4 4" xfId="31348" xr:uid="{00000000-0005-0000-0000-0000D2790000}"/>
    <cellStyle name="Normal 2 18 4 5" xfId="31349" xr:uid="{00000000-0005-0000-0000-0000D3790000}"/>
    <cellStyle name="Normal 2 18 4 6" xfId="31350" xr:uid="{00000000-0005-0000-0000-0000D4790000}"/>
    <cellStyle name="Normal 2 18 4 7" xfId="31351" xr:uid="{00000000-0005-0000-0000-0000D5790000}"/>
    <cellStyle name="Normal 2 18 4 8" xfId="31352" xr:uid="{00000000-0005-0000-0000-0000D6790000}"/>
    <cellStyle name="Normal 2 18 4 9" xfId="31353" xr:uid="{00000000-0005-0000-0000-0000D7790000}"/>
    <cellStyle name="Normal 2 18 5" xfId="31354" xr:uid="{00000000-0005-0000-0000-0000D8790000}"/>
    <cellStyle name="Normal 2 18 5 10" xfId="31355" xr:uid="{00000000-0005-0000-0000-0000D9790000}"/>
    <cellStyle name="Normal 2 18 5 11" xfId="31356" xr:uid="{00000000-0005-0000-0000-0000DA790000}"/>
    <cellStyle name="Normal 2 18 5 12" xfId="31357" xr:uid="{00000000-0005-0000-0000-0000DB790000}"/>
    <cellStyle name="Normal 2 18 5 13" xfId="31358" xr:uid="{00000000-0005-0000-0000-0000DC790000}"/>
    <cellStyle name="Normal 2 18 5 14" xfId="31359" xr:uid="{00000000-0005-0000-0000-0000DD790000}"/>
    <cellStyle name="Normal 2 18 5 15" xfId="31360" xr:uid="{00000000-0005-0000-0000-0000DE790000}"/>
    <cellStyle name="Normal 2 18 5 2" xfId="31361" xr:uid="{00000000-0005-0000-0000-0000DF790000}"/>
    <cellStyle name="Normal 2 18 5 3" xfId="31362" xr:uid="{00000000-0005-0000-0000-0000E0790000}"/>
    <cellStyle name="Normal 2 18 5 4" xfId="31363" xr:uid="{00000000-0005-0000-0000-0000E1790000}"/>
    <cellStyle name="Normal 2 18 5 5" xfId="31364" xr:uid="{00000000-0005-0000-0000-0000E2790000}"/>
    <cellStyle name="Normal 2 18 5 6" xfId="31365" xr:uid="{00000000-0005-0000-0000-0000E3790000}"/>
    <cellStyle name="Normal 2 18 5 7" xfId="31366" xr:uid="{00000000-0005-0000-0000-0000E4790000}"/>
    <cellStyle name="Normal 2 18 5 8" xfId="31367" xr:uid="{00000000-0005-0000-0000-0000E5790000}"/>
    <cellStyle name="Normal 2 18 5 9" xfId="31368" xr:uid="{00000000-0005-0000-0000-0000E6790000}"/>
    <cellStyle name="Normal 2 18 6" xfId="31369" xr:uid="{00000000-0005-0000-0000-0000E7790000}"/>
    <cellStyle name="Normal 2 18 6 10" xfId="31370" xr:uid="{00000000-0005-0000-0000-0000E8790000}"/>
    <cellStyle name="Normal 2 18 6 11" xfId="31371" xr:uid="{00000000-0005-0000-0000-0000E9790000}"/>
    <cellStyle name="Normal 2 18 6 12" xfId="31372" xr:uid="{00000000-0005-0000-0000-0000EA790000}"/>
    <cellStyle name="Normal 2 18 6 13" xfId="31373" xr:uid="{00000000-0005-0000-0000-0000EB790000}"/>
    <cellStyle name="Normal 2 18 6 14" xfId="31374" xr:uid="{00000000-0005-0000-0000-0000EC790000}"/>
    <cellStyle name="Normal 2 18 6 15" xfId="31375" xr:uid="{00000000-0005-0000-0000-0000ED790000}"/>
    <cellStyle name="Normal 2 18 6 2" xfId="31376" xr:uid="{00000000-0005-0000-0000-0000EE790000}"/>
    <cellStyle name="Normal 2 18 6 3" xfId="31377" xr:uid="{00000000-0005-0000-0000-0000EF790000}"/>
    <cellStyle name="Normal 2 18 6 4" xfId="31378" xr:uid="{00000000-0005-0000-0000-0000F0790000}"/>
    <cellStyle name="Normal 2 18 6 5" xfId="31379" xr:uid="{00000000-0005-0000-0000-0000F1790000}"/>
    <cellStyle name="Normal 2 18 6 6" xfId="31380" xr:uid="{00000000-0005-0000-0000-0000F2790000}"/>
    <cellStyle name="Normal 2 18 6 7" xfId="31381" xr:uid="{00000000-0005-0000-0000-0000F3790000}"/>
    <cellStyle name="Normal 2 18 6 8" xfId="31382" xr:uid="{00000000-0005-0000-0000-0000F4790000}"/>
    <cellStyle name="Normal 2 18 6 9" xfId="31383" xr:uid="{00000000-0005-0000-0000-0000F5790000}"/>
    <cellStyle name="Normal 2 18 7" xfId="31384" xr:uid="{00000000-0005-0000-0000-0000F6790000}"/>
    <cellStyle name="Normal 2 18 7 10" xfId="31385" xr:uid="{00000000-0005-0000-0000-0000F7790000}"/>
    <cellStyle name="Normal 2 18 7 11" xfId="31386" xr:uid="{00000000-0005-0000-0000-0000F8790000}"/>
    <cellStyle name="Normal 2 18 7 12" xfId="31387" xr:uid="{00000000-0005-0000-0000-0000F9790000}"/>
    <cellStyle name="Normal 2 18 7 13" xfId="31388" xr:uid="{00000000-0005-0000-0000-0000FA790000}"/>
    <cellStyle name="Normal 2 18 7 14" xfId="31389" xr:uid="{00000000-0005-0000-0000-0000FB790000}"/>
    <cellStyle name="Normal 2 18 7 15" xfId="31390" xr:uid="{00000000-0005-0000-0000-0000FC790000}"/>
    <cellStyle name="Normal 2 18 7 2" xfId="31391" xr:uid="{00000000-0005-0000-0000-0000FD790000}"/>
    <cellStyle name="Normal 2 18 7 3" xfId="31392" xr:uid="{00000000-0005-0000-0000-0000FE790000}"/>
    <cellStyle name="Normal 2 18 7 4" xfId="31393" xr:uid="{00000000-0005-0000-0000-0000FF790000}"/>
    <cellStyle name="Normal 2 18 7 5" xfId="31394" xr:uid="{00000000-0005-0000-0000-0000007A0000}"/>
    <cellStyle name="Normal 2 18 7 6" xfId="31395" xr:uid="{00000000-0005-0000-0000-0000017A0000}"/>
    <cellStyle name="Normal 2 18 7 7" xfId="31396" xr:uid="{00000000-0005-0000-0000-0000027A0000}"/>
    <cellStyle name="Normal 2 18 7 8" xfId="31397" xr:uid="{00000000-0005-0000-0000-0000037A0000}"/>
    <cellStyle name="Normal 2 18 7 9" xfId="31398" xr:uid="{00000000-0005-0000-0000-0000047A0000}"/>
    <cellStyle name="Normal 2 18 8" xfId="31399" xr:uid="{00000000-0005-0000-0000-0000057A0000}"/>
    <cellStyle name="Normal 2 18 8 10" xfId="31400" xr:uid="{00000000-0005-0000-0000-0000067A0000}"/>
    <cellStyle name="Normal 2 18 8 11" xfId="31401" xr:uid="{00000000-0005-0000-0000-0000077A0000}"/>
    <cellStyle name="Normal 2 18 8 12" xfId="31402" xr:uid="{00000000-0005-0000-0000-0000087A0000}"/>
    <cellStyle name="Normal 2 18 8 13" xfId="31403" xr:uid="{00000000-0005-0000-0000-0000097A0000}"/>
    <cellStyle name="Normal 2 18 8 14" xfId="31404" xr:uid="{00000000-0005-0000-0000-00000A7A0000}"/>
    <cellStyle name="Normal 2 18 8 15" xfId="31405" xr:uid="{00000000-0005-0000-0000-00000B7A0000}"/>
    <cellStyle name="Normal 2 18 8 2" xfId="31406" xr:uid="{00000000-0005-0000-0000-00000C7A0000}"/>
    <cellStyle name="Normal 2 18 8 3" xfId="31407" xr:uid="{00000000-0005-0000-0000-00000D7A0000}"/>
    <cellStyle name="Normal 2 18 8 4" xfId="31408" xr:uid="{00000000-0005-0000-0000-00000E7A0000}"/>
    <cellStyle name="Normal 2 18 8 5" xfId="31409" xr:uid="{00000000-0005-0000-0000-00000F7A0000}"/>
    <cellStyle name="Normal 2 18 8 6" xfId="31410" xr:uid="{00000000-0005-0000-0000-0000107A0000}"/>
    <cellStyle name="Normal 2 18 8 7" xfId="31411" xr:uid="{00000000-0005-0000-0000-0000117A0000}"/>
    <cellStyle name="Normal 2 18 8 8" xfId="31412" xr:uid="{00000000-0005-0000-0000-0000127A0000}"/>
    <cellStyle name="Normal 2 18 8 9" xfId="31413" xr:uid="{00000000-0005-0000-0000-0000137A0000}"/>
    <cellStyle name="Normal 2 18 9" xfId="31414" xr:uid="{00000000-0005-0000-0000-0000147A0000}"/>
    <cellStyle name="Normal 2 18 9 10" xfId="31415" xr:uid="{00000000-0005-0000-0000-0000157A0000}"/>
    <cellStyle name="Normal 2 18 9 11" xfId="31416" xr:uid="{00000000-0005-0000-0000-0000167A0000}"/>
    <cellStyle name="Normal 2 18 9 12" xfId="31417" xr:uid="{00000000-0005-0000-0000-0000177A0000}"/>
    <cellStyle name="Normal 2 18 9 13" xfId="31418" xr:uid="{00000000-0005-0000-0000-0000187A0000}"/>
    <cellStyle name="Normal 2 18 9 14" xfId="31419" xr:uid="{00000000-0005-0000-0000-0000197A0000}"/>
    <cellStyle name="Normal 2 18 9 15" xfId="31420" xr:uid="{00000000-0005-0000-0000-00001A7A0000}"/>
    <cellStyle name="Normal 2 18 9 2" xfId="31421" xr:uid="{00000000-0005-0000-0000-00001B7A0000}"/>
    <cellStyle name="Normal 2 18 9 3" xfId="31422" xr:uid="{00000000-0005-0000-0000-00001C7A0000}"/>
    <cellStyle name="Normal 2 18 9 4" xfId="31423" xr:uid="{00000000-0005-0000-0000-00001D7A0000}"/>
    <cellStyle name="Normal 2 18 9 5" xfId="31424" xr:uid="{00000000-0005-0000-0000-00001E7A0000}"/>
    <cellStyle name="Normal 2 18 9 6" xfId="31425" xr:uid="{00000000-0005-0000-0000-00001F7A0000}"/>
    <cellStyle name="Normal 2 18 9 7" xfId="31426" xr:uid="{00000000-0005-0000-0000-0000207A0000}"/>
    <cellStyle name="Normal 2 18 9 8" xfId="31427" xr:uid="{00000000-0005-0000-0000-0000217A0000}"/>
    <cellStyle name="Normal 2 18 9 9" xfId="31428" xr:uid="{00000000-0005-0000-0000-0000227A0000}"/>
    <cellStyle name="Normal 2 180" xfId="31429" xr:uid="{00000000-0005-0000-0000-0000237A0000}"/>
    <cellStyle name="Normal 2 180 2" xfId="31430" xr:uid="{00000000-0005-0000-0000-0000247A0000}"/>
    <cellStyle name="Normal 2 181" xfId="31431" xr:uid="{00000000-0005-0000-0000-0000257A0000}"/>
    <cellStyle name="Normal 2 181 2" xfId="31432" xr:uid="{00000000-0005-0000-0000-0000267A0000}"/>
    <cellStyle name="Normal 2 182" xfId="31433" xr:uid="{00000000-0005-0000-0000-0000277A0000}"/>
    <cellStyle name="Normal 2 182 2" xfId="31434" xr:uid="{00000000-0005-0000-0000-0000287A0000}"/>
    <cellStyle name="Normal 2 183" xfId="31435" xr:uid="{00000000-0005-0000-0000-0000297A0000}"/>
    <cellStyle name="Normal 2 183 2" xfId="31436" xr:uid="{00000000-0005-0000-0000-00002A7A0000}"/>
    <cellStyle name="Normal 2 184" xfId="31437" xr:uid="{00000000-0005-0000-0000-00002B7A0000}"/>
    <cellStyle name="Normal 2 184 2" xfId="31438" xr:uid="{00000000-0005-0000-0000-00002C7A0000}"/>
    <cellStyle name="Normal 2 185" xfId="31439" xr:uid="{00000000-0005-0000-0000-00002D7A0000}"/>
    <cellStyle name="Normal 2 185 2" xfId="31440" xr:uid="{00000000-0005-0000-0000-00002E7A0000}"/>
    <cellStyle name="Normal 2 186" xfId="31441" xr:uid="{00000000-0005-0000-0000-00002F7A0000}"/>
    <cellStyle name="Normal 2 186 2" xfId="31442" xr:uid="{00000000-0005-0000-0000-0000307A0000}"/>
    <cellStyle name="Normal 2 187" xfId="31443" xr:uid="{00000000-0005-0000-0000-0000317A0000}"/>
    <cellStyle name="Normal 2 187 2" xfId="31444" xr:uid="{00000000-0005-0000-0000-0000327A0000}"/>
    <cellStyle name="Normal 2 188" xfId="31445" xr:uid="{00000000-0005-0000-0000-0000337A0000}"/>
    <cellStyle name="Normal 2 188 2" xfId="31446" xr:uid="{00000000-0005-0000-0000-0000347A0000}"/>
    <cellStyle name="Normal 2 189" xfId="31447" xr:uid="{00000000-0005-0000-0000-0000357A0000}"/>
    <cellStyle name="Normal 2 189 2" xfId="31448" xr:uid="{00000000-0005-0000-0000-0000367A0000}"/>
    <cellStyle name="Normal 2 19" xfId="31449" xr:uid="{00000000-0005-0000-0000-0000377A0000}"/>
    <cellStyle name="Normal 2 19 10" xfId="31450" xr:uid="{00000000-0005-0000-0000-0000387A0000}"/>
    <cellStyle name="Normal 2 19 10 10" xfId="31451" xr:uid="{00000000-0005-0000-0000-0000397A0000}"/>
    <cellStyle name="Normal 2 19 10 11" xfId="31452" xr:uid="{00000000-0005-0000-0000-00003A7A0000}"/>
    <cellStyle name="Normal 2 19 10 12" xfId="31453" xr:uid="{00000000-0005-0000-0000-00003B7A0000}"/>
    <cellStyle name="Normal 2 19 10 13" xfId="31454" xr:uid="{00000000-0005-0000-0000-00003C7A0000}"/>
    <cellStyle name="Normal 2 19 10 14" xfId="31455" xr:uid="{00000000-0005-0000-0000-00003D7A0000}"/>
    <cellStyle name="Normal 2 19 10 15" xfId="31456" xr:uid="{00000000-0005-0000-0000-00003E7A0000}"/>
    <cellStyle name="Normal 2 19 10 2" xfId="31457" xr:uid="{00000000-0005-0000-0000-00003F7A0000}"/>
    <cellStyle name="Normal 2 19 10 3" xfId="31458" xr:uid="{00000000-0005-0000-0000-0000407A0000}"/>
    <cellStyle name="Normal 2 19 10 4" xfId="31459" xr:uid="{00000000-0005-0000-0000-0000417A0000}"/>
    <cellStyle name="Normal 2 19 10 5" xfId="31460" xr:uid="{00000000-0005-0000-0000-0000427A0000}"/>
    <cellStyle name="Normal 2 19 10 6" xfId="31461" xr:uid="{00000000-0005-0000-0000-0000437A0000}"/>
    <cellStyle name="Normal 2 19 10 7" xfId="31462" xr:uid="{00000000-0005-0000-0000-0000447A0000}"/>
    <cellStyle name="Normal 2 19 10 8" xfId="31463" xr:uid="{00000000-0005-0000-0000-0000457A0000}"/>
    <cellStyle name="Normal 2 19 10 9" xfId="31464" xr:uid="{00000000-0005-0000-0000-0000467A0000}"/>
    <cellStyle name="Normal 2 19 11" xfId="31465" xr:uid="{00000000-0005-0000-0000-0000477A0000}"/>
    <cellStyle name="Normal 2 19 11 2" xfId="31466" xr:uid="{00000000-0005-0000-0000-0000487A0000}"/>
    <cellStyle name="Normal 2 19 11 2 2" xfId="31467" xr:uid="{00000000-0005-0000-0000-0000497A0000}"/>
    <cellStyle name="Normal 2 19 11 3" xfId="31468" xr:uid="{00000000-0005-0000-0000-00004A7A0000}"/>
    <cellStyle name="Normal 2 19 12" xfId="31469" xr:uid="{00000000-0005-0000-0000-00004B7A0000}"/>
    <cellStyle name="Normal 2 19 12 2" xfId="31470" xr:uid="{00000000-0005-0000-0000-00004C7A0000}"/>
    <cellStyle name="Normal 2 19 12 2 2" xfId="31471" xr:uid="{00000000-0005-0000-0000-00004D7A0000}"/>
    <cellStyle name="Normal 2 19 12 3" xfId="31472" xr:uid="{00000000-0005-0000-0000-00004E7A0000}"/>
    <cellStyle name="Normal 2 19 13" xfId="31473" xr:uid="{00000000-0005-0000-0000-00004F7A0000}"/>
    <cellStyle name="Normal 2 19 13 2" xfId="31474" xr:uid="{00000000-0005-0000-0000-0000507A0000}"/>
    <cellStyle name="Normal 2 19 13 2 2" xfId="31475" xr:uid="{00000000-0005-0000-0000-0000517A0000}"/>
    <cellStyle name="Normal 2 19 13 3" xfId="31476" xr:uid="{00000000-0005-0000-0000-0000527A0000}"/>
    <cellStyle name="Normal 2 19 14" xfId="31477" xr:uid="{00000000-0005-0000-0000-0000537A0000}"/>
    <cellStyle name="Normal 2 19 14 2" xfId="31478" xr:uid="{00000000-0005-0000-0000-0000547A0000}"/>
    <cellStyle name="Normal 2 19 14 2 2" xfId="31479" xr:uid="{00000000-0005-0000-0000-0000557A0000}"/>
    <cellStyle name="Normal 2 19 14 3" xfId="31480" xr:uid="{00000000-0005-0000-0000-0000567A0000}"/>
    <cellStyle name="Normal 2 19 15" xfId="31481" xr:uid="{00000000-0005-0000-0000-0000577A0000}"/>
    <cellStyle name="Normal 2 19 15 2" xfId="31482" xr:uid="{00000000-0005-0000-0000-0000587A0000}"/>
    <cellStyle name="Normal 2 19 15 2 2" xfId="31483" xr:uid="{00000000-0005-0000-0000-0000597A0000}"/>
    <cellStyle name="Normal 2 19 15 3" xfId="31484" xr:uid="{00000000-0005-0000-0000-00005A7A0000}"/>
    <cellStyle name="Normal 2 19 16" xfId="31485" xr:uid="{00000000-0005-0000-0000-00005B7A0000}"/>
    <cellStyle name="Normal 2 19 16 2" xfId="31486" xr:uid="{00000000-0005-0000-0000-00005C7A0000}"/>
    <cellStyle name="Normal 2 19 16 2 2" xfId="31487" xr:uid="{00000000-0005-0000-0000-00005D7A0000}"/>
    <cellStyle name="Normal 2 19 16 3" xfId="31488" xr:uid="{00000000-0005-0000-0000-00005E7A0000}"/>
    <cellStyle name="Normal 2 19 17" xfId="31489" xr:uid="{00000000-0005-0000-0000-00005F7A0000}"/>
    <cellStyle name="Normal 2 19 17 2" xfId="31490" xr:uid="{00000000-0005-0000-0000-0000607A0000}"/>
    <cellStyle name="Normal 2 19 17 2 2" xfId="31491" xr:uid="{00000000-0005-0000-0000-0000617A0000}"/>
    <cellStyle name="Normal 2 19 17 3" xfId="31492" xr:uid="{00000000-0005-0000-0000-0000627A0000}"/>
    <cellStyle name="Normal 2 19 18" xfId="31493" xr:uid="{00000000-0005-0000-0000-0000637A0000}"/>
    <cellStyle name="Normal 2 19 18 2" xfId="31494" xr:uid="{00000000-0005-0000-0000-0000647A0000}"/>
    <cellStyle name="Normal 2 19 18 2 2" xfId="31495" xr:uid="{00000000-0005-0000-0000-0000657A0000}"/>
    <cellStyle name="Normal 2 19 18 3" xfId="31496" xr:uid="{00000000-0005-0000-0000-0000667A0000}"/>
    <cellStyle name="Normal 2 19 19" xfId="31497" xr:uid="{00000000-0005-0000-0000-0000677A0000}"/>
    <cellStyle name="Normal 2 19 19 2" xfId="31498" xr:uid="{00000000-0005-0000-0000-0000687A0000}"/>
    <cellStyle name="Normal 2 19 19 2 2" xfId="31499" xr:uid="{00000000-0005-0000-0000-0000697A0000}"/>
    <cellStyle name="Normal 2 19 19 3" xfId="31500" xr:uid="{00000000-0005-0000-0000-00006A7A0000}"/>
    <cellStyle name="Normal 2 19 2" xfId="31501" xr:uid="{00000000-0005-0000-0000-00006B7A0000}"/>
    <cellStyle name="Normal 2 19 2 10" xfId="31502" xr:uid="{00000000-0005-0000-0000-00006C7A0000}"/>
    <cellStyle name="Normal 2 19 2 11" xfId="31503" xr:uid="{00000000-0005-0000-0000-00006D7A0000}"/>
    <cellStyle name="Normal 2 19 2 12" xfId="31504" xr:uid="{00000000-0005-0000-0000-00006E7A0000}"/>
    <cellStyle name="Normal 2 19 2 13" xfId="31505" xr:uid="{00000000-0005-0000-0000-00006F7A0000}"/>
    <cellStyle name="Normal 2 19 2 14" xfId="31506" xr:uid="{00000000-0005-0000-0000-0000707A0000}"/>
    <cellStyle name="Normal 2 19 2 15" xfId="31507" xr:uid="{00000000-0005-0000-0000-0000717A0000}"/>
    <cellStyle name="Normal 2 19 2 2" xfId="31508" xr:uid="{00000000-0005-0000-0000-0000727A0000}"/>
    <cellStyle name="Normal 2 19 2 3" xfId="31509" xr:uid="{00000000-0005-0000-0000-0000737A0000}"/>
    <cellStyle name="Normal 2 19 2 4" xfId="31510" xr:uid="{00000000-0005-0000-0000-0000747A0000}"/>
    <cellStyle name="Normal 2 19 2 5" xfId="31511" xr:uid="{00000000-0005-0000-0000-0000757A0000}"/>
    <cellStyle name="Normal 2 19 2 6" xfId="31512" xr:uid="{00000000-0005-0000-0000-0000767A0000}"/>
    <cellStyle name="Normal 2 19 2 7" xfId="31513" xr:uid="{00000000-0005-0000-0000-0000777A0000}"/>
    <cellStyle name="Normal 2 19 2 8" xfId="31514" xr:uid="{00000000-0005-0000-0000-0000787A0000}"/>
    <cellStyle name="Normal 2 19 2 9" xfId="31515" xr:uid="{00000000-0005-0000-0000-0000797A0000}"/>
    <cellStyle name="Normal 2 19 20" xfId="31516" xr:uid="{00000000-0005-0000-0000-00007A7A0000}"/>
    <cellStyle name="Normal 2 19 21" xfId="31517" xr:uid="{00000000-0005-0000-0000-00007B7A0000}"/>
    <cellStyle name="Normal 2 19 22" xfId="31518" xr:uid="{00000000-0005-0000-0000-00007C7A0000}"/>
    <cellStyle name="Normal 2 19 23" xfId="31519" xr:uid="{00000000-0005-0000-0000-00007D7A0000}"/>
    <cellStyle name="Normal 2 19 24" xfId="31520" xr:uid="{00000000-0005-0000-0000-00007E7A0000}"/>
    <cellStyle name="Normal 2 19 3" xfId="31521" xr:uid="{00000000-0005-0000-0000-00007F7A0000}"/>
    <cellStyle name="Normal 2 19 3 10" xfId="31522" xr:uid="{00000000-0005-0000-0000-0000807A0000}"/>
    <cellStyle name="Normal 2 19 3 11" xfId="31523" xr:uid="{00000000-0005-0000-0000-0000817A0000}"/>
    <cellStyle name="Normal 2 19 3 12" xfId="31524" xr:uid="{00000000-0005-0000-0000-0000827A0000}"/>
    <cellStyle name="Normal 2 19 3 13" xfId="31525" xr:uid="{00000000-0005-0000-0000-0000837A0000}"/>
    <cellStyle name="Normal 2 19 3 14" xfId="31526" xr:uid="{00000000-0005-0000-0000-0000847A0000}"/>
    <cellStyle name="Normal 2 19 3 15" xfId="31527" xr:uid="{00000000-0005-0000-0000-0000857A0000}"/>
    <cellStyle name="Normal 2 19 3 2" xfId="31528" xr:uid="{00000000-0005-0000-0000-0000867A0000}"/>
    <cellStyle name="Normal 2 19 3 3" xfId="31529" xr:uid="{00000000-0005-0000-0000-0000877A0000}"/>
    <cellStyle name="Normal 2 19 3 4" xfId="31530" xr:uid="{00000000-0005-0000-0000-0000887A0000}"/>
    <cellStyle name="Normal 2 19 3 5" xfId="31531" xr:uid="{00000000-0005-0000-0000-0000897A0000}"/>
    <cellStyle name="Normal 2 19 3 6" xfId="31532" xr:uid="{00000000-0005-0000-0000-00008A7A0000}"/>
    <cellStyle name="Normal 2 19 3 7" xfId="31533" xr:uid="{00000000-0005-0000-0000-00008B7A0000}"/>
    <cellStyle name="Normal 2 19 3 8" xfId="31534" xr:uid="{00000000-0005-0000-0000-00008C7A0000}"/>
    <cellStyle name="Normal 2 19 3 9" xfId="31535" xr:uid="{00000000-0005-0000-0000-00008D7A0000}"/>
    <cellStyle name="Normal 2 19 4" xfId="31536" xr:uid="{00000000-0005-0000-0000-00008E7A0000}"/>
    <cellStyle name="Normal 2 19 4 10" xfId="31537" xr:uid="{00000000-0005-0000-0000-00008F7A0000}"/>
    <cellStyle name="Normal 2 19 4 11" xfId="31538" xr:uid="{00000000-0005-0000-0000-0000907A0000}"/>
    <cellStyle name="Normal 2 19 4 12" xfId="31539" xr:uid="{00000000-0005-0000-0000-0000917A0000}"/>
    <cellStyle name="Normal 2 19 4 13" xfId="31540" xr:uid="{00000000-0005-0000-0000-0000927A0000}"/>
    <cellStyle name="Normal 2 19 4 14" xfId="31541" xr:uid="{00000000-0005-0000-0000-0000937A0000}"/>
    <cellStyle name="Normal 2 19 4 15" xfId="31542" xr:uid="{00000000-0005-0000-0000-0000947A0000}"/>
    <cellStyle name="Normal 2 19 4 2" xfId="31543" xr:uid="{00000000-0005-0000-0000-0000957A0000}"/>
    <cellStyle name="Normal 2 19 4 3" xfId="31544" xr:uid="{00000000-0005-0000-0000-0000967A0000}"/>
    <cellStyle name="Normal 2 19 4 4" xfId="31545" xr:uid="{00000000-0005-0000-0000-0000977A0000}"/>
    <cellStyle name="Normal 2 19 4 5" xfId="31546" xr:uid="{00000000-0005-0000-0000-0000987A0000}"/>
    <cellStyle name="Normal 2 19 4 6" xfId="31547" xr:uid="{00000000-0005-0000-0000-0000997A0000}"/>
    <cellStyle name="Normal 2 19 4 7" xfId="31548" xr:uid="{00000000-0005-0000-0000-00009A7A0000}"/>
    <cellStyle name="Normal 2 19 4 8" xfId="31549" xr:uid="{00000000-0005-0000-0000-00009B7A0000}"/>
    <cellStyle name="Normal 2 19 4 9" xfId="31550" xr:uid="{00000000-0005-0000-0000-00009C7A0000}"/>
    <cellStyle name="Normal 2 19 5" xfId="31551" xr:uid="{00000000-0005-0000-0000-00009D7A0000}"/>
    <cellStyle name="Normal 2 19 5 10" xfId="31552" xr:uid="{00000000-0005-0000-0000-00009E7A0000}"/>
    <cellStyle name="Normal 2 19 5 11" xfId="31553" xr:uid="{00000000-0005-0000-0000-00009F7A0000}"/>
    <cellStyle name="Normal 2 19 5 12" xfId="31554" xr:uid="{00000000-0005-0000-0000-0000A07A0000}"/>
    <cellStyle name="Normal 2 19 5 13" xfId="31555" xr:uid="{00000000-0005-0000-0000-0000A17A0000}"/>
    <cellStyle name="Normal 2 19 5 14" xfId="31556" xr:uid="{00000000-0005-0000-0000-0000A27A0000}"/>
    <cellStyle name="Normal 2 19 5 15" xfId="31557" xr:uid="{00000000-0005-0000-0000-0000A37A0000}"/>
    <cellStyle name="Normal 2 19 5 2" xfId="31558" xr:uid="{00000000-0005-0000-0000-0000A47A0000}"/>
    <cellStyle name="Normal 2 19 5 3" xfId="31559" xr:uid="{00000000-0005-0000-0000-0000A57A0000}"/>
    <cellStyle name="Normal 2 19 5 4" xfId="31560" xr:uid="{00000000-0005-0000-0000-0000A67A0000}"/>
    <cellStyle name="Normal 2 19 5 5" xfId="31561" xr:uid="{00000000-0005-0000-0000-0000A77A0000}"/>
    <cellStyle name="Normal 2 19 5 6" xfId="31562" xr:uid="{00000000-0005-0000-0000-0000A87A0000}"/>
    <cellStyle name="Normal 2 19 5 7" xfId="31563" xr:uid="{00000000-0005-0000-0000-0000A97A0000}"/>
    <cellStyle name="Normal 2 19 5 8" xfId="31564" xr:uid="{00000000-0005-0000-0000-0000AA7A0000}"/>
    <cellStyle name="Normal 2 19 5 9" xfId="31565" xr:uid="{00000000-0005-0000-0000-0000AB7A0000}"/>
    <cellStyle name="Normal 2 19 6" xfId="31566" xr:uid="{00000000-0005-0000-0000-0000AC7A0000}"/>
    <cellStyle name="Normal 2 19 6 10" xfId="31567" xr:uid="{00000000-0005-0000-0000-0000AD7A0000}"/>
    <cellStyle name="Normal 2 19 6 11" xfId="31568" xr:uid="{00000000-0005-0000-0000-0000AE7A0000}"/>
    <cellStyle name="Normal 2 19 6 12" xfId="31569" xr:uid="{00000000-0005-0000-0000-0000AF7A0000}"/>
    <cellStyle name="Normal 2 19 6 13" xfId="31570" xr:uid="{00000000-0005-0000-0000-0000B07A0000}"/>
    <cellStyle name="Normal 2 19 6 14" xfId="31571" xr:uid="{00000000-0005-0000-0000-0000B17A0000}"/>
    <cellStyle name="Normal 2 19 6 15" xfId="31572" xr:uid="{00000000-0005-0000-0000-0000B27A0000}"/>
    <cellStyle name="Normal 2 19 6 2" xfId="31573" xr:uid="{00000000-0005-0000-0000-0000B37A0000}"/>
    <cellStyle name="Normal 2 19 6 3" xfId="31574" xr:uid="{00000000-0005-0000-0000-0000B47A0000}"/>
    <cellStyle name="Normal 2 19 6 4" xfId="31575" xr:uid="{00000000-0005-0000-0000-0000B57A0000}"/>
    <cellStyle name="Normal 2 19 6 5" xfId="31576" xr:uid="{00000000-0005-0000-0000-0000B67A0000}"/>
    <cellStyle name="Normal 2 19 6 6" xfId="31577" xr:uid="{00000000-0005-0000-0000-0000B77A0000}"/>
    <cellStyle name="Normal 2 19 6 7" xfId="31578" xr:uid="{00000000-0005-0000-0000-0000B87A0000}"/>
    <cellStyle name="Normal 2 19 6 8" xfId="31579" xr:uid="{00000000-0005-0000-0000-0000B97A0000}"/>
    <cellStyle name="Normal 2 19 6 9" xfId="31580" xr:uid="{00000000-0005-0000-0000-0000BA7A0000}"/>
    <cellStyle name="Normal 2 19 7" xfId="31581" xr:uid="{00000000-0005-0000-0000-0000BB7A0000}"/>
    <cellStyle name="Normal 2 19 7 10" xfId="31582" xr:uid="{00000000-0005-0000-0000-0000BC7A0000}"/>
    <cellStyle name="Normal 2 19 7 11" xfId="31583" xr:uid="{00000000-0005-0000-0000-0000BD7A0000}"/>
    <cellStyle name="Normal 2 19 7 12" xfId="31584" xr:uid="{00000000-0005-0000-0000-0000BE7A0000}"/>
    <cellStyle name="Normal 2 19 7 13" xfId="31585" xr:uid="{00000000-0005-0000-0000-0000BF7A0000}"/>
    <cellStyle name="Normal 2 19 7 14" xfId="31586" xr:uid="{00000000-0005-0000-0000-0000C07A0000}"/>
    <cellStyle name="Normal 2 19 7 15" xfId="31587" xr:uid="{00000000-0005-0000-0000-0000C17A0000}"/>
    <cellStyle name="Normal 2 19 7 2" xfId="31588" xr:uid="{00000000-0005-0000-0000-0000C27A0000}"/>
    <cellStyle name="Normal 2 19 7 3" xfId="31589" xr:uid="{00000000-0005-0000-0000-0000C37A0000}"/>
    <cellStyle name="Normal 2 19 7 4" xfId="31590" xr:uid="{00000000-0005-0000-0000-0000C47A0000}"/>
    <cellStyle name="Normal 2 19 7 5" xfId="31591" xr:uid="{00000000-0005-0000-0000-0000C57A0000}"/>
    <cellStyle name="Normal 2 19 7 6" xfId="31592" xr:uid="{00000000-0005-0000-0000-0000C67A0000}"/>
    <cellStyle name="Normal 2 19 7 7" xfId="31593" xr:uid="{00000000-0005-0000-0000-0000C77A0000}"/>
    <cellStyle name="Normal 2 19 7 8" xfId="31594" xr:uid="{00000000-0005-0000-0000-0000C87A0000}"/>
    <cellStyle name="Normal 2 19 7 9" xfId="31595" xr:uid="{00000000-0005-0000-0000-0000C97A0000}"/>
    <cellStyle name="Normal 2 19 8" xfId="31596" xr:uid="{00000000-0005-0000-0000-0000CA7A0000}"/>
    <cellStyle name="Normal 2 19 8 10" xfId="31597" xr:uid="{00000000-0005-0000-0000-0000CB7A0000}"/>
    <cellStyle name="Normal 2 19 8 11" xfId="31598" xr:uid="{00000000-0005-0000-0000-0000CC7A0000}"/>
    <cellStyle name="Normal 2 19 8 12" xfId="31599" xr:uid="{00000000-0005-0000-0000-0000CD7A0000}"/>
    <cellStyle name="Normal 2 19 8 13" xfId="31600" xr:uid="{00000000-0005-0000-0000-0000CE7A0000}"/>
    <cellStyle name="Normal 2 19 8 14" xfId="31601" xr:uid="{00000000-0005-0000-0000-0000CF7A0000}"/>
    <cellStyle name="Normal 2 19 8 15" xfId="31602" xr:uid="{00000000-0005-0000-0000-0000D07A0000}"/>
    <cellStyle name="Normal 2 19 8 2" xfId="31603" xr:uid="{00000000-0005-0000-0000-0000D17A0000}"/>
    <cellStyle name="Normal 2 19 8 3" xfId="31604" xr:uid="{00000000-0005-0000-0000-0000D27A0000}"/>
    <cellStyle name="Normal 2 19 8 4" xfId="31605" xr:uid="{00000000-0005-0000-0000-0000D37A0000}"/>
    <cellStyle name="Normal 2 19 8 5" xfId="31606" xr:uid="{00000000-0005-0000-0000-0000D47A0000}"/>
    <cellStyle name="Normal 2 19 8 6" xfId="31607" xr:uid="{00000000-0005-0000-0000-0000D57A0000}"/>
    <cellStyle name="Normal 2 19 8 7" xfId="31608" xr:uid="{00000000-0005-0000-0000-0000D67A0000}"/>
    <cellStyle name="Normal 2 19 8 8" xfId="31609" xr:uid="{00000000-0005-0000-0000-0000D77A0000}"/>
    <cellStyle name="Normal 2 19 8 9" xfId="31610" xr:uid="{00000000-0005-0000-0000-0000D87A0000}"/>
    <cellStyle name="Normal 2 19 9" xfId="31611" xr:uid="{00000000-0005-0000-0000-0000D97A0000}"/>
    <cellStyle name="Normal 2 19 9 10" xfId="31612" xr:uid="{00000000-0005-0000-0000-0000DA7A0000}"/>
    <cellStyle name="Normal 2 19 9 11" xfId="31613" xr:uid="{00000000-0005-0000-0000-0000DB7A0000}"/>
    <cellStyle name="Normal 2 19 9 12" xfId="31614" xr:uid="{00000000-0005-0000-0000-0000DC7A0000}"/>
    <cellStyle name="Normal 2 19 9 13" xfId="31615" xr:uid="{00000000-0005-0000-0000-0000DD7A0000}"/>
    <cellStyle name="Normal 2 19 9 14" xfId="31616" xr:uid="{00000000-0005-0000-0000-0000DE7A0000}"/>
    <cellStyle name="Normal 2 19 9 15" xfId="31617" xr:uid="{00000000-0005-0000-0000-0000DF7A0000}"/>
    <cellStyle name="Normal 2 19 9 2" xfId="31618" xr:uid="{00000000-0005-0000-0000-0000E07A0000}"/>
    <cellStyle name="Normal 2 19 9 3" xfId="31619" xr:uid="{00000000-0005-0000-0000-0000E17A0000}"/>
    <cellStyle name="Normal 2 19 9 4" xfId="31620" xr:uid="{00000000-0005-0000-0000-0000E27A0000}"/>
    <cellStyle name="Normal 2 19 9 5" xfId="31621" xr:uid="{00000000-0005-0000-0000-0000E37A0000}"/>
    <cellStyle name="Normal 2 19 9 6" xfId="31622" xr:uid="{00000000-0005-0000-0000-0000E47A0000}"/>
    <cellStyle name="Normal 2 19 9 7" xfId="31623" xr:uid="{00000000-0005-0000-0000-0000E57A0000}"/>
    <cellStyle name="Normal 2 19 9 8" xfId="31624" xr:uid="{00000000-0005-0000-0000-0000E67A0000}"/>
    <cellStyle name="Normal 2 19 9 9" xfId="31625" xr:uid="{00000000-0005-0000-0000-0000E77A0000}"/>
    <cellStyle name="Normal 2 190" xfId="31626" xr:uid="{00000000-0005-0000-0000-0000E87A0000}"/>
    <cellStyle name="Normal 2 190 2" xfId="31627" xr:uid="{00000000-0005-0000-0000-0000E97A0000}"/>
    <cellStyle name="Normal 2 191" xfId="31628" xr:uid="{00000000-0005-0000-0000-0000EA7A0000}"/>
    <cellStyle name="Normal 2 191 2" xfId="31629" xr:uid="{00000000-0005-0000-0000-0000EB7A0000}"/>
    <cellStyle name="Normal 2 192" xfId="31630" xr:uid="{00000000-0005-0000-0000-0000EC7A0000}"/>
    <cellStyle name="Normal 2 192 2" xfId="31631" xr:uid="{00000000-0005-0000-0000-0000ED7A0000}"/>
    <cellStyle name="Normal 2 193" xfId="31632" xr:uid="{00000000-0005-0000-0000-0000EE7A0000}"/>
    <cellStyle name="Normal 2 193 2" xfId="31633" xr:uid="{00000000-0005-0000-0000-0000EF7A0000}"/>
    <cellStyle name="Normal 2 194" xfId="31634" xr:uid="{00000000-0005-0000-0000-0000F07A0000}"/>
    <cellStyle name="Normal 2 194 2" xfId="31635" xr:uid="{00000000-0005-0000-0000-0000F17A0000}"/>
    <cellStyle name="Normal 2 195" xfId="31636" xr:uid="{00000000-0005-0000-0000-0000F27A0000}"/>
    <cellStyle name="Normal 2 195 2" xfId="31637" xr:uid="{00000000-0005-0000-0000-0000F37A0000}"/>
    <cellStyle name="Normal 2 196" xfId="31638" xr:uid="{00000000-0005-0000-0000-0000F47A0000}"/>
    <cellStyle name="Normal 2 196 2" xfId="31639" xr:uid="{00000000-0005-0000-0000-0000F57A0000}"/>
    <cellStyle name="Normal 2 197" xfId="31640" xr:uid="{00000000-0005-0000-0000-0000F67A0000}"/>
    <cellStyle name="Normal 2 197 2" xfId="31641" xr:uid="{00000000-0005-0000-0000-0000F77A0000}"/>
    <cellStyle name="Normal 2 198" xfId="31642" xr:uid="{00000000-0005-0000-0000-0000F87A0000}"/>
    <cellStyle name="Normal 2 198 2" xfId="31643" xr:uid="{00000000-0005-0000-0000-0000F97A0000}"/>
    <cellStyle name="Normal 2 199" xfId="31644" xr:uid="{00000000-0005-0000-0000-0000FA7A0000}"/>
    <cellStyle name="Normal 2 199 2" xfId="31645" xr:uid="{00000000-0005-0000-0000-0000FB7A0000}"/>
    <cellStyle name="Normal 2 2" xfId="1222" xr:uid="{00000000-0005-0000-0000-0000FC7A0000}"/>
    <cellStyle name="Normal 2 2 10" xfId="31646" xr:uid="{00000000-0005-0000-0000-0000FD7A0000}"/>
    <cellStyle name="Normal 2 2 10 10" xfId="31647" xr:uid="{00000000-0005-0000-0000-0000FE7A0000}"/>
    <cellStyle name="Normal 2 2 10 10 2" xfId="31648" xr:uid="{00000000-0005-0000-0000-0000FF7A0000}"/>
    <cellStyle name="Normal 2 2 10 10 2 2" xfId="31649" xr:uid="{00000000-0005-0000-0000-0000007B0000}"/>
    <cellStyle name="Normal 2 2 10 10 3" xfId="31650" xr:uid="{00000000-0005-0000-0000-0000017B0000}"/>
    <cellStyle name="Normal 2 2 10 11" xfId="31651" xr:uid="{00000000-0005-0000-0000-0000027B0000}"/>
    <cellStyle name="Normal 2 2 10 11 2" xfId="31652" xr:uid="{00000000-0005-0000-0000-0000037B0000}"/>
    <cellStyle name="Normal 2 2 10 11 2 2" xfId="31653" xr:uid="{00000000-0005-0000-0000-0000047B0000}"/>
    <cellStyle name="Normal 2 2 10 11 3" xfId="31654" xr:uid="{00000000-0005-0000-0000-0000057B0000}"/>
    <cellStyle name="Normal 2 2 10 12" xfId="31655" xr:uid="{00000000-0005-0000-0000-0000067B0000}"/>
    <cellStyle name="Normal 2 2 10 13" xfId="31656" xr:uid="{00000000-0005-0000-0000-0000077B0000}"/>
    <cellStyle name="Normal 2 2 10 14" xfId="31657" xr:uid="{00000000-0005-0000-0000-0000087B0000}"/>
    <cellStyle name="Normal 2 2 10 15" xfId="31658" xr:uid="{00000000-0005-0000-0000-0000097B0000}"/>
    <cellStyle name="Normal 2 2 10 2" xfId="31659" xr:uid="{00000000-0005-0000-0000-00000A7B0000}"/>
    <cellStyle name="Normal 2 2 10 2 2" xfId="31660" xr:uid="{00000000-0005-0000-0000-00000B7B0000}"/>
    <cellStyle name="Normal 2 2 10 2 2 2" xfId="31661" xr:uid="{00000000-0005-0000-0000-00000C7B0000}"/>
    <cellStyle name="Normal 2 2 10 2 3" xfId="31662" xr:uid="{00000000-0005-0000-0000-00000D7B0000}"/>
    <cellStyle name="Normal 2 2 10 3" xfId="31663" xr:uid="{00000000-0005-0000-0000-00000E7B0000}"/>
    <cellStyle name="Normal 2 2 10 3 2" xfId="31664" xr:uid="{00000000-0005-0000-0000-00000F7B0000}"/>
    <cellStyle name="Normal 2 2 10 3 2 2" xfId="31665" xr:uid="{00000000-0005-0000-0000-0000107B0000}"/>
    <cellStyle name="Normal 2 2 10 3 3" xfId="31666" xr:uid="{00000000-0005-0000-0000-0000117B0000}"/>
    <cellStyle name="Normal 2 2 10 4" xfId="31667" xr:uid="{00000000-0005-0000-0000-0000127B0000}"/>
    <cellStyle name="Normal 2 2 10 4 2" xfId="31668" xr:uid="{00000000-0005-0000-0000-0000137B0000}"/>
    <cellStyle name="Normal 2 2 10 4 2 2" xfId="31669" xr:uid="{00000000-0005-0000-0000-0000147B0000}"/>
    <cellStyle name="Normal 2 2 10 4 3" xfId="31670" xr:uid="{00000000-0005-0000-0000-0000157B0000}"/>
    <cellStyle name="Normal 2 2 10 5" xfId="31671" xr:uid="{00000000-0005-0000-0000-0000167B0000}"/>
    <cellStyle name="Normal 2 2 10 5 2" xfId="31672" xr:uid="{00000000-0005-0000-0000-0000177B0000}"/>
    <cellStyle name="Normal 2 2 10 5 2 2" xfId="31673" xr:uid="{00000000-0005-0000-0000-0000187B0000}"/>
    <cellStyle name="Normal 2 2 10 5 3" xfId="31674" xr:uid="{00000000-0005-0000-0000-0000197B0000}"/>
    <cellStyle name="Normal 2 2 10 6" xfId="31675" xr:uid="{00000000-0005-0000-0000-00001A7B0000}"/>
    <cellStyle name="Normal 2 2 10 6 2" xfId="31676" xr:uid="{00000000-0005-0000-0000-00001B7B0000}"/>
    <cellStyle name="Normal 2 2 10 6 2 2" xfId="31677" xr:uid="{00000000-0005-0000-0000-00001C7B0000}"/>
    <cellStyle name="Normal 2 2 10 6 3" xfId="31678" xr:uid="{00000000-0005-0000-0000-00001D7B0000}"/>
    <cellStyle name="Normal 2 2 10 7" xfId="31679" xr:uid="{00000000-0005-0000-0000-00001E7B0000}"/>
    <cellStyle name="Normal 2 2 10 7 2" xfId="31680" xr:uid="{00000000-0005-0000-0000-00001F7B0000}"/>
    <cellStyle name="Normal 2 2 10 7 2 2" xfId="31681" xr:uid="{00000000-0005-0000-0000-0000207B0000}"/>
    <cellStyle name="Normal 2 2 10 7 3" xfId="31682" xr:uid="{00000000-0005-0000-0000-0000217B0000}"/>
    <cellStyle name="Normal 2 2 10 8" xfId="31683" xr:uid="{00000000-0005-0000-0000-0000227B0000}"/>
    <cellStyle name="Normal 2 2 10 8 2" xfId="31684" xr:uid="{00000000-0005-0000-0000-0000237B0000}"/>
    <cellStyle name="Normal 2 2 10 8 2 2" xfId="31685" xr:uid="{00000000-0005-0000-0000-0000247B0000}"/>
    <cellStyle name="Normal 2 2 10 8 3" xfId="31686" xr:uid="{00000000-0005-0000-0000-0000257B0000}"/>
    <cellStyle name="Normal 2 2 10 9" xfId="31687" xr:uid="{00000000-0005-0000-0000-0000267B0000}"/>
    <cellStyle name="Normal 2 2 10 9 2" xfId="31688" xr:uid="{00000000-0005-0000-0000-0000277B0000}"/>
    <cellStyle name="Normal 2 2 10 9 2 2" xfId="31689" xr:uid="{00000000-0005-0000-0000-0000287B0000}"/>
    <cellStyle name="Normal 2 2 10 9 3" xfId="31690" xr:uid="{00000000-0005-0000-0000-0000297B0000}"/>
    <cellStyle name="Normal 2 2 11" xfId="31691" xr:uid="{00000000-0005-0000-0000-00002A7B0000}"/>
    <cellStyle name="Normal 2 2 11 10" xfId="31692" xr:uid="{00000000-0005-0000-0000-00002B7B0000}"/>
    <cellStyle name="Normal 2 2 11 10 2" xfId="31693" xr:uid="{00000000-0005-0000-0000-00002C7B0000}"/>
    <cellStyle name="Normal 2 2 11 10 2 2" xfId="31694" xr:uid="{00000000-0005-0000-0000-00002D7B0000}"/>
    <cellStyle name="Normal 2 2 11 10 3" xfId="31695" xr:uid="{00000000-0005-0000-0000-00002E7B0000}"/>
    <cellStyle name="Normal 2 2 11 11" xfId="31696" xr:uid="{00000000-0005-0000-0000-00002F7B0000}"/>
    <cellStyle name="Normal 2 2 11 11 2" xfId="31697" xr:uid="{00000000-0005-0000-0000-0000307B0000}"/>
    <cellStyle name="Normal 2 2 11 11 2 2" xfId="31698" xr:uid="{00000000-0005-0000-0000-0000317B0000}"/>
    <cellStyle name="Normal 2 2 11 11 3" xfId="31699" xr:uid="{00000000-0005-0000-0000-0000327B0000}"/>
    <cellStyle name="Normal 2 2 11 12" xfId="31700" xr:uid="{00000000-0005-0000-0000-0000337B0000}"/>
    <cellStyle name="Normal 2 2 11 13" xfId="31701" xr:uid="{00000000-0005-0000-0000-0000347B0000}"/>
    <cellStyle name="Normal 2 2 11 14" xfId="31702" xr:uid="{00000000-0005-0000-0000-0000357B0000}"/>
    <cellStyle name="Normal 2 2 11 15" xfId="31703" xr:uid="{00000000-0005-0000-0000-0000367B0000}"/>
    <cellStyle name="Normal 2 2 11 2" xfId="31704" xr:uid="{00000000-0005-0000-0000-0000377B0000}"/>
    <cellStyle name="Normal 2 2 11 2 2" xfId="31705" xr:uid="{00000000-0005-0000-0000-0000387B0000}"/>
    <cellStyle name="Normal 2 2 11 2 2 2" xfId="31706" xr:uid="{00000000-0005-0000-0000-0000397B0000}"/>
    <cellStyle name="Normal 2 2 11 2 3" xfId="31707" xr:uid="{00000000-0005-0000-0000-00003A7B0000}"/>
    <cellStyle name="Normal 2 2 11 3" xfId="31708" xr:uid="{00000000-0005-0000-0000-00003B7B0000}"/>
    <cellStyle name="Normal 2 2 11 3 2" xfId="31709" xr:uid="{00000000-0005-0000-0000-00003C7B0000}"/>
    <cellStyle name="Normal 2 2 11 3 2 2" xfId="31710" xr:uid="{00000000-0005-0000-0000-00003D7B0000}"/>
    <cellStyle name="Normal 2 2 11 3 3" xfId="31711" xr:uid="{00000000-0005-0000-0000-00003E7B0000}"/>
    <cellStyle name="Normal 2 2 11 4" xfId="31712" xr:uid="{00000000-0005-0000-0000-00003F7B0000}"/>
    <cellStyle name="Normal 2 2 11 4 2" xfId="31713" xr:uid="{00000000-0005-0000-0000-0000407B0000}"/>
    <cellStyle name="Normal 2 2 11 4 2 2" xfId="31714" xr:uid="{00000000-0005-0000-0000-0000417B0000}"/>
    <cellStyle name="Normal 2 2 11 4 3" xfId="31715" xr:uid="{00000000-0005-0000-0000-0000427B0000}"/>
    <cellStyle name="Normal 2 2 11 5" xfId="31716" xr:uid="{00000000-0005-0000-0000-0000437B0000}"/>
    <cellStyle name="Normal 2 2 11 5 2" xfId="31717" xr:uid="{00000000-0005-0000-0000-0000447B0000}"/>
    <cellStyle name="Normal 2 2 11 5 2 2" xfId="31718" xr:uid="{00000000-0005-0000-0000-0000457B0000}"/>
    <cellStyle name="Normal 2 2 11 5 3" xfId="31719" xr:uid="{00000000-0005-0000-0000-0000467B0000}"/>
    <cellStyle name="Normal 2 2 11 6" xfId="31720" xr:uid="{00000000-0005-0000-0000-0000477B0000}"/>
    <cellStyle name="Normal 2 2 11 6 2" xfId="31721" xr:uid="{00000000-0005-0000-0000-0000487B0000}"/>
    <cellStyle name="Normal 2 2 11 6 2 2" xfId="31722" xr:uid="{00000000-0005-0000-0000-0000497B0000}"/>
    <cellStyle name="Normal 2 2 11 6 3" xfId="31723" xr:uid="{00000000-0005-0000-0000-00004A7B0000}"/>
    <cellStyle name="Normal 2 2 11 7" xfId="31724" xr:uid="{00000000-0005-0000-0000-00004B7B0000}"/>
    <cellStyle name="Normal 2 2 11 7 2" xfId="31725" xr:uid="{00000000-0005-0000-0000-00004C7B0000}"/>
    <cellStyle name="Normal 2 2 11 7 2 2" xfId="31726" xr:uid="{00000000-0005-0000-0000-00004D7B0000}"/>
    <cellStyle name="Normal 2 2 11 7 3" xfId="31727" xr:uid="{00000000-0005-0000-0000-00004E7B0000}"/>
    <cellStyle name="Normal 2 2 11 8" xfId="31728" xr:uid="{00000000-0005-0000-0000-00004F7B0000}"/>
    <cellStyle name="Normal 2 2 11 8 2" xfId="31729" xr:uid="{00000000-0005-0000-0000-0000507B0000}"/>
    <cellStyle name="Normal 2 2 11 8 2 2" xfId="31730" xr:uid="{00000000-0005-0000-0000-0000517B0000}"/>
    <cellStyle name="Normal 2 2 11 8 3" xfId="31731" xr:uid="{00000000-0005-0000-0000-0000527B0000}"/>
    <cellStyle name="Normal 2 2 11 9" xfId="31732" xr:uid="{00000000-0005-0000-0000-0000537B0000}"/>
    <cellStyle name="Normal 2 2 11 9 2" xfId="31733" xr:uid="{00000000-0005-0000-0000-0000547B0000}"/>
    <cellStyle name="Normal 2 2 11 9 2 2" xfId="31734" xr:uid="{00000000-0005-0000-0000-0000557B0000}"/>
    <cellStyle name="Normal 2 2 11 9 3" xfId="31735" xr:uid="{00000000-0005-0000-0000-0000567B0000}"/>
    <cellStyle name="Normal 2 2 12" xfId="31736" xr:uid="{00000000-0005-0000-0000-0000577B0000}"/>
    <cellStyle name="Normal 2 2 12 10" xfId="31737" xr:uid="{00000000-0005-0000-0000-0000587B0000}"/>
    <cellStyle name="Normal 2 2 12 10 2" xfId="31738" xr:uid="{00000000-0005-0000-0000-0000597B0000}"/>
    <cellStyle name="Normal 2 2 12 10 2 2" xfId="31739" xr:uid="{00000000-0005-0000-0000-00005A7B0000}"/>
    <cellStyle name="Normal 2 2 12 10 3" xfId="31740" xr:uid="{00000000-0005-0000-0000-00005B7B0000}"/>
    <cellStyle name="Normal 2 2 12 11" xfId="31741" xr:uid="{00000000-0005-0000-0000-00005C7B0000}"/>
    <cellStyle name="Normal 2 2 12 11 2" xfId="31742" xr:uid="{00000000-0005-0000-0000-00005D7B0000}"/>
    <cellStyle name="Normal 2 2 12 11 2 2" xfId="31743" xr:uid="{00000000-0005-0000-0000-00005E7B0000}"/>
    <cellStyle name="Normal 2 2 12 11 3" xfId="31744" xr:uid="{00000000-0005-0000-0000-00005F7B0000}"/>
    <cellStyle name="Normal 2 2 12 12" xfId="31745" xr:uid="{00000000-0005-0000-0000-0000607B0000}"/>
    <cellStyle name="Normal 2 2 12 13" xfId="31746" xr:uid="{00000000-0005-0000-0000-0000617B0000}"/>
    <cellStyle name="Normal 2 2 12 14" xfId="31747" xr:uid="{00000000-0005-0000-0000-0000627B0000}"/>
    <cellStyle name="Normal 2 2 12 15" xfId="31748" xr:uid="{00000000-0005-0000-0000-0000637B0000}"/>
    <cellStyle name="Normal 2 2 12 2" xfId="31749" xr:uid="{00000000-0005-0000-0000-0000647B0000}"/>
    <cellStyle name="Normal 2 2 12 2 2" xfId="31750" xr:uid="{00000000-0005-0000-0000-0000657B0000}"/>
    <cellStyle name="Normal 2 2 12 2 2 2" xfId="31751" xr:uid="{00000000-0005-0000-0000-0000667B0000}"/>
    <cellStyle name="Normal 2 2 12 2 3" xfId="31752" xr:uid="{00000000-0005-0000-0000-0000677B0000}"/>
    <cellStyle name="Normal 2 2 12 3" xfId="31753" xr:uid="{00000000-0005-0000-0000-0000687B0000}"/>
    <cellStyle name="Normal 2 2 12 3 2" xfId="31754" xr:uid="{00000000-0005-0000-0000-0000697B0000}"/>
    <cellStyle name="Normal 2 2 12 3 2 2" xfId="31755" xr:uid="{00000000-0005-0000-0000-00006A7B0000}"/>
    <cellStyle name="Normal 2 2 12 3 3" xfId="31756" xr:uid="{00000000-0005-0000-0000-00006B7B0000}"/>
    <cellStyle name="Normal 2 2 12 4" xfId="31757" xr:uid="{00000000-0005-0000-0000-00006C7B0000}"/>
    <cellStyle name="Normal 2 2 12 4 2" xfId="31758" xr:uid="{00000000-0005-0000-0000-00006D7B0000}"/>
    <cellStyle name="Normal 2 2 12 4 2 2" xfId="31759" xr:uid="{00000000-0005-0000-0000-00006E7B0000}"/>
    <cellStyle name="Normal 2 2 12 4 3" xfId="31760" xr:uid="{00000000-0005-0000-0000-00006F7B0000}"/>
    <cellStyle name="Normal 2 2 12 5" xfId="31761" xr:uid="{00000000-0005-0000-0000-0000707B0000}"/>
    <cellStyle name="Normal 2 2 12 5 2" xfId="31762" xr:uid="{00000000-0005-0000-0000-0000717B0000}"/>
    <cellStyle name="Normal 2 2 12 5 2 2" xfId="31763" xr:uid="{00000000-0005-0000-0000-0000727B0000}"/>
    <cellStyle name="Normal 2 2 12 5 3" xfId="31764" xr:uid="{00000000-0005-0000-0000-0000737B0000}"/>
    <cellStyle name="Normal 2 2 12 6" xfId="31765" xr:uid="{00000000-0005-0000-0000-0000747B0000}"/>
    <cellStyle name="Normal 2 2 12 6 2" xfId="31766" xr:uid="{00000000-0005-0000-0000-0000757B0000}"/>
    <cellStyle name="Normal 2 2 12 6 2 2" xfId="31767" xr:uid="{00000000-0005-0000-0000-0000767B0000}"/>
    <cellStyle name="Normal 2 2 12 6 3" xfId="31768" xr:uid="{00000000-0005-0000-0000-0000777B0000}"/>
    <cellStyle name="Normal 2 2 12 7" xfId="31769" xr:uid="{00000000-0005-0000-0000-0000787B0000}"/>
    <cellStyle name="Normal 2 2 12 7 2" xfId="31770" xr:uid="{00000000-0005-0000-0000-0000797B0000}"/>
    <cellStyle name="Normal 2 2 12 7 2 2" xfId="31771" xr:uid="{00000000-0005-0000-0000-00007A7B0000}"/>
    <cellStyle name="Normal 2 2 12 7 3" xfId="31772" xr:uid="{00000000-0005-0000-0000-00007B7B0000}"/>
    <cellStyle name="Normal 2 2 12 8" xfId="31773" xr:uid="{00000000-0005-0000-0000-00007C7B0000}"/>
    <cellStyle name="Normal 2 2 12 8 2" xfId="31774" xr:uid="{00000000-0005-0000-0000-00007D7B0000}"/>
    <cellStyle name="Normal 2 2 12 8 2 2" xfId="31775" xr:uid="{00000000-0005-0000-0000-00007E7B0000}"/>
    <cellStyle name="Normal 2 2 12 8 3" xfId="31776" xr:uid="{00000000-0005-0000-0000-00007F7B0000}"/>
    <cellStyle name="Normal 2 2 12 9" xfId="31777" xr:uid="{00000000-0005-0000-0000-0000807B0000}"/>
    <cellStyle name="Normal 2 2 12 9 2" xfId="31778" xr:uid="{00000000-0005-0000-0000-0000817B0000}"/>
    <cellStyle name="Normal 2 2 12 9 2 2" xfId="31779" xr:uid="{00000000-0005-0000-0000-0000827B0000}"/>
    <cellStyle name="Normal 2 2 12 9 3" xfId="31780" xr:uid="{00000000-0005-0000-0000-0000837B0000}"/>
    <cellStyle name="Normal 2 2 13" xfId="31781" xr:uid="{00000000-0005-0000-0000-0000847B0000}"/>
    <cellStyle name="Normal 2 2 13 10" xfId="31782" xr:uid="{00000000-0005-0000-0000-0000857B0000}"/>
    <cellStyle name="Normal 2 2 13 10 2" xfId="31783" xr:uid="{00000000-0005-0000-0000-0000867B0000}"/>
    <cellStyle name="Normal 2 2 13 10 2 2" xfId="31784" xr:uid="{00000000-0005-0000-0000-0000877B0000}"/>
    <cellStyle name="Normal 2 2 13 10 3" xfId="31785" xr:uid="{00000000-0005-0000-0000-0000887B0000}"/>
    <cellStyle name="Normal 2 2 13 11" xfId="31786" xr:uid="{00000000-0005-0000-0000-0000897B0000}"/>
    <cellStyle name="Normal 2 2 13 11 2" xfId="31787" xr:uid="{00000000-0005-0000-0000-00008A7B0000}"/>
    <cellStyle name="Normal 2 2 13 11 2 2" xfId="31788" xr:uid="{00000000-0005-0000-0000-00008B7B0000}"/>
    <cellStyle name="Normal 2 2 13 11 3" xfId="31789" xr:uid="{00000000-0005-0000-0000-00008C7B0000}"/>
    <cellStyle name="Normal 2 2 13 12" xfId="31790" xr:uid="{00000000-0005-0000-0000-00008D7B0000}"/>
    <cellStyle name="Normal 2 2 13 13" xfId="31791" xr:uid="{00000000-0005-0000-0000-00008E7B0000}"/>
    <cellStyle name="Normal 2 2 13 14" xfId="31792" xr:uid="{00000000-0005-0000-0000-00008F7B0000}"/>
    <cellStyle name="Normal 2 2 13 15" xfId="31793" xr:uid="{00000000-0005-0000-0000-0000907B0000}"/>
    <cellStyle name="Normal 2 2 13 2" xfId="31794" xr:uid="{00000000-0005-0000-0000-0000917B0000}"/>
    <cellStyle name="Normal 2 2 13 2 2" xfId="31795" xr:uid="{00000000-0005-0000-0000-0000927B0000}"/>
    <cellStyle name="Normal 2 2 13 2 2 2" xfId="31796" xr:uid="{00000000-0005-0000-0000-0000937B0000}"/>
    <cellStyle name="Normal 2 2 13 2 3" xfId="31797" xr:uid="{00000000-0005-0000-0000-0000947B0000}"/>
    <cellStyle name="Normal 2 2 13 3" xfId="31798" xr:uid="{00000000-0005-0000-0000-0000957B0000}"/>
    <cellStyle name="Normal 2 2 13 3 2" xfId="31799" xr:uid="{00000000-0005-0000-0000-0000967B0000}"/>
    <cellStyle name="Normal 2 2 13 3 2 2" xfId="31800" xr:uid="{00000000-0005-0000-0000-0000977B0000}"/>
    <cellStyle name="Normal 2 2 13 3 3" xfId="31801" xr:uid="{00000000-0005-0000-0000-0000987B0000}"/>
    <cellStyle name="Normal 2 2 13 4" xfId="31802" xr:uid="{00000000-0005-0000-0000-0000997B0000}"/>
    <cellStyle name="Normal 2 2 13 4 2" xfId="31803" xr:uid="{00000000-0005-0000-0000-00009A7B0000}"/>
    <cellStyle name="Normal 2 2 13 4 2 2" xfId="31804" xr:uid="{00000000-0005-0000-0000-00009B7B0000}"/>
    <cellStyle name="Normal 2 2 13 4 3" xfId="31805" xr:uid="{00000000-0005-0000-0000-00009C7B0000}"/>
    <cellStyle name="Normal 2 2 13 5" xfId="31806" xr:uid="{00000000-0005-0000-0000-00009D7B0000}"/>
    <cellStyle name="Normal 2 2 13 5 2" xfId="31807" xr:uid="{00000000-0005-0000-0000-00009E7B0000}"/>
    <cellStyle name="Normal 2 2 13 5 2 2" xfId="31808" xr:uid="{00000000-0005-0000-0000-00009F7B0000}"/>
    <cellStyle name="Normal 2 2 13 5 3" xfId="31809" xr:uid="{00000000-0005-0000-0000-0000A07B0000}"/>
    <cellStyle name="Normal 2 2 13 6" xfId="31810" xr:uid="{00000000-0005-0000-0000-0000A17B0000}"/>
    <cellStyle name="Normal 2 2 13 6 2" xfId="31811" xr:uid="{00000000-0005-0000-0000-0000A27B0000}"/>
    <cellStyle name="Normal 2 2 13 6 2 2" xfId="31812" xr:uid="{00000000-0005-0000-0000-0000A37B0000}"/>
    <cellStyle name="Normal 2 2 13 6 3" xfId="31813" xr:uid="{00000000-0005-0000-0000-0000A47B0000}"/>
    <cellStyle name="Normal 2 2 13 7" xfId="31814" xr:uid="{00000000-0005-0000-0000-0000A57B0000}"/>
    <cellStyle name="Normal 2 2 13 7 2" xfId="31815" xr:uid="{00000000-0005-0000-0000-0000A67B0000}"/>
    <cellStyle name="Normal 2 2 13 7 2 2" xfId="31816" xr:uid="{00000000-0005-0000-0000-0000A77B0000}"/>
    <cellStyle name="Normal 2 2 13 7 3" xfId="31817" xr:uid="{00000000-0005-0000-0000-0000A87B0000}"/>
    <cellStyle name="Normal 2 2 13 8" xfId="31818" xr:uid="{00000000-0005-0000-0000-0000A97B0000}"/>
    <cellStyle name="Normal 2 2 13 8 2" xfId="31819" xr:uid="{00000000-0005-0000-0000-0000AA7B0000}"/>
    <cellStyle name="Normal 2 2 13 8 2 2" xfId="31820" xr:uid="{00000000-0005-0000-0000-0000AB7B0000}"/>
    <cellStyle name="Normal 2 2 13 8 3" xfId="31821" xr:uid="{00000000-0005-0000-0000-0000AC7B0000}"/>
    <cellStyle name="Normal 2 2 13 9" xfId="31822" xr:uid="{00000000-0005-0000-0000-0000AD7B0000}"/>
    <cellStyle name="Normal 2 2 13 9 2" xfId="31823" xr:uid="{00000000-0005-0000-0000-0000AE7B0000}"/>
    <cellStyle name="Normal 2 2 13 9 2 2" xfId="31824" xr:uid="{00000000-0005-0000-0000-0000AF7B0000}"/>
    <cellStyle name="Normal 2 2 13 9 3" xfId="31825" xr:uid="{00000000-0005-0000-0000-0000B07B0000}"/>
    <cellStyle name="Normal 2 2 14" xfId="31826" xr:uid="{00000000-0005-0000-0000-0000B17B0000}"/>
    <cellStyle name="Normal 2 2 14 10" xfId="31827" xr:uid="{00000000-0005-0000-0000-0000B27B0000}"/>
    <cellStyle name="Normal 2 2 14 10 2" xfId="31828" xr:uid="{00000000-0005-0000-0000-0000B37B0000}"/>
    <cellStyle name="Normal 2 2 14 10 2 2" xfId="31829" xr:uid="{00000000-0005-0000-0000-0000B47B0000}"/>
    <cellStyle name="Normal 2 2 14 10 3" xfId="31830" xr:uid="{00000000-0005-0000-0000-0000B57B0000}"/>
    <cellStyle name="Normal 2 2 14 11" xfId="31831" xr:uid="{00000000-0005-0000-0000-0000B67B0000}"/>
    <cellStyle name="Normal 2 2 14 11 2" xfId="31832" xr:uid="{00000000-0005-0000-0000-0000B77B0000}"/>
    <cellStyle name="Normal 2 2 14 11 2 2" xfId="31833" xr:uid="{00000000-0005-0000-0000-0000B87B0000}"/>
    <cellStyle name="Normal 2 2 14 11 3" xfId="31834" xr:uid="{00000000-0005-0000-0000-0000B97B0000}"/>
    <cellStyle name="Normal 2 2 14 12" xfId="31835" xr:uid="{00000000-0005-0000-0000-0000BA7B0000}"/>
    <cellStyle name="Normal 2 2 14 13" xfId="31836" xr:uid="{00000000-0005-0000-0000-0000BB7B0000}"/>
    <cellStyle name="Normal 2 2 14 14" xfId="31837" xr:uid="{00000000-0005-0000-0000-0000BC7B0000}"/>
    <cellStyle name="Normal 2 2 14 15" xfId="31838" xr:uid="{00000000-0005-0000-0000-0000BD7B0000}"/>
    <cellStyle name="Normal 2 2 14 2" xfId="31839" xr:uid="{00000000-0005-0000-0000-0000BE7B0000}"/>
    <cellStyle name="Normal 2 2 14 2 2" xfId="31840" xr:uid="{00000000-0005-0000-0000-0000BF7B0000}"/>
    <cellStyle name="Normal 2 2 14 2 2 2" xfId="31841" xr:uid="{00000000-0005-0000-0000-0000C07B0000}"/>
    <cellStyle name="Normal 2 2 14 2 3" xfId="31842" xr:uid="{00000000-0005-0000-0000-0000C17B0000}"/>
    <cellStyle name="Normal 2 2 14 3" xfId="31843" xr:uid="{00000000-0005-0000-0000-0000C27B0000}"/>
    <cellStyle name="Normal 2 2 14 3 2" xfId="31844" xr:uid="{00000000-0005-0000-0000-0000C37B0000}"/>
    <cellStyle name="Normal 2 2 14 3 2 2" xfId="31845" xr:uid="{00000000-0005-0000-0000-0000C47B0000}"/>
    <cellStyle name="Normal 2 2 14 3 3" xfId="31846" xr:uid="{00000000-0005-0000-0000-0000C57B0000}"/>
    <cellStyle name="Normal 2 2 14 4" xfId="31847" xr:uid="{00000000-0005-0000-0000-0000C67B0000}"/>
    <cellStyle name="Normal 2 2 14 4 2" xfId="31848" xr:uid="{00000000-0005-0000-0000-0000C77B0000}"/>
    <cellStyle name="Normal 2 2 14 4 2 2" xfId="31849" xr:uid="{00000000-0005-0000-0000-0000C87B0000}"/>
    <cellStyle name="Normal 2 2 14 4 3" xfId="31850" xr:uid="{00000000-0005-0000-0000-0000C97B0000}"/>
    <cellStyle name="Normal 2 2 14 5" xfId="31851" xr:uid="{00000000-0005-0000-0000-0000CA7B0000}"/>
    <cellStyle name="Normal 2 2 14 5 2" xfId="31852" xr:uid="{00000000-0005-0000-0000-0000CB7B0000}"/>
    <cellStyle name="Normal 2 2 14 5 2 2" xfId="31853" xr:uid="{00000000-0005-0000-0000-0000CC7B0000}"/>
    <cellStyle name="Normal 2 2 14 5 3" xfId="31854" xr:uid="{00000000-0005-0000-0000-0000CD7B0000}"/>
    <cellStyle name="Normal 2 2 14 6" xfId="31855" xr:uid="{00000000-0005-0000-0000-0000CE7B0000}"/>
    <cellStyle name="Normal 2 2 14 6 2" xfId="31856" xr:uid="{00000000-0005-0000-0000-0000CF7B0000}"/>
    <cellStyle name="Normal 2 2 14 6 2 2" xfId="31857" xr:uid="{00000000-0005-0000-0000-0000D07B0000}"/>
    <cellStyle name="Normal 2 2 14 6 3" xfId="31858" xr:uid="{00000000-0005-0000-0000-0000D17B0000}"/>
    <cellStyle name="Normal 2 2 14 7" xfId="31859" xr:uid="{00000000-0005-0000-0000-0000D27B0000}"/>
    <cellStyle name="Normal 2 2 14 7 2" xfId="31860" xr:uid="{00000000-0005-0000-0000-0000D37B0000}"/>
    <cellStyle name="Normal 2 2 14 7 2 2" xfId="31861" xr:uid="{00000000-0005-0000-0000-0000D47B0000}"/>
    <cellStyle name="Normal 2 2 14 7 3" xfId="31862" xr:uid="{00000000-0005-0000-0000-0000D57B0000}"/>
    <cellStyle name="Normal 2 2 14 8" xfId="31863" xr:uid="{00000000-0005-0000-0000-0000D67B0000}"/>
    <cellStyle name="Normal 2 2 14 8 2" xfId="31864" xr:uid="{00000000-0005-0000-0000-0000D77B0000}"/>
    <cellStyle name="Normal 2 2 14 8 2 2" xfId="31865" xr:uid="{00000000-0005-0000-0000-0000D87B0000}"/>
    <cellStyle name="Normal 2 2 14 8 3" xfId="31866" xr:uid="{00000000-0005-0000-0000-0000D97B0000}"/>
    <cellStyle name="Normal 2 2 14 9" xfId="31867" xr:uid="{00000000-0005-0000-0000-0000DA7B0000}"/>
    <cellStyle name="Normal 2 2 14 9 2" xfId="31868" xr:uid="{00000000-0005-0000-0000-0000DB7B0000}"/>
    <cellStyle name="Normal 2 2 14 9 2 2" xfId="31869" xr:uid="{00000000-0005-0000-0000-0000DC7B0000}"/>
    <cellStyle name="Normal 2 2 14 9 3" xfId="31870" xr:uid="{00000000-0005-0000-0000-0000DD7B0000}"/>
    <cellStyle name="Normal 2 2 15" xfId="31871" xr:uid="{00000000-0005-0000-0000-0000DE7B0000}"/>
    <cellStyle name="Normal 2 2 15 10" xfId="31872" xr:uid="{00000000-0005-0000-0000-0000DF7B0000}"/>
    <cellStyle name="Normal 2 2 15 10 2" xfId="31873" xr:uid="{00000000-0005-0000-0000-0000E07B0000}"/>
    <cellStyle name="Normal 2 2 15 10 2 2" xfId="31874" xr:uid="{00000000-0005-0000-0000-0000E17B0000}"/>
    <cellStyle name="Normal 2 2 15 10 3" xfId="31875" xr:uid="{00000000-0005-0000-0000-0000E27B0000}"/>
    <cellStyle name="Normal 2 2 15 11" xfId="31876" xr:uid="{00000000-0005-0000-0000-0000E37B0000}"/>
    <cellStyle name="Normal 2 2 15 11 2" xfId="31877" xr:uid="{00000000-0005-0000-0000-0000E47B0000}"/>
    <cellStyle name="Normal 2 2 15 11 2 2" xfId="31878" xr:uid="{00000000-0005-0000-0000-0000E57B0000}"/>
    <cellStyle name="Normal 2 2 15 11 3" xfId="31879" xr:uid="{00000000-0005-0000-0000-0000E67B0000}"/>
    <cellStyle name="Normal 2 2 15 12" xfId="31880" xr:uid="{00000000-0005-0000-0000-0000E77B0000}"/>
    <cellStyle name="Normal 2 2 15 13" xfId="31881" xr:uid="{00000000-0005-0000-0000-0000E87B0000}"/>
    <cellStyle name="Normal 2 2 15 14" xfId="31882" xr:uid="{00000000-0005-0000-0000-0000E97B0000}"/>
    <cellStyle name="Normal 2 2 15 15" xfId="31883" xr:uid="{00000000-0005-0000-0000-0000EA7B0000}"/>
    <cellStyle name="Normal 2 2 15 2" xfId="31884" xr:uid="{00000000-0005-0000-0000-0000EB7B0000}"/>
    <cellStyle name="Normal 2 2 15 2 2" xfId="31885" xr:uid="{00000000-0005-0000-0000-0000EC7B0000}"/>
    <cellStyle name="Normal 2 2 15 2 2 2" xfId="31886" xr:uid="{00000000-0005-0000-0000-0000ED7B0000}"/>
    <cellStyle name="Normal 2 2 15 2 3" xfId="31887" xr:uid="{00000000-0005-0000-0000-0000EE7B0000}"/>
    <cellStyle name="Normal 2 2 15 3" xfId="31888" xr:uid="{00000000-0005-0000-0000-0000EF7B0000}"/>
    <cellStyle name="Normal 2 2 15 3 2" xfId="31889" xr:uid="{00000000-0005-0000-0000-0000F07B0000}"/>
    <cellStyle name="Normal 2 2 15 3 2 2" xfId="31890" xr:uid="{00000000-0005-0000-0000-0000F17B0000}"/>
    <cellStyle name="Normal 2 2 15 3 3" xfId="31891" xr:uid="{00000000-0005-0000-0000-0000F27B0000}"/>
    <cellStyle name="Normal 2 2 15 4" xfId="31892" xr:uid="{00000000-0005-0000-0000-0000F37B0000}"/>
    <cellStyle name="Normal 2 2 15 4 2" xfId="31893" xr:uid="{00000000-0005-0000-0000-0000F47B0000}"/>
    <cellStyle name="Normal 2 2 15 4 2 2" xfId="31894" xr:uid="{00000000-0005-0000-0000-0000F57B0000}"/>
    <cellStyle name="Normal 2 2 15 4 3" xfId="31895" xr:uid="{00000000-0005-0000-0000-0000F67B0000}"/>
    <cellStyle name="Normal 2 2 15 5" xfId="31896" xr:uid="{00000000-0005-0000-0000-0000F77B0000}"/>
    <cellStyle name="Normal 2 2 15 5 2" xfId="31897" xr:uid="{00000000-0005-0000-0000-0000F87B0000}"/>
    <cellStyle name="Normal 2 2 15 5 2 2" xfId="31898" xr:uid="{00000000-0005-0000-0000-0000F97B0000}"/>
    <cellStyle name="Normal 2 2 15 5 3" xfId="31899" xr:uid="{00000000-0005-0000-0000-0000FA7B0000}"/>
    <cellStyle name="Normal 2 2 15 6" xfId="31900" xr:uid="{00000000-0005-0000-0000-0000FB7B0000}"/>
    <cellStyle name="Normal 2 2 15 6 2" xfId="31901" xr:uid="{00000000-0005-0000-0000-0000FC7B0000}"/>
    <cellStyle name="Normal 2 2 15 6 2 2" xfId="31902" xr:uid="{00000000-0005-0000-0000-0000FD7B0000}"/>
    <cellStyle name="Normal 2 2 15 6 3" xfId="31903" xr:uid="{00000000-0005-0000-0000-0000FE7B0000}"/>
    <cellStyle name="Normal 2 2 15 7" xfId="31904" xr:uid="{00000000-0005-0000-0000-0000FF7B0000}"/>
    <cellStyle name="Normal 2 2 15 7 2" xfId="31905" xr:uid="{00000000-0005-0000-0000-0000007C0000}"/>
    <cellStyle name="Normal 2 2 15 7 2 2" xfId="31906" xr:uid="{00000000-0005-0000-0000-0000017C0000}"/>
    <cellStyle name="Normal 2 2 15 7 3" xfId="31907" xr:uid="{00000000-0005-0000-0000-0000027C0000}"/>
    <cellStyle name="Normal 2 2 15 8" xfId="31908" xr:uid="{00000000-0005-0000-0000-0000037C0000}"/>
    <cellStyle name="Normal 2 2 15 8 2" xfId="31909" xr:uid="{00000000-0005-0000-0000-0000047C0000}"/>
    <cellStyle name="Normal 2 2 15 8 2 2" xfId="31910" xr:uid="{00000000-0005-0000-0000-0000057C0000}"/>
    <cellStyle name="Normal 2 2 15 8 3" xfId="31911" xr:uid="{00000000-0005-0000-0000-0000067C0000}"/>
    <cellStyle name="Normal 2 2 15 9" xfId="31912" xr:uid="{00000000-0005-0000-0000-0000077C0000}"/>
    <cellStyle name="Normal 2 2 15 9 2" xfId="31913" xr:uid="{00000000-0005-0000-0000-0000087C0000}"/>
    <cellStyle name="Normal 2 2 15 9 2 2" xfId="31914" xr:uid="{00000000-0005-0000-0000-0000097C0000}"/>
    <cellStyle name="Normal 2 2 15 9 3" xfId="31915" xr:uid="{00000000-0005-0000-0000-00000A7C0000}"/>
    <cellStyle name="Normal 2 2 16" xfId="31916" xr:uid="{00000000-0005-0000-0000-00000B7C0000}"/>
    <cellStyle name="Normal 2 2 16 10" xfId="31917" xr:uid="{00000000-0005-0000-0000-00000C7C0000}"/>
    <cellStyle name="Normal 2 2 16 10 2" xfId="31918" xr:uid="{00000000-0005-0000-0000-00000D7C0000}"/>
    <cellStyle name="Normal 2 2 16 10 2 2" xfId="31919" xr:uid="{00000000-0005-0000-0000-00000E7C0000}"/>
    <cellStyle name="Normal 2 2 16 10 3" xfId="31920" xr:uid="{00000000-0005-0000-0000-00000F7C0000}"/>
    <cellStyle name="Normal 2 2 16 11" xfId="31921" xr:uid="{00000000-0005-0000-0000-0000107C0000}"/>
    <cellStyle name="Normal 2 2 16 11 2" xfId="31922" xr:uid="{00000000-0005-0000-0000-0000117C0000}"/>
    <cellStyle name="Normal 2 2 16 11 2 2" xfId="31923" xr:uid="{00000000-0005-0000-0000-0000127C0000}"/>
    <cellStyle name="Normal 2 2 16 11 3" xfId="31924" xr:uid="{00000000-0005-0000-0000-0000137C0000}"/>
    <cellStyle name="Normal 2 2 16 12" xfId="31925" xr:uid="{00000000-0005-0000-0000-0000147C0000}"/>
    <cellStyle name="Normal 2 2 16 13" xfId="31926" xr:uid="{00000000-0005-0000-0000-0000157C0000}"/>
    <cellStyle name="Normal 2 2 16 14" xfId="31927" xr:uid="{00000000-0005-0000-0000-0000167C0000}"/>
    <cellStyle name="Normal 2 2 16 15" xfId="31928" xr:uid="{00000000-0005-0000-0000-0000177C0000}"/>
    <cellStyle name="Normal 2 2 16 2" xfId="31929" xr:uid="{00000000-0005-0000-0000-0000187C0000}"/>
    <cellStyle name="Normal 2 2 16 2 2" xfId="31930" xr:uid="{00000000-0005-0000-0000-0000197C0000}"/>
    <cellStyle name="Normal 2 2 16 2 2 2" xfId="31931" xr:uid="{00000000-0005-0000-0000-00001A7C0000}"/>
    <cellStyle name="Normal 2 2 16 2 3" xfId="31932" xr:uid="{00000000-0005-0000-0000-00001B7C0000}"/>
    <cellStyle name="Normal 2 2 16 3" xfId="31933" xr:uid="{00000000-0005-0000-0000-00001C7C0000}"/>
    <cellStyle name="Normal 2 2 16 3 2" xfId="31934" xr:uid="{00000000-0005-0000-0000-00001D7C0000}"/>
    <cellStyle name="Normal 2 2 16 3 2 2" xfId="31935" xr:uid="{00000000-0005-0000-0000-00001E7C0000}"/>
    <cellStyle name="Normal 2 2 16 3 3" xfId="31936" xr:uid="{00000000-0005-0000-0000-00001F7C0000}"/>
    <cellStyle name="Normal 2 2 16 4" xfId="31937" xr:uid="{00000000-0005-0000-0000-0000207C0000}"/>
    <cellStyle name="Normal 2 2 16 4 2" xfId="31938" xr:uid="{00000000-0005-0000-0000-0000217C0000}"/>
    <cellStyle name="Normal 2 2 16 4 2 2" xfId="31939" xr:uid="{00000000-0005-0000-0000-0000227C0000}"/>
    <cellStyle name="Normal 2 2 16 4 3" xfId="31940" xr:uid="{00000000-0005-0000-0000-0000237C0000}"/>
    <cellStyle name="Normal 2 2 16 5" xfId="31941" xr:uid="{00000000-0005-0000-0000-0000247C0000}"/>
    <cellStyle name="Normal 2 2 16 5 2" xfId="31942" xr:uid="{00000000-0005-0000-0000-0000257C0000}"/>
    <cellStyle name="Normal 2 2 16 5 2 2" xfId="31943" xr:uid="{00000000-0005-0000-0000-0000267C0000}"/>
    <cellStyle name="Normal 2 2 16 5 3" xfId="31944" xr:uid="{00000000-0005-0000-0000-0000277C0000}"/>
    <cellStyle name="Normal 2 2 16 6" xfId="31945" xr:uid="{00000000-0005-0000-0000-0000287C0000}"/>
    <cellStyle name="Normal 2 2 16 6 2" xfId="31946" xr:uid="{00000000-0005-0000-0000-0000297C0000}"/>
    <cellStyle name="Normal 2 2 16 6 2 2" xfId="31947" xr:uid="{00000000-0005-0000-0000-00002A7C0000}"/>
    <cellStyle name="Normal 2 2 16 6 3" xfId="31948" xr:uid="{00000000-0005-0000-0000-00002B7C0000}"/>
    <cellStyle name="Normal 2 2 16 7" xfId="31949" xr:uid="{00000000-0005-0000-0000-00002C7C0000}"/>
    <cellStyle name="Normal 2 2 16 7 2" xfId="31950" xr:uid="{00000000-0005-0000-0000-00002D7C0000}"/>
    <cellStyle name="Normal 2 2 16 7 2 2" xfId="31951" xr:uid="{00000000-0005-0000-0000-00002E7C0000}"/>
    <cellStyle name="Normal 2 2 16 7 3" xfId="31952" xr:uid="{00000000-0005-0000-0000-00002F7C0000}"/>
    <cellStyle name="Normal 2 2 16 8" xfId="31953" xr:uid="{00000000-0005-0000-0000-0000307C0000}"/>
    <cellStyle name="Normal 2 2 16 8 2" xfId="31954" xr:uid="{00000000-0005-0000-0000-0000317C0000}"/>
    <cellStyle name="Normal 2 2 16 8 2 2" xfId="31955" xr:uid="{00000000-0005-0000-0000-0000327C0000}"/>
    <cellStyle name="Normal 2 2 16 8 3" xfId="31956" xr:uid="{00000000-0005-0000-0000-0000337C0000}"/>
    <cellStyle name="Normal 2 2 16 9" xfId="31957" xr:uid="{00000000-0005-0000-0000-0000347C0000}"/>
    <cellStyle name="Normal 2 2 16 9 2" xfId="31958" xr:uid="{00000000-0005-0000-0000-0000357C0000}"/>
    <cellStyle name="Normal 2 2 16 9 2 2" xfId="31959" xr:uid="{00000000-0005-0000-0000-0000367C0000}"/>
    <cellStyle name="Normal 2 2 16 9 3" xfId="31960" xr:uid="{00000000-0005-0000-0000-0000377C0000}"/>
    <cellStyle name="Normal 2 2 17" xfId="31961" xr:uid="{00000000-0005-0000-0000-0000387C0000}"/>
    <cellStyle name="Normal 2 2 17 10" xfId="31962" xr:uid="{00000000-0005-0000-0000-0000397C0000}"/>
    <cellStyle name="Normal 2 2 17 10 2" xfId="31963" xr:uid="{00000000-0005-0000-0000-00003A7C0000}"/>
    <cellStyle name="Normal 2 2 17 10 2 2" xfId="31964" xr:uid="{00000000-0005-0000-0000-00003B7C0000}"/>
    <cellStyle name="Normal 2 2 17 10 3" xfId="31965" xr:uid="{00000000-0005-0000-0000-00003C7C0000}"/>
    <cellStyle name="Normal 2 2 17 11" xfId="31966" xr:uid="{00000000-0005-0000-0000-00003D7C0000}"/>
    <cellStyle name="Normal 2 2 17 11 2" xfId="31967" xr:uid="{00000000-0005-0000-0000-00003E7C0000}"/>
    <cellStyle name="Normal 2 2 17 11 2 2" xfId="31968" xr:uid="{00000000-0005-0000-0000-00003F7C0000}"/>
    <cellStyle name="Normal 2 2 17 11 3" xfId="31969" xr:uid="{00000000-0005-0000-0000-0000407C0000}"/>
    <cellStyle name="Normal 2 2 17 12" xfId="31970" xr:uid="{00000000-0005-0000-0000-0000417C0000}"/>
    <cellStyle name="Normal 2 2 17 13" xfId="31971" xr:uid="{00000000-0005-0000-0000-0000427C0000}"/>
    <cellStyle name="Normal 2 2 17 14" xfId="31972" xr:uid="{00000000-0005-0000-0000-0000437C0000}"/>
    <cellStyle name="Normal 2 2 17 15" xfId="31973" xr:uid="{00000000-0005-0000-0000-0000447C0000}"/>
    <cellStyle name="Normal 2 2 17 2" xfId="31974" xr:uid="{00000000-0005-0000-0000-0000457C0000}"/>
    <cellStyle name="Normal 2 2 17 2 2" xfId="31975" xr:uid="{00000000-0005-0000-0000-0000467C0000}"/>
    <cellStyle name="Normal 2 2 17 2 2 2" xfId="31976" xr:uid="{00000000-0005-0000-0000-0000477C0000}"/>
    <cellStyle name="Normal 2 2 17 2 3" xfId="31977" xr:uid="{00000000-0005-0000-0000-0000487C0000}"/>
    <cellStyle name="Normal 2 2 17 3" xfId="31978" xr:uid="{00000000-0005-0000-0000-0000497C0000}"/>
    <cellStyle name="Normal 2 2 17 3 2" xfId="31979" xr:uid="{00000000-0005-0000-0000-00004A7C0000}"/>
    <cellStyle name="Normal 2 2 17 3 2 2" xfId="31980" xr:uid="{00000000-0005-0000-0000-00004B7C0000}"/>
    <cellStyle name="Normal 2 2 17 3 3" xfId="31981" xr:uid="{00000000-0005-0000-0000-00004C7C0000}"/>
    <cellStyle name="Normal 2 2 17 4" xfId="31982" xr:uid="{00000000-0005-0000-0000-00004D7C0000}"/>
    <cellStyle name="Normal 2 2 17 4 2" xfId="31983" xr:uid="{00000000-0005-0000-0000-00004E7C0000}"/>
    <cellStyle name="Normal 2 2 17 4 2 2" xfId="31984" xr:uid="{00000000-0005-0000-0000-00004F7C0000}"/>
    <cellStyle name="Normal 2 2 17 4 3" xfId="31985" xr:uid="{00000000-0005-0000-0000-0000507C0000}"/>
    <cellStyle name="Normal 2 2 17 5" xfId="31986" xr:uid="{00000000-0005-0000-0000-0000517C0000}"/>
    <cellStyle name="Normal 2 2 17 5 2" xfId="31987" xr:uid="{00000000-0005-0000-0000-0000527C0000}"/>
    <cellStyle name="Normal 2 2 17 5 2 2" xfId="31988" xr:uid="{00000000-0005-0000-0000-0000537C0000}"/>
    <cellStyle name="Normal 2 2 17 5 3" xfId="31989" xr:uid="{00000000-0005-0000-0000-0000547C0000}"/>
    <cellStyle name="Normal 2 2 17 6" xfId="31990" xr:uid="{00000000-0005-0000-0000-0000557C0000}"/>
    <cellStyle name="Normal 2 2 17 6 2" xfId="31991" xr:uid="{00000000-0005-0000-0000-0000567C0000}"/>
    <cellStyle name="Normal 2 2 17 6 2 2" xfId="31992" xr:uid="{00000000-0005-0000-0000-0000577C0000}"/>
    <cellStyle name="Normal 2 2 17 6 3" xfId="31993" xr:uid="{00000000-0005-0000-0000-0000587C0000}"/>
    <cellStyle name="Normal 2 2 17 7" xfId="31994" xr:uid="{00000000-0005-0000-0000-0000597C0000}"/>
    <cellStyle name="Normal 2 2 17 7 2" xfId="31995" xr:uid="{00000000-0005-0000-0000-00005A7C0000}"/>
    <cellStyle name="Normal 2 2 17 7 2 2" xfId="31996" xr:uid="{00000000-0005-0000-0000-00005B7C0000}"/>
    <cellStyle name="Normal 2 2 17 7 3" xfId="31997" xr:uid="{00000000-0005-0000-0000-00005C7C0000}"/>
    <cellStyle name="Normal 2 2 17 8" xfId="31998" xr:uid="{00000000-0005-0000-0000-00005D7C0000}"/>
    <cellStyle name="Normal 2 2 17 8 2" xfId="31999" xr:uid="{00000000-0005-0000-0000-00005E7C0000}"/>
    <cellStyle name="Normal 2 2 17 8 2 2" xfId="32000" xr:uid="{00000000-0005-0000-0000-00005F7C0000}"/>
    <cellStyle name="Normal 2 2 17 8 3" xfId="32001" xr:uid="{00000000-0005-0000-0000-0000607C0000}"/>
    <cellStyle name="Normal 2 2 17 9" xfId="32002" xr:uid="{00000000-0005-0000-0000-0000617C0000}"/>
    <cellStyle name="Normal 2 2 17 9 2" xfId="32003" xr:uid="{00000000-0005-0000-0000-0000627C0000}"/>
    <cellStyle name="Normal 2 2 17 9 2 2" xfId="32004" xr:uid="{00000000-0005-0000-0000-0000637C0000}"/>
    <cellStyle name="Normal 2 2 17 9 3" xfId="32005" xr:uid="{00000000-0005-0000-0000-0000647C0000}"/>
    <cellStyle name="Normal 2 2 18" xfId="32006" xr:uid="{00000000-0005-0000-0000-0000657C0000}"/>
    <cellStyle name="Normal 2 2 18 10" xfId="32007" xr:uid="{00000000-0005-0000-0000-0000667C0000}"/>
    <cellStyle name="Normal 2 2 18 10 2" xfId="32008" xr:uid="{00000000-0005-0000-0000-0000677C0000}"/>
    <cellStyle name="Normal 2 2 18 10 2 2" xfId="32009" xr:uid="{00000000-0005-0000-0000-0000687C0000}"/>
    <cellStyle name="Normal 2 2 18 10 3" xfId="32010" xr:uid="{00000000-0005-0000-0000-0000697C0000}"/>
    <cellStyle name="Normal 2 2 18 11" xfId="32011" xr:uid="{00000000-0005-0000-0000-00006A7C0000}"/>
    <cellStyle name="Normal 2 2 18 11 2" xfId="32012" xr:uid="{00000000-0005-0000-0000-00006B7C0000}"/>
    <cellStyle name="Normal 2 2 18 11 2 2" xfId="32013" xr:uid="{00000000-0005-0000-0000-00006C7C0000}"/>
    <cellStyle name="Normal 2 2 18 11 3" xfId="32014" xr:uid="{00000000-0005-0000-0000-00006D7C0000}"/>
    <cellStyle name="Normal 2 2 18 12" xfId="32015" xr:uid="{00000000-0005-0000-0000-00006E7C0000}"/>
    <cellStyle name="Normal 2 2 18 13" xfId="32016" xr:uid="{00000000-0005-0000-0000-00006F7C0000}"/>
    <cellStyle name="Normal 2 2 18 14" xfId="32017" xr:uid="{00000000-0005-0000-0000-0000707C0000}"/>
    <cellStyle name="Normal 2 2 18 15" xfId="32018" xr:uid="{00000000-0005-0000-0000-0000717C0000}"/>
    <cellStyle name="Normal 2 2 18 2" xfId="32019" xr:uid="{00000000-0005-0000-0000-0000727C0000}"/>
    <cellStyle name="Normal 2 2 18 2 2" xfId="32020" xr:uid="{00000000-0005-0000-0000-0000737C0000}"/>
    <cellStyle name="Normal 2 2 18 2 2 2" xfId="32021" xr:uid="{00000000-0005-0000-0000-0000747C0000}"/>
    <cellStyle name="Normal 2 2 18 2 3" xfId="32022" xr:uid="{00000000-0005-0000-0000-0000757C0000}"/>
    <cellStyle name="Normal 2 2 18 3" xfId="32023" xr:uid="{00000000-0005-0000-0000-0000767C0000}"/>
    <cellStyle name="Normal 2 2 18 3 2" xfId="32024" xr:uid="{00000000-0005-0000-0000-0000777C0000}"/>
    <cellStyle name="Normal 2 2 18 3 2 2" xfId="32025" xr:uid="{00000000-0005-0000-0000-0000787C0000}"/>
    <cellStyle name="Normal 2 2 18 3 3" xfId="32026" xr:uid="{00000000-0005-0000-0000-0000797C0000}"/>
    <cellStyle name="Normal 2 2 18 4" xfId="32027" xr:uid="{00000000-0005-0000-0000-00007A7C0000}"/>
    <cellStyle name="Normal 2 2 18 4 2" xfId="32028" xr:uid="{00000000-0005-0000-0000-00007B7C0000}"/>
    <cellStyle name="Normal 2 2 18 4 2 2" xfId="32029" xr:uid="{00000000-0005-0000-0000-00007C7C0000}"/>
    <cellStyle name="Normal 2 2 18 4 3" xfId="32030" xr:uid="{00000000-0005-0000-0000-00007D7C0000}"/>
    <cellStyle name="Normal 2 2 18 5" xfId="32031" xr:uid="{00000000-0005-0000-0000-00007E7C0000}"/>
    <cellStyle name="Normal 2 2 18 5 2" xfId="32032" xr:uid="{00000000-0005-0000-0000-00007F7C0000}"/>
    <cellStyle name="Normal 2 2 18 5 2 2" xfId="32033" xr:uid="{00000000-0005-0000-0000-0000807C0000}"/>
    <cellStyle name="Normal 2 2 18 5 3" xfId="32034" xr:uid="{00000000-0005-0000-0000-0000817C0000}"/>
    <cellStyle name="Normal 2 2 18 6" xfId="32035" xr:uid="{00000000-0005-0000-0000-0000827C0000}"/>
    <cellStyle name="Normal 2 2 18 6 2" xfId="32036" xr:uid="{00000000-0005-0000-0000-0000837C0000}"/>
    <cellStyle name="Normal 2 2 18 6 2 2" xfId="32037" xr:uid="{00000000-0005-0000-0000-0000847C0000}"/>
    <cellStyle name="Normal 2 2 18 6 3" xfId="32038" xr:uid="{00000000-0005-0000-0000-0000857C0000}"/>
    <cellStyle name="Normal 2 2 18 7" xfId="32039" xr:uid="{00000000-0005-0000-0000-0000867C0000}"/>
    <cellStyle name="Normal 2 2 18 7 2" xfId="32040" xr:uid="{00000000-0005-0000-0000-0000877C0000}"/>
    <cellStyle name="Normal 2 2 18 7 2 2" xfId="32041" xr:uid="{00000000-0005-0000-0000-0000887C0000}"/>
    <cellStyle name="Normal 2 2 18 7 3" xfId="32042" xr:uid="{00000000-0005-0000-0000-0000897C0000}"/>
    <cellStyle name="Normal 2 2 18 8" xfId="32043" xr:uid="{00000000-0005-0000-0000-00008A7C0000}"/>
    <cellStyle name="Normal 2 2 18 8 2" xfId="32044" xr:uid="{00000000-0005-0000-0000-00008B7C0000}"/>
    <cellStyle name="Normal 2 2 18 8 2 2" xfId="32045" xr:uid="{00000000-0005-0000-0000-00008C7C0000}"/>
    <cellStyle name="Normal 2 2 18 8 3" xfId="32046" xr:uid="{00000000-0005-0000-0000-00008D7C0000}"/>
    <cellStyle name="Normal 2 2 18 9" xfId="32047" xr:uid="{00000000-0005-0000-0000-00008E7C0000}"/>
    <cellStyle name="Normal 2 2 18 9 2" xfId="32048" xr:uid="{00000000-0005-0000-0000-00008F7C0000}"/>
    <cellStyle name="Normal 2 2 18 9 2 2" xfId="32049" xr:uid="{00000000-0005-0000-0000-0000907C0000}"/>
    <cellStyle name="Normal 2 2 18 9 3" xfId="32050" xr:uid="{00000000-0005-0000-0000-0000917C0000}"/>
    <cellStyle name="Normal 2 2 19" xfId="32051" xr:uid="{00000000-0005-0000-0000-0000927C0000}"/>
    <cellStyle name="Normal 2 2 19 10" xfId="32052" xr:uid="{00000000-0005-0000-0000-0000937C0000}"/>
    <cellStyle name="Normal 2 2 19 10 2" xfId="32053" xr:uid="{00000000-0005-0000-0000-0000947C0000}"/>
    <cellStyle name="Normal 2 2 19 10 2 2" xfId="32054" xr:uid="{00000000-0005-0000-0000-0000957C0000}"/>
    <cellStyle name="Normal 2 2 19 10 3" xfId="32055" xr:uid="{00000000-0005-0000-0000-0000967C0000}"/>
    <cellStyle name="Normal 2 2 19 11" xfId="32056" xr:uid="{00000000-0005-0000-0000-0000977C0000}"/>
    <cellStyle name="Normal 2 2 19 11 2" xfId="32057" xr:uid="{00000000-0005-0000-0000-0000987C0000}"/>
    <cellStyle name="Normal 2 2 19 11 2 2" xfId="32058" xr:uid="{00000000-0005-0000-0000-0000997C0000}"/>
    <cellStyle name="Normal 2 2 19 11 3" xfId="32059" xr:uid="{00000000-0005-0000-0000-00009A7C0000}"/>
    <cellStyle name="Normal 2 2 19 12" xfId="32060" xr:uid="{00000000-0005-0000-0000-00009B7C0000}"/>
    <cellStyle name="Normal 2 2 19 13" xfId="32061" xr:uid="{00000000-0005-0000-0000-00009C7C0000}"/>
    <cellStyle name="Normal 2 2 19 14" xfId="32062" xr:uid="{00000000-0005-0000-0000-00009D7C0000}"/>
    <cellStyle name="Normal 2 2 19 15" xfId="32063" xr:uid="{00000000-0005-0000-0000-00009E7C0000}"/>
    <cellStyle name="Normal 2 2 19 2" xfId="32064" xr:uid="{00000000-0005-0000-0000-00009F7C0000}"/>
    <cellStyle name="Normal 2 2 19 2 2" xfId="32065" xr:uid="{00000000-0005-0000-0000-0000A07C0000}"/>
    <cellStyle name="Normal 2 2 19 2 2 2" xfId="32066" xr:uid="{00000000-0005-0000-0000-0000A17C0000}"/>
    <cellStyle name="Normal 2 2 19 2 3" xfId="32067" xr:uid="{00000000-0005-0000-0000-0000A27C0000}"/>
    <cellStyle name="Normal 2 2 19 3" xfId="32068" xr:uid="{00000000-0005-0000-0000-0000A37C0000}"/>
    <cellStyle name="Normal 2 2 19 3 2" xfId="32069" xr:uid="{00000000-0005-0000-0000-0000A47C0000}"/>
    <cellStyle name="Normal 2 2 19 3 2 2" xfId="32070" xr:uid="{00000000-0005-0000-0000-0000A57C0000}"/>
    <cellStyle name="Normal 2 2 19 3 3" xfId="32071" xr:uid="{00000000-0005-0000-0000-0000A67C0000}"/>
    <cellStyle name="Normal 2 2 19 4" xfId="32072" xr:uid="{00000000-0005-0000-0000-0000A77C0000}"/>
    <cellStyle name="Normal 2 2 19 4 2" xfId="32073" xr:uid="{00000000-0005-0000-0000-0000A87C0000}"/>
    <cellStyle name="Normal 2 2 19 4 2 2" xfId="32074" xr:uid="{00000000-0005-0000-0000-0000A97C0000}"/>
    <cellStyle name="Normal 2 2 19 4 3" xfId="32075" xr:uid="{00000000-0005-0000-0000-0000AA7C0000}"/>
    <cellStyle name="Normal 2 2 19 5" xfId="32076" xr:uid="{00000000-0005-0000-0000-0000AB7C0000}"/>
    <cellStyle name="Normal 2 2 19 5 2" xfId="32077" xr:uid="{00000000-0005-0000-0000-0000AC7C0000}"/>
    <cellStyle name="Normal 2 2 19 5 2 2" xfId="32078" xr:uid="{00000000-0005-0000-0000-0000AD7C0000}"/>
    <cellStyle name="Normal 2 2 19 5 3" xfId="32079" xr:uid="{00000000-0005-0000-0000-0000AE7C0000}"/>
    <cellStyle name="Normal 2 2 19 6" xfId="32080" xr:uid="{00000000-0005-0000-0000-0000AF7C0000}"/>
    <cellStyle name="Normal 2 2 19 6 2" xfId="32081" xr:uid="{00000000-0005-0000-0000-0000B07C0000}"/>
    <cellStyle name="Normal 2 2 19 6 2 2" xfId="32082" xr:uid="{00000000-0005-0000-0000-0000B17C0000}"/>
    <cellStyle name="Normal 2 2 19 6 3" xfId="32083" xr:uid="{00000000-0005-0000-0000-0000B27C0000}"/>
    <cellStyle name="Normal 2 2 19 7" xfId="32084" xr:uid="{00000000-0005-0000-0000-0000B37C0000}"/>
    <cellStyle name="Normal 2 2 19 7 2" xfId="32085" xr:uid="{00000000-0005-0000-0000-0000B47C0000}"/>
    <cellStyle name="Normal 2 2 19 7 2 2" xfId="32086" xr:uid="{00000000-0005-0000-0000-0000B57C0000}"/>
    <cellStyle name="Normal 2 2 19 7 3" xfId="32087" xr:uid="{00000000-0005-0000-0000-0000B67C0000}"/>
    <cellStyle name="Normal 2 2 19 8" xfId="32088" xr:uid="{00000000-0005-0000-0000-0000B77C0000}"/>
    <cellStyle name="Normal 2 2 19 8 2" xfId="32089" xr:uid="{00000000-0005-0000-0000-0000B87C0000}"/>
    <cellStyle name="Normal 2 2 19 8 2 2" xfId="32090" xr:uid="{00000000-0005-0000-0000-0000B97C0000}"/>
    <cellStyle name="Normal 2 2 19 8 3" xfId="32091" xr:uid="{00000000-0005-0000-0000-0000BA7C0000}"/>
    <cellStyle name="Normal 2 2 19 9" xfId="32092" xr:uid="{00000000-0005-0000-0000-0000BB7C0000}"/>
    <cellStyle name="Normal 2 2 19 9 2" xfId="32093" xr:uid="{00000000-0005-0000-0000-0000BC7C0000}"/>
    <cellStyle name="Normal 2 2 19 9 2 2" xfId="32094" xr:uid="{00000000-0005-0000-0000-0000BD7C0000}"/>
    <cellStyle name="Normal 2 2 19 9 3" xfId="32095" xr:uid="{00000000-0005-0000-0000-0000BE7C0000}"/>
    <cellStyle name="Normal 2 2 2" xfId="1223" xr:uid="{00000000-0005-0000-0000-0000BF7C0000}"/>
    <cellStyle name="Normal 2 2 2 10" xfId="32096" xr:uid="{00000000-0005-0000-0000-0000C07C0000}"/>
    <cellStyle name="Normal 2 2 2 10 2" xfId="32097" xr:uid="{00000000-0005-0000-0000-0000C17C0000}"/>
    <cellStyle name="Normal 2 2 2 10 2 10" xfId="32098" xr:uid="{00000000-0005-0000-0000-0000C27C0000}"/>
    <cellStyle name="Normal 2 2 2 10 2 11" xfId="32099" xr:uid="{00000000-0005-0000-0000-0000C37C0000}"/>
    <cellStyle name="Normal 2 2 2 10 2 12" xfId="32100" xr:uid="{00000000-0005-0000-0000-0000C47C0000}"/>
    <cellStyle name="Normal 2 2 2 10 2 2" xfId="32101" xr:uid="{00000000-0005-0000-0000-0000C57C0000}"/>
    <cellStyle name="Normal 2 2 2 10 2 2 2" xfId="32102" xr:uid="{00000000-0005-0000-0000-0000C67C0000}"/>
    <cellStyle name="Normal 2 2 2 10 2 2 2 2" xfId="32103" xr:uid="{00000000-0005-0000-0000-0000C77C0000}"/>
    <cellStyle name="Normal 2 2 2 10 2 3" xfId="32104" xr:uid="{00000000-0005-0000-0000-0000C87C0000}"/>
    <cellStyle name="Normal 2 2 2 10 2 4" xfId="32105" xr:uid="{00000000-0005-0000-0000-0000C97C0000}"/>
    <cellStyle name="Normal 2 2 2 10 2 5" xfId="32106" xr:uid="{00000000-0005-0000-0000-0000CA7C0000}"/>
    <cellStyle name="Normal 2 2 2 10 2 6" xfId="32107" xr:uid="{00000000-0005-0000-0000-0000CB7C0000}"/>
    <cellStyle name="Normal 2 2 2 10 2 7" xfId="32108" xr:uid="{00000000-0005-0000-0000-0000CC7C0000}"/>
    <cellStyle name="Normal 2 2 2 10 2 8" xfId="32109" xr:uid="{00000000-0005-0000-0000-0000CD7C0000}"/>
    <cellStyle name="Normal 2 2 2 10 2 9" xfId="32110" xr:uid="{00000000-0005-0000-0000-0000CE7C0000}"/>
    <cellStyle name="Normal 2 2 2 10 3" xfId="32111" xr:uid="{00000000-0005-0000-0000-0000CF7C0000}"/>
    <cellStyle name="Normal 2 2 2 10 4" xfId="32112" xr:uid="{00000000-0005-0000-0000-0000D07C0000}"/>
    <cellStyle name="Normal 2 2 2 11" xfId="32113" xr:uid="{00000000-0005-0000-0000-0000D17C0000}"/>
    <cellStyle name="Normal 2 2 2 11 2" xfId="32114" xr:uid="{00000000-0005-0000-0000-0000D27C0000}"/>
    <cellStyle name="Normal 2 2 2 11 2 2" xfId="32115" xr:uid="{00000000-0005-0000-0000-0000D37C0000}"/>
    <cellStyle name="Normal 2 2 2 11 3" xfId="32116" xr:uid="{00000000-0005-0000-0000-0000D47C0000}"/>
    <cellStyle name="Normal 2 2 2 12" xfId="32117" xr:uid="{00000000-0005-0000-0000-0000D57C0000}"/>
    <cellStyle name="Normal 2 2 2 12 2" xfId="32118" xr:uid="{00000000-0005-0000-0000-0000D67C0000}"/>
    <cellStyle name="Normal 2 2 2 12 2 2" xfId="32119" xr:uid="{00000000-0005-0000-0000-0000D77C0000}"/>
    <cellStyle name="Normal 2 2 2 12 3" xfId="32120" xr:uid="{00000000-0005-0000-0000-0000D87C0000}"/>
    <cellStyle name="Normal 2 2 2 13" xfId="32121" xr:uid="{00000000-0005-0000-0000-0000D97C0000}"/>
    <cellStyle name="Normal 2 2 2 13 2" xfId="32122" xr:uid="{00000000-0005-0000-0000-0000DA7C0000}"/>
    <cellStyle name="Normal 2 2 2 13 2 2" xfId="32123" xr:uid="{00000000-0005-0000-0000-0000DB7C0000}"/>
    <cellStyle name="Normal 2 2 2 14" xfId="32124" xr:uid="{00000000-0005-0000-0000-0000DC7C0000}"/>
    <cellStyle name="Normal 2 2 2 14 2" xfId="32125" xr:uid="{00000000-0005-0000-0000-0000DD7C0000}"/>
    <cellStyle name="Normal 2 2 2 14 2 2" xfId="32126" xr:uid="{00000000-0005-0000-0000-0000DE7C0000}"/>
    <cellStyle name="Normal 2 2 2 14 3" xfId="32127" xr:uid="{00000000-0005-0000-0000-0000DF7C0000}"/>
    <cellStyle name="Normal 2 2 2 14 4" xfId="32128" xr:uid="{00000000-0005-0000-0000-0000E07C0000}"/>
    <cellStyle name="Normal 2 2 2 14 5" xfId="32129" xr:uid="{00000000-0005-0000-0000-0000E17C0000}"/>
    <cellStyle name="Normal 2 2 2 14 6" xfId="32130" xr:uid="{00000000-0005-0000-0000-0000E27C0000}"/>
    <cellStyle name="Normal 2 2 2 14 7" xfId="32131" xr:uid="{00000000-0005-0000-0000-0000E37C0000}"/>
    <cellStyle name="Normal 2 2 2 14 8" xfId="32132" xr:uid="{00000000-0005-0000-0000-0000E47C0000}"/>
    <cellStyle name="Normal 2 2 2 15" xfId="32133" xr:uid="{00000000-0005-0000-0000-0000E57C0000}"/>
    <cellStyle name="Normal 2 2 2 15 2" xfId="32134" xr:uid="{00000000-0005-0000-0000-0000E67C0000}"/>
    <cellStyle name="Normal 2 2 2 15 3" xfId="32135" xr:uid="{00000000-0005-0000-0000-0000E77C0000}"/>
    <cellStyle name="Normal 2 2 2 15 4" xfId="32136" xr:uid="{00000000-0005-0000-0000-0000E87C0000}"/>
    <cellStyle name="Normal 2 2 2 15 5" xfId="32137" xr:uid="{00000000-0005-0000-0000-0000E97C0000}"/>
    <cellStyle name="Normal 2 2 2 15 6" xfId="32138" xr:uid="{00000000-0005-0000-0000-0000EA7C0000}"/>
    <cellStyle name="Normal 2 2 2 15 7" xfId="32139" xr:uid="{00000000-0005-0000-0000-0000EB7C0000}"/>
    <cellStyle name="Normal 2 2 2 15 8" xfId="32140" xr:uid="{00000000-0005-0000-0000-0000EC7C0000}"/>
    <cellStyle name="Normal 2 2 2 16" xfId="32141" xr:uid="{00000000-0005-0000-0000-0000ED7C0000}"/>
    <cellStyle name="Normal 2 2 2 16 2" xfId="32142" xr:uid="{00000000-0005-0000-0000-0000EE7C0000}"/>
    <cellStyle name="Normal 2 2 2 16 3" xfId="32143" xr:uid="{00000000-0005-0000-0000-0000EF7C0000}"/>
    <cellStyle name="Normal 2 2 2 16 4" xfId="32144" xr:uid="{00000000-0005-0000-0000-0000F07C0000}"/>
    <cellStyle name="Normal 2 2 2 16 5" xfId="32145" xr:uid="{00000000-0005-0000-0000-0000F17C0000}"/>
    <cellStyle name="Normal 2 2 2 16 6" xfId="32146" xr:uid="{00000000-0005-0000-0000-0000F27C0000}"/>
    <cellStyle name="Normal 2 2 2 16 7" xfId="32147" xr:uid="{00000000-0005-0000-0000-0000F37C0000}"/>
    <cellStyle name="Normal 2 2 2 16 8" xfId="32148" xr:uid="{00000000-0005-0000-0000-0000F47C0000}"/>
    <cellStyle name="Normal 2 2 2 17" xfId="32149" xr:uid="{00000000-0005-0000-0000-0000F57C0000}"/>
    <cellStyle name="Normal 2 2 2 17 2" xfId="32150" xr:uid="{00000000-0005-0000-0000-0000F67C0000}"/>
    <cellStyle name="Normal 2 2 2 17 3" xfId="32151" xr:uid="{00000000-0005-0000-0000-0000F77C0000}"/>
    <cellStyle name="Normal 2 2 2 17 4" xfId="32152" xr:uid="{00000000-0005-0000-0000-0000F87C0000}"/>
    <cellStyle name="Normal 2 2 2 17 5" xfId="32153" xr:uid="{00000000-0005-0000-0000-0000F97C0000}"/>
    <cellStyle name="Normal 2 2 2 17 6" xfId="32154" xr:uid="{00000000-0005-0000-0000-0000FA7C0000}"/>
    <cellStyle name="Normal 2 2 2 17 7" xfId="32155" xr:uid="{00000000-0005-0000-0000-0000FB7C0000}"/>
    <cellStyle name="Normal 2 2 2 17 8" xfId="32156" xr:uid="{00000000-0005-0000-0000-0000FC7C0000}"/>
    <cellStyle name="Normal 2 2 2 18" xfId="32157" xr:uid="{00000000-0005-0000-0000-0000FD7C0000}"/>
    <cellStyle name="Normal 2 2 2 18 2" xfId="32158" xr:uid="{00000000-0005-0000-0000-0000FE7C0000}"/>
    <cellStyle name="Normal 2 2 2 18 3" xfId="32159" xr:uid="{00000000-0005-0000-0000-0000FF7C0000}"/>
    <cellStyle name="Normal 2 2 2 18 4" xfId="32160" xr:uid="{00000000-0005-0000-0000-0000007D0000}"/>
    <cellStyle name="Normal 2 2 2 18 5" xfId="32161" xr:uid="{00000000-0005-0000-0000-0000017D0000}"/>
    <cellStyle name="Normal 2 2 2 18 6" xfId="32162" xr:uid="{00000000-0005-0000-0000-0000027D0000}"/>
    <cellStyle name="Normal 2 2 2 18 7" xfId="32163" xr:uid="{00000000-0005-0000-0000-0000037D0000}"/>
    <cellStyle name="Normal 2 2 2 18 8" xfId="32164" xr:uid="{00000000-0005-0000-0000-0000047D0000}"/>
    <cellStyle name="Normal 2 2 2 19" xfId="32165" xr:uid="{00000000-0005-0000-0000-0000057D0000}"/>
    <cellStyle name="Normal 2 2 2 19 2" xfId="32166" xr:uid="{00000000-0005-0000-0000-0000067D0000}"/>
    <cellStyle name="Normal 2 2 2 19 3" xfId="32167" xr:uid="{00000000-0005-0000-0000-0000077D0000}"/>
    <cellStyle name="Normal 2 2 2 19 4" xfId="32168" xr:uid="{00000000-0005-0000-0000-0000087D0000}"/>
    <cellStyle name="Normal 2 2 2 19 5" xfId="32169" xr:uid="{00000000-0005-0000-0000-0000097D0000}"/>
    <cellStyle name="Normal 2 2 2 19 6" xfId="32170" xr:uid="{00000000-0005-0000-0000-00000A7D0000}"/>
    <cellStyle name="Normal 2 2 2 19 7" xfId="32171" xr:uid="{00000000-0005-0000-0000-00000B7D0000}"/>
    <cellStyle name="Normal 2 2 2 19 8" xfId="32172" xr:uid="{00000000-0005-0000-0000-00000C7D0000}"/>
    <cellStyle name="Normal 2 2 2 2" xfId="32173" xr:uid="{00000000-0005-0000-0000-00000D7D0000}"/>
    <cellStyle name="Normal 2 2 2 2 10" xfId="32174" xr:uid="{00000000-0005-0000-0000-00000E7D0000}"/>
    <cellStyle name="Normal 2 2 2 2 10 2" xfId="32175" xr:uid="{00000000-0005-0000-0000-00000F7D0000}"/>
    <cellStyle name="Normal 2 2 2 2 10 2 2" xfId="32176" xr:uid="{00000000-0005-0000-0000-0000107D0000}"/>
    <cellStyle name="Normal 2 2 2 2 11" xfId="32177" xr:uid="{00000000-0005-0000-0000-0000117D0000}"/>
    <cellStyle name="Normal 2 2 2 2 12" xfId="32178" xr:uid="{00000000-0005-0000-0000-0000127D0000}"/>
    <cellStyle name="Normal 2 2 2 2 13" xfId="32179" xr:uid="{00000000-0005-0000-0000-0000137D0000}"/>
    <cellStyle name="Normal 2 2 2 2 14" xfId="32180" xr:uid="{00000000-0005-0000-0000-0000147D0000}"/>
    <cellStyle name="Normal 2 2 2 2 15" xfId="32181" xr:uid="{00000000-0005-0000-0000-0000157D0000}"/>
    <cellStyle name="Normal 2 2 2 2 16" xfId="32182" xr:uid="{00000000-0005-0000-0000-0000167D0000}"/>
    <cellStyle name="Normal 2 2 2 2 17" xfId="32183" xr:uid="{00000000-0005-0000-0000-0000177D0000}"/>
    <cellStyle name="Normal 2 2 2 2 18" xfId="32184" xr:uid="{00000000-0005-0000-0000-0000187D0000}"/>
    <cellStyle name="Normal 2 2 2 2 19" xfId="32185" xr:uid="{00000000-0005-0000-0000-0000197D0000}"/>
    <cellStyle name="Normal 2 2 2 2 2" xfId="32186" xr:uid="{00000000-0005-0000-0000-00001A7D0000}"/>
    <cellStyle name="Normal 2 2 2 2 2 10" xfId="32187" xr:uid="{00000000-0005-0000-0000-00001B7D0000}"/>
    <cellStyle name="Normal 2 2 2 2 2 11" xfId="32188" xr:uid="{00000000-0005-0000-0000-00001C7D0000}"/>
    <cellStyle name="Normal 2 2 2 2 2 12" xfId="32189" xr:uid="{00000000-0005-0000-0000-00001D7D0000}"/>
    <cellStyle name="Normal 2 2 2 2 2 13" xfId="32190" xr:uid="{00000000-0005-0000-0000-00001E7D0000}"/>
    <cellStyle name="Normal 2 2 2 2 2 14" xfId="32191" xr:uid="{00000000-0005-0000-0000-00001F7D0000}"/>
    <cellStyle name="Normal 2 2 2 2 2 14 2" xfId="32192" xr:uid="{00000000-0005-0000-0000-0000207D0000}"/>
    <cellStyle name="Normal 2 2 2 2 2 14 3" xfId="32193" xr:uid="{00000000-0005-0000-0000-0000217D0000}"/>
    <cellStyle name="Normal 2 2 2 2 2 14 4" xfId="32194" xr:uid="{00000000-0005-0000-0000-0000227D0000}"/>
    <cellStyle name="Normal 2 2 2 2 2 14 5" xfId="32195" xr:uid="{00000000-0005-0000-0000-0000237D0000}"/>
    <cellStyle name="Normal 2 2 2 2 2 14 6" xfId="32196" xr:uid="{00000000-0005-0000-0000-0000247D0000}"/>
    <cellStyle name="Normal 2 2 2 2 2 14 7" xfId="32197" xr:uid="{00000000-0005-0000-0000-0000257D0000}"/>
    <cellStyle name="Normal 2 2 2 2 2 15" xfId="32198" xr:uid="{00000000-0005-0000-0000-0000267D0000}"/>
    <cellStyle name="Normal 2 2 2 2 2 16" xfId="32199" xr:uid="{00000000-0005-0000-0000-0000277D0000}"/>
    <cellStyle name="Normal 2 2 2 2 2 17" xfId="32200" xr:uid="{00000000-0005-0000-0000-0000287D0000}"/>
    <cellStyle name="Normal 2 2 2 2 2 18" xfId="32201" xr:uid="{00000000-0005-0000-0000-0000297D0000}"/>
    <cellStyle name="Normal 2 2 2 2 2 19" xfId="32202" xr:uid="{00000000-0005-0000-0000-00002A7D0000}"/>
    <cellStyle name="Normal 2 2 2 2 2 19 2" xfId="32203" xr:uid="{00000000-0005-0000-0000-00002B7D0000}"/>
    <cellStyle name="Normal 2 2 2 2 2 19 3" xfId="32204" xr:uid="{00000000-0005-0000-0000-00002C7D0000}"/>
    <cellStyle name="Normal 2 2 2 2 2 19 4" xfId="32205" xr:uid="{00000000-0005-0000-0000-00002D7D0000}"/>
    <cellStyle name="Normal 2 2 2 2 2 19 5" xfId="32206" xr:uid="{00000000-0005-0000-0000-00002E7D0000}"/>
    <cellStyle name="Normal 2 2 2 2 2 19 6" xfId="32207" xr:uid="{00000000-0005-0000-0000-00002F7D0000}"/>
    <cellStyle name="Normal 2 2 2 2 2 19 7" xfId="32208" xr:uid="{00000000-0005-0000-0000-0000307D0000}"/>
    <cellStyle name="Normal 2 2 2 2 2 2" xfId="32209" xr:uid="{00000000-0005-0000-0000-0000317D0000}"/>
    <cellStyle name="Normal 2 2 2 2 2 2 10" xfId="32210" xr:uid="{00000000-0005-0000-0000-0000327D0000}"/>
    <cellStyle name="Normal 2 2 2 2 2 2 11" xfId="32211" xr:uid="{00000000-0005-0000-0000-0000337D0000}"/>
    <cellStyle name="Normal 2 2 2 2 2 2 12" xfId="32212" xr:uid="{00000000-0005-0000-0000-0000347D0000}"/>
    <cellStyle name="Normal 2 2 2 2 2 2 13" xfId="32213" xr:uid="{00000000-0005-0000-0000-0000357D0000}"/>
    <cellStyle name="Normal 2 2 2 2 2 2 14" xfId="32214" xr:uid="{00000000-0005-0000-0000-0000367D0000}"/>
    <cellStyle name="Normal 2 2 2 2 2 2 15" xfId="32215" xr:uid="{00000000-0005-0000-0000-0000377D0000}"/>
    <cellStyle name="Normal 2 2 2 2 2 2 15 2" xfId="32216" xr:uid="{00000000-0005-0000-0000-0000387D0000}"/>
    <cellStyle name="Normal 2 2 2 2 2 2 15 3" xfId="32217" xr:uid="{00000000-0005-0000-0000-0000397D0000}"/>
    <cellStyle name="Normal 2 2 2 2 2 2 15 4" xfId="32218" xr:uid="{00000000-0005-0000-0000-00003A7D0000}"/>
    <cellStyle name="Normal 2 2 2 2 2 2 15 5" xfId="32219" xr:uid="{00000000-0005-0000-0000-00003B7D0000}"/>
    <cellStyle name="Normal 2 2 2 2 2 2 15 6" xfId="32220" xr:uid="{00000000-0005-0000-0000-00003C7D0000}"/>
    <cellStyle name="Normal 2 2 2 2 2 2 15 7" xfId="32221" xr:uid="{00000000-0005-0000-0000-00003D7D0000}"/>
    <cellStyle name="Normal 2 2 2 2 2 2 16" xfId="32222" xr:uid="{00000000-0005-0000-0000-00003E7D0000}"/>
    <cellStyle name="Normal 2 2 2 2 2 2 17" xfId="32223" xr:uid="{00000000-0005-0000-0000-00003F7D0000}"/>
    <cellStyle name="Normal 2 2 2 2 2 2 18" xfId="32224" xr:uid="{00000000-0005-0000-0000-0000407D0000}"/>
    <cellStyle name="Normal 2 2 2 2 2 2 19" xfId="32225" xr:uid="{00000000-0005-0000-0000-0000417D0000}"/>
    <cellStyle name="Normal 2 2 2 2 2 2 2" xfId="32226" xr:uid="{00000000-0005-0000-0000-0000427D0000}"/>
    <cellStyle name="Normal 2 2 2 2 2 2 2 2" xfId="32227" xr:uid="{00000000-0005-0000-0000-0000437D0000}"/>
    <cellStyle name="Normal 2 2 2 2 2 2 2 2 2" xfId="32228" xr:uid="{00000000-0005-0000-0000-0000447D0000}"/>
    <cellStyle name="Normal 2 2 2 2 2 2 2 2 2 2" xfId="32229" xr:uid="{00000000-0005-0000-0000-0000457D0000}"/>
    <cellStyle name="Normal 2 2 2 2 2 2 2 2 2 2 2" xfId="32230" xr:uid="{00000000-0005-0000-0000-0000467D0000}"/>
    <cellStyle name="Normal 2 2 2 2 2 2 2 2 2 2 3" xfId="32231" xr:uid="{00000000-0005-0000-0000-0000477D0000}"/>
    <cellStyle name="Normal 2 2 2 2 2 2 2 2 2 2 4" xfId="32232" xr:uid="{00000000-0005-0000-0000-0000487D0000}"/>
    <cellStyle name="Normal 2 2 2 2 2 2 2 2 2 2 5" xfId="32233" xr:uid="{00000000-0005-0000-0000-0000497D0000}"/>
    <cellStyle name="Normal 2 2 2 2 2 2 2 2 2 2 6" xfId="32234" xr:uid="{00000000-0005-0000-0000-00004A7D0000}"/>
    <cellStyle name="Normal 2 2 2 2 2 2 2 2 2 2 7" xfId="32235" xr:uid="{00000000-0005-0000-0000-00004B7D0000}"/>
    <cellStyle name="Normal 2 2 2 2 2 2 2 2 2 3" xfId="32236" xr:uid="{00000000-0005-0000-0000-00004C7D0000}"/>
    <cellStyle name="Normal 2 2 2 2 2 2 2 2 2 4" xfId="32237" xr:uid="{00000000-0005-0000-0000-00004D7D0000}"/>
    <cellStyle name="Normal 2 2 2 2 2 2 2 2 2 5" xfId="32238" xr:uid="{00000000-0005-0000-0000-00004E7D0000}"/>
    <cellStyle name="Normal 2 2 2 2 2 2 2 2 2 6" xfId="32239" xr:uid="{00000000-0005-0000-0000-00004F7D0000}"/>
    <cellStyle name="Normal 2 2 2 2 2 2 2 2 2 7" xfId="32240" xr:uid="{00000000-0005-0000-0000-0000507D0000}"/>
    <cellStyle name="Normal 2 2 2 2 2 2 2 2 2 8" xfId="32241" xr:uid="{00000000-0005-0000-0000-0000517D0000}"/>
    <cellStyle name="Normal 2 2 2 2 2 2 2 2 3" xfId="32242" xr:uid="{00000000-0005-0000-0000-0000527D0000}"/>
    <cellStyle name="Normal 2 2 2 2 2 2 2 2 3 2" xfId="32243" xr:uid="{00000000-0005-0000-0000-0000537D0000}"/>
    <cellStyle name="Normal 2 2 2 2 2 2 2 2 3 3" xfId="32244" xr:uid="{00000000-0005-0000-0000-0000547D0000}"/>
    <cellStyle name="Normal 2 2 2 2 2 2 2 2 3 4" xfId="32245" xr:uid="{00000000-0005-0000-0000-0000557D0000}"/>
    <cellStyle name="Normal 2 2 2 2 2 2 2 2 3 5" xfId="32246" xr:uid="{00000000-0005-0000-0000-0000567D0000}"/>
    <cellStyle name="Normal 2 2 2 2 2 2 2 2 3 6" xfId="32247" xr:uid="{00000000-0005-0000-0000-0000577D0000}"/>
    <cellStyle name="Normal 2 2 2 2 2 2 2 2 3 7" xfId="32248" xr:uid="{00000000-0005-0000-0000-0000587D0000}"/>
    <cellStyle name="Normal 2 2 2 2 2 2 2 2 4" xfId="32249" xr:uid="{00000000-0005-0000-0000-0000597D0000}"/>
    <cellStyle name="Normal 2 2 2 2 2 2 2 2 5" xfId="32250" xr:uid="{00000000-0005-0000-0000-00005A7D0000}"/>
    <cellStyle name="Normal 2 2 2 2 2 2 2 2 6" xfId="32251" xr:uid="{00000000-0005-0000-0000-00005B7D0000}"/>
    <cellStyle name="Normal 2 2 2 2 2 2 2 2 7" xfId="32252" xr:uid="{00000000-0005-0000-0000-00005C7D0000}"/>
    <cellStyle name="Normal 2 2 2 2 2 2 2 2 8" xfId="32253" xr:uid="{00000000-0005-0000-0000-00005D7D0000}"/>
    <cellStyle name="Normal 2 2 2 2 2 2 2 3" xfId="32254" xr:uid="{00000000-0005-0000-0000-00005E7D0000}"/>
    <cellStyle name="Normal 2 2 2 2 2 2 2 3 2" xfId="32255" xr:uid="{00000000-0005-0000-0000-00005F7D0000}"/>
    <cellStyle name="Normal 2 2 2 2 2 2 2 3 3" xfId="32256" xr:uid="{00000000-0005-0000-0000-0000607D0000}"/>
    <cellStyle name="Normal 2 2 2 2 2 2 2 3 4" xfId="32257" xr:uid="{00000000-0005-0000-0000-0000617D0000}"/>
    <cellStyle name="Normal 2 2 2 2 2 2 2 3 5" xfId="32258" xr:uid="{00000000-0005-0000-0000-0000627D0000}"/>
    <cellStyle name="Normal 2 2 2 2 2 2 2 3 6" xfId="32259" xr:uid="{00000000-0005-0000-0000-0000637D0000}"/>
    <cellStyle name="Normal 2 2 2 2 2 2 2 3 7" xfId="32260" xr:uid="{00000000-0005-0000-0000-0000647D0000}"/>
    <cellStyle name="Normal 2 2 2 2 2 2 2 4" xfId="32261" xr:uid="{00000000-0005-0000-0000-0000657D0000}"/>
    <cellStyle name="Normal 2 2 2 2 2 2 2 5" xfId="32262" xr:uid="{00000000-0005-0000-0000-0000667D0000}"/>
    <cellStyle name="Normal 2 2 2 2 2 2 2 6" xfId="32263" xr:uid="{00000000-0005-0000-0000-0000677D0000}"/>
    <cellStyle name="Normal 2 2 2 2 2 2 2 7" xfId="32264" xr:uid="{00000000-0005-0000-0000-0000687D0000}"/>
    <cellStyle name="Normal 2 2 2 2 2 2 2 8" xfId="32265" xr:uid="{00000000-0005-0000-0000-0000697D0000}"/>
    <cellStyle name="Normal 2 2 2 2 2 2 20" xfId="32266" xr:uid="{00000000-0005-0000-0000-00006A7D0000}"/>
    <cellStyle name="Normal 2 2 2 2 2 2 3" xfId="32267" xr:uid="{00000000-0005-0000-0000-00006B7D0000}"/>
    <cellStyle name="Normal 2 2 2 2 2 2 4" xfId="32268" xr:uid="{00000000-0005-0000-0000-00006C7D0000}"/>
    <cellStyle name="Normal 2 2 2 2 2 2 5" xfId="32269" xr:uid="{00000000-0005-0000-0000-00006D7D0000}"/>
    <cellStyle name="Normal 2 2 2 2 2 2 6" xfId="32270" xr:uid="{00000000-0005-0000-0000-00006E7D0000}"/>
    <cellStyle name="Normal 2 2 2 2 2 2 7" xfId="32271" xr:uid="{00000000-0005-0000-0000-00006F7D0000}"/>
    <cellStyle name="Normal 2 2 2 2 2 2 8" xfId="32272" xr:uid="{00000000-0005-0000-0000-0000707D0000}"/>
    <cellStyle name="Normal 2 2 2 2 2 2 9" xfId="32273" xr:uid="{00000000-0005-0000-0000-0000717D0000}"/>
    <cellStyle name="Normal 2 2 2 2 2 20" xfId="32274" xr:uid="{00000000-0005-0000-0000-0000727D0000}"/>
    <cellStyle name="Normal 2 2 2 2 2 21" xfId="32275" xr:uid="{00000000-0005-0000-0000-0000737D0000}"/>
    <cellStyle name="Normal 2 2 2 2 2 22" xfId="32276" xr:uid="{00000000-0005-0000-0000-0000747D0000}"/>
    <cellStyle name="Normal 2 2 2 2 2 23" xfId="32277" xr:uid="{00000000-0005-0000-0000-0000757D0000}"/>
    <cellStyle name="Normal 2 2 2 2 2 24" xfId="32278" xr:uid="{00000000-0005-0000-0000-0000767D0000}"/>
    <cellStyle name="Normal 2 2 2 2 2 3" xfId="32279" xr:uid="{00000000-0005-0000-0000-0000777D0000}"/>
    <cellStyle name="Normal 2 2 2 2 2 4" xfId="32280" xr:uid="{00000000-0005-0000-0000-0000787D0000}"/>
    <cellStyle name="Normal 2 2 2 2 2 5" xfId="32281" xr:uid="{00000000-0005-0000-0000-0000797D0000}"/>
    <cellStyle name="Normal 2 2 2 2 2 5 2" xfId="32282" xr:uid="{00000000-0005-0000-0000-00007A7D0000}"/>
    <cellStyle name="Normal 2 2 2 2 2 5 2 2" xfId="32283" xr:uid="{00000000-0005-0000-0000-00007B7D0000}"/>
    <cellStyle name="Normal 2 2 2 2 2 6" xfId="32284" xr:uid="{00000000-0005-0000-0000-00007C7D0000}"/>
    <cellStyle name="Normal 2 2 2 2 2 7" xfId="32285" xr:uid="{00000000-0005-0000-0000-00007D7D0000}"/>
    <cellStyle name="Normal 2 2 2 2 2 8" xfId="32286" xr:uid="{00000000-0005-0000-0000-00007E7D0000}"/>
    <cellStyle name="Normal 2 2 2 2 2 9" xfId="32287" xr:uid="{00000000-0005-0000-0000-00007F7D0000}"/>
    <cellStyle name="Normal 2 2 2 2 20" xfId="32288" xr:uid="{00000000-0005-0000-0000-0000807D0000}"/>
    <cellStyle name="Normal 2 2 2 2 21" xfId="32289" xr:uid="{00000000-0005-0000-0000-0000817D0000}"/>
    <cellStyle name="Normal 2 2 2 2 22" xfId="32290" xr:uid="{00000000-0005-0000-0000-0000827D0000}"/>
    <cellStyle name="Normal 2 2 2 2 23" xfId="32291" xr:uid="{00000000-0005-0000-0000-0000837D0000}"/>
    <cellStyle name="Normal 2 2 2 2 24" xfId="32292" xr:uid="{00000000-0005-0000-0000-0000847D0000}"/>
    <cellStyle name="Normal 2 2 2 2 25" xfId="32293" xr:uid="{00000000-0005-0000-0000-0000857D0000}"/>
    <cellStyle name="Normal 2 2 2 2 26" xfId="32294" xr:uid="{00000000-0005-0000-0000-0000867D0000}"/>
    <cellStyle name="Normal 2 2 2 2 27" xfId="32295" xr:uid="{00000000-0005-0000-0000-0000877D0000}"/>
    <cellStyle name="Normal 2 2 2 2 28" xfId="32296" xr:uid="{00000000-0005-0000-0000-0000887D0000}"/>
    <cellStyle name="Normal 2 2 2 2 29" xfId="32297" xr:uid="{00000000-0005-0000-0000-0000897D0000}"/>
    <cellStyle name="Normal 2 2 2 2 3" xfId="32298" xr:uid="{00000000-0005-0000-0000-00008A7D0000}"/>
    <cellStyle name="Normal 2 2 2 2 30" xfId="32299" xr:uid="{00000000-0005-0000-0000-00008B7D0000}"/>
    <cellStyle name="Normal 2 2 2 2 31" xfId="32300" xr:uid="{00000000-0005-0000-0000-00008C7D0000}"/>
    <cellStyle name="Normal 2 2 2 2 32" xfId="32301" xr:uid="{00000000-0005-0000-0000-00008D7D0000}"/>
    <cellStyle name="Normal 2 2 2 2 32 2" xfId="32302" xr:uid="{00000000-0005-0000-0000-00008E7D0000}"/>
    <cellStyle name="Normal 2 2 2 2 32 3" xfId="32303" xr:uid="{00000000-0005-0000-0000-00008F7D0000}"/>
    <cellStyle name="Normal 2 2 2 2 32 4" xfId="32304" xr:uid="{00000000-0005-0000-0000-0000907D0000}"/>
    <cellStyle name="Normal 2 2 2 2 32 5" xfId="32305" xr:uid="{00000000-0005-0000-0000-0000917D0000}"/>
    <cellStyle name="Normal 2 2 2 2 32 6" xfId="32306" xr:uid="{00000000-0005-0000-0000-0000927D0000}"/>
    <cellStyle name="Normal 2 2 2 2 32 7" xfId="32307" xr:uid="{00000000-0005-0000-0000-0000937D0000}"/>
    <cellStyle name="Normal 2 2 2 2 33" xfId="32308" xr:uid="{00000000-0005-0000-0000-0000947D0000}"/>
    <cellStyle name="Normal 2 2 2 2 34" xfId="32309" xr:uid="{00000000-0005-0000-0000-0000957D0000}"/>
    <cellStyle name="Normal 2 2 2 2 35" xfId="32310" xr:uid="{00000000-0005-0000-0000-0000967D0000}"/>
    <cellStyle name="Normal 2 2 2 2 36" xfId="32311" xr:uid="{00000000-0005-0000-0000-0000977D0000}"/>
    <cellStyle name="Normal 2 2 2 2 37" xfId="32312" xr:uid="{00000000-0005-0000-0000-0000987D0000}"/>
    <cellStyle name="Normal 2 2 2 2 38" xfId="32313" xr:uid="{00000000-0005-0000-0000-0000997D0000}"/>
    <cellStyle name="Normal 2 2 2 2 39" xfId="32314" xr:uid="{00000000-0005-0000-0000-00009A7D0000}"/>
    <cellStyle name="Normal 2 2 2 2 4" xfId="32315" xr:uid="{00000000-0005-0000-0000-00009B7D0000}"/>
    <cellStyle name="Normal 2 2 2 2 5" xfId="32316" xr:uid="{00000000-0005-0000-0000-00009C7D0000}"/>
    <cellStyle name="Normal 2 2 2 2 6" xfId="32317" xr:uid="{00000000-0005-0000-0000-00009D7D0000}"/>
    <cellStyle name="Normal 2 2 2 2 7" xfId="32318" xr:uid="{00000000-0005-0000-0000-00009E7D0000}"/>
    <cellStyle name="Normal 2 2 2 2 8" xfId="32319" xr:uid="{00000000-0005-0000-0000-00009F7D0000}"/>
    <cellStyle name="Normal 2 2 2 2 8 2" xfId="32320" xr:uid="{00000000-0005-0000-0000-0000A07D0000}"/>
    <cellStyle name="Normal 2 2 2 2 8 3" xfId="32321" xr:uid="{00000000-0005-0000-0000-0000A17D0000}"/>
    <cellStyle name="Normal 2 2 2 2 9" xfId="32322" xr:uid="{00000000-0005-0000-0000-0000A27D0000}"/>
    <cellStyle name="Normal 2 2 2 20" xfId="32323" xr:uid="{00000000-0005-0000-0000-0000A37D0000}"/>
    <cellStyle name="Normal 2 2 2 20 2" xfId="32324" xr:uid="{00000000-0005-0000-0000-0000A47D0000}"/>
    <cellStyle name="Normal 2 2 2 20 3" xfId="32325" xr:uid="{00000000-0005-0000-0000-0000A57D0000}"/>
    <cellStyle name="Normal 2 2 2 20 4" xfId="32326" xr:uid="{00000000-0005-0000-0000-0000A67D0000}"/>
    <cellStyle name="Normal 2 2 2 20 5" xfId="32327" xr:uid="{00000000-0005-0000-0000-0000A77D0000}"/>
    <cellStyle name="Normal 2 2 2 20 6" xfId="32328" xr:uid="{00000000-0005-0000-0000-0000A87D0000}"/>
    <cellStyle name="Normal 2 2 2 20 7" xfId="32329" xr:uid="{00000000-0005-0000-0000-0000A97D0000}"/>
    <cellStyle name="Normal 2 2 2 20 8" xfId="32330" xr:uid="{00000000-0005-0000-0000-0000AA7D0000}"/>
    <cellStyle name="Normal 2 2 2 21" xfId="32331" xr:uid="{00000000-0005-0000-0000-0000AB7D0000}"/>
    <cellStyle name="Normal 2 2 2 21 2" xfId="32332" xr:uid="{00000000-0005-0000-0000-0000AC7D0000}"/>
    <cellStyle name="Normal 2 2 2 21 3" xfId="32333" xr:uid="{00000000-0005-0000-0000-0000AD7D0000}"/>
    <cellStyle name="Normal 2 2 2 21 4" xfId="32334" xr:uid="{00000000-0005-0000-0000-0000AE7D0000}"/>
    <cellStyle name="Normal 2 2 2 21 5" xfId="32335" xr:uid="{00000000-0005-0000-0000-0000AF7D0000}"/>
    <cellStyle name="Normal 2 2 2 21 6" xfId="32336" xr:uid="{00000000-0005-0000-0000-0000B07D0000}"/>
    <cellStyle name="Normal 2 2 2 21 7" xfId="32337" xr:uid="{00000000-0005-0000-0000-0000B17D0000}"/>
    <cellStyle name="Normal 2 2 2 21 8" xfId="32338" xr:uid="{00000000-0005-0000-0000-0000B27D0000}"/>
    <cellStyle name="Normal 2 2 2 22" xfId="32339" xr:uid="{00000000-0005-0000-0000-0000B37D0000}"/>
    <cellStyle name="Normal 2 2 2 23" xfId="32340" xr:uid="{00000000-0005-0000-0000-0000B47D0000}"/>
    <cellStyle name="Normal 2 2 2 24" xfId="32341" xr:uid="{00000000-0005-0000-0000-0000B57D0000}"/>
    <cellStyle name="Normal 2 2 2 25" xfId="32342" xr:uid="{00000000-0005-0000-0000-0000B67D0000}"/>
    <cellStyle name="Normal 2 2 2 26" xfId="32343" xr:uid="{00000000-0005-0000-0000-0000B77D0000}"/>
    <cellStyle name="Normal 2 2 2 27" xfId="32344" xr:uid="{00000000-0005-0000-0000-0000B87D0000}"/>
    <cellStyle name="Normal 2 2 2 28" xfId="32345" xr:uid="{00000000-0005-0000-0000-0000B97D0000}"/>
    <cellStyle name="Normal 2 2 2 29" xfId="32346" xr:uid="{00000000-0005-0000-0000-0000BA7D0000}"/>
    <cellStyle name="Normal 2 2 2 3" xfId="32347" xr:uid="{00000000-0005-0000-0000-0000BB7D0000}"/>
    <cellStyle name="Normal 2 2 2 3 2" xfId="32348" xr:uid="{00000000-0005-0000-0000-0000BC7D0000}"/>
    <cellStyle name="Normal 2 2 2 3 2 2" xfId="32349" xr:uid="{00000000-0005-0000-0000-0000BD7D0000}"/>
    <cellStyle name="Normal 2 2 2 3 3" xfId="32350" xr:uid="{00000000-0005-0000-0000-0000BE7D0000}"/>
    <cellStyle name="Normal 2 2 2 30" xfId="32351" xr:uid="{00000000-0005-0000-0000-0000BF7D0000}"/>
    <cellStyle name="Normal 2 2 2 31" xfId="32352" xr:uid="{00000000-0005-0000-0000-0000C07D0000}"/>
    <cellStyle name="Normal 2 2 2 32" xfId="32353" xr:uid="{00000000-0005-0000-0000-0000C17D0000}"/>
    <cellStyle name="Normal 2 2 2 33" xfId="32354" xr:uid="{00000000-0005-0000-0000-0000C27D0000}"/>
    <cellStyle name="Normal 2 2 2 34" xfId="32355" xr:uid="{00000000-0005-0000-0000-0000C37D0000}"/>
    <cellStyle name="Normal 2 2 2 35" xfId="32356" xr:uid="{00000000-0005-0000-0000-0000C47D0000}"/>
    <cellStyle name="Normal 2 2 2 36" xfId="32357" xr:uid="{00000000-0005-0000-0000-0000C57D0000}"/>
    <cellStyle name="Normal 2 2 2 37" xfId="32358" xr:uid="{00000000-0005-0000-0000-0000C67D0000}"/>
    <cellStyle name="Normal 2 2 2 38" xfId="32359" xr:uid="{00000000-0005-0000-0000-0000C77D0000}"/>
    <cellStyle name="Normal 2 2 2 38 2" xfId="32360" xr:uid="{00000000-0005-0000-0000-0000C87D0000}"/>
    <cellStyle name="Normal 2 2 2 38 3" xfId="32361" xr:uid="{00000000-0005-0000-0000-0000C97D0000}"/>
    <cellStyle name="Normal 2 2 2 38 4" xfId="32362" xr:uid="{00000000-0005-0000-0000-0000CA7D0000}"/>
    <cellStyle name="Normal 2 2 2 38 5" xfId="32363" xr:uid="{00000000-0005-0000-0000-0000CB7D0000}"/>
    <cellStyle name="Normal 2 2 2 38 6" xfId="32364" xr:uid="{00000000-0005-0000-0000-0000CC7D0000}"/>
    <cellStyle name="Normal 2 2 2 38 7" xfId="32365" xr:uid="{00000000-0005-0000-0000-0000CD7D0000}"/>
    <cellStyle name="Normal 2 2 2 39" xfId="32366" xr:uid="{00000000-0005-0000-0000-0000CE7D0000}"/>
    <cellStyle name="Normal 2 2 2 4" xfId="32367" xr:uid="{00000000-0005-0000-0000-0000CF7D0000}"/>
    <cellStyle name="Normal 2 2 2 4 10" xfId="32368" xr:uid="{00000000-0005-0000-0000-0000D07D0000}"/>
    <cellStyle name="Normal 2 2 2 4 11" xfId="32369" xr:uid="{00000000-0005-0000-0000-0000D17D0000}"/>
    <cellStyle name="Normal 2 2 2 4 12" xfId="32370" xr:uid="{00000000-0005-0000-0000-0000D27D0000}"/>
    <cellStyle name="Normal 2 2 2 4 13" xfId="32371" xr:uid="{00000000-0005-0000-0000-0000D37D0000}"/>
    <cellStyle name="Normal 2 2 2 4 14" xfId="32372" xr:uid="{00000000-0005-0000-0000-0000D47D0000}"/>
    <cellStyle name="Normal 2 2 2 4 15" xfId="32373" xr:uid="{00000000-0005-0000-0000-0000D57D0000}"/>
    <cellStyle name="Normal 2 2 2 4 2" xfId="32374" xr:uid="{00000000-0005-0000-0000-0000D67D0000}"/>
    <cellStyle name="Normal 2 2 2 4 3" xfId="32375" xr:uid="{00000000-0005-0000-0000-0000D77D0000}"/>
    <cellStyle name="Normal 2 2 2 4 4" xfId="32376" xr:uid="{00000000-0005-0000-0000-0000D87D0000}"/>
    <cellStyle name="Normal 2 2 2 4 5" xfId="32377" xr:uid="{00000000-0005-0000-0000-0000D97D0000}"/>
    <cellStyle name="Normal 2 2 2 4 6" xfId="32378" xr:uid="{00000000-0005-0000-0000-0000DA7D0000}"/>
    <cellStyle name="Normal 2 2 2 4 7" xfId="32379" xr:uid="{00000000-0005-0000-0000-0000DB7D0000}"/>
    <cellStyle name="Normal 2 2 2 4 8" xfId="32380" xr:uid="{00000000-0005-0000-0000-0000DC7D0000}"/>
    <cellStyle name="Normal 2 2 2 4 9" xfId="32381" xr:uid="{00000000-0005-0000-0000-0000DD7D0000}"/>
    <cellStyle name="Normal 2 2 2 40" xfId="32382" xr:uid="{00000000-0005-0000-0000-0000DE7D0000}"/>
    <cellStyle name="Normal 2 2 2 40 2" xfId="32383" xr:uid="{00000000-0005-0000-0000-0000DF7D0000}"/>
    <cellStyle name="Normal 2 2 2 40 3" xfId="32384" xr:uid="{00000000-0005-0000-0000-0000E07D0000}"/>
    <cellStyle name="Normal 2 2 2 40 4" xfId="32385" xr:uid="{00000000-0005-0000-0000-0000E17D0000}"/>
    <cellStyle name="Normal 2 2 2 40 5" xfId="32386" xr:uid="{00000000-0005-0000-0000-0000E27D0000}"/>
    <cellStyle name="Normal 2 2 2 40 6" xfId="32387" xr:uid="{00000000-0005-0000-0000-0000E37D0000}"/>
    <cellStyle name="Normal 2 2 2 40 7" xfId="32388" xr:uid="{00000000-0005-0000-0000-0000E47D0000}"/>
    <cellStyle name="Normal 2 2 2 41" xfId="32389" xr:uid="{00000000-0005-0000-0000-0000E57D0000}"/>
    <cellStyle name="Normal 2 2 2 42" xfId="32390" xr:uid="{00000000-0005-0000-0000-0000E67D0000}"/>
    <cellStyle name="Normal 2 2 2 43" xfId="32391" xr:uid="{00000000-0005-0000-0000-0000E77D0000}"/>
    <cellStyle name="Normal 2 2 2 44" xfId="32392" xr:uid="{00000000-0005-0000-0000-0000E87D0000}"/>
    <cellStyle name="Normal 2 2 2 45" xfId="32393" xr:uid="{00000000-0005-0000-0000-0000E97D0000}"/>
    <cellStyle name="Normal 2 2 2 46" xfId="32394" xr:uid="{00000000-0005-0000-0000-0000EA7D0000}"/>
    <cellStyle name="Normal 2 2 2 5" xfId="32395" xr:uid="{00000000-0005-0000-0000-0000EB7D0000}"/>
    <cellStyle name="Normal 2 2 2 5 2" xfId="32396" xr:uid="{00000000-0005-0000-0000-0000EC7D0000}"/>
    <cellStyle name="Normal 2 2 2 5 2 2" xfId="32397" xr:uid="{00000000-0005-0000-0000-0000ED7D0000}"/>
    <cellStyle name="Normal 2 2 2 5 2 3" xfId="32398" xr:uid="{00000000-0005-0000-0000-0000EE7D0000}"/>
    <cellStyle name="Normal 2 2 2 5 2 4" xfId="32399" xr:uid="{00000000-0005-0000-0000-0000EF7D0000}"/>
    <cellStyle name="Normal 2 2 2 5 2 5" xfId="32400" xr:uid="{00000000-0005-0000-0000-0000F07D0000}"/>
    <cellStyle name="Normal 2 2 2 5 2 6" xfId="32401" xr:uid="{00000000-0005-0000-0000-0000F17D0000}"/>
    <cellStyle name="Normal 2 2 2 5 2 7" xfId="32402" xr:uid="{00000000-0005-0000-0000-0000F27D0000}"/>
    <cellStyle name="Normal 2 2 2 5 2 8" xfId="32403" xr:uid="{00000000-0005-0000-0000-0000F37D0000}"/>
    <cellStyle name="Normal 2 2 2 5 2 9" xfId="32404" xr:uid="{00000000-0005-0000-0000-0000F47D0000}"/>
    <cellStyle name="Normal 2 2 2 5 3" xfId="32405" xr:uid="{00000000-0005-0000-0000-0000F57D0000}"/>
    <cellStyle name="Normal 2 2 2 5 3 2" xfId="32406" xr:uid="{00000000-0005-0000-0000-0000F67D0000}"/>
    <cellStyle name="Normal 2 2 2 6" xfId="32407" xr:uid="{00000000-0005-0000-0000-0000F77D0000}"/>
    <cellStyle name="Normal 2 2 2 6 2" xfId="32408" xr:uid="{00000000-0005-0000-0000-0000F87D0000}"/>
    <cellStyle name="Normal 2 2 2 6 2 2" xfId="32409" xr:uid="{00000000-0005-0000-0000-0000F97D0000}"/>
    <cellStyle name="Normal 2 2 2 6 2 3" xfId="32410" xr:uid="{00000000-0005-0000-0000-0000FA7D0000}"/>
    <cellStyle name="Normal 2 2 2 6 2 4" xfId="32411" xr:uid="{00000000-0005-0000-0000-0000FB7D0000}"/>
    <cellStyle name="Normal 2 2 2 6 2 5" xfId="32412" xr:uid="{00000000-0005-0000-0000-0000FC7D0000}"/>
    <cellStyle name="Normal 2 2 2 6 2 6" xfId="32413" xr:uid="{00000000-0005-0000-0000-0000FD7D0000}"/>
    <cellStyle name="Normal 2 2 2 6 2 7" xfId="32414" xr:uid="{00000000-0005-0000-0000-0000FE7D0000}"/>
    <cellStyle name="Normal 2 2 2 6 2 8" xfId="32415" xr:uid="{00000000-0005-0000-0000-0000FF7D0000}"/>
    <cellStyle name="Normal 2 2 2 6 2 9" xfId="32416" xr:uid="{00000000-0005-0000-0000-0000007E0000}"/>
    <cellStyle name="Normal 2 2 2 6 3" xfId="32417" xr:uid="{00000000-0005-0000-0000-0000017E0000}"/>
    <cellStyle name="Normal 2 2 2 6 3 2" xfId="32418" xr:uid="{00000000-0005-0000-0000-0000027E0000}"/>
    <cellStyle name="Normal 2 2 2 7" xfId="32419" xr:uid="{00000000-0005-0000-0000-0000037E0000}"/>
    <cellStyle name="Normal 2 2 2 7 2" xfId="32420" xr:uid="{00000000-0005-0000-0000-0000047E0000}"/>
    <cellStyle name="Normal 2 2 2 7 2 2" xfId="32421" xr:uid="{00000000-0005-0000-0000-0000057E0000}"/>
    <cellStyle name="Normal 2 2 2 7 2 3" xfId="32422" xr:uid="{00000000-0005-0000-0000-0000067E0000}"/>
    <cellStyle name="Normal 2 2 2 7 2 4" xfId="32423" xr:uid="{00000000-0005-0000-0000-0000077E0000}"/>
    <cellStyle name="Normal 2 2 2 7 2 5" xfId="32424" xr:uid="{00000000-0005-0000-0000-0000087E0000}"/>
    <cellStyle name="Normal 2 2 2 7 2 6" xfId="32425" xr:uid="{00000000-0005-0000-0000-0000097E0000}"/>
    <cellStyle name="Normal 2 2 2 7 2 7" xfId="32426" xr:uid="{00000000-0005-0000-0000-00000A7E0000}"/>
    <cellStyle name="Normal 2 2 2 7 2 8" xfId="32427" xr:uid="{00000000-0005-0000-0000-00000B7E0000}"/>
    <cellStyle name="Normal 2 2 2 7 2 9" xfId="32428" xr:uid="{00000000-0005-0000-0000-00000C7E0000}"/>
    <cellStyle name="Normal 2 2 2 7 3" xfId="32429" xr:uid="{00000000-0005-0000-0000-00000D7E0000}"/>
    <cellStyle name="Normal 2 2 2 7 3 2" xfId="32430" xr:uid="{00000000-0005-0000-0000-00000E7E0000}"/>
    <cellStyle name="Normal 2 2 2 8" xfId="32431" xr:uid="{00000000-0005-0000-0000-00000F7E0000}"/>
    <cellStyle name="Normal 2 2 2 8 2" xfId="32432" xr:uid="{00000000-0005-0000-0000-0000107E0000}"/>
    <cellStyle name="Normal 2 2 2 8 2 2" xfId="32433" xr:uid="{00000000-0005-0000-0000-0000117E0000}"/>
    <cellStyle name="Normal 2 2 2 8 2 2 2" xfId="32434" xr:uid="{00000000-0005-0000-0000-0000127E0000}"/>
    <cellStyle name="Normal 2 2 2 8 2 2 3" xfId="32435" xr:uid="{00000000-0005-0000-0000-0000137E0000}"/>
    <cellStyle name="Normal 2 2 2 8 2 2 4" xfId="32436" xr:uid="{00000000-0005-0000-0000-0000147E0000}"/>
    <cellStyle name="Normal 2 2 2 8 2 2 5" xfId="32437" xr:uid="{00000000-0005-0000-0000-0000157E0000}"/>
    <cellStyle name="Normal 2 2 2 8 2 2 6" xfId="32438" xr:uid="{00000000-0005-0000-0000-0000167E0000}"/>
    <cellStyle name="Normal 2 2 2 8 2 2 7" xfId="32439" xr:uid="{00000000-0005-0000-0000-0000177E0000}"/>
    <cellStyle name="Normal 2 2 2 8 2 2 8" xfId="32440" xr:uid="{00000000-0005-0000-0000-0000187E0000}"/>
    <cellStyle name="Normal 2 2 2 8 2 3" xfId="32441" xr:uid="{00000000-0005-0000-0000-0000197E0000}"/>
    <cellStyle name="Normal 2 2 2 8 2 3 2" xfId="32442" xr:uid="{00000000-0005-0000-0000-00001A7E0000}"/>
    <cellStyle name="Normal 2 2 2 8 3" xfId="32443" xr:uid="{00000000-0005-0000-0000-00001B7E0000}"/>
    <cellStyle name="Normal 2 2 2 8 3 2" xfId="32444" xr:uid="{00000000-0005-0000-0000-00001C7E0000}"/>
    <cellStyle name="Normal 2 2 2 8 3 2 2" xfId="32445" xr:uid="{00000000-0005-0000-0000-00001D7E0000}"/>
    <cellStyle name="Normal 2 2 2 8 4" xfId="32446" xr:uid="{00000000-0005-0000-0000-00001E7E0000}"/>
    <cellStyle name="Normal 2 2 2 8 5" xfId="32447" xr:uid="{00000000-0005-0000-0000-00001F7E0000}"/>
    <cellStyle name="Normal 2 2 2 8 6" xfId="32448" xr:uid="{00000000-0005-0000-0000-0000207E0000}"/>
    <cellStyle name="Normal 2 2 2 8 7" xfId="32449" xr:uid="{00000000-0005-0000-0000-0000217E0000}"/>
    <cellStyle name="Normal 2 2 2 8 7 2" xfId="32450" xr:uid="{00000000-0005-0000-0000-0000227E0000}"/>
    <cellStyle name="Normal 2 2 2 9" xfId="32451" xr:uid="{00000000-0005-0000-0000-0000237E0000}"/>
    <cellStyle name="Normal 2 2 2 9 2" xfId="32452" xr:uid="{00000000-0005-0000-0000-0000247E0000}"/>
    <cellStyle name="Normal 2 2 2 9 2 2" xfId="32453" xr:uid="{00000000-0005-0000-0000-0000257E0000}"/>
    <cellStyle name="Normal 2 2 2 9 2 3" xfId="32454" xr:uid="{00000000-0005-0000-0000-0000267E0000}"/>
    <cellStyle name="Normal 2 2 2 9 2 4" xfId="32455" xr:uid="{00000000-0005-0000-0000-0000277E0000}"/>
    <cellStyle name="Normal 2 2 2 9 2 5" xfId="32456" xr:uid="{00000000-0005-0000-0000-0000287E0000}"/>
    <cellStyle name="Normal 2 2 2 9 2 6" xfId="32457" xr:uid="{00000000-0005-0000-0000-0000297E0000}"/>
    <cellStyle name="Normal 2 2 2 9 2 7" xfId="32458" xr:uid="{00000000-0005-0000-0000-00002A7E0000}"/>
    <cellStyle name="Normal 2 2 2 9 2 8" xfId="32459" xr:uid="{00000000-0005-0000-0000-00002B7E0000}"/>
    <cellStyle name="Normal 2 2 2 9 2 9" xfId="32460" xr:uid="{00000000-0005-0000-0000-00002C7E0000}"/>
    <cellStyle name="Normal 2 2 2 9 3" xfId="32461" xr:uid="{00000000-0005-0000-0000-00002D7E0000}"/>
    <cellStyle name="Normal 2 2 2 9 3 2" xfId="32462" xr:uid="{00000000-0005-0000-0000-00002E7E0000}"/>
    <cellStyle name="Normal 2 2 20" xfId="32463" xr:uid="{00000000-0005-0000-0000-00002F7E0000}"/>
    <cellStyle name="Normal 2 2 20 2" xfId="32464" xr:uid="{00000000-0005-0000-0000-0000307E0000}"/>
    <cellStyle name="Normal 2 2 20 2 2" xfId="32465" xr:uid="{00000000-0005-0000-0000-0000317E0000}"/>
    <cellStyle name="Normal 2 2 20 3" xfId="32466" xr:uid="{00000000-0005-0000-0000-0000327E0000}"/>
    <cellStyle name="Normal 2 2 21" xfId="32467" xr:uid="{00000000-0005-0000-0000-0000337E0000}"/>
    <cellStyle name="Normal 2 2 21 2" xfId="32468" xr:uid="{00000000-0005-0000-0000-0000347E0000}"/>
    <cellStyle name="Normal 2 2 21 2 2" xfId="32469" xr:uid="{00000000-0005-0000-0000-0000357E0000}"/>
    <cellStyle name="Normal 2 2 21 3" xfId="32470" xr:uid="{00000000-0005-0000-0000-0000367E0000}"/>
    <cellStyle name="Normal 2 2 22" xfId="32471" xr:uid="{00000000-0005-0000-0000-0000377E0000}"/>
    <cellStyle name="Normal 2 2 22 2" xfId="32472" xr:uid="{00000000-0005-0000-0000-0000387E0000}"/>
    <cellStyle name="Normal 2 2 22 2 2" xfId="32473" xr:uid="{00000000-0005-0000-0000-0000397E0000}"/>
    <cellStyle name="Normal 2 2 22 3" xfId="32474" xr:uid="{00000000-0005-0000-0000-00003A7E0000}"/>
    <cellStyle name="Normal 2 2 23" xfId="32475" xr:uid="{00000000-0005-0000-0000-00003B7E0000}"/>
    <cellStyle name="Normal 2 2 23 2" xfId="32476" xr:uid="{00000000-0005-0000-0000-00003C7E0000}"/>
    <cellStyle name="Normal 2 2 23 2 2" xfId="32477" xr:uid="{00000000-0005-0000-0000-00003D7E0000}"/>
    <cellStyle name="Normal 2 2 23 3" xfId="32478" xr:uid="{00000000-0005-0000-0000-00003E7E0000}"/>
    <cellStyle name="Normal 2 2 24" xfId="32479" xr:uid="{00000000-0005-0000-0000-00003F7E0000}"/>
    <cellStyle name="Normal 2 2 24 2" xfId="32480" xr:uid="{00000000-0005-0000-0000-0000407E0000}"/>
    <cellStyle name="Normal 2 2 24 2 2" xfId="32481" xr:uid="{00000000-0005-0000-0000-0000417E0000}"/>
    <cellStyle name="Normal 2 2 24 3" xfId="32482" xr:uid="{00000000-0005-0000-0000-0000427E0000}"/>
    <cellStyle name="Normal 2 2 25" xfId="32483" xr:uid="{00000000-0005-0000-0000-0000437E0000}"/>
    <cellStyle name="Normal 2 2 25 2" xfId="32484" xr:uid="{00000000-0005-0000-0000-0000447E0000}"/>
    <cellStyle name="Normal 2 2 25 2 2" xfId="32485" xr:uid="{00000000-0005-0000-0000-0000457E0000}"/>
    <cellStyle name="Normal 2 2 25 3" xfId="32486" xr:uid="{00000000-0005-0000-0000-0000467E0000}"/>
    <cellStyle name="Normal 2 2 26" xfId="32487" xr:uid="{00000000-0005-0000-0000-0000477E0000}"/>
    <cellStyle name="Normal 2 2 26 2" xfId="32488" xr:uid="{00000000-0005-0000-0000-0000487E0000}"/>
    <cellStyle name="Normal 2 2 26 2 2" xfId="32489" xr:uid="{00000000-0005-0000-0000-0000497E0000}"/>
    <cellStyle name="Normal 2 2 26 3" xfId="32490" xr:uid="{00000000-0005-0000-0000-00004A7E0000}"/>
    <cellStyle name="Normal 2 2 27" xfId="32491" xr:uid="{00000000-0005-0000-0000-00004B7E0000}"/>
    <cellStyle name="Normal 2 2 27 2" xfId="32492" xr:uid="{00000000-0005-0000-0000-00004C7E0000}"/>
    <cellStyle name="Normal 2 2 27 2 2" xfId="32493" xr:uid="{00000000-0005-0000-0000-00004D7E0000}"/>
    <cellStyle name="Normal 2 2 27 3" xfId="32494" xr:uid="{00000000-0005-0000-0000-00004E7E0000}"/>
    <cellStyle name="Normal 2 2 28" xfId="32495" xr:uid="{00000000-0005-0000-0000-00004F7E0000}"/>
    <cellStyle name="Normal 2 2 28 2" xfId="32496" xr:uid="{00000000-0005-0000-0000-0000507E0000}"/>
    <cellStyle name="Normal 2 2 28 2 2" xfId="32497" xr:uid="{00000000-0005-0000-0000-0000517E0000}"/>
    <cellStyle name="Normal 2 2 28 3" xfId="32498" xr:uid="{00000000-0005-0000-0000-0000527E0000}"/>
    <cellStyle name="Normal 2 2 29" xfId="32499" xr:uid="{00000000-0005-0000-0000-0000537E0000}"/>
    <cellStyle name="Normal 2 2 29 2" xfId="32500" xr:uid="{00000000-0005-0000-0000-0000547E0000}"/>
    <cellStyle name="Normal 2 2 29 2 2" xfId="32501" xr:uid="{00000000-0005-0000-0000-0000557E0000}"/>
    <cellStyle name="Normal 2 2 29 3" xfId="32502" xr:uid="{00000000-0005-0000-0000-0000567E0000}"/>
    <cellStyle name="Normal 2 2 3" xfId="1224" xr:uid="{00000000-0005-0000-0000-0000577E0000}"/>
    <cellStyle name="Normal 2 2 3 10" xfId="32503" xr:uid="{00000000-0005-0000-0000-0000587E0000}"/>
    <cellStyle name="Normal 2 2 3 10 2" xfId="32504" xr:uid="{00000000-0005-0000-0000-0000597E0000}"/>
    <cellStyle name="Normal 2 2 3 10 2 2" xfId="32505" xr:uid="{00000000-0005-0000-0000-00005A7E0000}"/>
    <cellStyle name="Normal 2 2 3 10 3" xfId="32506" xr:uid="{00000000-0005-0000-0000-00005B7E0000}"/>
    <cellStyle name="Normal 2 2 3 11" xfId="32507" xr:uid="{00000000-0005-0000-0000-00005C7E0000}"/>
    <cellStyle name="Normal 2 2 3 11 2" xfId="32508" xr:uid="{00000000-0005-0000-0000-00005D7E0000}"/>
    <cellStyle name="Normal 2 2 3 11 2 2" xfId="32509" xr:uid="{00000000-0005-0000-0000-00005E7E0000}"/>
    <cellStyle name="Normal 2 2 3 11 3" xfId="32510" xr:uid="{00000000-0005-0000-0000-00005F7E0000}"/>
    <cellStyle name="Normal 2 2 3 12" xfId="32511" xr:uid="{00000000-0005-0000-0000-0000607E0000}"/>
    <cellStyle name="Normal 2 2 3 13" xfId="32512" xr:uid="{00000000-0005-0000-0000-0000617E0000}"/>
    <cellStyle name="Normal 2 2 3 14" xfId="32513" xr:uid="{00000000-0005-0000-0000-0000627E0000}"/>
    <cellStyle name="Normal 2 2 3 15" xfId="32514" xr:uid="{00000000-0005-0000-0000-0000637E0000}"/>
    <cellStyle name="Normal 2 2 3 2" xfId="32515" xr:uid="{00000000-0005-0000-0000-0000647E0000}"/>
    <cellStyle name="Normal 2 2 3 2 2" xfId="32516" xr:uid="{00000000-0005-0000-0000-0000657E0000}"/>
    <cellStyle name="Normal 2 2 3 2 2 2" xfId="32517" xr:uid="{00000000-0005-0000-0000-0000667E0000}"/>
    <cellStyle name="Normal 2 2 3 2 3" xfId="32518" xr:uid="{00000000-0005-0000-0000-0000677E0000}"/>
    <cellStyle name="Normal 2 2 3 3" xfId="32519" xr:uid="{00000000-0005-0000-0000-0000687E0000}"/>
    <cellStyle name="Normal 2 2 3 3 2" xfId="32520" xr:uid="{00000000-0005-0000-0000-0000697E0000}"/>
    <cellStyle name="Normal 2 2 3 3 2 2" xfId="32521" xr:uid="{00000000-0005-0000-0000-00006A7E0000}"/>
    <cellStyle name="Normal 2 2 3 3 3" xfId="32522" xr:uid="{00000000-0005-0000-0000-00006B7E0000}"/>
    <cellStyle name="Normal 2 2 3 4" xfId="32523" xr:uid="{00000000-0005-0000-0000-00006C7E0000}"/>
    <cellStyle name="Normal 2 2 3 4 2" xfId="32524" xr:uid="{00000000-0005-0000-0000-00006D7E0000}"/>
    <cellStyle name="Normal 2 2 3 4 2 2" xfId="32525" xr:uid="{00000000-0005-0000-0000-00006E7E0000}"/>
    <cellStyle name="Normal 2 2 3 4 3" xfId="32526" xr:uid="{00000000-0005-0000-0000-00006F7E0000}"/>
    <cellStyle name="Normal 2 2 3 5" xfId="32527" xr:uid="{00000000-0005-0000-0000-0000707E0000}"/>
    <cellStyle name="Normal 2 2 3 5 2" xfId="32528" xr:uid="{00000000-0005-0000-0000-0000717E0000}"/>
    <cellStyle name="Normal 2 2 3 5 2 2" xfId="32529" xr:uid="{00000000-0005-0000-0000-0000727E0000}"/>
    <cellStyle name="Normal 2 2 3 5 3" xfId="32530" xr:uid="{00000000-0005-0000-0000-0000737E0000}"/>
    <cellStyle name="Normal 2 2 3 6" xfId="32531" xr:uid="{00000000-0005-0000-0000-0000747E0000}"/>
    <cellStyle name="Normal 2 2 3 6 2" xfId="32532" xr:uid="{00000000-0005-0000-0000-0000757E0000}"/>
    <cellStyle name="Normal 2 2 3 6 2 2" xfId="32533" xr:uid="{00000000-0005-0000-0000-0000767E0000}"/>
    <cellStyle name="Normal 2 2 3 6 3" xfId="32534" xr:uid="{00000000-0005-0000-0000-0000777E0000}"/>
    <cellStyle name="Normal 2 2 3 7" xfId="32535" xr:uid="{00000000-0005-0000-0000-0000787E0000}"/>
    <cellStyle name="Normal 2 2 3 7 2" xfId="32536" xr:uid="{00000000-0005-0000-0000-0000797E0000}"/>
    <cellStyle name="Normal 2 2 3 7 2 2" xfId="32537" xr:uid="{00000000-0005-0000-0000-00007A7E0000}"/>
    <cellStyle name="Normal 2 2 3 7 3" xfId="32538" xr:uid="{00000000-0005-0000-0000-00007B7E0000}"/>
    <cellStyle name="Normal 2 2 3 8" xfId="32539" xr:uid="{00000000-0005-0000-0000-00007C7E0000}"/>
    <cellStyle name="Normal 2 2 3 8 2" xfId="32540" xr:uid="{00000000-0005-0000-0000-00007D7E0000}"/>
    <cellStyle name="Normal 2 2 3 8 2 2" xfId="32541" xr:uid="{00000000-0005-0000-0000-00007E7E0000}"/>
    <cellStyle name="Normal 2 2 3 8 3" xfId="32542" xr:uid="{00000000-0005-0000-0000-00007F7E0000}"/>
    <cellStyle name="Normal 2 2 3 9" xfId="32543" xr:uid="{00000000-0005-0000-0000-0000807E0000}"/>
    <cellStyle name="Normal 2 2 3 9 2" xfId="32544" xr:uid="{00000000-0005-0000-0000-0000817E0000}"/>
    <cellStyle name="Normal 2 2 3 9 2 2" xfId="32545" xr:uid="{00000000-0005-0000-0000-0000827E0000}"/>
    <cellStyle name="Normal 2 2 3 9 3" xfId="32546" xr:uid="{00000000-0005-0000-0000-0000837E0000}"/>
    <cellStyle name="Normal 2 2 30" xfId="32547" xr:uid="{00000000-0005-0000-0000-0000847E0000}"/>
    <cellStyle name="Normal 2 2 30 2" xfId="32548" xr:uid="{00000000-0005-0000-0000-0000857E0000}"/>
    <cellStyle name="Normal 2 2 30 2 2" xfId="32549" xr:uid="{00000000-0005-0000-0000-0000867E0000}"/>
    <cellStyle name="Normal 2 2 30 3" xfId="32550" xr:uid="{00000000-0005-0000-0000-0000877E0000}"/>
    <cellStyle name="Normal 2 2 31" xfId="32551" xr:uid="{00000000-0005-0000-0000-0000887E0000}"/>
    <cellStyle name="Normal 2 2 31 2" xfId="32552" xr:uid="{00000000-0005-0000-0000-0000897E0000}"/>
    <cellStyle name="Normal 2 2 31 2 2" xfId="32553" xr:uid="{00000000-0005-0000-0000-00008A7E0000}"/>
    <cellStyle name="Normal 2 2 31 3" xfId="32554" xr:uid="{00000000-0005-0000-0000-00008B7E0000}"/>
    <cellStyle name="Normal 2 2 32" xfId="32555" xr:uid="{00000000-0005-0000-0000-00008C7E0000}"/>
    <cellStyle name="Normal 2 2 32 2" xfId="32556" xr:uid="{00000000-0005-0000-0000-00008D7E0000}"/>
    <cellStyle name="Normal 2 2 32 2 2" xfId="32557" xr:uid="{00000000-0005-0000-0000-00008E7E0000}"/>
    <cellStyle name="Normal 2 2 32 3" xfId="32558" xr:uid="{00000000-0005-0000-0000-00008F7E0000}"/>
    <cellStyle name="Normal 2 2 33" xfId="32559" xr:uid="{00000000-0005-0000-0000-0000907E0000}"/>
    <cellStyle name="Normal 2 2 33 2" xfId="32560" xr:uid="{00000000-0005-0000-0000-0000917E0000}"/>
    <cellStyle name="Normal 2 2 33 2 2" xfId="32561" xr:uid="{00000000-0005-0000-0000-0000927E0000}"/>
    <cellStyle name="Normal 2 2 33 3" xfId="32562" xr:uid="{00000000-0005-0000-0000-0000937E0000}"/>
    <cellStyle name="Normal 2 2 34" xfId="32563" xr:uid="{00000000-0005-0000-0000-0000947E0000}"/>
    <cellStyle name="Normal 2 2 34 2" xfId="32564" xr:uid="{00000000-0005-0000-0000-0000957E0000}"/>
    <cellStyle name="Normal 2 2 34 2 2" xfId="32565" xr:uid="{00000000-0005-0000-0000-0000967E0000}"/>
    <cellStyle name="Normal 2 2 34 3" xfId="32566" xr:uid="{00000000-0005-0000-0000-0000977E0000}"/>
    <cellStyle name="Normal 2 2 35" xfId="32567" xr:uid="{00000000-0005-0000-0000-0000987E0000}"/>
    <cellStyle name="Normal 2 2 35 2" xfId="32568" xr:uid="{00000000-0005-0000-0000-0000997E0000}"/>
    <cellStyle name="Normal 2 2 35 2 2" xfId="32569" xr:uid="{00000000-0005-0000-0000-00009A7E0000}"/>
    <cellStyle name="Normal 2 2 35 3" xfId="32570" xr:uid="{00000000-0005-0000-0000-00009B7E0000}"/>
    <cellStyle name="Normal 2 2 36" xfId="32571" xr:uid="{00000000-0005-0000-0000-00009C7E0000}"/>
    <cellStyle name="Normal 2 2 36 2" xfId="32572" xr:uid="{00000000-0005-0000-0000-00009D7E0000}"/>
    <cellStyle name="Normal 2 2 36 2 2" xfId="32573" xr:uid="{00000000-0005-0000-0000-00009E7E0000}"/>
    <cellStyle name="Normal 2 2 36 3" xfId="32574" xr:uid="{00000000-0005-0000-0000-00009F7E0000}"/>
    <cellStyle name="Normal 2 2 37" xfId="32575" xr:uid="{00000000-0005-0000-0000-0000A07E0000}"/>
    <cellStyle name="Normal 2 2 37 2" xfId="32576" xr:uid="{00000000-0005-0000-0000-0000A17E0000}"/>
    <cellStyle name="Normal 2 2 37 2 2" xfId="32577" xr:uid="{00000000-0005-0000-0000-0000A27E0000}"/>
    <cellStyle name="Normal 2 2 37 3" xfId="32578" xr:uid="{00000000-0005-0000-0000-0000A37E0000}"/>
    <cellStyle name="Normal 2 2 38" xfId="32579" xr:uid="{00000000-0005-0000-0000-0000A47E0000}"/>
    <cellStyle name="Normal 2 2 38 2" xfId="32580" xr:uid="{00000000-0005-0000-0000-0000A57E0000}"/>
    <cellStyle name="Normal 2 2 38 2 2" xfId="32581" xr:uid="{00000000-0005-0000-0000-0000A67E0000}"/>
    <cellStyle name="Normal 2 2 38 3" xfId="32582" xr:uid="{00000000-0005-0000-0000-0000A77E0000}"/>
    <cellStyle name="Normal 2 2 39" xfId="32583" xr:uid="{00000000-0005-0000-0000-0000A87E0000}"/>
    <cellStyle name="Normal 2 2 39 2" xfId="32584" xr:uid="{00000000-0005-0000-0000-0000A97E0000}"/>
    <cellStyle name="Normal 2 2 39 2 2" xfId="32585" xr:uid="{00000000-0005-0000-0000-0000AA7E0000}"/>
    <cellStyle name="Normal 2 2 39 3" xfId="32586" xr:uid="{00000000-0005-0000-0000-0000AB7E0000}"/>
    <cellStyle name="Normal 2 2 4" xfId="32587" xr:uid="{00000000-0005-0000-0000-0000AC7E0000}"/>
    <cellStyle name="Normal 2 2 4 10" xfId="32588" xr:uid="{00000000-0005-0000-0000-0000AD7E0000}"/>
    <cellStyle name="Normal 2 2 4 10 2" xfId="32589" xr:uid="{00000000-0005-0000-0000-0000AE7E0000}"/>
    <cellStyle name="Normal 2 2 4 10 2 2" xfId="32590" xr:uid="{00000000-0005-0000-0000-0000AF7E0000}"/>
    <cellStyle name="Normal 2 2 4 10 3" xfId="32591" xr:uid="{00000000-0005-0000-0000-0000B07E0000}"/>
    <cellStyle name="Normal 2 2 4 11" xfId="32592" xr:uid="{00000000-0005-0000-0000-0000B17E0000}"/>
    <cellStyle name="Normal 2 2 4 11 2" xfId="32593" xr:uid="{00000000-0005-0000-0000-0000B27E0000}"/>
    <cellStyle name="Normal 2 2 4 11 2 2" xfId="32594" xr:uid="{00000000-0005-0000-0000-0000B37E0000}"/>
    <cellStyle name="Normal 2 2 4 11 3" xfId="32595" xr:uid="{00000000-0005-0000-0000-0000B47E0000}"/>
    <cellStyle name="Normal 2 2 4 12" xfId="32596" xr:uid="{00000000-0005-0000-0000-0000B57E0000}"/>
    <cellStyle name="Normal 2 2 4 13" xfId="32597" xr:uid="{00000000-0005-0000-0000-0000B67E0000}"/>
    <cellStyle name="Normal 2 2 4 14" xfId="32598" xr:uid="{00000000-0005-0000-0000-0000B77E0000}"/>
    <cellStyle name="Normal 2 2 4 15" xfId="32599" xr:uid="{00000000-0005-0000-0000-0000B87E0000}"/>
    <cellStyle name="Normal 2 2 4 2" xfId="32600" xr:uid="{00000000-0005-0000-0000-0000B97E0000}"/>
    <cellStyle name="Normal 2 2 4 2 2" xfId="32601" xr:uid="{00000000-0005-0000-0000-0000BA7E0000}"/>
    <cellStyle name="Normal 2 2 4 2 2 2" xfId="32602" xr:uid="{00000000-0005-0000-0000-0000BB7E0000}"/>
    <cellStyle name="Normal 2 2 4 2 3" xfId="32603" xr:uid="{00000000-0005-0000-0000-0000BC7E0000}"/>
    <cellStyle name="Normal 2 2 4 3" xfId="32604" xr:uid="{00000000-0005-0000-0000-0000BD7E0000}"/>
    <cellStyle name="Normal 2 2 4 3 2" xfId="32605" xr:uid="{00000000-0005-0000-0000-0000BE7E0000}"/>
    <cellStyle name="Normal 2 2 4 3 2 2" xfId="32606" xr:uid="{00000000-0005-0000-0000-0000BF7E0000}"/>
    <cellStyle name="Normal 2 2 4 3 3" xfId="32607" xr:uid="{00000000-0005-0000-0000-0000C07E0000}"/>
    <cellStyle name="Normal 2 2 4 4" xfId="32608" xr:uid="{00000000-0005-0000-0000-0000C17E0000}"/>
    <cellStyle name="Normal 2 2 4 4 2" xfId="32609" xr:uid="{00000000-0005-0000-0000-0000C27E0000}"/>
    <cellStyle name="Normal 2 2 4 4 2 2" xfId="32610" xr:uid="{00000000-0005-0000-0000-0000C37E0000}"/>
    <cellStyle name="Normal 2 2 4 4 3" xfId="32611" xr:uid="{00000000-0005-0000-0000-0000C47E0000}"/>
    <cellStyle name="Normal 2 2 4 5" xfId="32612" xr:uid="{00000000-0005-0000-0000-0000C57E0000}"/>
    <cellStyle name="Normal 2 2 4 5 2" xfId="32613" xr:uid="{00000000-0005-0000-0000-0000C67E0000}"/>
    <cellStyle name="Normal 2 2 4 5 2 2" xfId="32614" xr:uid="{00000000-0005-0000-0000-0000C77E0000}"/>
    <cellStyle name="Normal 2 2 4 5 3" xfId="32615" xr:uid="{00000000-0005-0000-0000-0000C87E0000}"/>
    <cellStyle name="Normal 2 2 4 6" xfId="32616" xr:uid="{00000000-0005-0000-0000-0000C97E0000}"/>
    <cellStyle name="Normal 2 2 4 6 2" xfId="32617" xr:uid="{00000000-0005-0000-0000-0000CA7E0000}"/>
    <cellStyle name="Normal 2 2 4 6 2 2" xfId="32618" xr:uid="{00000000-0005-0000-0000-0000CB7E0000}"/>
    <cellStyle name="Normal 2 2 4 6 3" xfId="32619" xr:uid="{00000000-0005-0000-0000-0000CC7E0000}"/>
    <cellStyle name="Normal 2 2 4 7" xfId="32620" xr:uid="{00000000-0005-0000-0000-0000CD7E0000}"/>
    <cellStyle name="Normal 2 2 4 7 2" xfId="32621" xr:uid="{00000000-0005-0000-0000-0000CE7E0000}"/>
    <cellStyle name="Normal 2 2 4 7 2 2" xfId="32622" xr:uid="{00000000-0005-0000-0000-0000CF7E0000}"/>
    <cellStyle name="Normal 2 2 4 7 3" xfId="32623" xr:uid="{00000000-0005-0000-0000-0000D07E0000}"/>
    <cellStyle name="Normal 2 2 4 8" xfId="32624" xr:uid="{00000000-0005-0000-0000-0000D17E0000}"/>
    <cellStyle name="Normal 2 2 4 8 2" xfId="32625" xr:uid="{00000000-0005-0000-0000-0000D27E0000}"/>
    <cellStyle name="Normal 2 2 4 8 2 2" xfId="32626" xr:uid="{00000000-0005-0000-0000-0000D37E0000}"/>
    <cellStyle name="Normal 2 2 4 8 3" xfId="32627" xr:uid="{00000000-0005-0000-0000-0000D47E0000}"/>
    <cellStyle name="Normal 2 2 4 9" xfId="32628" xr:uid="{00000000-0005-0000-0000-0000D57E0000}"/>
    <cellStyle name="Normal 2 2 4 9 2" xfId="32629" xr:uid="{00000000-0005-0000-0000-0000D67E0000}"/>
    <cellStyle name="Normal 2 2 4 9 2 2" xfId="32630" xr:uid="{00000000-0005-0000-0000-0000D77E0000}"/>
    <cellStyle name="Normal 2 2 4 9 3" xfId="32631" xr:uid="{00000000-0005-0000-0000-0000D87E0000}"/>
    <cellStyle name="Normal 2 2 40" xfId="32632" xr:uid="{00000000-0005-0000-0000-0000D97E0000}"/>
    <cellStyle name="Normal 2 2 40 10" xfId="32633" xr:uid="{00000000-0005-0000-0000-0000DA7E0000}"/>
    <cellStyle name="Normal 2 2 40 10 2" xfId="32634" xr:uid="{00000000-0005-0000-0000-0000DB7E0000}"/>
    <cellStyle name="Normal 2 2 40 10 2 2" xfId="32635" xr:uid="{00000000-0005-0000-0000-0000DC7E0000}"/>
    <cellStyle name="Normal 2 2 40 10 3" xfId="32636" xr:uid="{00000000-0005-0000-0000-0000DD7E0000}"/>
    <cellStyle name="Normal 2 2 40 11" xfId="32637" xr:uid="{00000000-0005-0000-0000-0000DE7E0000}"/>
    <cellStyle name="Normal 2 2 40 11 2" xfId="32638" xr:uid="{00000000-0005-0000-0000-0000DF7E0000}"/>
    <cellStyle name="Normal 2 2 40 11 2 2" xfId="32639" xr:uid="{00000000-0005-0000-0000-0000E07E0000}"/>
    <cellStyle name="Normal 2 2 40 12" xfId="32640" xr:uid="{00000000-0005-0000-0000-0000E17E0000}"/>
    <cellStyle name="Normal 2 2 40 12 2" xfId="32641" xr:uid="{00000000-0005-0000-0000-0000E27E0000}"/>
    <cellStyle name="Normal 2 2 40 13" xfId="32642" xr:uid="{00000000-0005-0000-0000-0000E37E0000}"/>
    <cellStyle name="Normal 2 2 40 14" xfId="32643" xr:uid="{00000000-0005-0000-0000-0000E47E0000}"/>
    <cellStyle name="Normal 2 2 40 15" xfId="32644" xr:uid="{00000000-0005-0000-0000-0000E57E0000}"/>
    <cellStyle name="Normal 2 2 40 16" xfId="32645" xr:uid="{00000000-0005-0000-0000-0000E67E0000}"/>
    <cellStyle name="Normal 2 2 40 17" xfId="32646" xr:uid="{00000000-0005-0000-0000-0000E77E0000}"/>
    <cellStyle name="Normal 2 2 40 18" xfId="32647" xr:uid="{00000000-0005-0000-0000-0000E87E0000}"/>
    <cellStyle name="Normal 2 2 40 19" xfId="32648" xr:uid="{00000000-0005-0000-0000-0000E97E0000}"/>
    <cellStyle name="Normal 2 2 40 2" xfId="32649" xr:uid="{00000000-0005-0000-0000-0000EA7E0000}"/>
    <cellStyle name="Normal 2 2 40 2 10" xfId="32650" xr:uid="{00000000-0005-0000-0000-0000EB7E0000}"/>
    <cellStyle name="Normal 2 2 40 2 11" xfId="32651" xr:uid="{00000000-0005-0000-0000-0000EC7E0000}"/>
    <cellStyle name="Normal 2 2 40 2 12" xfId="32652" xr:uid="{00000000-0005-0000-0000-0000ED7E0000}"/>
    <cellStyle name="Normal 2 2 40 2 13" xfId="32653" xr:uid="{00000000-0005-0000-0000-0000EE7E0000}"/>
    <cellStyle name="Normal 2 2 40 2 14" xfId="32654" xr:uid="{00000000-0005-0000-0000-0000EF7E0000}"/>
    <cellStyle name="Normal 2 2 40 2 15" xfId="32655" xr:uid="{00000000-0005-0000-0000-0000F07E0000}"/>
    <cellStyle name="Normal 2 2 40 2 2" xfId="32656" xr:uid="{00000000-0005-0000-0000-0000F17E0000}"/>
    <cellStyle name="Normal 2 2 40 2 2 2" xfId="32657" xr:uid="{00000000-0005-0000-0000-0000F27E0000}"/>
    <cellStyle name="Normal 2 2 40 2 2 2 2" xfId="32658" xr:uid="{00000000-0005-0000-0000-0000F37E0000}"/>
    <cellStyle name="Normal 2 2 40 2 2 2 3" xfId="32659" xr:uid="{00000000-0005-0000-0000-0000F47E0000}"/>
    <cellStyle name="Normal 2 2 40 2 2 2 4" xfId="32660" xr:uid="{00000000-0005-0000-0000-0000F57E0000}"/>
    <cellStyle name="Normal 2 2 40 2 2 2 5" xfId="32661" xr:uid="{00000000-0005-0000-0000-0000F67E0000}"/>
    <cellStyle name="Normal 2 2 40 2 2 2 6" xfId="32662" xr:uid="{00000000-0005-0000-0000-0000F77E0000}"/>
    <cellStyle name="Normal 2 2 40 2 2 2 7" xfId="32663" xr:uid="{00000000-0005-0000-0000-0000F87E0000}"/>
    <cellStyle name="Normal 2 2 40 2 2 2 8" xfId="32664" xr:uid="{00000000-0005-0000-0000-0000F97E0000}"/>
    <cellStyle name="Normal 2 2 40 2 2 3" xfId="32665" xr:uid="{00000000-0005-0000-0000-0000FA7E0000}"/>
    <cellStyle name="Normal 2 2 40 2 2 4" xfId="32666" xr:uid="{00000000-0005-0000-0000-0000FB7E0000}"/>
    <cellStyle name="Normal 2 2 40 2 2 5" xfId="32667" xr:uid="{00000000-0005-0000-0000-0000FC7E0000}"/>
    <cellStyle name="Normal 2 2 40 2 2 6" xfId="32668" xr:uid="{00000000-0005-0000-0000-0000FD7E0000}"/>
    <cellStyle name="Normal 2 2 40 2 3" xfId="32669" xr:uid="{00000000-0005-0000-0000-0000FE7E0000}"/>
    <cellStyle name="Normal 2 2 40 2 3 2" xfId="32670" xr:uid="{00000000-0005-0000-0000-0000FF7E0000}"/>
    <cellStyle name="Normal 2 2 40 2 3 2 2" xfId="32671" xr:uid="{00000000-0005-0000-0000-0000007F0000}"/>
    <cellStyle name="Normal 2 2 40 2 3 3" xfId="32672" xr:uid="{00000000-0005-0000-0000-0000017F0000}"/>
    <cellStyle name="Normal 2 2 40 2 4" xfId="32673" xr:uid="{00000000-0005-0000-0000-0000027F0000}"/>
    <cellStyle name="Normal 2 2 40 2 4 2" xfId="32674" xr:uid="{00000000-0005-0000-0000-0000037F0000}"/>
    <cellStyle name="Normal 2 2 40 2 4 2 2" xfId="32675" xr:uid="{00000000-0005-0000-0000-0000047F0000}"/>
    <cellStyle name="Normal 2 2 40 2 4 3" xfId="32676" xr:uid="{00000000-0005-0000-0000-0000057F0000}"/>
    <cellStyle name="Normal 2 2 40 2 5" xfId="32677" xr:uid="{00000000-0005-0000-0000-0000067F0000}"/>
    <cellStyle name="Normal 2 2 40 2 5 2" xfId="32678" xr:uid="{00000000-0005-0000-0000-0000077F0000}"/>
    <cellStyle name="Normal 2 2 40 2 5 2 2" xfId="32679" xr:uid="{00000000-0005-0000-0000-0000087F0000}"/>
    <cellStyle name="Normal 2 2 40 2 5 3" xfId="32680" xr:uid="{00000000-0005-0000-0000-0000097F0000}"/>
    <cellStyle name="Normal 2 2 40 2 6" xfId="32681" xr:uid="{00000000-0005-0000-0000-00000A7F0000}"/>
    <cellStyle name="Normal 2 2 40 2 6 2" xfId="32682" xr:uid="{00000000-0005-0000-0000-00000B7F0000}"/>
    <cellStyle name="Normal 2 2 40 2 6 2 2" xfId="32683" xr:uid="{00000000-0005-0000-0000-00000C7F0000}"/>
    <cellStyle name="Normal 2 2 40 2 6 3" xfId="32684" xr:uid="{00000000-0005-0000-0000-00000D7F0000}"/>
    <cellStyle name="Normal 2 2 40 2 7" xfId="32685" xr:uid="{00000000-0005-0000-0000-00000E7F0000}"/>
    <cellStyle name="Normal 2 2 40 2 7 2" xfId="32686" xr:uid="{00000000-0005-0000-0000-00000F7F0000}"/>
    <cellStyle name="Normal 2 2 40 2 7 2 2" xfId="32687" xr:uid="{00000000-0005-0000-0000-0000107F0000}"/>
    <cellStyle name="Normal 2 2 40 2 7 3" xfId="32688" xr:uid="{00000000-0005-0000-0000-0000117F0000}"/>
    <cellStyle name="Normal 2 2 40 2 8" xfId="32689" xr:uid="{00000000-0005-0000-0000-0000127F0000}"/>
    <cellStyle name="Normal 2 2 40 2 8 2" xfId="32690" xr:uid="{00000000-0005-0000-0000-0000137F0000}"/>
    <cellStyle name="Normal 2 2 40 2 8 2 2" xfId="32691" xr:uid="{00000000-0005-0000-0000-0000147F0000}"/>
    <cellStyle name="Normal 2 2 40 2 8 3" xfId="32692" xr:uid="{00000000-0005-0000-0000-0000157F0000}"/>
    <cellStyle name="Normal 2 2 40 2 9" xfId="32693" xr:uid="{00000000-0005-0000-0000-0000167F0000}"/>
    <cellStyle name="Normal 2 2 40 20" xfId="32694" xr:uid="{00000000-0005-0000-0000-0000177F0000}"/>
    <cellStyle name="Normal 2 2 40 21" xfId="32695" xr:uid="{00000000-0005-0000-0000-0000187F0000}"/>
    <cellStyle name="Normal 2 2 40 22" xfId="32696" xr:uid="{00000000-0005-0000-0000-0000197F0000}"/>
    <cellStyle name="Normal 2 2 40 23" xfId="32697" xr:uid="{00000000-0005-0000-0000-00001A7F0000}"/>
    <cellStyle name="Normal 2 2 40 24" xfId="32698" xr:uid="{00000000-0005-0000-0000-00001B7F0000}"/>
    <cellStyle name="Normal 2 2 40 25" xfId="32699" xr:uid="{00000000-0005-0000-0000-00001C7F0000}"/>
    <cellStyle name="Normal 2 2 40 26" xfId="32700" xr:uid="{00000000-0005-0000-0000-00001D7F0000}"/>
    <cellStyle name="Normal 2 2 40 27" xfId="32701" xr:uid="{00000000-0005-0000-0000-00001E7F0000}"/>
    <cellStyle name="Normal 2 2 40 28" xfId="32702" xr:uid="{00000000-0005-0000-0000-00001F7F0000}"/>
    <cellStyle name="Normal 2 2 40 29" xfId="32703" xr:uid="{00000000-0005-0000-0000-0000207F0000}"/>
    <cellStyle name="Normal 2 2 40 3" xfId="32704" xr:uid="{00000000-0005-0000-0000-0000217F0000}"/>
    <cellStyle name="Normal 2 2 40 3 2" xfId="32705" xr:uid="{00000000-0005-0000-0000-0000227F0000}"/>
    <cellStyle name="Normal 2 2 40 3 2 2" xfId="32706" xr:uid="{00000000-0005-0000-0000-0000237F0000}"/>
    <cellStyle name="Normal 2 2 40 3 2 3" xfId="32707" xr:uid="{00000000-0005-0000-0000-0000247F0000}"/>
    <cellStyle name="Normal 2 2 40 3 2 4" xfId="32708" xr:uid="{00000000-0005-0000-0000-0000257F0000}"/>
    <cellStyle name="Normal 2 2 40 3 2 5" xfId="32709" xr:uid="{00000000-0005-0000-0000-0000267F0000}"/>
    <cellStyle name="Normal 2 2 40 3 2 6" xfId="32710" xr:uid="{00000000-0005-0000-0000-0000277F0000}"/>
    <cellStyle name="Normal 2 2 40 3 2 7" xfId="32711" xr:uid="{00000000-0005-0000-0000-0000287F0000}"/>
    <cellStyle name="Normal 2 2 40 3 2 8" xfId="32712" xr:uid="{00000000-0005-0000-0000-0000297F0000}"/>
    <cellStyle name="Normal 2 2 40 3 2 9" xfId="32713" xr:uid="{00000000-0005-0000-0000-00002A7F0000}"/>
    <cellStyle name="Normal 2 2 40 3 3" xfId="32714" xr:uid="{00000000-0005-0000-0000-00002B7F0000}"/>
    <cellStyle name="Normal 2 2 40 3 3 2" xfId="32715" xr:uid="{00000000-0005-0000-0000-00002C7F0000}"/>
    <cellStyle name="Normal 2 2 40 30" xfId="32716" xr:uid="{00000000-0005-0000-0000-00002D7F0000}"/>
    <cellStyle name="Normal 2 2 40 31" xfId="32717" xr:uid="{00000000-0005-0000-0000-00002E7F0000}"/>
    <cellStyle name="Normal 2 2 40 32" xfId="32718" xr:uid="{00000000-0005-0000-0000-00002F7F0000}"/>
    <cellStyle name="Normal 2 2 40 33" xfId="32719" xr:uid="{00000000-0005-0000-0000-0000307F0000}"/>
    <cellStyle name="Normal 2 2 40 34" xfId="32720" xr:uid="{00000000-0005-0000-0000-0000317F0000}"/>
    <cellStyle name="Normal 2 2 40 35" xfId="32721" xr:uid="{00000000-0005-0000-0000-0000327F0000}"/>
    <cellStyle name="Normal 2 2 40 36" xfId="32722" xr:uid="{00000000-0005-0000-0000-0000337F0000}"/>
    <cellStyle name="Normal 2 2 40 37" xfId="32723" xr:uid="{00000000-0005-0000-0000-0000347F0000}"/>
    <cellStyle name="Normal 2 2 40 38" xfId="32724" xr:uid="{00000000-0005-0000-0000-0000357F0000}"/>
    <cellStyle name="Normal 2 2 40 39" xfId="32725" xr:uid="{00000000-0005-0000-0000-0000367F0000}"/>
    <cellStyle name="Normal 2 2 40 4" xfId="32726" xr:uid="{00000000-0005-0000-0000-0000377F0000}"/>
    <cellStyle name="Normal 2 2 40 4 2" xfId="32727" xr:uid="{00000000-0005-0000-0000-0000387F0000}"/>
    <cellStyle name="Normal 2 2 40 4 2 2" xfId="32728" xr:uid="{00000000-0005-0000-0000-0000397F0000}"/>
    <cellStyle name="Normal 2 2 40 4 2 3" xfId="32729" xr:uid="{00000000-0005-0000-0000-00003A7F0000}"/>
    <cellStyle name="Normal 2 2 40 4 2 4" xfId="32730" xr:uid="{00000000-0005-0000-0000-00003B7F0000}"/>
    <cellStyle name="Normal 2 2 40 4 2 5" xfId="32731" xr:uid="{00000000-0005-0000-0000-00003C7F0000}"/>
    <cellStyle name="Normal 2 2 40 4 2 6" xfId="32732" xr:uid="{00000000-0005-0000-0000-00003D7F0000}"/>
    <cellStyle name="Normal 2 2 40 4 2 7" xfId="32733" xr:uid="{00000000-0005-0000-0000-00003E7F0000}"/>
    <cellStyle name="Normal 2 2 40 4 2 8" xfId="32734" xr:uid="{00000000-0005-0000-0000-00003F7F0000}"/>
    <cellStyle name="Normal 2 2 40 4 2 9" xfId="32735" xr:uid="{00000000-0005-0000-0000-0000407F0000}"/>
    <cellStyle name="Normal 2 2 40 4 3" xfId="32736" xr:uid="{00000000-0005-0000-0000-0000417F0000}"/>
    <cellStyle name="Normal 2 2 40 4 3 2" xfId="32737" xr:uid="{00000000-0005-0000-0000-0000427F0000}"/>
    <cellStyle name="Normal 2 2 40 40" xfId="32738" xr:uid="{00000000-0005-0000-0000-0000437F0000}"/>
    <cellStyle name="Normal 2 2 40 41" xfId="32739" xr:uid="{00000000-0005-0000-0000-0000447F0000}"/>
    <cellStyle name="Normal 2 2 40 42" xfId="32740" xr:uid="{00000000-0005-0000-0000-0000457F0000}"/>
    <cellStyle name="Normal 2 2 40 5" xfId="32741" xr:uid="{00000000-0005-0000-0000-0000467F0000}"/>
    <cellStyle name="Normal 2 2 40 5 2" xfId="32742" xr:uid="{00000000-0005-0000-0000-0000477F0000}"/>
    <cellStyle name="Normal 2 2 40 5 2 2" xfId="32743" xr:uid="{00000000-0005-0000-0000-0000487F0000}"/>
    <cellStyle name="Normal 2 2 40 5 2 3" xfId="32744" xr:uid="{00000000-0005-0000-0000-0000497F0000}"/>
    <cellStyle name="Normal 2 2 40 5 2 4" xfId="32745" xr:uid="{00000000-0005-0000-0000-00004A7F0000}"/>
    <cellStyle name="Normal 2 2 40 5 2 5" xfId="32746" xr:uid="{00000000-0005-0000-0000-00004B7F0000}"/>
    <cellStyle name="Normal 2 2 40 5 2 6" xfId="32747" xr:uid="{00000000-0005-0000-0000-00004C7F0000}"/>
    <cellStyle name="Normal 2 2 40 5 2 7" xfId="32748" xr:uid="{00000000-0005-0000-0000-00004D7F0000}"/>
    <cellStyle name="Normal 2 2 40 5 2 8" xfId="32749" xr:uid="{00000000-0005-0000-0000-00004E7F0000}"/>
    <cellStyle name="Normal 2 2 40 5 2 9" xfId="32750" xr:uid="{00000000-0005-0000-0000-00004F7F0000}"/>
    <cellStyle name="Normal 2 2 40 5 3" xfId="32751" xr:uid="{00000000-0005-0000-0000-0000507F0000}"/>
    <cellStyle name="Normal 2 2 40 5 3 2" xfId="32752" xr:uid="{00000000-0005-0000-0000-0000517F0000}"/>
    <cellStyle name="Normal 2 2 40 6" xfId="32753" xr:uid="{00000000-0005-0000-0000-0000527F0000}"/>
    <cellStyle name="Normal 2 2 40 6 2" xfId="32754" xr:uid="{00000000-0005-0000-0000-0000537F0000}"/>
    <cellStyle name="Normal 2 2 40 6 2 2" xfId="32755" xr:uid="{00000000-0005-0000-0000-0000547F0000}"/>
    <cellStyle name="Normal 2 2 40 6 2 2 2" xfId="32756" xr:uid="{00000000-0005-0000-0000-0000557F0000}"/>
    <cellStyle name="Normal 2 2 40 6 2 2 3" xfId="32757" xr:uid="{00000000-0005-0000-0000-0000567F0000}"/>
    <cellStyle name="Normal 2 2 40 6 2 2 4" xfId="32758" xr:uid="{00000000-0005-0000-0000-0000577F0000}"/>
    <cellStyle name="Normal 2 2 40 6 2 2 5" xfId="32759" xr:uid="{00000000-0005-0000-0000-0000587F0000}"/>
    <cellStyle name="Normal 2 2 40 6 2 2 6" xfId="32760" xr:uid="{00000000-0005-0000-0000-0000597F0000}"/>
    <cellStyle name="Normal 2 2 40 6 2 2 7" xfId="32761" xr:uid="{00000000-0005-0000-0000-00005A7F0000}"/>
    <cellStyle name="Normal 2 2 40 6 2 2 8" xfId="32762" xr:uid="{00000000-0005-0000-0000-00005B7F0000}"/>
    <cellStyle name="Normal 2 2 40 6 2 3" xfId="32763" xr:uid="{00000000-0005-0000-0000-00005C7F0000}"/>
    <cellStyle name="Normal 2 2 40 6 2 3 2" xfId="32764" xr:uid="{00000000-0005-0000-0000-00005D7F0000}"/>
    <cellStyle name="Normal 2 2 40 6 3" xfId="32765" xr:uid="{00000000-0005-0000-0000-00005E7F0000}"/>
    <cellStyle name="Normal 2 2 40 6 3 2" xfId="32766" xr:uid="{00000000-0005-0000-0000-00005F7F0000}"/>
    <cellStyle name="Normal 2 2 40 6 3 2 2" xfId="32767" xr:uid="{00000000-0005-0000-0000-0000607F0000}"/>
    <cellStyle name="Normal 2 2 40 6 4" xfId="32768" xr:uid="{00000000-0005-0000-0000-0000617F0000}"/>
    <cellStyle name="Normal 2 2 40 6 5" xfId="32769" xr:uid="{00000000-0005-0000-0000-0000627F0000}"/>
    <cellStyle name="Normal 2 2 40 6 6" xfId="32770" xr:uid="{00000000-0005-0000-0000-0000637F0000}"/>
    <cellStyle name="Normal 2 2 40 6 7" xfId="32771" xr:uid="{00000000-0005-0000-0000-0000647F0000}"/>
    <cellStyle name="Normal 2 2 40 6 7 2" xfId="32772" xr:uid="{00000000-0005-0000-0000-0000657F0000}"/>
    <cellStyle name="Normal 2 2 40 7" xfId="32773" xr:uid="{00000000-0005-0000-0000-0000667F0000}"/>
    <cellStyle name="Normal 2 2 40 7 2" xfId="32774" xr:uid="{00000000-0005-0000-0000-0000677F0000}"/>
    <cellStyle name="Normal 2 2 40 7 2 2" xfId="32775" xr:uid="{00000000-0005-0000-0000-0000687F0000}"/>
    <cellStyle name="Normal 2 2 40 7 2 3" xfId="32776" xr:uid="{00000000-0005-0000-0000-0000697F0000}"/>
    <cellStyle name="Normal 2 2 40 7 2 4" xfId="32777" xr:uid="{00000000-0005-0000-0000-00006A7F0000}"/>
    <cellStyle name="Normal 2 2 40 7 2 5" xfId="32778" xr:uid="{00000000-0005-0000-0000-00006B7F0000}"/>
    <cellStyle name="Normal 2 2 40 7 2 6" xfId="32779" xr:uid="{00000000-0005-0000-0000-00006C7F0000}"/>
    <cellStyle name="Normal 2 2 40 7 2 7" xfId="32780" xr:uid="{00000000-0005-0000-0000-00006D7F0000}"/>
    <cellStyle name="Normal 2 2 40 7 2 8" xfId="32781" xr:uid="{00000000-0005-0000-0000-00006E7F0000}"/>
    <cellStyle name="Normal 2 2 40 7 2 9" xfId="32782" xr:uid="{00000000-0005-0000-0000-00006F7F0000}"/>
    <cellStyle name="Normal 2 2 40 7 3" xfId="32783" xr:uid="{00000000-0005-0000-0000-0000707F0000}"/>
    <cellStyle name="Normal 2 2 40 7 3 2" xfId="32784" xr:uid="{00000000-0005-0000-0000-0000717F0000}"/>
    <cellStyle name="Normal 2 2 40 8" xfId="32785" xr:uid="{00000000-0005-0000-0000-0000727F0000}"/>
    <cellStyle name="Normal 2 2 40 8 2" xfId="32786" xr:uid="{00000000-0005-0000-0000-0000737F0000}"/>
    <cellStyle name="Normal 2 2 40 8 2 10" xfId="32787" xr:uid="{00000000-0005-0000-0000-0000747F0000}"/>
    <cellStyle name="Normal 2 2 40 8 2 11" xfId="32788" xr:uid="{00000000-0005-0000-0000-0000757F0000}"/>
    <cellStyle name="Normal 2 2 40 8 2 12" xfId="32789" xr:uid="{00000000-0005-0000-0000-0000767F0000}"/>
    <cellStyle name="Normal 2 2 40 8 2 2" xfId="32790" xr:uid="{00000000-0005-0000-0000-0000777F0000}"/>
    <cellStyle name="Normal 2 2 40 8 2 2 2" xfId="32791" xr:uid="{00000000-0005-0000-0000-0000787F0000}"/>
    <cellStyle name="Normal 2 2 40 8 2 2 2 2" xfId="32792" xr:uid="{00000000-0005-0000-0000-0000797F0000}"/>
    <cellStyle name="Normal 2 2 40 8 2 3" xfId="32793" xr:uid="{00000000-0005-0000-0000-00007A7F0000}"/>
    <cellStyle name="Normal 2 2 40 8 2 4" xfId="32794" xr:uid="{00000000-0005-0000-0000-00007B7F0000}"/>
    <cellStyle name="Normal 2 2 40 8 2 5" xfId="32795" xr:uid="{00000000-0005-0000-0000-00007C7F0000}"/>
    <cellStyle name="Normal 2 2 40 8 2 6" xfId="32796" xr:uid="{00000000-0005-0000-0000-00007D7F0000}"/>
    <cellStyle name="Normal 2 2 40 8 2 7" xfId="32797" xr:uid="{00000000-0005-0000-0000-00007E7F0000}"/>
    <cellStyle name="Normal 2 2 40 8 2 8" xfId="32798" xr:uid="{00000000-0005-0000-0000-00007F7F0000}"/>
    <cellStyle name="Normal 2 2 40 8 2 9" xfId="32799" xr:uid="{00000000-0005-0000-0000-0000807F0000}"/>
    <cellStyle name="Normal 2 2 40 8 3" xfId="32800" xr:uid="{00000000-0005-0000-0000-0000817F0000}"/>
    <cellStyle name="Normal 2 2 40 8 4" xfId="32801" xr:uid="{00000000-0005-0000-0000-0000827F0000}"/>
    <cellStyle name="Normal 2 2 40 9" xfId="32802" xr:uid="{00000000-0005-0000-0000-0000837F0000}"/>
    <cellStyle name="Normal 2 2 40 9 2" xfId="32803" xr:uid="{00000000-0005-0000-0000-0000847F0000}"/>
    <cellStyle name="Normal 2 2 40 9 2 2" xfId="32804" xr:uid="{00000000-0005-0000-0000-0000857F0000}"/>
    <cellStyle name="Normal 2 2 40 9 3" xfId="32805" xr:uid="{00000000-0005-0000-0000-0000867F0000}"/>
    <cellStyle name="Normal 2 2 41" xfId="32806" xr:uid="{00000000-0005-0000-0000-0000877F0000}"/>
    <cellStyle name="Normal 2 2 41 2" xfId="32807" xr:uid="{00000000-0005-0000-0000-0000887F0000}"/>
    <cellStyle name="Normal 2 2 41 2 2" xfId="32808" xr:uid="{00000000-0005-0000-0000-0000897F0000}"/>
    <cellStyle name="Normal 2 2 41 2 2 2" xfId="32809" xr:uid="{00000000-0005-0000-0000-00008A7F0000}"/>
    <cellStyle name="Normal 2 2 41 2 3" xfId="32810" xr:uid="{00000000-0005-0000-0000-00008B7F0000}"/>
    <cellStyle name="Normal 2 2 41 3" xfId="32811" xr:uid="{00000000-0005-0000-0000-00008C7F0000}"/>
    <cellStyle name="Normal 2 2 41 4" xfId="32812" xr:uid="{00000000-0005-0000-0000-00008D7F0000}"/>
    <cellStyle name="Normal 2 2 41 5" xfId="32813" xr:uid="{00000000-0005-0000-0000-00008E7F0000}"/>
    <cellStyle name="Normal 2 2 41 6" xfId="32814" xr:uid="{00000000-0005-0000-0000-00008F7F0000}"/>
    <cellStyle name="Normal 2 2 41 7" xfId="32815" xr:uid="{00000000-0005-0000-0000-0000907F0000}"/>
    <cellStyle name="Normal 2 2 42" xfId="32816" xr:uid="{00000000-0005-0000-0000-0000917F0000}"/>
    <cellStyle name="Normal 2 2 42 2" xfId="32817" xr:uid="{00000000-0005-0000-0000-0000927F0000}"/>
    <cellStyle name="Normal 2 2 42 3" xfId="32818" xr:uid="{00000000-0005-0000-0000-0000937F0000}"/>
    <cellStyle name="Normal 2 2 42 4" xfId="32819" xr:uid="{00000000-0005-0000-0000-0000947F0000}"/>
    <cellStyle name="Normal 2 2 42 5" xfId="32820" xr:uid="{00000000-0005-0000-0000-0000957F0000}"/>
    <cellStyle name="Normal 2 2 42 6" xfId="32821" xr:uid="{00000000-0005-0000-0000-0000967F0000}"/>
    <cellStyle name="Normal 2 2 42 7" xfId="32822" xr:uid="{00000000-0005-0000-0000-0000977F0000}"/>
    <cellStyle name="Normal 2 2 42 8" xfId="32823" xr:uid="{00000000-0005-0000-0000-0000987F0000}"/>
    <cellStyle name="Normal 2 2 43" xfId="32824" xr:uid="{00000000-0005-0000-0000-0000997F0000}"/>
    <cellStyle name="Normal 2 2 43 2" xfId="32825" xr:uid="{00000000-0005-0000-0000-00009A7F0000}"/>
    <cellStyle name="Normal 2 2 43 3" xfId="32826" xr:uid="{00000000-0005-0000-0000-00009B7F0000}"/>
    <cellStyle name="Normal 2 2 43 4" xfId="32827" xr:uid="{00000000-0005-0000-0000-00009C7F0000}"/>
    <cellStyle name="Normal 2 2 43 5" xfId="32828" xr:uid="{00000000-0005-0000-0000-00009D7F0000}"/>
    <cellStyle name="Normal 2 2 43 6" xfId="32829" xr:uid="{00000000-0005-0000-0000-00009E7F0000}"/>
    <cellStyle name="Normal 2 2 43 7" xfId="32830" xr:uid="{00000000-0005-0000-0000-00009F7F0000}"/>
    <cellStyle name="Normal 2 2 43 8" xfId="32831" xr:uid="{00000000-0005-0000-0000-0000A07F0000}"/>
    <cellStyle name="Normal 2 2 44" xfId="32832" xr:uid="{00000000-0005-0000-0000-0000A17F0000}"/>
    <cellStyle name="Normal 2 2 44 2" xfId="32833" xr:uid="{00000000-0005-0000-0000-0000A27F0000}"/>
    <cellStyle name="Normal 2 2 44 3" xfId="32834" xr:uid="{00000000-0005-0000-0000-0000A37F0000}"/>
    <cellStyle name="Normal 2 2 44 4" xfId="32835" xr:uid="{00000000-0005-0000-0000-0000A47F0000}"/>
    <cellStyle name="Normal 2 2 44 5" xfId="32836" xr:uid="{00000000-0005-0000-0000-0000A57F0000}"/>
    <cellStyle name="Normal 2 2 44 6" xfId="32837" xr:uid="{00000000-0005-0000-0000-0000A67F0000}"/>
    <cellStyle name="Normal 2 2 44 7" xfId="32838" xr:uid="{00000000-0005-0000-0000-0000A77F0000}"/>
    <cellStyle name="Normal 2 2 44 8" xfId="32839" xr:uid="{00000000-0005-0000-0000-0000A87F0000}"/>
    <cellStyle name="Normal 2 2 45" xfId="32840" xr:uid="{00000000-0005-0000-0000-0000A97F0000}"/>
    <cellStyle name="Normal 2 2 45 2" xfId="32841" xr:uid="{00000000-0005-0000-0000-0000AA7F0000}"/>
    <cellStyle name="Normal 2 2 45 3" xfId="32842" xr:uid="{00000000-0005-0000-0000-0000AB7F0000}"/>
    <cellStyle name="Normal 2 2 45 4" xfId="32843" xr:uid="{00000000-0005-0000-0000-0000AC7F0000}"/>
    <cellStyle name="Normal 2 2 45 5" xfId="32844" xr:uid="{00000000-0005-0000-0000-0000AD7F0000}"/>
    <cellStyle name="Normal 2 2 45 6" xfId="32845" xr:uid="{00000000-0005-0000-0000-0000AE7F0000}"/>
    <cellStyle name="Normal 2 2 45 7" xfId="32846" xr:uid="{00000000-0005-0000-0000-0000AF7F0000}"/>
    <cellStyle name="Normal 2 2 45 8" xfId="32847" xr:uid="{00000000-0005-0000-0000-0000B07F0000}"/>
    <cellStyle name="Normal 2 2 46" xfId="32848" xr:uid="{00000000-0005-0000-0000-0000B17F0000}"/>
    <cellStyle name="Normal 2 2 46 2" xfId="32849" xr:uid="{00000000-0005-0000-0000-0000B27F0000}"/>
    <cellStyle name="Normal 2 2 46 2 2" xfId="32850" xr:uid="{00000000-0005-0000-0000-0000B37F0000}"/>
    <cellStyle name="Normal 2 2 46 2 2 2" xfId="32851" xr:uid="{00000000-0005-0000-0000-0000B47F0000}"/>
    <cellStyle name="Normal 2 2 46 3" xfId="32852" xr:uid="{00000000-0005-0000-0000-0000B57F0000}"/>
    <cellStyle name="Normal 2 2 46 4" xfId="32853" xr:uid="{00000000-0005-0000-0000-0000B67F0000}"/>
    <cellStyle name="Normal 2 2 47" xfId="32854" xr:uid="{00000000-0005-0000-0000-0000B77F0000}"/>
    <cellStyle name="Normal 2 2 48" xfId="32855" xr:uid="{00000000-0005-0000-0000-0000B87F0000}"/>
    <cellStyle name="Normal 2 2 49" xfId="32856" xr:uid="{00000000-0005-0000-0000-0000B97F0000}"/>
    <cellStyle name="Normal 2 2 49 2" xfId="32857" xr:uid="{00000000-0005-0000-0000-0000BA7F0000}"/>
    <cellStyle name="Normal 2 2 49 2 2" xfId="32858" xr:uid="{00000000-0005-0000-0000-0000BB7F0000}"/>
    <cellStyle name="Normal 2 2 5" xfId="32859" xr:uid="{00000000-0005-0000-0000-0000BC7F0000}"/>
    <cellStyle name="Normal 2 2 5 10" xfId="32860" xr:uid="{00000000-0005-0000-0000-0000BD7F0000}"/>
    <cellStyle name="Normal 2 2 5 10 2" xfId="32861" xr:uid="{00000000-0005-0000-0000-0000BE7F0000}"/>
    <cellStyle name="Normal 2 2 5 10 2 2" xfId="32862" xr:uid="{00000000-0005-0000-0000-0000BF7F0000}"/>
    <cellStyle name="Normal 2 2 5 10 3" xfId="32863" xr:uid="{00000000-0005-0000-0000-0000C07F0000}"/>
    <cellStyle name="Normal 2 2 5 11" xfId="32864" xr:uid="{00000000-0005-0000-0000-0000C17F0000}"/>
    <cellStyle name="Normal 2 2 5 11 2" xfId="32865" xr:uid="{00000000-0005-0000-0000-0000C27F0000}"/>
    <cellStyle name="Normal 2 2 5 11 2 2" xfId="32866" xr:uid="{00000000-0005-0000-0000-0000C37F0000}"/>
    <cellStyle name="Normal 2 2 5 11 3" xfId="32867" xr:uid="{00000000-0005-0000-0000-0000C47F0000}"/>
    <cellStyle name="Normal 2 2 5 12" xfId="32868" xr:uid="{00000000-0005-0000-0000-0000C57F0000}"/>
    <cellStyle name="Normal 2 2 5 13" xfId="32869" xr:uid="{00000000-0005-0000-0000-0000C67F0000}"/>
    <cellStyle name="Normal 2 2 5 14" xfId="32870" xr:uid="{00000000-0005-0000-0000-0000C77F0000}"/>
    <cellStyle name="Normal 2 2 5 15" xfId="32871" xr:uid="{00000000-0005-0000-0000-0000C87F0000}"/>
    <cellStyle name="Normal 2 2 5 2" xfId="32872" xr:uid="{00000000-0005-0000-0000-0000C97F0000}"/>
    <cellStyle name="Normal 2 2 5 2 2" xfId="32873" xr:uid="{00000000-0005-0000-0000-0000CA7F0000}"/>
    <cellStyle name="Normal 2 2 5 2 2 2" xfId="32874" xr:uid="{00000000-0005-0000-0000-0000CB7F0000}"/>
    <cellStyle name="Normal 2 2 5 2 3" xfId="32875" xr:uid="{00000000-0005-0000-0000-0000CC7F0000}"/>
    <cellStyle name="Normal 2 2 5 3" xfId="32876" xr:uid="{00000000-0005-0000-0000-0000CD7F0000}"/>
    <cellStyle name="Normal 2 2 5 3 2" xfId="32877" xr:uid="{00000000-0005-0000-0000-0000CE7F0000}"/>
    <cellStyle name="Normal 2 2 5 3 2 2" xfId="32878" xr:uid="{00000000-0005-0000-0000-0000CF7F0000}"/>
    <cellStyle name="Normal 2 2 5 3 3" xfId="32879" xr:uid="{00000000-0005-0000-0000-0000D07F0000}"/>
    <cellStyle name="Normal 2 2 5 4" xfId="32880" xr:uid="{00000000-0005-0000-0000-0000D17F0000}"/>
    <cellStyle name="Normal 2 2 5 4 2" xfId="32881" xr:uid="{00000000-0005-0000-0000-0000D27F0000}"/>
    <cellStyle name="Normal 2 2 5 4 2 2" xfId="32882" xr:uid="{00000000-0005-0000-0000-0000D37F0000}"/>
    <cellStyle name="Normal 2 2 5 4 3" xfId="32883" xr:uid="{00000000-0005-0000-0000-0000D47F0000}"/>
    <cellStyle name="Normal 2 2 5 5" xfId="32884" xr:uid="{00000000-0005-0000-0000-0000D57F0000}"/>
    <cellStyle name="Normal 2 2 5 5 2" xfId="32885" xr:uid="{00000000-0005-0000-0000-0000D67F0000}"/>
    <cellStyle name="Normal 2 2 5 5 2 2" xfId="32886" xr:uid="{00000000-0005-0000-0000-0000D77F0000}"/>
    <cellStyle name="Normal 2 2 5 5 3" xfId="32887" xr:uid="{00000000-0005-0000-0000-0000D87F0000}"/>
    <cellStyle name="Normal 2 2 5 6" xfId="32888" xr:uid="{00000000-0005-0000-0000-0000D97F0000}"/>
    <cellStyle name="Normal 2 2 5 6 2" xfId="32889" xr:uid="{00000000-0005-0000-0000-0000DA7F0000}"/>
    <cellStyle name="Normal 2 2 5 6 2 2" xfId="32890" xr:uid="{00000000-0005-0000-0000-0000DB7F0000}"/>
    <cellStyle name="Normal 2 2 5 6 3" xfId="32891" xr:uid="{00000000-0005-0000-0000-0000DC7F0000}"/>
    <cellStyle name="Normal 2 2 5 7" xfId="32892" xr:uid="{00000000-0005-0000-0000-0000DD7F0000}"/>
    <cellStyle name="Normal 2 2 5 7 2" xfId="32893" xr:uid="{00000000-0005-0000-0000-0000DE7F0000}"/>
    <cellStyle name="Normal 2 2 5 7 2 2" xfId="32894" xr:uid="{00000000-0005-0000-0000-0000DF7F0000}"/>
    <cellStyle name="Normal 2 2 5 7 3" xfId="32895" xr:uid="{00000000-0005-0000-0000-0000E07F0000}"/>
    <cellStyle name="Normal 2 2 5 8" xfId="32896" xr:uid="{00000000-0005-0000-0000-0000E17F0000}"/>
    <cellStyle name="Normal 2 2 5 8 2" xfId="32897" xr:uid="{00000000-0005-0000-0000-0000E27F0000}"/>
    <cellStyle name="Normal 2 2 5 8 2 2" xfId="32898" xr:uid="{00000000-0005-0000-0000-0000E37F0000}"/>
    <cellStyle name="Normal 2 2 5 8 3" xfId="32899" xr:uid="{00000000-0005-0000-0000-0000E47F0000}"/>
    <cellStyle name="Normal 2 2 5 9" xfId="32900" xr:uid="{00000000-0005-0000-0000-0000E57F0000}"/>
    <cellStyle name="Normal 2 2 5 9 2" xfId="32901" xr:uid="{00000000-0005-0000-0000-0000E67F0000}"/>
    <cellStyle name="Normal 2 2 5 9 2 2" xfId="32902" xr:uid="{00000000-0005-0000-0000-0000E77F0000}"/>
    <cellStyle name="Normal 2 2 5 9 3" xfId="32903" xr:uid="{00000000-0005-0000-0000-0000E87F0000}"/>
    <cellStyle name="Normal 2 2 50" xfId="32904" xr:uid="{00000000-0005-0000-0000-0000E97F0000}"/>
    <cellStyle name="Normal 2 2 50 2" xfId="32905" xr:uid="{00000000-0005-0000-0000-0000EA7F0000}"/>
    <cellStyle name="Normal 2 2 50 3" xfId="32906" xr:uid="{00000000-0005-0000-0000-0000EB7F0000}"/>
    <cellStyle name="Normal 2 2 50 4" xfId="32907" xr:uid="{00000000-0005-0000-0000-0000EC7F0000}"/>
    <cellStyle name="Normal 2 2 50 5" xfId="32908" xr:uid="{00000000-0005-0000-0000-0000ED7F0000}"/>
    <cellStyle name="Normal 2 2 50 6" xfId="32909" xr:uid="{00000000-0005-0000-0000-0000EE7F0000}"/>
    <cellStyle name="Normal 2 2 50 7" xfId="32910" xr:uid="{00000000-0005-0000-0000-0000EF7F0000}"/>
    <cellStyle name="Normal 2 2 50 8" xfId="32911" xr:uid="{00000000-0005-0000-0000-0000F07F0000}"/>
    <cellStyle name="Normal 2 2 51" xfId="32912" xr:uid="{00000000-0005-0000-0000-0000F17F0000}"/>
    <cellStyle name="Normal 2 2 51 2" xfId="32913" xr:uid="{00000000-0005-0000-0000-0000F27F0000}"/>
    <cellStyle name="Normal 2 2 51 3" xfId="32914" xr:uid="{00000000-0005-0000-0000-0000F37F0000}"/>
    <cellStyle name="Normal 2 2 51 4" xfId="32915" xr:uid="{00000000-0005-0000-0000-0000F47F0000}"/>
    <cellStyle name="Normal 2 2 51 5" xfId="32916" xr:uid="{00000000-0005-0000-0000-0000F57F0000}"/>
    <cellStyle name="Normal 2 2 51 6" xfId="32917" xr:uid="{00000000-0005-0000-0000-0000F67F0000}"/>
    <cellStyle name="Normal 2 2 51 7" xfId="32918" xr:uid="{00000000-0005-0000-0000-0000F77F0000}"/>
    <cellStyle name="Normal 2 2 51 8" xfId="32919" xr:uid="{00000000-0005-0000-0000-0000F87F0000}"/>
    <cellStyle name="Normal 2 2 52" xfId="32920" xr:uid="{00000000-0005-0000-0000-0000F97F0000}"/>
    <cellStyle name="Normal 2 2 52 2" xfId="32921" xr:uid="{00000000-0005-0000-0000-0000FA7F0000}"/>
    <cellStyle name="Normal 2 2 52 3" xfId="32922" xr:uid="{00000000-0005-0000-0000-0000FB7F0000}"/>
    <cellStyle name="Normal 2 2 52 4" xfId="32923" xr:uid="{00000000-0005-0000-0000-0000FC7F0000}"/>
    <cellStyle name="Normal 2 2 52 5" xfId="32924" xr:uid="{00000000-0005-0000-0000-0000FD7F0000}"/>
    <cellStyle name="Normal 2 2 52 6" xfId="32925" xr:uid="{00000000-0005-0000-0000-0000FE7F0000}"/>
    <cellStyle name="Normal 2 2 52 7" xfId="32926" xr:uid="{00000000-0005-0000-0000-0000FF7F0000}"/>
    <cellStyle name="Normal 2 2 52 8" xfId="32927" xr:uid="{00000000-0005-0000-0000-000000800000}"/>
    <cellStyle name="Normal 2 2 53" xfId="32928" xr:uid="{00000000-0005-0000-0000-000001800000}"/>
    <cellStyle name="Normal 2 2 53 2" xfId="32929" xr:uid="{00000000-0005-0000-0000-000002800000}"/>
    <cellStyle name="Normal 2 2 53 3" xfId="32930" xr:uid="{00000000-0005-0000-0000-000003800000}"/>
    <cellStyle name="Normal 2 2 53 4" xfId="32931" xr:uid="{00000000-0005-0000-0000-000004800000}"/>
    <cellStyle name="Normal 2 2 53 5" xfId="32932" xr:uid="{00000000-0005-0000-0000-000005800000}"/>
    <cellStyle name="Normal 2 2 53 6" xfId="32933" xr:uid="{00000000-0005-0000-0000-000006800000}"/>
    <cellStyle name="Normal 2 2 53 7" xfId="32934" xr:uid="{00000000-0005-0000-0000-000007800000}"/>
    <cellStyle name="Normal 2 2 53 8" xfId="32935" xr:uid="{00000000-0005-0000-0000-000008800000}"/>
    <cellStyle name="Normal 2 2 54" xfId="32936" xr:uid="{00000000-0005-0000-0000-000009800000}"/>
    <cellStyle name="Normal 2 2 54 2" xfId="32937" xr:uid="{00000000-0005-0000-0000-00000A800000}"/>
    <cellStyle name="Normal 2 2 54 3" xfId="32938" xr:uid="{00000000-0005-0000-0000-00000B800000}"/>
    <cellStyle name="Normal 2 2 54 4" xfId="32939" xr:uid="{00000000-0005-0000-0000-00000C800000}"/>
    <cellStyle name="Normal 2 2 54 5" xfId="32940" xr:uid="{00000000-0005-0000-0000-00000D800000}"/>
    <cellStyle name="Normal 2 2 54 6" xfId="32941" xr:uid="{00000000-0005-0000-0000-00000E800000}"/>
    <cellStyle name="Normal 2 2 54 7" xfId="32942" xr:uid="{00000000-0005-0000-0000-00000F800000}"/>
    <cellStyle name="Normal 2 2 54 8" xfId="32943" xr:uid="{00000000-0005-0000-0000-000010800000}"/>
    <cellStyle name="Normal 2 2 55" xfId="32944" xr:uid="{00000000-0005-0000-0000-000011800000}"/>
    <cellStyle name="Normal 2 2 55 2" xfId="32945" xr:uid="{00000000-0005-0000-0000-000012800000}"/>
    <cellStyle name="Normal 2 2 55 3" xfId="32946" xr:uid="{00000000-0005-0000-0000-000013800000}"/>
    <cellStyle name="Normal 2 2 55 4" xfId="32947" xr:uid="{00000000-0005-0000-0000-000014800000}"/>
    <cellStyle name="Normal 2 2 55 5" xfId="32948" xr:uid="{00000000-0005-0000-0000-000015800000}"/>
    <cellStyle name="Normal 2 2 55 6" xfId="32949" xr:uid="{00000000-0005-0000-0000-000016800000}"/>
    <cellStyle name="Normal 2 2 55 7" xfId="32950" xr:uid="{00000000-0005-0000-0000-000017800000}"/>
    <cellStyle name="Normal 2 2 55 8" xfId="32951" xr:uid="{00000000-0005-0000-0000-000018800000}"/>
    <cellStyle name="Normal 2 2 56" xfId="32952" xr:uid="{00000000-0005-0000-0000-000019800000}"/>
    <cellStyle name="Normal 2 2 56 2" xfId="32953" xr:uid="{00000000-0005-0000-0000-00001A800000}"/>
    <cellStyle name="Normal 2 2 56 3" xfId="32954" xr:uid="{00000000-0005-0000-0000-00001B800000}"/>
    <cellStyle name="Normal 2 2 56 4" xfId="32955" xr:uid="{00000000-0005-0000-0000-00001C800000}"/>
    <cellStyle name="Normal 2 2 56 5" xfId="32956" xr:uid="{00000000-0005-0000-0000-00001D800000}"/>
    <cellStyle name="Normal 2 2 56 6" xfId="32957" xr:uid="{00000000-0005-0000-0000-00001E800000}"/>
    <cellStyle name="Normal 2 2 56 7" xfId="32958" xr:uid="{00000000-0005-0000-0000-00001F800000}"/>
    <cellStyle name="Normal 2 2 56 8" xfId="32959" xr:uid="{00000000-0005-0000-0000-000020800000}"/>
    <cellStyle name="Normal 2 2 57" xfId="32960" xr:uid="{00000000-0005-0000-0000-000021800000}"/>
    <cellStyle name="Normal 2 2 57 2" xfId="32961" xr:uid="{00000000-0005-0000-0000-000022800000}"/>
    <cellStyle name="Normal 2 2 57 3" xfId="32962" xr:uid="{00000000-0005-0000-0000-000023800000}"/>
    <cellStyle name="Normal 2 2 57 4" xfId="32963" xr:uid="{00000000-0005-0000-0000-000024800000}"/>
    <cellStyle name="Normal 2 2 57 5" xfId="32964" xr:uid="{00000000-0005-0000-0000-000025800000}"/>
    <cellStyle name="Normal 2 2 57 6" xfId="32965" xr:uid="{00000000-0005-0000-0000-000026800000}"/>
    <cellStyle name="Normal 2 2 57 7" xfId="32966" xr:uid="{00000000-0005-0000-0000-000027800000}"/>
    <cellStyle name="Normal 2 2 57 8" xfId="32967" xr:uid="{00000000-0005-0000-0000-000028800000}"/>
    <cellStyle name="Normal 2 2 58" xfId="32968" xr:uid="{00000000-0005-0000-0000-000029800000}"/>
    <cellStyle name="Normal 2 2 58 2" xfId="32969" xr:uid="{00000000-0005-0000-0000-00002A800000}"/>
    <cellStyle name="Normal 2 2 58 3" xfId="32970" xr:uid="{00000000-0005-0000-0000-00002B800000}"/>
    <cellStyle name="Normal 2 2 58 4" xfId="32971" xr:uid="{00000000-0005-0000-0000-00002C800000}"/>
    <cellStyle name="Normal 2 2 58 5" xfId="32972" xr:uid="{00000000-0005-0000-0000-00002D800000}"/>
    <cellStyle name="Normal 2 2 58 6" xfId="32973" xr:uid="{00000000-0005-0000-0000-00002E800000}"/>
    <cellStyle name="Normal 2 2 58 7" xfId="32974" xr:uid="{00000000-0005-0000-0000-00002F800000}"/>
    <cellStyle name="Normal 2 2 58 8" xfId="32975" xr:uid="{00000000-0005-0000-0000-000030800000}"/>
    <cellStyle name="Normal 2 2 59" xfId="32976" xr:uid="{00000000-0005-0000-0000-000031800000}"/>
    <cellStyle name="Normal 2 2 6" xfId="32977" xr:uid="{00000000-0005-0000-0000-000032800000}"/>
    <cellStyle name="Normal 2 2 6 10" xfId="32978" xr:uid="{00000000-0005-0000-0000-000033800000}"/>
    <cellStyle name="Normal 2 2 6 10 2" xfId="32979" xr:uid="{00000000-0005-0000-0000-000034800000}"/>
    <cellStyle name="Normal 2 2 6 10 2 2" xfId="32980" xr:uid="{00000000-0005-0000-0000-000035800000}"/>
    <cellStyle name="Normal 2 2 6 10 3" xfId="32981" xr:uid="{00000000-0005-0000-0000-000036800000}"/>
    <cellStyle name="Normal 2 2 6 11" xfId="32982" xr:uid="{00000000-0005-0000-0000-000037800000}"/>
    <cellStyle name="Normal 2 2 6 11 2" xfId="32983" xr:uid="{00000000-0005-0000-0000-000038800000}"/>
    <cellStyle name="Normal 2 2 6 11 2 2" xfId="32984" xr:uid="{00000000-0005-0000-0000-000039800000}"/>
    <cellStyle name="Normal 2 2 6 11 3" xfId="32985" xr:uid="{00000000-0005-0000-0000-00003A800000}"/>
    <cellStyle name="Normal 2 2 6 12" xfId="32986" xr:uid="{00000000-0005-0000-0000-00003B800000}"/>
    <cellStyle name="Normal 2 2 6 13" xfId="32987" xr:uid="{00000000-0005-0000-0000-00003C800000}"/>
    <cellStyle name="Normal 2 2 6 14" xfId="32988" xr:uid="{00000000-0005-0000-0000-00003D800000}"/>
    <cellStyle name="Normal 2 2 6 15" xfId="32989" xr:uid="{00000000-0005-0000-0000-00003E800000}"/>
    <cellStyle name="Normal 2 2 6 2" xfId="32990" xr:uid="{00000000-0005-0000-0000-00003F800000}"/>
    <cellStyle name="Normal 2 2 6 2 2" xfId="32991" xr:uid="{00000000-0005-0000-0000-000040800000}"/>
    <cellStyle name="Normal 2 2 6 2 2 2" xfId="32992" xr:uid="{00000000-0005-0000-0000-000041800000}"/>
    <cellStyle name="Normal 2 2 6 2 3" xfId="32993" xr:uid="{00000000-0005-0000-0000-000042800000}"/>
    <cellStyle name="Normal 2 2 6 3" xfId="32994" xr:uid="{00000000-0005-0000-0000-000043800000}"/>
    <cellStyle name="Normal 2 2 6 3 2" xfId="32995" xr:uid="{00000000-0005-0000-0000-000044800000}"/>
    <cellStyle name="Normal 2 2 6 3 2 2" xfId="32996" xr:uid="{00000000-0005-0000-0000-000045800000}"/>
    <cellStyle name="Normal 2 2 6 3 3" xfId="32997" xr:uid="{00000000-0005-0000-0000-000046800000}"/>
    <cellStyle name="Normal 2 2 6 4" xfId="32998" xr:uid="{00000000-0005-0000-0000-000047800000}"/>
    <cellStyle name="Normal 2 2 6 4 2" xfId="32999" xr:uid="{00000000-0005-0000-0000-000048800000}"/>
    <cellStyle name="Normal 2 2 6 4 2 2" xfId="33000" xr:uid="{00000000-0005-0000-0000-000049800000}"/>
    <cellStyle name="Normal 2 2 6 4 3" xfId="33001" xr:uid="{00000000-0005-0000-0000-00004A800000}"/>
    <cellStyle name="Normal 2 2 6 5" xfId="33002" xr:uid="{00000000-0005-0000-0000-00004B800000}"/>
    <cellStyle name="Normal 2 2 6 5 2" xfId="33003" xr:uid="{00000000-0005-0000-0000-00004C800000}"/>
    <cellStyle name="Normal 2 2 6 5 2 2" xfId="33004" xr:uid="{00000000-0005-0000-0000-00004D800000}"/>
    <cellStyle name="Normal 2 2 6 5 3" xfId="33005" xr:uid="{00000000-0005-0000-0000-00004E800000}"/>
    <cellStyle name="Normal 2 2 6 6" xfId="33006" xr:uid="{00000000-0005-0000-0000-00004F800000}"/>
    <cellStyle name="Normal 2 2 6 6 2" xfId="33007" xr:uid="{00000000-0005-0000-0000-000050800000}"/>
    <cellStyle name="Normal 2 2 6 6 2 2" xfId="33008" xr:uid="{00000000-0005-0000-0000-000051800000}"/>
    <cellStyle name="Normal 2 2 6 6 3" xfId="33009" xr:uid="{00000000-0005-0000-0000-000052800000}"/>
    <cellStyle name="Normal 2 2 6 7" xfId="33010" xr:uid="{00000000-0005-0000-0000-000053800000}"/>
    <cellStyle name="Normal 2 2 6 7 2" xfId="33011" xr:uid="{00000000-0005-0000-0000-000054800000}"/>
    <cellStyle name="Normal 2 2 6 7 2 2" xfId="33012" xr:uid="{00000000-0005-0000-0000-000055800000}"/>
    <cellStyle name="Normal 2 2 6 7 3" xfId="33013" xr:uid="{00000000-0005-0000-0000-000056800000}"/>
    <cellStyle name="Normal 2 2 6 8" xfId="33014" xr:uid="{00000000-0005-0000-0000-000057800000}"/>
    <cellStyle name="Normal 2 2 6 8 2" xfId="33015" xr:uid="{00000000-0005-0000-0000-000058800000}"/>
    <cellStyle name="Normal 2 2 6 8 2 2" xfId="33016" xr:uid="{00000000-0005-0000-0000-000059800000}"/>
    <cellStyle name="Normal 2 2 6 8 3" xfId="33017" xr:uid="{00000000-0005-0000-0000-00005A800000}"/>
    <cellStyle name="Normal 2 2 6 9" xfId="33018" xr:uid="{00000000-0005-0000-0000-00005B800000}"/>
    <cellStyle name="Normal 2 2 6 9 2" xfId="33019" xr:uid="{00000000-0005-0000-0000-00005C800000}"/>
    <cellStyle name="Normal 2 2 6 9 2 2" xfId="33020" xr:uid="{00000000-0005-0000-0000-00005D800000}"/>
    <cellStyle name="Normal 2 2 6 9 3" xfId="33021" xr:uid="{00000000-0005-0000-0000-00005E800000}"/>
    <cellStyle name="Normal 2 2 60" xfId="33022" xr:uid="{00000000-0005-0000-0000-00005F800000}"/>
    <cellStyle name="Normal 2 2 61" xfId="33023" xr:uid="{00000000-0005-0000-0000-000060800000}"/>
    <cellStyle name="Normal 2 2 62" xfId="33024" xr:uid="{00000000-0005-0000-0000-000061800000}"/>
    <cellStyle name="Normal 2 2 63" xfId="33025" xr:uid="{00000000-0005-0000-0000-000062800000}"/>
    <cellStyle name="Normal 2 2 64" xfId="33026" xr:uid="{00000000-0005-0000-0000-000063800000}"/>
    <cellStyle name="Normal 2 2 65" xfId="33027" xr:uid="{00000000-0005-0000-0000-000064800000}"/>
    <cellStyle name="Normal 2 2 66" xfId="33028" xr:uid="{00000000-0005-0000-0000-000065800000}"/>
    <cellStyle name="Normal 2 2 67" xfId="33029" xr:uid="{00000000-0005-0000-0000-000066800000}"/>
    <cellStyle name="Normal 2 2 68" xfId="33030" xr:uid="{00000000-0005-0000-0000-000067800000}"/>
    <cellStyle name="Normal 2 2 69" xfId="33031" xr:uid="{00000000-0005-0000-0000-000068800000}"/>
    <cellStyle name="Normal 2 2 7" xfId="33032" xr:uid="{00000000-0005-0000-0000-000069800000}"/>
    <cellStyle name="Normal 2 2 7 10" xfId="33033" xr:uid="{00000000-0005-0000-0000-00006A800000}"/>
    <cellStyle name="Normal 2 2 7 10 2" xfId="33034" xr:uid="{00000000-0005-0000-0000-00006B800000}"/>
    <cellStyle name="Normal 2 2 7 10 2 2" xfId="33035" xr:uid="{00000000-0005-0000-0000-00006C800000}"/>
    <cellStyle name="Normal 2 2 7 10 3" xfId="33036" xr:uid="{00000000-0005-0000-0000-00006D800000}"/>
    <cellStyle name="Normal 2 2 7 11" xfId="33037" xr:uid="{00000000-0005-0000-0000-00006E800000}"/>
    <cellStyle name="Normal 2 2 7 11 2" xfId="33038" xr:uid="{00000000-0005-0000-0000-00006F800000}"/>
    <cellStyle name="Normal 2 2 7 11 2 2" xfId="33039" xr:uid="{00000000-0005-0000-0000-000070800000}"/>
    <cellStyle name="Normal 2 2 7 11 3" xfId="33040" xr:uid="{00000000-0005-0000-0000-000071800000}"/>
    <cellStyle name="Normal 2 2 7 12" xfId="33041" xr:uid="{00000000-0005-0000-0000-000072800000}"/>
    <cellStyle name="Normal 2 2 7 13" xfId="33042" xr:uid="{00000000-0005-0000-0000-000073800000}"/>
    <cellStyle name="Normal 2 2 7 14" xfId="33043" xr:uid="{00000000-0005-0000-0000-000074800000}"/>
    <cellStyle name="Normal 2 2 7 15" xfId="33044" xr:uid="{00000000-0005-0000-0000-000075800000}"/>
    <cellStyle name="Normal 2 2 7 2" xfId="33045" xr:uid="{00000000-0005-0000-0000-000076800000}"/>
    <cellStyle name="Normal 2 2 7 2 2" xfId="33046" xr:uid="{00000000-0005-0000-0000-000077800000}"/>
    <cellStyle name="Normal 2 2 7 2 2 2" xfId="33047" xr:uid="{00000000-0005-0000-0000-000078800000}"/>
    <cellStyle name="Normal 2 2 7 2 3" xfId="33048" xr:uid="{00000000-0005-0000-0000-000079800000}"/>
    <cellStyle name="Normal 2 2 7 3" xfId="33049" xr:uid="{00000000-0005-0000-0000-00007A800000}"/>
    <cellStyle name="Normal 2 2 7 3 2" xfId="33050" xr:uid="{00000000-0005-0000-0000-00007B800000}"/>
    <cellStyle name="Normal 2 2 7 3 2 2" xfId="33051" xr:uid="{00000000-0005-0000-0000-00007C800000}"/>
    <cellStyle name="Normal 2 2 7 3 3" xfId="33052" xr:uid="{00000000-0005-0000-0000-00007D800000}"/>
    <cellStyle name="Normal 2 2 7 4" xfId="33053" xr:uid="{00000000-0005-0000-0000-00007E800000}"/>
    <cellStyle name="Normal 2 2 7 4 2" xfId="33054" xr:uid="{00000000-0005-0000-0000-00007F800000}"/>
    <cellStyle name="Normal 2 2 7 4 2 2" xfId="33055" xr:uid="{00000000-0005-0000-0000-000080800000}"/>
    <cellStyle name="Normal 2 2 7 4 3" xfId="33056" xr:uid="{00000000-0005-0000-0000-000081800000}"/>
    <cellStyle name="Normal 2 2 7 5" xfId="33057" xr:uid="{00000000-0005-0000-0000-000082800000}"/>
    <cellStyle name="Normal 2 2 7 5 2" xfId="33058" xr:uid="{00000000-0005-0000-0000-000083800000}"/>
    <cellStyle name="Normal 2 2 7 5 2 2" xfId="33059" xr:uid="{00000000-0005-0000-0000-000084800000}"/>
    <cellStyle name="Normal 2 2 7 5 3" xfId="33060" xr:uid="{00000000-0005-0000-0000-000085800000}"/>
    <cellStyle name="Normal 2 2 7 6" xfId="33061" xr:uid="{00000000-0005-0000-0000-000086800000}"/>
    <cellStyle name="Normal 2 2 7 6 2" xfId="33062" xr:uid="{00000000-0005-0000-0000-000087800000}"/>
    <cellStyle name="Normal 2 2 7 6 2 2" xfId="33063" xr:uid="{00000000-0005-0000-0000-000088800000}"/>
    <cellStyle name="Normal 2 2 7 6 3" xfId="33064" xr:uid="{00000000-0005-0000-0000-000089800000}"/>
    <cellStyle name="Normal 2 2 7 7" xfId="33065" xr:uid="{00000000-0005-0000-0000-00008A800000}"/>
    <cellStyle name="Normal 2 2 7 7 2" xfId="33066" xr:uid="{00000000-0005-0000-0000-00008B800000}"/>
    <cellStyle name="Normal 2 2 7 7 2 2" xfId="33067" xr:uid="{00000000-0005-0000-0000-00008C800000}"/>
    <cellStyle name="Normal 2 2 7 7 3" xfId="33068" xr:uid="{00000000-0005-0000-0000-00008D800000}"/>
    <cellStyle name="Normal 2 2 7 8" xfId="33069" xr:uid="{00000000-0005-0000-0000-00008E800000}"/>
    <cellStyle name="Normal 2 2 7 8 2" xfId="33070" xr:uid="{00000000-0005-0000-0000-00008F800000}"/>
    <cellStyle name="Normal 2 2 7 8 2 2" xfId="33071" xr:uid="{00000000-0005-0000-0000-000090800000}"/>
    <cellStyle name="Normal 2 2 7 8 3" xfId="33072" xr:uid="{00000000-0005-0000-0000-000091800000}"/>
    <cellStyle name="Normal 2 2 7 9" xfId="33073" xr:uid="{00000000-0005-0000-0000-000092800000}"/>
    <cellStyle name="Normal 2 2 7 9 2" xfId="33074" xr:uid="{00000000-0005-0000-0000-000093800000}"/>
    <cellStyle name="Normal 2 2 7 9 2 2" xfId="33075" xr:uid="{00000000-0005-0000-0000-000094800000}"/>
    <cellStyle name="Normal 2 2 7 9 3" xfId="33076" xr:uid="{00000000-0005-0000-0000-000095800000}"/>
    <cellStyle name="Normal 2 2 70" xfId="33077" xr:uid="{00000000-0005-0000-0000-000096800000}"/>
    <cellStyle name="Normal 2 2 71" xfId="33078" xr:uid="{00000000-0005-0000-0000-000097800000}"/>
    <cellStyle name="Normal 2 2 72" xfId="33079" xr:uid="{00000000-0005-0000-0000-000098800000}"/>
    <cellStyle name="Normal 2 2 73" xfId="33080" xr:uid="{00000000-0005-0000-0000-000099800000}"/>
    <cellStyle name="Normal 2 2 74" xfId="33081" xr:uid="{00000000-0005-0000-0000-00009A800000}"/>
    <cellStyle name="Normal 2 2 75" xfId="33082" xr:uid="{00000000-0005-0000-0000-00009B800000}"/>
    <cellStyle name="Normal 2 2 76" xfId="33083" xr:uid="{00000000-0005-0000-0000-00009C800000}"/>
    <cellStyle name="Normal 2 2 77" xfId="33084" xr:uid="{00000000-0005-0000-0000-00009D800000}"/>
    <cellStyle name="Normal 2 2 78" xfId="33085" xr:uid="{00000000-0005-0000-0000-00009E800000}"/>
    <cellStyle name="Normal 2 2 79" xfId="33086" xr:uid="{00000000-0005-0000-0000-00009F800000}"/>
    <cellStyle name="Normal 2 2 8" xfId="33087" xr:uid="{00000000-0005-0000-0000-0000A0800000}"/>
    <cellStyle name="Normal 2 2 8 10" xfId="33088" xr:uid="{00000000-0005-0000-0000-0000A1800000}"/>
    <cellStyle name="Normal 2 2 8 10 2" xfId="33089" xr:uid="{00000000-0005-0000-0000-0000A2800000}"/>
    <cellStyle name="Normal 2 2 8 10 2 2" xfId="33090" xr:uid="{00000000-0005-0000-0000-0000A3800000}"/>
    <cellStyle name="Normal 2 2 8 10 3" xfId="33091" xr:uid="{00000000-0005-0000-0000-0000A4800000}"/>
    <cellStyle name="Normal 2 2 8 11" xfId="33092" xr:uid="{00000000-0005-0000-0000-0000A5800000}"/>
    <cellStyle name="Normal 2 2 8 11 2" xfId="33093" xr:uid="{00000000-0005-0000-0000-0000A6800000}"/>
    <cellStyle name="Normal 2 2 8 11 2 2" xfId="33094" xr:uid="{00000000-0005-0000-0000-0000A7800000}"/>
    <cellStyle name="Normal 2 2 8 11 3" xfId="33095" xr:uid="{00000000-0005-0000-0000-0000A8800000}"/>
    <cellStyle name="Normal 2 2 8 12" xfId="33096" xr:uid="{00000000-0005-0000-0000-0000A9800000}"/>
    <cellStyle name="Normal 2 2 8 13" xfId="33097" xr:uid="{00000000-0005-0000-0000-0000AA800000}"/>
    <cellStyle name="Normal 2 2 8 14" xfId="33098" xr:uid="{00000000-0005-0000-0000-0000AB800000}"/>
    <cellStyle name="Normal 2 2 8 15" xfId="33099" xr:uid="{00000000-0005-0000-0000-0000AC800000}"/>
    <cellStyle name="Normal 2 2 8 2" xfId="33100" xr:uid="{00000000-0005-0000-0000-0000AD800000}"/>
    <cellStyle name="Normal 2 2 8 2 2" xfId="33101" xr:uid="{00000000-0005-0000-0000-0000AE800000}"/>
    <cellStyle name="Normal 2 2 8 2 2 2" xfId="33102" xr:uid="{00000000-0005-0000-0000-0000AF800000}"/>
    <cellStyle name="Normal 2 2 8 2 3" xfId="33103" xr:uid="{00000000-0005-0000-0000-0000B0800000}"/>
    <cellStyle name="Normal 2 2 8 3" xfId="33104" xr:uid="{00000000-0005-0000-0000-0000B1800000}"/>
    <cellStyle name="Normal 2 2 8 3 2" xfId="33105" xr:uid="{00000000-0005-0000-0000-0000B2800000}"/>
    <cellStyle name="Normal 2 2 8 3 2 2" xfId="33106" xr:uid="{00000000-0005-0000-0000-0000B3800000}"/>
    <cellStyle name="Normal 2 2 8 3 3" xfId="33107" xr:uid="{00000000-0005-0000-0000-0000B4800000}"/>
    <cellStyle name="Normal 2 2 8 4" xfId="33108" xr:uid="{00000000-0005-0000-0000-0000B5800000}"/>
    <cellStyle name="Normal 2 2 8 4 2" xfId="33109" xr:uid="{00000000-0005-0000-0000-0000B6800000}"/>
    <cellStyle name="Normal 2 2 8 4 2 2" xfId="33110" xr:uid="{00000000-0005-0000-0000-0000B7800000}"/>
    <cellStyle name="Normal 2 2 8 4 3" xfId="33111" xr:uid="{00000000-0005-0000-0000-0000B8800000}"/>
    <cellStyle name="Normal 2 2 8 5" xfId="33112" xr:uid="{00000000-0005-0000-0000-0000B9800000}"/>
    <cellStyle name="Normal 2 2 8 5 2" xfId="33113" xr:uid="{00000000-0005-0000-0000-0000BA800000}"/>
    <cellStyle name="Normal 2 2 8 5 2 2" xfId="33114" xr:uid="{00000000-0005-0000-0000-0000BB800000}"/>
    <cellStyle name="Normal 2 2 8 5 3" xfId="33115" xr:uid="{00000000-0005-0000-0000-0000BC800000}"/>
    <cellStyle name="Normal 2 2 8 6" xfId="33116" xr:uid="{00000000-0005-0000-0000-0000BD800000}"/>
    <cellStyle name="Normal 2 2 8 6 2" xfId="33117" xr:uid="{00000000-0005-0000-0000-0000BE800000}"/>
    <cellStyle name="Normal 2 2 8 6 2 2" xfId="33118" xr:uid="{00000000-0005-0000-0000-0000BF800000}"/>
    <cellStyle name="Normal 2 2 8 6 3" xfId="33119" xr:uid="{00000000-0005-0000-0000-0000C0800000}"/>
    <cellStyle name="Normal 2 2 8 7" xfId="33120" xr:uid="{00000000-0005-0000-0000-0000C1800000}"/>
    <cellStyle name="Normal 2 2 8 7 2" xfId="33121" xr:uid="{00000000-0005-0000-0000-0000C2800000}"/>
    <cellStyle name="Normal 2 2 8 7 2 2" xfId="33122" xr:uid="{00000000-0005-0000-0000-0000C3800000}"/>
    <cellStyle name="Normal 2 2 8 7 3" xfId="33123" xr:uid="{00000000-0005-0000-0000-0000C4800000}"/>
    <cellStyle name="Normal 2 2 8 8" xfId="33124" xr:uid="{00000000-0005-0000-0000-0000C5800000}"/>
    <cellStyle name="Normal 2 2 8 8 2" xfId="33125" xr:uid="{00000000-0005-0000-0000-0000C6800000}"/>
    <cellStyle name="Normal 2 2 8 8 2 2" xfId="33126" xr:uid="{00000000-0005-0000-0000-0000C7800000}"/>
    <cellStyle name="Normal 2 2 8 8 3" xfId="33127" xr:uid="{00000000-0005-0000-0000-0000C8800000}"/>
    <cellStyle name="Normal 2 2 8 9" xfId="33128" xr:uid="{00000000-0005-0000-0000-0000C9800000}"/>
    <cellStyle name="Normal 2 2 8 9 2" xfId="33129" xr:uid="{00000000-0005-0000-0000-0000CA800000}"/>
    <cellStyle name="Normal 2 2 8 9 2 2" xfId="33130" xr:uid="{00000000-0005-0000-0000-0000CB800000}"/>
    <cellStyle name="Normal 2 2 8 9 3" xfId="33131" xr:uid="{00000000-0005-0000-0000-0000CC800000}"/>
    <cellStyle name="Normal 2 2 80" xfId="33132" xr:uid="{00000000-0005-0000-0000-0000CD800000}"/>
    <cellStyle name="Normal 2 2 81" xfId="33133" xr:uid="{00000000-0005-0000-0000-0000CE800000}"/>
    <cellStyle name="Normal 2 2 82" xfId="33134" xr:uid="{00000000-0005-0000-0000-0000CF800000}"/>
    <cellStyle name="Normal 2 2 83" xfId="33135" xr:uid="{00000000-0005-0000-0000-0000D0800000}"/>
    <cellStyle name="Normal 2 2 84" xfId="33136" xr:uid="{00000000-0005-0000-0000-0000D1800000}"/>
    <cellStyle name="Normal 2 2 85" xfId="33137" xr:uid="{00000000-0005-0000-0000-0000D2800000}"/>
    <cellStyle name="Normal 2 2 86" xfId="33138" xr:uid="{00000000-0005-0000-0000-0000D3800000}"/>
    <cellStyle name="Normal 2 2 87" xfId="33139" xr:uid="{00000000-0005-0000-0000-0000D4800000}"/>
    <cellStyle name="Normal 2 2 88" xfId="33140" xr:uid="{00000000-0005-0000-0000-0000D5800000}"/>
    <cellStyle name="Normal 2 2 89" xfId="33141" xr:uid="{00000000-0005-0000-0000-0000D6800000}"/>
    <cellStyle name="Normal 2 2 9" xfId="33142" xr:uid="{00000000-0005-0000-0000-0000D7800000}"/>
    <cellStyle name="Normal 2 2 9 10" xfId="33143" xr:uid="{00000000-0005-0000-0000-0000D8800000}"/>
    <cellStyle name="Normal 2 2 9 10 2" xfId="33144" xr:uid="{00000000-0005-0000-0000-0000D9800000}"/>
    <cellStyle name="Normal 2 2 9 10 2 2" xfId="33145" xr:uid="{00000000-0005-0000-0000-0000DA800000}"/>
    <cellStyle name="Normal 2 2 9 10 3" xfId="33146" xr:uid="{00000000-0005-0000-0000-0000DB800000}"/>
    <cellStyle name="Normal 2 2 9 11" xfId="33147" xr:uid="{00000000-0005-0000-0000-0000DC800000}"/>
    <cellStyle name="Normal 2 2 9 11 2" xfId="33148" xr:uid="{00000000-0005-0000-0000-0000DD800000}"/>
    <cellStyle name="Normal 2 2 9 11 2 2" xfId="33149" xr:uid="{00000000-0005-0000-0000-0000DE800000}"/>
    <cellStyle name="Normal 2 2 9 11 3" xfId="33150" xr:uid="{00000000-0005-0000-0000-0000DF800000}"/>
    <cellStyle name="Normal 2 2 9 12" xfId="33151" xr:uid="{00000000-0005-0000-0000-0000E0800000}"/>
    <cellStyle name="Normal 2 2 9 13" xfId="33152" xr:uid="{00000000-0005-0000-0000-0000E1800000}"/>
    <cellStyle name="Normal 2 2 9 14" xfId="33153" xr:uid="{00000000-0005-0000-0000-0000E2800000}"/>
    <cellStyle name="Normal 2 2 9 15" xfId="33154" xr:uid="{00000000-0005-0000-0000-0000E3800000}"/>
    <cellStyle name="Normal 2 2 9 2" xfId="33155" xr:uid="{00000000-0005-0000-0000-0000E4800000}"/>
    <cellStyle name="Normal 2 2 9 2 2" xfId="33156" xr:uid="{00000000-0005-0000-0000-0000E5800000}"/>
    <cellStyle name="Normal 2 2 9 2 2 2" xfId="33157" xr:uid="{00000000-0005-0000-0000-0000E6800000}"/>
    <cellStyle name="Normal 2 2 9 2 3" xfId="33158" xr:uid="{00000000-0005-0000-0000-0000E7800000}"/>
    <cellStyle name="Normal 2 2 9 3" xfId="33159" xr:uid="{00000000-0005-0000-0000-0000E8800000}"/>
    <cellStyle name="Normal 2 2 9 3 2" xfId="33160" xr:uid="{00000000-0005-0000-0000-0000E9800000}"/>
    <cellStyle name="Normal 2 2 9 3 2 2" xfId="33161" xr:uid="{00000000-0005-0000-0000-0000EA800000}"/>
    <cellStyle name="Normal 2 2 9 3 3" xfId="33162" xr:uid="{00000000-0005-0000-0000-0000EB800000}"/>
    <cellStyle name="Normal 2 2 9 4" xfId="33163" xr:uid="{00000000-0005-0000-0000-0000EC800000}"/>
    <cellStyle name="Normal 2 2 9 4 2" xfId="33164" xr:uid="{00000000-0005-0000-0000-0000ED800000}"/>
    <cellStyle name="Normal 2 2 9 4 2 2" xfId="33165" xr:uid="{00000000-0005-0000-0000-0000EE800000}"/>
    <cellStyle name="Normal 2 2 9 4 3" xfId="33166" xr:uid="{00000000-0005-0000-0000-0000EF800000}"/>
    <cellStyle name="Normal 2 2 9 5" xfId="33167" xr:uid="{00000000-0005-0000-0000-0000F0800000}"/>
    <cellStyle name="Normal 2 2 9 5 2" xfId="33168" xr:uid="{00000000-0005-0000-0000-0000F1800000}"/>
    <cellStyle name="Normal 2 2 9 5 2 2" xfId="33169" xr:uid="{00000000-0005-0000-0000-0000F2800000}"/>
    <cellStyle name="Normal 2 2 9 5 3" xfId="33170" xr:uid="{00000000-0005-0000-0000-0000F3800000}"/>
    <cellStyle name="Normal 2 2 9 6" xfId="33171" xr:uid="{00000000-0005-0000-0000-0000F4800000}"/>
    <cellStyle name="Normal 2 2 9 6 2" xfId="33172" xr:uid="{00000000-0005-0000-0000-0000F5800000}"/>
    <cellStyle name="Normal 2 2 9 6 2 2" xfId="33173" xr:uid="{00000000-0005-0000-0000-0000F6800000}"/>
    <cellStyle name="Normal 2 2 9 6 3" xfId="33174" xr:uid="{00000000-0005-0000-0000-0000F7800000}"/>
    <cellStyle name="Normal 2 2 9 7" xfId="33175" xr:uid="{00000000-0005-0000-0000-0000F8800000}"/>
    <cellStyle name="Normal 2 2 9 7 2" xfId="33176" xr:uid="{00000000-0005-0000-0000-0000F9800000}"/>
    <cellStyle name="Normal 2 2 9 7 2 2" xfId="33177" xr:uid="{00000000-0005-0000-0000-0000FA800000}"/>
    <cellStyle name="Normal 2 2 9 7 3" xfId="33178" xr:uid="{00000000-0005-0000-0000-0000FB800000}"/>
    <cellStyle name="Normal 2 2 9 8" xfId="33179" xr:uid="{00000000-0005-0000-0000-0000FC800000}"/>
    <cellStyle name="Normal 2 2 9 8 2" xfId="33180" xr:uid="{00000000-0005-0000-0000-0000FD800000}"/>
    <cellStyle name="Normal 2 2 9 8 2 2" xfId="33181" xr:uid="{00000000-0005-0000-0000-0000FE800000}"/>
    <cellStyle name="Normal 2 2 9 8 3" xfId="33182" xr:uid="{00000000-0005-0000-0000-0000FF800000}"/>
    <cellStyle name="Normal 2 2 9 9" xfId="33183" xr:uid="{00000000-0005-0000-0000-000000810000}"/>
    <cellStyle name="Normal 2 2 9 9 2" xfId="33184" xr:uid="{00000000-0005-0000-0000-000001810000}"/>
    <cellStyle name="Normal 2 2 9 9 2 2" xfId="33185" xr:uid="{00000000-0005-0000-0000-000002810000}"/>
    <cellStyle name="Normal 2 2 9 9 3" xfId="33186" xr:uid="{00000000-0005-0000-0000-000003810000}"/>
    <cellStyle name="Normal 2 2 90" xfId="33187" xr:uid="{00000000-0005-0000-0000-000004810000}"/>
    <cellStyle name="Normal 2 2 91" xfId="33188" xr:uid="{00000000-0005-0000-0000-000005810000}"/>
    <cellStyle name="Normal 2 2 92" xfId="33189" xr:uid="{00000000-0005-0000-0000-000006810000}"/>
    <cellStyle name="Normal 2 2 93" xfId="33190" xr:uid="{00000000-0005-0000-0000-000007810000}"/>
    <cellStyle name="Normal 2 2 94" xfId="33191" xr:uid="{00000000-0005-0000-0000-000008810000}"/>
    <cellStyle name="Normal 2 2 95" xfId="33192" xr:uid="{00000000-0005-0000-0000-000009810000}"/>
    <cellStyle name="Normal 2 2 96" xfId="33193" xr:uid="{00000000-0005-0000-0000-00000A810000}"/>
    <cellStyle name="Normal 2 2 97" xfId="33194" xr:uid="{00000000-0005-0000-0000-00000B810000}"/>
    <cellStyle name="Normal 2 2 97 2" xfId="33195" xr:uid="{00000000-0005-0000-0000-00000C810000}"/>
    <cellStyle name="Normal 2 2 97 3" xfId="33196" xr:uid="{00000000-0005-0000-0000-00000D810000}"/>
    <cellStyle name="Normal 2 2 97 4" xfId="33197" xr:uid="{00000000-0005-0000-0000-00000E810000}"/>
    <cellStyle name="Normal 2 2 97 5" xfId="33198" xr:uid="{00000000-0005-0000-0000-00000F810000}"/>
    <cellStyle name="Normal 2 2 97 6" xfId="33199" xr:uid="{00000000-0005-0000-0000-000010810000}"/>
    <cellStyle name="Normal 2 2 97 7" xfId="33200" xr:uid="{00000000-0005-0000-0000-000011810000}"/>
    <cellStyle name="Normal 2 20" xfId="33201" xr:uid="{00000000-0005-0000-0000-000012810000}"/>
    <cellStyle name="Normal 2 20 10" xfId="33202" xr:uid="{00000000-0005-0000-0000-000013810000}"/>
    <cellStyle name="Normal 2 20 10 10" xfId="33203" xr:uid="{00000000-0005-0000-0000-000014810000}"/>
    <cellStyle name="Normal 2 20 10 11" xfId="33204" xr:uid="{00000000-0005-0000-0000-000015810000}"/>
    <cellStyle name="Normal 2 20 10 12" xfId="33205" xr:uid="{00000000-0005-0000-0000-000016810000}"/>
    <cellStyle name="Normal 2 20 10 13" xfId="33206" xr:uid="{00000000-0005-0000-0000-000017810000}"/>
    <cellStyle name="Normal 2 20 10 14" xfId="33207" xr:uid="{00000000-0005-0000-0000-000018810000}"/>
    <cellStyle name="Normal 2 20 10 15" xfId="33208" xr:uid="{00000000-0005-0000-0000-000019810000}"/>
    <cellStyle name="Normal 2 20 10 2" xfId="33209" xr:uid="{00000000-0005-0000-0000-00001A810000}"/>
    <cellStyle name="Normal 2 20 10 3" xfId="33210" xr:uid="{00000000-0005-0000-0000-00001B810000}"/>
    <cellStyle name="Normal 2 20 10 4" xfId="33211" xr:uid="{00000000-0005-0000-0000-00001C810000}"/>
    <cellStyle name="Normal 2 20 10 5" xfId="33212" xr:uid="{00000000-0005-0000-0000-00001D810000}"/>
    <cellStyle name="Normal 2 20 10 6" xfId="33213" xr:uid="{00000000-0005-0000-0000-00001E810000}"/>
    <cellStyle name="Normal 2 20 10 7" xfId="33214" xr:uid="{00000000-0005-0000-0000-00001F810000}"/>
    <cellStyle name="Normal 2 20 10 8" xfId="33215" xr:uid="{00000000-0005-0000-0000-000020810000}"/>
    <cellStyle name="Normal 2 20 10 9" xfId="33216" xr:uid="{00000000-0005-0000-0000-000021810000}"/>
    <cellStyle name="Normal 2 20 11" xfId="33217" xr:uid="{00000000-0005-0000-0000-000022810000}"/>
    <cellStyle name="Normal 2 20 11 2" xfId="33218" xr:uid="{00000000-0005-0000-0000-000023810000}"/>
    <cellStyle name="Normal 2 20 11 2 2" xfId="33219" xr:uid="{00000000-0005-0000-0000-000024810000}"/>
    <cellStyle name="Normal 2 20 11 3" xfId="33220" xr:uid="{00000000-0005-0000-0000-000025810000}"/>
    <cellStyle name="Normal 2 20 12" xfId="33221" xr:uid="{00000000-0005-0000-0000-000026810000}"/>
    <cellStyle name="Normal 2 20 12 2" xfId="33222" xr:uid="{00000000-0005-0000-0000-000027810000}"/>
    <cellStyle name="Normal 2 20 12 2 2" xfId="33223" xr:uid="{00000000-0005-0000-0000-000028810000}"/>
    <cellStyle name="Normal 2 20 12 3" xfId="33224" xr:uid="{00000000-0005-0000-0000-000029810000}"/>
    <cellStyle name="Normal 2 20 13" xfId="33225" xr:uid="{00000000-0005-0000-0000-00002A810000}"/>
    <cellStyle name="Normal 2 20 13 2" xfId="33226" xr:uid="{00000000-0005-0000-0000-00002B810000}"/>
    <cellStyle name="Normal 2 20 13 2 2" xfId="33227" xr:uid="{00000000-0005-0000-0000-00002C810000}"/>
    <cellStyle name="Normal 2 20 13 3" xfId="33228" xr:uid="{00000000-0005-0000-0000-00002D810000}"/>
    <cellStyle name="Normal 2 20 14" xfId="33229" xr:uid="{00000000-0005-0000-0000-00002E810000}"/>
    <cellStyle name="Normal 2 20 14 2" xfId="33230" xr:uid="{00000000-0005-0000-0000-00002F810000}"/>
    <cellStyle name="Normal 2 20 14 2 2" xfId="33231" xr:uid="{00000000-0005-0000-0000-000030810000}"/>
    <cellStyle name="Normal 2 20 14 3" xfId="33232" xr:uid="{00000000-0005-0000-0000-000031810000}"/>
    <cellStyle name="Normal 2 20 15" xfId="33233" xr:uid="{00000000-0005-0000-0000-000032810000}"/>
    <cellStyle name="Normal 2 20 15 2" xfId="33234" xr:uid="{00000000-0005-0000-0000-000033810000}"/>
    <cellStyle name="Normal 2 20 15 2 2" xfId="33235" xr:uid="{00000000-0005-0000-0000-000034810000}"/>
    <cellStyle name="Normal 2 20 15 3" xfId="33236" xr:uid="{00000000-0005-0000-0000-000035810000}"/>
    <cellStyle name="Normal 2 20 16" xfId="33237" xr:uid="{00000000-0005-0000-0000-000036810000}"/>
    <cellStyle name="Normal 2 20 16 2" xfId="33238" xr:uid="{00000000-0005-0000-0000-000037810000}"/>
    <cellStyle name="Normal 2 20 16 2 2" xfId="33239" xr:uid="{00000000-0005-0000-0000-000038810000}"/>
    <cellStyle name="Normal 2 20 16 3" xfId="33240" xr:uid="{00000000-0005-0000-0000-000039810000}"/>
    <cellStyle name="Normal 2 20 17" xfId="33241" xr:uid="{00000000-0005-0000-0000-00003A810000}"/>
    <cellStyle name="Normal 2 20 17 2" xfId="33242" xr:uid="{00000000-0005-0000-0000-00003B810000}"/>
    <cellStyle name="Normal 2 20 17 2 2" xfId="33243" xr:uid="{00000000-0005-0000-0000-00003C810000}"/>
    <cellStyle name="Normal 2 20 17 3" xfId="33244" xr:uid="{00000000-0005-0000-0000-00003D810000}"/>
    <cellStyle name="Normal 2 20 18" xfId="33245" xr:uid="{00000000-0005-0000-0000-00003E810000}"/>
    <cellStyle name="Normal 2 20 18 2" xfId="33246" xr:uid="{00000000-0005-0000-0000-00003F810000}"/>
    <cellStyle name="Normal 2 20 18 2 2" xfId="33247" xr:uid="{00000000-0005-0000-0000-000040810000}"/>
    <cellStyle name="Normal 2 20 18 3" xfId="33248" xr:uid="{00000000-0005-0000-0000-000041810000}"/>
    <cellStyle name="Normal 2 20 19" xfId="33249" xr:uid="{00000000-0005-0000-0000-000042810000}"/>
    <cellStyle name="Normal 2 20 19 2" xfId="33250" xr:uid="{00000000-0005-0000-0000-000043810000}"/>
    <cellStyle name="Normal 2 20 19 2 2" xfId="33251" xr:uid="{00000000-0005-0000-0000-000044810000}"/>
    <cellStyle name="Normal 2 20 19 3" xfId="33252" xr:uid="{00000000-0005-0000-0000-000045810000}"/>
    <cellStyle name="Normal 2 20 2" xfId="33253" xr:uid="{00000000-0005-0000-0000-000046810000}"/>
    <cellStyle name="Normal 2 20 2 10" xfId="33254" xr:uid="{00000000-0005-0000-0000-000047810000}"/>
    <cellStyle name="Normal 2 20 2 11" xfId="33255" xr:uid="{00000000-0005-0000-0000-000048810000}"/>
    <cellStyle name="Normal 2 20 2 12" xfId="33256" xr:uid="{00000000-0005-0000-0000-000049810000}"/>
    <cellStyle name="Normal 2 20 2 13" xfId="33257" xr:uid="{00000000-0005-0000-0000-00004A810000}"/>
    <cellStyle name="Normal 2 20 2 14" xfId="33258" xr:uid="{00000000-0005-0000-0000-00004B810000}"/>
    <cellStyle name="Normal 2 20 2 15" xfId="33259" xr:uid="{00000000-0005-0000-0000-00004C810000}"/>
    <cellStyle name="Normal 2 20 2 2" xfId="33260" xr:uid="{00000000-0005-0000-0000-00004D810000}"/>
    <cellStyle name="Normal 2 20 2 3" xfId="33261" xr:uid="{00000000-0005-0000-0000-00004E810000}"/>
    <cellStyle name="Normal 2 20 2 4" xfId="33262" xr:uid="{00000000-0005-0000-0000-00004F810000}"/>
    <cellStyle name="Normal 2 20 2 5" xfId="33263" xr:uid="{00000000-0005-0000-0000-000050810000}"/>
    <cellStyle name="Normal 2 20 2 6" xfId="33264" xr:uid="{00000000-0005-0000-0000-000051810000}"/>
    <cellStyle name="Normal 2 20 2 7" xfId="33265" xr:uid="{00000000-0005-0000-0000-000052810000}"/>
    <cellStyle name="Normal 2 20 2 8" xfId="33266" xr:uid="{00000000-0005-0000-0000-000053810000}"/>
    <cellStyle name="Normal 2 20 2 9" xfId="33267" xr:uid="{00000000-0005-0000-0000-000054810000}"/>
    <cellStyle name="Normal 2 20 20" xfId="33268" xr:uid="{00000000-0005-0000-0000-000055810000}"/>
    <cellStyle name="Normal 2 20 21" xfId="33269" xr:uid="{00000000-0005-0000-0000-000056810000}"/>
    <cellStyle name="Normal 2 20 22" xfId="33270" xr:uid="{00000000-0005-0000-0000-000057810000}"/>
    <cellStyle name="Normal 2 20 23" xfId="33271" xr:uid="{00000000-0005-0000-0000-000058810000}"/>
    <cellStyle name="Normal 2 20 24" xfId="33272" xr:uid="{00000000-0005-0000-0000-000059810000}"/>
    <cellStyle name="Normal 2 20 3" xfId="33273" xr:uid="{00000000-0005-0000-0000-00005A810000}"/>
    <cellStyle name="Normal 2 20 3 10" xfId="33274" xr:uid="{00000000-0005-0000-0000-00005B810000}"/>
    <cellStyle name="Normal 2 20 3 11" xfId="33275" xr:uid="{00000000-0005-0000-0000-00005C810000}"/>
    <cellStyle name="Normal 2 20 3 12" xfId="33276" xr:uid="{00000000-0005-0000-0000-00005D810000}"/>
    <cellStyle name="Normal 2 20 3 13" xfId="33277" xr:uid="{00000000-0005-0000-0000-00005E810000}"/>
    <cellStyle name="Normal 2 20 3 14" xfId="33278" xr:uid="{00000000-0005-0000-0000-00005F810000}"/>
    <cellStyle name="Normal 2 20 3 15" xfId="33279" xr:uid="{00000000-0005-0000-0000-000060810000}"/>
    <cellStyle name="Normal 2 20 3 2" xfId="33280" xr:uid="{00000000-0005-0000-0000-000061810000}"/>
    <cellStyle name="Normal 2 20 3 3" xfId="33281" xr:uid="{00000000-0005-0000-0000-000062810000}"/>
    <cellStyle name="Normal 2 20 3 4" xfId="33282" xr:uid="{00000000-0005-0000-0000-000063810000}"/>
    <cellStyle name="Normal 2 20 3 5" xfId="33283" xr:uid="{00000000-0005-0000-0000-000064810000}"/>
    <cellStyle name="Normal 2 20 3 6" xfId="33284" xr:uid="{00000000-0005-0000-0000-000065810000}"/>
    <cellStyle name="Normal 2 20 3 7" xfId="33285" xr:uid="{00000000-0005-0000-0000-000066810000}"/>
    <cellStyle name="Normal 2 20 3 8" xfId="33286" xr:uid="{00000000-0005-0000-0000-000067810000}"/>
    <cellStyle name="Normal 2 20 3 9" xfId="33287" xr:uid="{00000000-0005-0000-0000-000068810000}"/>
    <cellStyle name="Normal 2 20 4" xfId="33288" xr:uid="{00000000-0005-0000-0000-000069810000}"/>
    <cellStyle name="Normal 2 20 4 10" xfId="33289" xr:uid="{00000000-0005-0000-0000-00006A810000}"/>
    <cellStyle name="Normal 2 20 4 11" xfId="33290" xr:uid="{00000000-0005-0000-0000-00006B810000}"/>
    <cellStyle name="Normal 2 20 4 12" xfId="33291" xr:uid="{00000000-0005-0000-0000-00006C810000}"/>
    <cellStyle name="Normal 2 20 4 13" xfId="33292" xr:uid="{00000000-0005-0000-0000-00006D810000}"/>
    <cellStyle name="Normal 2 20 4 14" xfId="33293" xr:uid="{00000000-0005-0000-0000-00006E810000}"/>
    <cellStyle name="Normal 2 20 4 15" xfId="33294" xr:uid="{00000000-0005-0000-0000-00006F810000}"/>
    <cellStyle name="Normal 2 20 4 2" xfId="33295" xr:uid="{00000000-0005-0000-0000-000070810000}"/>
    <cellStyle name="Normal 2 20 4 3" xfId="33296" xr:uid="{00000000-0005-0000-0000-000071810000}"/>
    <cellStyle name="Normal 2 20 4 4" xfId="33297" xr:uid="{00000000-0005-0000-0000-000072810000}"/>
    <cellStyle name="Normal 2 20 4 5" xfId="33298" xr:uid="{00000000-0005-0000-0000-000073810000}"/>
    <cellStyle name="Normal 2 20 4 6" xfId="33299" xr:uid="{00000000-0005-0000-0000-000074810000}"/>
    <cellStyle name="Normal 2 20 4 7" xfId="33300" xr:uid="{00000000-0005-0000-0000-000075810000}"/>
    <cellStyle name="Normal 2 20 4 8" xfId="33301" xr:uid="{00000000-0005-0000-0000-000076810000}"/>
    <cellStyle name="Normal 2 20 4 9" xfId="33302" xr:uid="{00000000-0005-0000-0000-000077810000}"/>
    <cellStyle name="Normal 2 20 5" xfId="33303" xr:uid="{00000000-0005-0000-0000-000078810000}"/>
    <cellStyle name="Normal 2 20 5 10" xfId="33304" xr:uid="{00000000-0005-0000-0000-000079810000}"/>
    <cellStyle name="Normal 2 20 5 11" xfId="33305" xr:uid="{00000000-0005-0000-0000-00007A810000}"/>
    <cellStyle name="Normal 2 20 5 12" xfId="33306" xr:uid="{00000000-0005-0000-0000-00007B810000}"/>
    <cellStyle name="Normal 2 20 5 13" xfId="33307" xr:uid="{00000000-0005-0000-0000-00007C810000}"/>
    <cellStyle name="Normal 2 20 5 14" xfId="33308" xr:uid="{00000000-0005-0000-0000-00007D810000}"/>
    <cellStyle name="Normal 2 20 5 15" xfId="33309" xr:uid="{00000000-0005-0000-0000-00007E810000}"/>
    <cellStyle name="Normal 2 20 5 2" xfId="33310" xr:uid="{00000000-0005-0000-0000-00007F810000}"/>
    <cellStyle name="Normal 2 20 5 3" xfId="33311" xr:uid="{00000000-0005-0000-0000-000080810000}"/>
    <cellStyle name="Normal 2 20 5 4" xfId="33312" xr:uid="{00000000-0005-0000-0000-000081810000}"/>
    <cellStyle name="Normal 2 20 5 5" xfId="33313" xr:uid="{00000000-0005-0000-0000-000082810000}"/>
    <cellStyle name="Normal 2 20 5 6" xfId="33314" xr:uid="{00000000-0005-0000-0000-000083810000}"/>
    <cellStyle name="Normal 2 20 5 7" xfId="33315" xr:uid="{00000000-0005-0000-0000-000084810000}"/>
    <cellStyle name="Normal 2 20 5 8" xfId="33316" xr:uid="{00000000-0005-0000-0000-000085810000}"/>
    <cellStyle name="Normal 2 20 5 9" xfId="33317" xr:uid="{00000000-0005-0000-0000-000086810000}"/>
    <cellStyle name="Normal 2 20 6" xfId="33318" xr:uid="{00000000-0005-0000-0000-000087810000}"/>
    <cellStyle name="Normal 2 20 6 10" xfId="33319" xr:uid="{00000000-0005-0000-0000-000088810000}"/>
    <cellStyle name="Normal 2 20 6 11" xfId="33320" xr:uid="{00000000-0005-0000-0000-000089810000}"/>
    <cellStyle name="Normal 2 20 6 12" xfId="33321" xr:uid="{00000000-0005-0000-0000-00008A810000}"/>
    <cellStyle name="Normal 2 20 6 13" xfId="33322" xr:uid="{00000000-0005-0000-0000-00008B810000}"/>
    <cellStyle name="Normal 2 20 6 14" xfId="33323" xr:uid="{00000000-0005-0000-0000-00008C810000}"/>
    <cellStyle name="Normal 2 20 6 15" xfId="33324" xr:uid="{00000000-0005-0000-0000-00008D810000}"/>
    <cellStyle name="Normal 2 20 6 2" xfId="33325" xr:uid="{00000000-0005-0000-0000-00008E810000}"/>
    <cellStyle name="Normal 2 20 6 3" xfId="33326" xr:uid="{00000000-0005-0000-0000-00008F810000}"/>
    <cellStyle name="Normal 2 20 6 4" xfId="33327" xr:uid="{00000000-0005-0000-0000-000090810000}"/>
    <cellStyle name="Normal 2 20 6 5" xfId="33328" xr:uid="{00000000-0005-0000-0000-000091810000}"/>
    <cellStyle name="Normal 2 20 6 6" xfId="33329" xr:uid="{00000000-0005-0000-0000-000092810000}"/>
    <cellStyle name="Normal 2 20 6 7" xfId="33330" xr:uid="{00000000-0005-0000-0000-000093810000}"/>
    <cellStyle name="Normal 2 20 6 8" xfId="33331" xr:uid="{00000000-0005-0000-0000-000094810000}"/>
    <cellStyle name="Normal 2 20 6 9" xfId="33332" xr:uid="{00000000-0005-0000-0000-000095810000}"/>
    <cellStyle name="Normal 2 20 7" xfId="33333" xr:uid="{00000000-0005-0000-0000-000096810000}"/>
    <cellStyle name="Normal 2 20 7 10" xfId="33334" xr:uid="{00000000-0005-0000-0000-000097810000}"/>
    <cellStyle name="Normal 2 20 7 11" xfId="33335" xr:uid="{00000000-0005-0000-0000-000098810000}"/>
    <cellStyle name="Normal 2 20 7 12" xfId="33336" xr:uid="{00000000-0005-0000-0000-000099810000}"/>
    <cellStyle name="Normal 2 20 7 13" xfId="33337" xr:uid="{00000000-0005-0000-0000-00009A810000}"/>
    <cellStyle name="Normal 2 20 7 14" xfId="33338" xr:uid="{00000000-0005-0000-0000-00009B810000}"/>
    <cellStyle name="Normal 2 20 7 15" xfId="33339" xr:uid="{00000000-0005-0000-0000-00009C810000}"/>
    <cellStyle name="Normal 2 20 7 2" xfId="33340" xr:uid="{00000000-0005-0000-0000-00009D810000}"/>
    <cellStyle name="Normal 2 20 7 3" xfId="33341" xr:uid="{00000000-0005-0000-0000-00009E810000}"/>
    <cellStyle name="Normal 2 20 7 4" xfId="33342" xr:uid="{00000000-0005-0000-0000-00009F810000}"/>
    <cellStyle name="Normal 2 20 7 5" xfId="33343" xr:uid="{00000000-0005-0000-0000-0000A0810000}"/>
    <cellStyle name="Normal 2 20 7 6" xfId="33344" xr:uid="{00000000-0005-0000-0000-0000A1810000}"/>
    <cellStyle name="Normal 2 20 7 7" xfId="33345" xr:uid="{00000000-0005-0000-0000-0000A2810000}"/>
    <cellStyle name="Normal 2 20 7 8" xfId="33346" xr:uid="{00000000-0005-0000-0000-0000A3810000}"/>
    <cellStyle name="Normal 2 20 7 9" xfId="33347" xr:uid="{00000000-0005-0000-0000-0000A4810000}"/>
    <cellStyle name="Normal 2 20 8" xfId="33348" xr:uid="{00000000-0005-0000-0000-0000A5810000}"/>
    <cellStyle name="Normal 2 20 8 10" xfId="33349" xr:uid="{00000000-0005-0000-0000-0000A6810000}"/>
    <cellStyle name="Normal 2 20 8 11" xfId="33350" xr:uid="{00000000-0005-0000-0000-0000A7810000}"/>
    <cellStyle name="Normal 2 20 8 12" xfId="33351" xr:uid="{00000000-0005-0000-0000-0000A8810000}"/>
    <cellStyle name="Normal 2 20 8 13" xfId="33352" xr:uid="{00000000-0005-0000-0000-0000A9810000}"/>
    <cellStyle name="Normal 2 20 8 14" xfId="33353" xr:uid="{00000000-0005-0000-0000-0000AA810000}"/>
    <cellStyle name="Normal 2 20 8 15" xfId="33354" xr:uid="{00000000-0005-0000-0000-0000AB810000}"/>
    <cellStyle name="Normal 2 20 8 2" xfId="33355" xr:uid="{00000000-0005-0000-0000-0000AC810000}"/>
    <cellStyle name="Normal 2 20 8 3" xfId="33356" xr:uid="{00000000-0005-0000-0000-0000AD810000}"/>
    <cellStyle name="Normal 2 20 8 4" xfId="33357" xr:uid="{00000000-0005-0000-0000-0000AE810000}"/>
    <cellStyle name="Normal 2 20 8 5" xfId="33358" xr:uid="{00000000-0005-0000-0000-0000AF810000}"/>
    <cellStyle name="Normal 2 20 8 6" xfId="33359" xr:uid="{00000000-0005-0000-0000-0000B0810000}"/>
    <cellStyle name="Normal 2 20 8 7" xfId="33360" xr:uid="{00000000-0005-0000-0000-0000B1810000}"/>
    <cellStyle name="Normal 2 20 8 8" xfId="33361" xr:uid="{00000000-0005-0000-0000-0000B2810000}"/>
    <cellStyle name="Normal 2 20 8 9" xfId="33362" xr:uid="{00000000-0005-0000-0000-0000B3810000}"/>
    <cellStyle name="Normal 2 20 9" xfId="33363" xr:uid="{00000000-0005-0000-0000-0000B4810000}"/>
    <cellStyle name="Normal 2 20 9 10" xfId="33364" xr:uid="{00000000-0005-0000-0000-0000B5810000}"/>
    <cellStyle name="Normal 2 20 9 11" xfId="33365" xr:uid="{00000000-0005-0000-0000-0000B6810000}"/>
    <cellStyle name="Normal 2 20 9 12" xfId="33366" xr:uid="{00000000-0005-0000-0000-0000B7810000}"/>
    <cellStyle name="Normal 2 20 9 13" xfId="33367" xr:uid="{00000000-0005-0000-0000-0000B8810000}"/>
    <cellStyle name="Normal 2 20 9 14" xfId="33368" xr:uid="{00000000-0005-0000-0000-0000B9810000}"/>
    <cellStyle name="Normal 2 20 9 15" xfId="33369" xr:uid="{00000000-0005-0000-0000-0000BA810000}"/>
    <cellStyle name="Normal 2 20 9 2" xfId="33370" xr:uid="{00000000-0005-0000-0000-0000BB810000}"/>
    <cellStyle name="Normal 2 20 9 3" xfId="33371" xr:uid="{00000000-0005-0000-0000-0000BC810000}"/>
    <cellStyle name="Normal 2 20 9 4" xfId="33372" xr:uid="{00000000-0005-0000-0000-0000BD810000}"/>
    <cellStyle name="Normal 2 20 9 5" xfId="33373" xr:uid="{00000000-0005-0000-0000-0000BE810000}"/>
    <cellStyle name="Normal 2 20 9 6" xfId="33374" xr:uid="{00000000-0005-0000-0000-0000BF810000}"/>
    <cellStyle name="Normal 2 20 9 7" xfId="33375" xr:uid="{00000000-0005-0000-0000-0000C0810000}"/>
    <cellStyle name="Normal 2 20 9 8" xfId="33376" xr:uid="{00000000-0005-0000-0000-0000C1810000}"/>
    <cellStyle name="Normal 2 20 9 9" xfId="33377" xr:uid="{00000000-0005-0000-0000-0000C2810000}"/>
    <cellStyle name="Normal 2 200" xfId="33378" xr:uid="{00000000-0005-0000-0000-0000C3810000}"/>
    <cellStyle name="Normal 2 200 2" xfId="33379" xr:uid="{00000000-0005-0000-0000-0000C4810000}"/>
    <cellStyle name="Normal 2 201" xfId="33380" xr:uid="{00000000-0005-0000-0000-0000C5810000}"/>
    <cellStyle name="Normal 2 201 2" xfId="33381" xr:uid="{00000000-0005-0000-0000-0000C6810000}"/>
    <cellStyle name="Normal 2 202" xfId="33382" xr:uid="{00000000-0005-0000-0000-0000C7810000}"/>
    <cellStyle name="Normal 2 202 2" xfId="33383" xr:uid="{00000000-0005-0000-0000-0000C8810000}"/>
    <cellStyle name="Normal 2 203" xfId="33384" xr:uid="{00000000-0005-0000-0000-0000C9810000}"/>
    <cellStyle name="Normal 2 203 2" xfId="33385" xr:uid="{00000000-0005-0000-0000-0000CA810000}"/>
    <cellStyle name="Normal 2 204" xfId="33386" xr:uid="{00000000-0005-0000-0000-0000CB810000}"/>
    <cellStyle name="Normal 2 204 2" xfId="33387" xr:uid="{00000000-0005-0000-0000-0000CC810000}"/>
    <cellStyle name="Normal 2 205" xfId="33388" xr:uid="{00000000-0005-0000-0000-0000CD810000}"/>
    <cellStyle name="Normal 2 205 2" xfId="33389" xr:uid="{00000000-0005-0000-0000-0000CE810000}"/>
    <cellStyle name="Normal 2 206" xfId="33390" xr:uid="{00000000-0005-0000-0000-0000CF810000}"/>
    <cellStyle name="Normal 2 206 2" xfId="33391" xr:uid="{00000000-0005-0000-0000-0000D0810000}"/>
    <cellStyle name="Normal 2 207" xfId="33392" xr:uid="{00000000-0005-0000-0000-0000D1810000}"/>
    <cellStyle name="Normal 2 207 2" xfId="33393" xr:uid="{00000000-0005-0000-0000-0000D2810000}"/>
    <cellStyle name="Normal 2 208" xfId="33394" xr:uid="{00000000-0005-0000-0000-0000D3810000}"/>
    <cellStyle name="Normal 2 208 2" xfId="33395" xr:uid="{00000000-0005-0000-0000-0000D4810000}"/>
    <cellStyle name="Normal 2 209" xfId="33396" xr:uid="{00000000-0005-0000-0000-0000D5810000}"/>
    <cellStyle name="Normal 2 209 2" xfId="33397" xr:uid="{00000000-0005-0000-0000-0000D6810000}"/>
    <cellStyle name="Normal 2 21" xfId="33398" xr:uid="{00000000-0005-0000-0000-0000D7810000}"/>
    <cellStyle name="Normal 2 21 10" xfId="33399" xr:uid="{00000000-0005-0000-0000-0000D8810000}"/>
    <cellStyle name="Normal 2 21 10 10" xfId="33400" xr:uid="{00000000-0005-0000-0000-0000D9810000}"/>
    <cellStyle name="Normal 2 21 10 11" xfId="33401" xr:uid="{00000000-0005-0000-0000-0000DA810000}"/>
    <cellStyle name="Normal 2 21 10 12" xfId="33402" xr:uid="{00000000-0005-0000-0000-0000DB810000}"/>
    <cellStyle name="Normal 2 21 10 13" xfId="33403" xr:uid="{00000000-0005-0000-0000-0000DC810000}"/>
    <cellStyle name="Normal 2 21 10 14" xfId="33404" xr:uid="{00000000-0005-0000-0000-0000DD810000}"/>
    <cellStyle name="Normal 2 21 10 15" xfId="33405" xr:uid="{00000000-0005-0000-0000-0000DE810000}"/>
    <cellStyle name="Normal 2 21 10 2" xfId="33406" xr:uid="{00000000-0005-0000-0000-0000DF810000}"/>
    <cellStyle name="Normal 2 21 10 3" xfId="33407" xr:uid="{00000000-0005-0000-0000-0000E0810000}"/>
    <cellStyle name="Normal 2 21 10 4" xfId="33408" xr:uid="{00000000-0005-0000-0000-0000E1810000}"/>
    <cellStyle name="Normal 2 21 10 5" xfId="33409" xr:uid="{00000000-0005-0000-0000-0000E2810000}"/>
    <cellStyle name="Normal 2 21 10 6" xfId="33410" xr:uid="{00000000-0005-0000-0000-0000E3810000}"/>
    <cellStyle name="Normal 2 21 10 7" xfId="33411" xr:uid="{00000000-0005-0000-0000-0000E4810000}"/>
    <cellStyle name="Normal 2 21 10 8" xfId="33412" xr:uid="{00000000-0005-0000-0000-0000E5810000}"/>
    <cellStyle name="Normal 2 21 10 9" xfId="33413" xr:uid="{00000000-0005-0000-0000-0000E6810000}"/>
    <cellStyle name="Normal 2 21 11" xfId="33414" xr:uid="{00000000-0005-0000-0000-0000E7810000}"/>
    <cellStyle name="Normal 2 21 11 2" xfId="33415" xr:uid="{00000000-0005-0000-0000-0000E8810000}"/>
    <cellStyle name="Normal 2 21 11 2 2" xfId="33416" xr:uid="{00000000-0005-0000-0000-0000E9810000}"/>
    <cellStyle name="Normal 2 21 11 3" xfId="33417" xr:uid="{00000000-0005-0000-0000-0000EA810000}"/>
    <cellStyle name="Normal 2 21 12" xfId="33418" xr:uid="{00000000-0005-0000-0000-0000EB810000}"/>
    <cellStyle name="Normal 2 21 12 2" xfId="33419" xr:uid="{00000000-0005-0000-0000-0000EC810000}"/>
    <cellStyle name="Normal 2 21 12 2 2" xfId="33420" xr:uid="{00000000-0005-0000-0000-0000ED810000}"/>
    <cellStyle name="Normal 2 21 12 3" xfId="33421" xr:uid="{00000000-0005-0000-0000-0000EE810000}"/>
    <cellStyle name="Normal 2 21 13" xfId="33422" xr:uid="{00000000-0005-0000-0000-0000EF810000}"/>
    <cellStyle name="Normal 2 21 13 2" xfId="33423" xr:uid="{00000000-0005-0000-0000-0000F0810000}"/>
    <cellStyle name="Normal 2 21 13 2 2" xfId="33424" xr:uid="{00000000-0005-0000-0000-0000F1810000}"/>
    <cellStyle name="Normal 2 21 13 3" xfId="33425" xr:uid="{00000000-0005-0000-0000-0000F2810000}"/>
    <cellStyle name="Normal 2 21 14" xfId="33426" xr:uid="{00000000-0005-0000-0000-0000F3810000}"/>
    <cellStyle name="Normal 2 21 14 2" xfId="33427" xr:uid="{00000000-0005-0000-0000-0000F4810000}"/>
    <cellStyle name="Normal 2 21 14 2 2" xfId="33428" xr:uid="{00000000-0005-0000-0000-0000F5810000}"/>
    <cellStyle name="Normal 2 21 14 3" xfId="33429" xr:uid="{00000000-0005-0000-0000-0000F6810000}"/>
    <cellStyle name="Normal 2 21 15" xfId="33430" xr:uid="{00000000-0005-0000-0000-0000F7810000}"/>
    <cellStyle name="Normal 2 21 15 2" xfId="33431" xr:uid="{00000000-0005-0000-0000-0000F8810000}"/>
    <cellStyle name="Normal 2 21 15 2 2" xfId="33432" xr:uid="{00000000-0005-0000-0000-0000F9810000}"/>
    <cellStyle name="Normal 2 21 15 3" xfId="33433" xr:uid="{00000000-0005-0000-0000-0000FA810000}"/>
    <cellStyle name="Normal 2 21 16" xfId="33434" xr:uid="{00000000-0005-0000-0000-0000FB810000}"/>
    <cellStyle name="Normal 2 21 16 2" xfId="33435" xr:uid="{00000000-0005-0000-0000-0000FC810000}"/>
    <cellStyle name="Normal 2 21 16 2 2" xfId="33436" xr:uid="{00000000-0005-0000-0000-0000FD810000}"/>
    <cellStyle name="Normal 2 21 16 3" xfId="33437" xr:uid="{00000000-0005-0000-0000-0000FE810000}"/>
    <cellStyle name="Normal 2 21 17" xfId="33438" xr:uid="{00000000-0005-0000-0000-0000FF810000}"/>
    <cellStyle name="Normal 2 21 17 2" xfId="33439" xr:uid="{00000000-0005-0000-0000-000000820000}"/>
    <cellStyle name="Normal 2 21 17 2 2" xfId="33440" xr:uid="{00000000-0005-0000-0000-000001820000}"/>
    <cellStyle name="Normal 2 21 17 3" xfId="33441" xr:uid="{00000000-0005-0000-0000-000002820000}"/>
    <cellStyle name="Normal 2 21 18" xfId="33442" xr:uid="{00000000-0005-0000-0000-000003820000}"/>
    <cellStyle name="Normal 2 21 18 2" xfId="33443" xr:uid="{00000000-0005-0000-0000-000004820000}"/>
    <cellStyle name="Normal 2 21 18 2 2" xfId="33444" xr:uid="{00000000-0005-0000-0000-000005820000}"/>
    <cellStyle name="Normal 2 21 18 3" xfId="33445" xr:uid="{00000000-0005-0000-0000-000006820000}"/>
    <cellStyle name="Normal 2 21 19" xfId="33446" xr:uid="{00000000-0005-0000-0000-000007820000}"/>
    <cellStyle name="Normal 2 21 19 2" xfId="33447" xr:uid="{00000000-0005-0000-0000-000008820000}"/>
    <cellStyle name="Normal 2 21 19 2 2" xfId="33448" xr:uid="{00000000-0005-0000-0000-000009820000}"/>
    <cellStyle name="Normal 2 21 19 3" xfId="33449" xr:uid="{00000000-0005-0000-0000-00000A820000}"/>
    <cellStyle name="Normal 2 21 2" xfId="33450" xr:uid="{00000000-0005-0000-0000-00000B820000}"/>
    <cellStyle name="Normal 2 21 2 10" xfId="33451" xr:uid="{00000000-0005-0000-0000-00000C820000}"/>
    <cellStyle name="Normal 2 21 2 11" xfId="33452" xr:uid="{00000000-0005-0000-0000-00000D820000}"/>
    <cellStyle name="Normal 2 21 2 12" xfId="33453" xr:uid="{00000000-0005-0000-0000-00000E820000}"/>
    <cellStyle name="Normal 2 21 2 13" xfId="33454" xr:uid="{00000000-0005-0000-0000-00000F820000}"/>
    <cellStyle name="Normal 2 21 2 14" xfId="33455" xr:uid="{00000000-0005-0000-0000-000010820000}"/>
    <cellStyle name="Normal 2 21 2 15" xfId="33456" xr:uid="{00000000-0005-0000-0000-000011820000}"/>
    <cellStyle name="Normal 2 21 2 2" xfId="33457" xr:uid="{00000000-0005-0000-0000-000012820000}"/>
    <cellStyle name="Normal 2 21 2 3" xfId="33458" xr:uid="{00000000-0005-0000-0000-000013820000}"/>
    <cellStyle name="Normal 2 21 2 4" xfId="33459" xr:uid="{00000000-0005-0000-0000-000014820000}"/>
    <cellStyle name="Normal 2 21 2 5" xfId="33460" xr:uid="{00000000-0005-0000-0000-000015820000}"/>
    <cellStyle name="Normal 2 21 2 6" xfId="33461" xr:uid="{00000000-0005-0000-0000-000016820000}"/>
    <cellStyle name="Normal 2 21 2 7" xfId="33462" xr:uid="{00000000-0005-0000-0000-000017820000}"/>
    <cellStyle name="Normal 2 21 2 8" xfId="33463" xr:uid="{00000000-0005-0000-0000-000018820000}"/>
    <cellStyle name="Normal 2 21 2 9" xfId="33464" xr:uid="{00000000-0005-0000-0000-000019820000}"/>
    <cellStyle name="Normal 2 21 20" xfId="33465" xr:uid="{00000000-0005-0000-0000-00001A820000}"/>
    <cellStyle name="Normal 2 21 21" xfId="33466" xr:uid="{00000000-0005-0000-0000-00001B820000}"/>
    <cellStyle name="Normal 2 21 22" xfId="33467" xr:uid="{00000000-0005-0000-0000-00001C820000}"/>
    <cellStyle name="Normal 2 21 23" xfId="33468" xr:uid="{00000000-0005-0000-0000-00001D820000}"/>
    <cellStyle name="Normal 2 21 24" xfId="33469" xr:uid="{00000000-0005-0000-0000-00001E820000}"/>
    <cellStyle name="Normal 2 21 3" xfId="33470" xr:uid="{00000000-0005-0000-0000-00001F820000}"/>
    <cellStyle name="Normal 2 21 3 10" xfId="33471" xr:uid="{00000000-0005-0000-0000-000020820000}"/>
    <cellStyle name="Normal 2 21 3 11" xfId="33472" xr:uid="{00000000-0005-0000-0000-000021820000}"/>
    <cellStyle name="Normal 2 21 3 12" xfId="33473" xr:uid="{00000000-0005-0000-0000-000022820000}"/>
    <cellStyle name="Normal 2 21 3 13" xfId="33474" xr:uid="{00000000-0005-0000-0000-000023820000}"/>
    <cellStyle name="Normal 2 21 3 14" xfId="33475" xr:uid="{00000000-0005-0000-0000-000024820000}"/>
    <cellStyle name="Normal 2 21 3 15" xfId="33476" xr:uid="{00000000-0005-0000-0000-000025820000}"/>
    <cellStyle name="Normal 2 21 3 2" xfId="33477" xr:uid="{00000000-0005-0000-0000-000026820000}"/>
    <cellStyle name="Normal 2 21 3 3" xfId="33478" xr:uid="{00000000-0005-0000-0000-000027820000}"/>
    <cellStyle name="Normal 2 21 3 4" xfId="33479" xr:uid="{00000000-0005-0000-0000-000028820000}"/>
    <cellStyle name="Normal 2 21 3 5" xfId="33480" xr:uid="{00000000-0005-0000-0000-000029820000}"/>
    <cellStyle name="Normal 2 21 3 6" xfId="33481" xr:uid="{00000000-0005-0000-0000-00002A820000}"/>
    <cellStyle name="Normal 2 21 3 7" xfId="33482" xr:uid="{00000000-0005-0000-0000-00002B820000}"/>
    <cellStyle name="Normal 2 21 3 8" xfId="33483" xr:uid="{00000000-0005-0000-0000-00002C820000}"/>
    <cellStyle name="Normal 2 21 3 9" xfId="33484" xr:uid="{00000000-0005-0000-0000-00002D820000}"/>
    <cellStyle name="Normal 2 21 4" xfId="33485" xr:uid="{00000000-0005-0000-0000-00002E820000}"/>
    <cellStyle name="Normal 2 21 4 10" xfId="33486" xr:uid="{00000000-0005-0000-0000-00002F820000}"/>
    <cellStyle name="Normal 2 21 4 11" xfId="33487" xr:uid="{00000000-0005-0000-0000-000030820000}"/>
    <cellStyle name="Normal 2 21 4 12" xfId="33488" xr:uid="{00000000-0005-0000-0000-000031820000}"/>
    <cellStyle name="Normal 2 21 4 13" xfId="33489" xr:uid="{00000000-0005-0000-0000-000032820000}"/>
    <cellStyle name="Normal 2 21 4 14" xfId="33490" xr:uid="{00000000-0005-0000-0000-000033820000}"/>
    <cellStyle name="Normal 2 21 4 15" xfId="33491" xr:uid="{00000000-0005-0000-0000-000034820000}"/>
    <cellStyle name="Normal 2 21 4 2" xfId="33492" xr:uid="{00000000-0005-0000-0000-000035820000}"/>
    <cellStyle name="Normal 2 21 4 3" xfId="33493" xr:uid="{00000000-0005-0000-0000-000036820000}"/>
    <cellStyle name="Normal 2 21 4 4" xfId="33494" xr:uid="{00000000-0005-0000-0000-000037820000}"/>
    <cellStyle name="Normal 2 21 4 5" xfId="33495" xr:uid="{00000000-0005-0000-0000-000038820000}"/>
    <cellStyle name="Normal 2 21 4 6" xfId="33496" xr:uid="{00000000-0005-0000-0000-000039820000}"/>
    <cellStyle name="Normal 2 21 4 7" xfId="33497" xr:uid="{00000000-0005-0000-0000-00003A820000}"/>
    <cellStyle name="Normal 2 21 4 8" xfId="33498" xr:uid="{00000000-0005-0000-0000-00003B820000}"/>
    <cellStyle name="Normal 2 21 4 9" xfId="33499" xr:uid="{00000000-0005-0000-0000-00003C820000}"/>
    <cellStyle name="Normal 2 21 5" xfId="33500" xr:uid="{00000000-0005-0000-0000-00003D820000}"/>
    <cellStyle name="Normal 2 21 5 10" xfId="33501" xr:uid="{00000000-0005-0000-0000-00003E820000}"/>
    <cellStyle name="Normal 2 21 5 11" xfId="33502" xr:uid="{00000000-0005-0000-0000-00003F820000}"/>
    <cellStyle name="Normal 2 21 5 12" xfId="33503" xr:uid="{00000000-0005-0000-0000-000040820000}"/>
    <cellStyle name="Normal 2 21 5 13" xfId="33504" xr:uid="{00000000-0005-0000-0000-000041820000}"/>
    <cellStyle name="Normal 2 21 5 14" xfId="33505" xr:uid="{00000000-0005-0000-0000-000042820000}"/>
    <cellStyle name="Normal 2 21 5 15" xfId="33506" xr:uid="{00000000-0005-0000-0000-000043820000}"/>
    <cellStyle name="Normal 2 21 5 2" xfId="33507" xr:uid="{00000000-0005-0000-0000-000044820000}"/>
    <cellStyle name="Normal 2 21 5 3" xfId="33508" xr:uid="{00000000-0005-0000-0000-000045820000}"/>
    <cellStyle name="Normal 2 21 5 4" xfId="33509" xr:uid="{00000000-0005-0000-0000-000046820000}"/>
    <cellStyle name="Normal 2 21 5 5" xfId="33510" xr:uid="{00000000-0005-0000-0000-000047820000}"/>
    <cellStyle name="Normal 2 21 5 6" xfId="33511" xr:uid="{00000000-0005-0000-0000-000048820000}"/>
    <cellStyle name="Normal 2 21 5 7" xfId="33512" xr:uid="{00000000-0005-0000-0000-000049820000}"/>
    <cellStyle name="Normal 2 21 5 8" xfId="33513" xr:uid="{00000000-0005-0000-0000-00004A820000}"/>
    <cellStyle name="Normal 2 21 5 9" xfId="33514" xr:uid="{00000000-0005-0000-0000-00004B820000}"/>
    <cellStyle name="Normal 2 21 6" xfId="33515" xr:uid="{00000000-0005-0000-0000-00004C820000}"/>
    <cellStyle name="Normal 2 21 6 10" xfId="33516" xr:uid="{00000000-0005-0000-0000-00004D820000}"/>
    <cellStyle name="Normal 2 21 6 11" xfId="33517" xr:uid="{00000000-0005-0000-0000-00004E820000}"/>
    <cellStyle name="Normal 2 21 6 12" xfId="33518" xr:uid="{00000000-0005-0000-0000-00004F820000}"/>
    <cellStyle name="Normal 2 21 6 13" xfId="33519" xr:uid="{00000000-0005-0000-0000-000050820000}"/>
    <cellStyle name="Normal 2 21 6 14" xfId="33520" xr:uid="{00000000-0005-0000-0000-000051820000}"/>
    <cellStyle name="Normal 2 21 6 15" xfId="33521" xr:uid="{00000000-0005-0000-0000-000052820000}"/>
    <cellStyle name="Normal 2 21 6 2" xfId="33522" xr:uid="{00000000-0005-0000-0000-000053820000}"/>
    <cellStyle name="Normal 2 21 6 3" xfId="33523" xr:uid="{00000000-0005-0000-0000-000054820000}"/>
    <cellStyle name="Normal 2 21 6 4" xfId="33524" xr:uid="{00000000-0005-0000-0000-000055820000}"/>
    <cellStyle name="Normal 2 21 6 5" xfId="33525" xr:uid="{00000000-0005-0000-0000-000056820000}"/>
    <cellStyle name="Normal 2 21 6 6" xfId="33526" xr:uid="{00000000-0005-0000-0000-000057820000}"/>
    <cellStyle name="Normal 2 21 6 7" xfId="33527" xr:uid="{00000000-0005-0000-0000-000058820000}"/>
    <cellStyle name="Normal 2 21 6 8" xfId="33528" xr:uid="{00000000-0005-0000-0000-000059820000}"/>
    <cellStyle name="Normal 2 21 6 9" xfId="33529" xr:uid="{00000000-0005-0000-0000-00005A820000}"/>
    <cellStyle name="Normal 2 21 7" xfId="33530" xr:uid="{00000000-0005-0000-0000-00005B820000}"/>
    <cellStyle name="Normal 2 21 7 10" xfId="33531" xr:uid="{00000000-0005-0000-0000-00005C820000}"/>
    <cellStyle name="Normal 2 21 7 11" xfId="33532" xr:uid="{00000000-0005-0000-0000-00005D820000}"/>
    <cellStyle name="Normal 2 21 7 12" xfId="33533" xr:uid="{00000000-0005-0000-0000-00005E820000}"/>
    <cellStyle name="Normal 2 21 7 13" xfId="33534" xr:uid="{00000000-0005-0000-0000-00005F820000}"/>
    <cellStyle name="Normal 2 21 7 14" xfId="33535" xr:uid="{00000000-0005-0000-0000-000060820000}"/>
    <cellStyle name="Normal 2 21 7 15" xfId="33536" xr:uid="{00000000-0005-0000-0000-000061820000}"/>
    <cellStyle name="Normal 2 21 7 2" xfId="33537" xr:uid="{00000000-0005-0000-0000-000062820000}"/>
    <cellStyle name="Normal 2 21 7 3" xfId="33538" xr:uid="{00000000-0005-0000-0000-000063820000}"/>
    <cellStyle name="Normal 2 21 7 4" xfId="33539" xr:uid="{00000000-0005-0000-0000-000064820000}"/>
    <cellStyle name="Normal 2 21 7 5" xfId="33540" xr:uid="{00000000-0005-0000-0000-000065820000}"/>
    <cellStyle name="Normal 2 21 7 6" xfId="33541" xr:uid="{00000000-0005-0000-0000-000066820000}"/>
    <cellStyle name="Normal 2 21 7 7" xfId="33542" xr:uid="{00000000-0005-0000-0000-000067820000}"/>
    <cellStyle name="Normal 2 21 7 8" xfId="33543" xr:uid="{00000000-0005-0000-0000-000068820000}"/>
    <cellStyle name="Normal 2 21 7 9" xfId="33544" xr:uid="{00000000-0005-0000-0000-000069820000}"/>
    <cellStyle name="Normal 2 21 8" xfId="33545" xr:uid="{00000000-0005-0000-0000-00006A820000}"/>
    <cellStyle name="Normal 2 21 8 10" xfId="33546" xr:uid="{00000000-0005-0000-0000-00006B820000}"/>
    <cellStyle name="Normal 2 21 8 11" xfId="33547" xr:uid="{00000000-0005-0000-0000-00006C820000}"/>
    <cellStyle name="Normal 2 21 8 12" xfId="33548" xr:uid="{00000000-0005-0000-0000-00006D820000}"/>
    <cellStyle name="Normal 2 21 8 13" xfId="33549" xr:uid="{00000000-0005-0000-0000-00006E820000}"/>
    <cellStyle name="Normal 2 21 8 14" xfId="33550" xr:uid="{00000000-0005-0000-0000-00006F820000}"/>
    <cellStyle name="Normal 2 21 8 15" xfId="33551" xr:uid="{00000000-0005-0000-0000-000070820000}"/>
    <cellStyle name="Normal 2 21 8 2" xfId="33552" xr:uid="{00000000-0005-0000-0000-000071820000}"/>
    <cellStyle name="Normal 2 21 8 3" xfId="33553" xr:uid="{00000000-0005-0000-0000-000072820000}"/>
    <cellStyle name="Normal 2 21 8 4" xfId="33554" xr:uid="{00000000-0005-0000-0000-000073820000}"/>
    <cellStyle name="Normal 2 21 8 5" xfId="33555" xr:uid="{00000000-0005-0000-0000-000074820000}"/>
    <cellStyle name="Normal 2 21 8 6" xfId="33556" xr:uid="{00000000-0005-0000-0000-000075820000}"/>
    <cellStyle name="Normal 2 21 8 7" xfId="33557" xr:uid="{00000000-0005-0000-0000-000076820000}"/>
    <cellStyle name="Normal 2 21 8 8" xfId="33558" xr:uid="{00000000-0005-0000-0000-000077820000}"/>
    <cellStyle name="Normal 2 21 8 9" xfId="33559" xr:uid="{00000000-0005-0000-0000-000078820000}"/>
    <cellStyle name="Normal 2 21 9" xfId="33560" xr:uid="{00000000-0005-0000-0000-000079820000}"/>
    <cellStyle name="Normal 2 21 9 10" xfId="33561" xr:uid="{00000000-0005-0000-0000-00007A820000}"/>
    <cellStyle name="Normal 2 21 9 11" xfId="33562" xr:uid="{00000000-0005-0000-0000-00007B820000}"/>
    <cellStyle name="Normal 2 21 9 12" xfId="33563" xr:uid="{00000000-0005-0000-0000-00007C820000}"/>
    <cellStyle name="Normal 2 21 9 13" xfId="33564" xr:uid="{00000000-0005-0000-0000-00007D820000}"/>
    <cellStyle name="Normal 2 21 9 14" xfId="33565" xr:uid="{00000000-0005-0000-0000-00007E820000}"/>
    <cellStyle name="Normal 2 21 9 15" xfId="33566" xr:uid="{00000000-0005-0000-0000-00007F820000}"/>
    <cellStyle name="Normal 2 21 9 2" xfId="33567" xr:uid="{00000000-0005-0000-0000-000080820000}"/>
    <cellStyle name="Normal 2 21 9 3" xfId="33568" xr:uid="{00000000-0005-0000-0000-000081820000}"/>
    <cellStyle name="Normal 2 21 9 4" xfId="33569" xr:uid="{00000000-0005-0000-0000-000082820000}"/>
    <cellStyle name="Normal 2 21 9 5" xfId="33570" xr:uid="{00000000-0005-0000-0000-000083820000}"/>
    <cellStyle name="Normal 2 21 9 6" xfId="33571" xr:uid="{00000000-0005-0000-0000-000084820000}"/>
    <cellStyle name="Normal 2 21 9 7" xfId="33572" xr:uid="{00000000-0005-0000-0000-000085820000}"/>
    <cellStyle name="Normal 2 21 9 8" xfId="33573" xr:uid="{00000000-0005-0000-0000-000086820000}"/>
    <cellStyle name="Normal 2 21 9 9" xfId="33574" xr:uid="{00000000-0005-0000-0000-000087820000}"/>
    <cellStyle name="Normal 2 210" xfId="33575" xr:uid="{00000000-0005-0000-0000-000088820000}"/>
    <cellStyle name="Normal 2 210 2" xfId="33576" xr:uid="{00000000-0005-0000-0000-000089820000}"/>
    <cellStyle name="Normal 2 211" xfId="33577" xr:uid="{00000000-0005-0000-0000-00008A820000}"/>
    <cellStyle name="Normal 2 211 2" xfId="33578" xr:uid="{00000000-0005-0000-0000-00008B820000}"/>
    <cellStyle name="Normal 2 212" xfId="33579" xr:uid="{00000000-0005-0000-0000-00008C820000}"/>
    <cellStyle name="Normal 2 212 2" xfId="33580" xr:uid="{00000000-0005-0000-0000-00008D820000}"/>
    <cellStyle name="Normal 2 213" xfId="33581" xr:uid="{00000000-0005-0000-0000-00008E820000}"/>
    <cellStyle name="Normal 2 213 2" xfId="33582" xr:uid="{00000000-0005-0000-0000-00008F820000}"/>
    <cellStyle name="Normal 2 214" xfId="33583" xr:uid="{00000000-0005-0000-0000-000090820000}"/>
    <cellStyle name="Normal 2 214 2" xfId="33584" xr:uid="{00000000-0005-0000-0000-000091820000}"/>
    <cellStyle name="Normal 2 215" xfId="33585" xr:uid="{00000000-0005-0000-0000-000092820000}"/>
    <cellStyle name="Normal 2 215 2" xfId="33586" xr:uid="{00000000-0005-0000-0000-000093820000}"/>
    <cellStyle name="Normal 2 216" xfId="33587" xr:uid="{00000000-0005-0000-0000-000094820000}"/>
    <cellStyle name="Normal 2 216 2" xfId="33588" xr:uid="{00000000-0005-0000-0000-000095820000}"/>
    <cellStyle name="Normal 2 217" xfId="33589" xr:uid="{00000000-0005-0000-0000-000096820000}"/>
    <cellStyle name="Normal 2 217 2" xfId="33590" xr:uid="{00000000-0005-0000-0000-000097820000}"/>
    <cellStyle name="Normal 2 218" xfId="33591" xr:uid="{00000000-0005-0000-0000-000098820000}"/>
    <cellStyle name="Normal 2 218 2" xfId="33592" xr:uid="{00000000-0005-0000-0000-000099820000}"/>
    <cellStyle name="Normal 2 219" xfId="33593" xr:uid="{00000000-0005-0000-0000-00009A820000}"/>
    <cellStyle name="Normal 2 219 2" xfId="33594" xr:uid="{00000000-0005-0000-0000-00009B820000}"/>
    <cellStyle name="Normal 2 22" xfId="33595" xr:uid="{00000000-0005-0000-0000-00009C820000}"/>
    <cellStyle name="Normal 2 22 10" xfId="33596" xr:uid="{00000000-0005-0000-0000-00009D820000}"/>
    <cellStyle name="Normal 2 22 10 10" xfId="33597" xr:uid="{00000000-0005-0000-0000-00009E820000}"/>
    <cellStyle name="Normal 2 22 10 11" xfId="33598" xr:uid="{00000000-0005-0000-0000-00009F820000}"/>
    <cellStyle name="Normal 2 22 10 12" xfId="33599" xr:uid="{00000000-0005-0000-0000-0000A0820000}"/>
    <cellStyle name="Normal 2 22 10 13" xfId="33600" xr:uid="{00000000-0005-0000-0000-0000A1820000}"/>
    <cellStyle name="Normal 2 22 10 14" xfId="33601" xr:uid="{00000000-0005-0000-0000-0000A2820000}"/>
    <cellStyle name="Normal 2 22 10 15" xfId="33602" xr:uid="{00000000-0005-0000-0000-0000A3820000}"/>
    <cellStyle name="Normal 2 22 10 2" xfId="33603" xr:uid="{00000000-0005-0000-0000-0000A4820000}"/>
    <cellStyle name="Normal 2 22 10 3" xfId="33604" xr:uid="{00000000-0005-0000-0000-0000A5820000}"/>
    <cellStyle name="Normal 2 22 10 4" xfId="33605" xr:uid="{00000000-0005-0000-0000-0000A6820000}"/>
    <cellStyle name="Normal 2 22 10 5" xfId="33606" xr:uid="{00000000-0005-0000-0000-0000A7820000}"/>
    <cellStyle name="Normal 2 22 10 6" xfId="33607" xr:uid="{00000000-0005-0000-0000-0000A8820000}"/>
    <cellStyle name="Normal 2 22 10 7" xfId="33608" xr:uid="{00000000-0005-0000-0000-0000A9820000}"/>
    <cellStyle name="Normal 2 22 10 8" xfId="33609" xr:uid="{00000000-0005-0000-0000-0000AA820000}"/>
    <cellStyle name="Normal 2 22 10 9" xfId="33610" xr:uid="{00000000-0005-0000-0000-0000AB820000}"/>
    <cellStyle name="Normal 2 22 11" xfId="33611" xr:uid="{00000000-0005-0000-0000-0000AC820000}"/>
    <cellStyle name="Normal 2 22 11 2" xfId="33612" xr:uid="{00000000-0005-0000-0000-0000AD820000}"/>
    <cellStyle name="Normal 2 22 11 2 2" xfId="33613" xr:uid="{00000000-0005-0000-0000-0000AE820000}"/>
    <cellStyle name="Normal 2 22 11 3" xfId="33614" xr:uid="{00000000-0005-0000-0000-0000AF820000}"/>
    <cellStyle name="Normal 2 22 12" xfId="33615" xr:uid="{00000000-0005-0000-0000-0000B0820000}"/>
    <cellStyle name="Normal 2 22 12 2" xfId="33616" xr:uid="{00000000-0005-0000-0000-0000B1820000}"/>
    <cellStyle name="Normal 2 22 12 2 2" xfId="33617" xr:uid="{00000000-0005-0000-0000-0000B2820000}"/>
    <cellStyle name="Normal 2 22 12 3" xfId="33618" xr:uid="{00000000-0005-0000-0000-0000B3820000}"/>
    <cellStyle name="Normal 2 22 13" xfId="33619" xr:uid="{00000000-0005-0000-0000-0000B4820000}"/>
    <cellStyle name="Normal 2 22 13 2" xfId="33620" xr:uid="{00000000-0005-0000-0000-0000B5820000}"/>
    <cellStyle name="Normal 2 22 13 2 2" xfId="33621" xr:uid="{00000000-0005-0000-0000-0000B6820000}"/>
    <cellStyle name="Normal 2 22 13 3" xfId="33622" xr:uid="{00000000-0005-0000-0000-0000B7820000}"/>
    <cellStyle name="Normal 2 22 14" xfId="33623" xr:uid="{00000000-0005-0000-0000-0000B8820000}"/>
    <cellStyle name="Normal 2 22 14 2" xfId="33624" xr:uid="{00000000-0005-0000-0000-0000B9820000}"/>
    <cellStyle name="Normal 2 22 14 2 2" xfId="33625" xr:uid="{00000000-0005-0000-0000-0000BA820000}"/>
    <cellStyle name="Normal 2 22 14 3" xfId="33626" xr:uid="{00000000-0005-0000-0000-0000BB820000}"/>
    <cellStyle name="Normal 2 22 15" xfId="33627" xr:uid="{00000000-0005-0000-0000-0000BC820000}"/>
    <cellStyle name="Normal 2 22 15 2" xfId="33628" xr:uid="{00000000-0005-0000-0000-0000BD820000}"/>
    <cellStyle name="Normal 2 22 15 2 2" xfId="33629" xr:uid="{00000000-0005-0000-0000-0000BE820000}"/>
    <cellStyle name="Normal 2 22 15 3" xfId="33630" xr:uid="{00000000-0005-0000-0000-0000BF820000}"/>
    <cellStyle name="Normal 2 22 16" xfId="33631" xr:uid="{00000000-0005-0000-0000-0000C0820000}"/>
    <cellStyle name="Normal 2 22 16 2" xfId="33632" xr:uid="{00000000-0005-0000-0000-0000C1820000}"/>
    <cellStyle name="Normal 2 22 16 2 2" xfId="33633" xr:uid="{00000000-0005-0000-0000-0000C2820000}"/>
    <cellStyle name="Normal 2 22 16 3" xfId="33634" xr:uid="{00000000-0005-0000-0000-0000C3820000}"/>
    <cellStyle name="Normal 2 22 17" xfId="33635" xr:uid="{00000000-0005-0000-0000-0000C4820000}"/>
    <cellStyle name="Normal 2 22 17 2" xfId="33636" xr:uid="{00000000-0005-0000-0000-0000C5820000}"/>
    <cellStyle name="Normal 2 22 17 2 2" xfId="33637" xr:uid="{00000000-0005-0000-0000-0000C6820000}"/>
    <cellStyle name="Normal 2 22 17 3" xfId="33638" xr:uid="{00000000-0005-0000-0000-0000C7820000}"/>
    <cellStyle name="Normal 2 22 18" xfId="33639" xr:uid="{00000000-0005-0000-0000-0000C8820000}"/>
    <cellStyle name="Normal 2 22 18 2" xfId="33640" xr:uid="{00000000-0005-0000-0000-0000C9820000}"/>
    <cellStyle name="Normal 2 22 18 2 2" xfId="33641" xr:uid="{00000000-0005-0000-0000-0000CA820000}"/>
    <cellStyle name="Normal 2 22 18 3" xfId="33642" xr:uid="{00000000-0005-0000-0000-0000CB820000}"/>
    <cellStyle name="Normal 2 22 19" xfId="33643" xr:uid="{00000000-0005-0000-0000-0000CC820000}"/>
    <cellStyle name="Normal 2 22 19 2" xfId="33644" xr:uid="{00000000-0005-0000-0000-0000CD820000}"/>
    <cellStyle name="Normal 2 22 19 2 2" xfId="33645" xr:uid="{00000000-0005-0000-0000-0000CE820000}"/>
    <cellStyle name="Normal 2 22 19 3" xfId="33646" xr:uid="{00000000-0005-0000-0000-0000CF820000}"/>
    <cellStyle name="Normal 2 22 2" xfId="33647" xr:uid="{00000000-0005-0000-0000-0000D0820000}"/>
    <cellStyle name="Normal 2 22 2 10" xfId="33648" xr:uid="{00000000-0005-0000-0000-0000D1820000}"/>
    <cellStyle name="Normal 2 22 2 11" xfId="33649" xr:uid="{00000000-0005-0000-0000-0000D2820000}"/>
    <cellStyle name="Normal 2 22 2 12" xfId="33650" xr:uid="{00000000-0005-0000-0000-0000D3820000}"/>
    <cellStyle name="Normal 2 22 2 13" xfId="33651" xr:uid="{00000000-0005-0000-0000-0000D4820000}"/>
    <cellStyle name="Normal 2 22 2 14" xfId="33652" xr:uid="{00000000-0005-0000-0000-0000D5820000}"/>
    <cellStyle name="Normal 2 22 2 15" xfId="33653" xr:uid="{00000000-0005-0000-0000-0000D6820000}"/>
    <cellStyle name="Normal 2 22 2 2" xfId="33654" xr:uid="{00000000-0005-0000-0000-0000D7820000}"/>
    <cellStyle name="Normal 2 22 2 3" xfId="33655" xr:uid="{00000000-0005-0000-0000-0000D8820000}"/>
    <cellStyle name="Normal 2 22 2 4" xfId="33656" xr:uid="{00000000-0005-0000-0000-0000D9820000}"/>
    <cellStyle name="Normal 2 22 2 5" xfId="33657" xr:uid="{00000000-0005-0000-0000-0000DA820000}"/>
    <cellStyle name="Normal 2 22 2 6" xfId="33658" xr:uid="{00000000-0005-0000-0000-0000DB820000}"/>
    <cellStyle name="Normal 2 22 2 7" xfId="33659" xr:uid="{00000000-0005-0000-0000-0000DC820000}"/>
    <cellStyle name="Normal 2 22 2 8" xfId="33660" xr:uid="{00000000-0005-0000-0000-0000DD820000}"/>
    <cellStyle name="Normal 2 22 2 9" xfId="33661" xr:uid="{00000000-0005-0000-0000-0000DE820000}"/>
    <cellStyle name="Normal 2 22 20" xfId="33662" xr:uid="{00000000-0005-0000-0000-0000DF820000}"/>
    <cellStyle name="Normal 2 22 21" xfId="33663" xr:uid="{00000000-0005-0000-0000-0000E0820000}"/>
    <cellStyle name="Normal 2 22 22" xfId="33664" xr:uid="{00000000-0005-0000-0000-0000E1820000}"/>
    <cellStyle name="Normal 2 22 23" xfId="33665" xr:uid="{00000000-0005-0000-0000-0000E2820000}"/>
    <cellStyle name="Normal 2 22 24" xfId="33666" xr:uid="{00000000-0005-0000-0000-0000E3820000}"/>
    <cellStyle name="Normal 2 22 25" xfId="33667" xr:uid="{00000000-0005-0000-0000-0000E4820000}"/>
    <cellStyle name="Normal 2 22 3" xfId="33668" xr:uid="{00000000-0005-0000-0000-0000E5820000}"/>
    <cellStyle name="Normal 2 22 3 10" xfId="33669" xr:uid="{00000000-0005-0000-0000-0000E6820000}"/>
    <cellStyle name="Normal 2 22 3 11" xfId="33670" xr:uid="{00000000-0005-0000-0000-0000E7820000}"/>
    <cellStyle name="Normal 2 22 3 12" xfId="33671" xr:uid="{00000000-0005-0000-0000-0000E8820000}"/>
    <cellStyle name="Normal 2 22 3 13" xfId="33672" xr:uid="{00000000-0005-0000-0000-0000E9820000}"/>
    <cellStyle name="Normal 2 22 3 14" xfId="33673" xr:uid="{00000000-0005-0000-0000-0000EA820000}"/>
    <cellStyle name="Normal 2 22 3 15" xfId="33674" xr:uid="{00000000-0005-0000-0000-0000EB820000}"/>
    <cellStyle name="Normal 2 22 3 2" xfId="33675" xr:uid="{00000000-0005-0000-0000-0000EC820000}"/>
    <cellStyle name="Normal 2 22 3 3" xfId="33676" xr:uid="{00000000-0005-0000-0000-0000ED820000}"/>
    <cellStyle name="Normal 2 22 3 4" xfId="33677" xr:uid="{00000000-0005-0000-0000-0000EE820000}"/>
    <cellStyle name="Normal 2 22 3 5" xfId="33678" xr:uid="{00000000-0005-0000-0000-0000EF820000}"/>
    <cellStyle name="Normal 2 22 3 6" xfId="33679" xr:uid="{00000000-0005-0000-0000-0000F0820000}"/>
    <cellStyle name="Normal 2 22 3 7" xfId="33680" xr:uid="{00000000-0005-0000-0000-0000F1820000}"/>
    <cellStyle name="Normal 2 22 3 8" xfId="33681" xr:uid="{00000000-0005-0000-0000-0000F2820000}"/>
    <cellStyle name="Normal 2 22 3 9" xfId="33682" xr:uid="{00000000-0005-0000-0000-0000F3820000}"/>
    <cellStyle name="Normal 2 22 4" xfId="33683" xr:uid="{00000000-0005-0000-0000-0000F4820000}"/>
    <cellStyle name="Normal 2 22 4 10" xfId="33684" xr:uid="{00000000-0005-0000-0000-0000F5820000}"/>
    <cellStyle name="Normal 2 22 4 11" xfId="33685" xr:uid="{00000000-0005-0000-0000-0000F6820000}"/>
    <cellStyle name="Normal 2 22 4 12" xfId="33686" xr:uid="{00000000-0005-0000-0000-0000F7820000}"/>
    <cellStyle name="Normal 2 22 4 13" xfId="33687" xr:uid="{00000000-0005-0000-0000-0000F8820000}"/>
    <cellStyle name="Normal 2 22 4 14" xfId="33688" xr:uid="{00000000-0005-0000-0000-0000F9820000}"/>
    <cellStyle name="Normal 2 22 4 15" xfId="33689" xr:uid="{00000000-0005-0000-0000-0000FA820000}"/>
    <cellStyle name="Normal 2 22 4 2" xfId="33690" xr:uid="{00000000-0005-0000-0000-0000FB820000}"/>
    <cellStyle name="Normal 2 22 4 3" xfId="33691" xr:uid="{00000000-0005-0000-0000-0000FC820000}"/>
    <cellStyle name="Normal 2 22 4 4" xfId="33692" xr:uid="{00000000-0005-0000-0000-0000FD820000}"/>
    <cellStyle name="Normal 2 22 4 5" xfId="33693" xr:uid="{00000000-0005-0000-0000-0000FE820000}"/>
    <cellStyle name="Normal 2 22 4 6" xfId="33694" xr:uid="{00000000-0005-0000-0000-0000FF820000}"/>
    <cellStyle name="Normal 2 22 4 7" xfId="33695" xr:uid="{00000000-0005-0000-0000-000000830000}"/>
    <cellStyle name="Normal 2 22 4 8" xfId="33696" xr:uid="{00000000-0005-0000-0000-000001830000}"/>
    <cellStyle name="Normal 2 22 4 9" xfId="33697" xr:uid="{00000000-0005-0000-0000-000002830000}"/>
    <cellStyle name="Normal 2 22 5" xfId="33698" xr:uid="{00000000-0005-0000-0000-000003830000}"/>
    <cellStyle name="Normal 2 22 5 10" xfId="33699" xr:uid="{00000000-0005-0000-0000-000004830000}"/>
    <cellStyle name="Normal 2 22 5 11" xfId="33700" xr:uid="{00000000-0005-0000-0000-000005830000}"/>
    <cellStyle name="Normal 2 22 5 12" xfId="33701" xr:uid="{00000000-0005-0000-0000-000006830000}"/>
    <cellStyle name="Normal 2 22 5 13" xfId="33702" xr:uid="{00000000-0005-0000-0000-000007830000}"/>
    <cellStyle name="Normal 2 22 5 14" xfId="33703" xr:uid="{00000000-0005-0000-0000-000008830000}"/>
    <cellStyle name="Normal 2 22 5 15" xfId="33704" xr:uid="{00000000-0005-0000-0000-000009830000}"/>
    <cellStyle name="Normal 2 22 5 2" xfId="33705" xr:uid="{00000000-0005-0000-0000-00000A830000}"/>
    <cellStyle name="Normal 2 22 5 3" xfId="33706" xr:uid="{00000000-0005-0000-0000-00000B830000}"/>
    <cellStyle name="Normal 2 22 5 4" xfId="33707" xr:uid="{00000000-0005-0000-0000-00000C830000}"/>
    <cellStyle name="Normal 2 22 5 5" xfId="33708" xr:uid="{00000000-0005-0000-0000-00000D830000}"/>
    <cellStyle name="Normal 2 22 5 6" xfId="33709" xr:uid="{00000000-0005-0000-0000-00000E830000}"/>
    <cellStyle name="Normal 2 22 5 7" xfId="33710" xr:uid="{00000000-0005-0000-0000-00000F830000}"/>
    <cellStyle name="Normal 2 22 5 8" xfId="33711" xr:uid="{00000000-0005-0000-0000-000010830000}"/>
    <cellStyle name="Normal 2 22 5 9" xfId="33712" xr:uid="{00000000-0005-0000-0000-000011830000}"/>
    <cellStyle name="Normal 2 22 6" xfId="33713" xr:uid="{00000000-0005-0000-0000-000012830000}"/>
    <cellStyle name="Normal 2 22 6 10" xfId="33714" xr:uid="{00000000-0005-0000-0000-000013830000}"/>
    <cellStyle name="Normal 2 22 6 11" xfId="33715" xr:uid="{00000000-0005-0000-0000-000014830000}"/>
    <cellStyle name="Normal 2 22 6 12" xfId="33716" xr:uid="{00000000-0005-0000-0000-000015830000}"/>
    <cellStyle name="Normal 2 22 6 13" xfId="33717" xr:uid="{00000000-0005-0000-0000-000016830000}"/>
    <cellStyle name="Normal 2 22 6 14" xfId="33718" xr:uid="{00000000-0005-0000-0000-000017830000}"/>
    <cellStyle name="Normal 2 22 6 15" xfId="33719" xr:uid="{00000000-0005-0000-0000-000018830000}"/>
    <cellStyle name="Normal 2 22 6 2" xfId="33720" xr:uid="{00000000-0005-0000-0000-000019830000}"/>
    <cellStyle name="Normal 2 22 6 3" xfId="33721" xr:uid="{00000000-0005-0000-0000-00001A830000}"/>
    <cellStyle name="Normal 2 22 6 4" xfId="33722" xr:uid="{00000000-0005-0000-0000-00001B830000}"/>
    <cellStyle name="Normal 2 22 6 5" xfId="33723" xr:uid="{00000000-0005-0000-0000-00001C830000}"/>
    <cellStyle name="Normal 2 22 6 6" xfId="33724" xr:uid="{00000000-0005-0000-0000-00001D830000}"/>
    <cellStyle name="Normal 2 22 6 7" xfId="33725" xr:uid="{00000000-0005-0000-0000-00001E830000}"/>
    <cellStyle name="Normal 2 22 6 8" xfId="33726" xr:uid="{00000000-0005-0000-0000-00001F830000}"/>
    <cellStyle name="Normal 2 22 6 9" xfId="33727" xr:uid="{00000000-0005-0000-0000-000020830000}"/>
    <cellStyle name="Normal 2 22 7" xfId="33728" xr:uid="{00000000-0005-0000-0000-000021830000}"/>
    <cellStyle name="Normal 2 22 7 10" xfId="33729" xr:uid="{00000000-0005-0000-0000-000022830000}"/>
    <cellStyle name="Normal 2 22 7 11" xfId="33730" xr:uid="{00000000-0005-0000-0000-000023830000}"/>
    <cellStyle name="Normal 2 22 7 12" xfId="33731" xr:uid="{00000000-0005-0000-0000-000024830000}"/>
    <cellStyle name="Normal 2 22 7 13" xfId="33732" xr:uid="{00000000-0005-0000-0000-000025830000}"/>
    <cellStyle name="Normal 2 22 7 14" xfId="33733" xr:uid="{00000000-0005-0000-0000-000026830000}"/>
    <cellStyle name="Normal 2 22 7 15" xfId="33734" xr:uid="{00000000-0005-0000-0000-000027830000}"/>
    <cellStyle name="Normal 2 22 7 2" xfId="33735" xr:uid="{00000000-0005-0000-0000-000028830000}"/>
    <cellStyle name="Normal 2 22 7 3" xfId="33736" xr:uid="{00000000-0005-0000-0000-000029830000}"/>
    <cellStyle name="Normal 2 22 7 4" xfId="33737" xr:uid="{00000000-0005-0000-0000-00002A830000}"/>
    <cellStyle name="Normal 2 22 7 5" xfId="33738" xr:uid="{00000000-0005-0000-0000-00002B830000}"/>
    <cellStyle name="Normal 2 22 7 6" xfId="33739" xr:uid="{00000000-0005-0000-0000-00002C830000}"/>
    <cellStyle name="Normal 2 22 7 7" xfId="33740" xr:uid="{00000000-0005-0000-0000-00002D830000}"/>
    <cellStyle name="Normal 2 22 7 8" xfId="33741" xr:uid="{00000000-0005-0000-0000-00002E830000}"/>
    <cellStyle name="Normal 2 22 7 9" xfId="33742" xr:uid="{00000000-0005-0000-0000-00002F830000}"/>
    <cellStyle name="Normal 2 22 8" xfId="33743" xr:uid="{00000000-0005-0000-0000-000030830000}"/>
    <cellStyle name="Normal 2 22 8 10" xfId="33744" xr:uid="{00000000-0005-0000-0000-000031830000}"/>
    <cellStyle name="Normal 2 22 8 11" xfId="33745" xr:uid="{00000000-0005-0000-0000-000032830000}"/>
    <cellStyle name="Normal 2 22 8 12" xfId="33746" xr:uid="{00000000-0005-0000-0000-000033830000}"/>
    <cellStyle name="Normal 2 22 8 13" xfId="33747" xr:uid="{00000000-0005-0000-0000-000034830000}"/>
    <cellStyle name="Normal 2 22 8 14" xfId="33748" xr:uid="{00000000-0005-0000-0000-000035830000}"/>
    <cellStyle name="Normal 2 22 8 15" xfId="33749" xr:uid="{00000000-0005-0000-0000-000036830000}"/>
    <cellStyle name="Normal 2 22 8 2" xfId="33750" xr:uid="{00000000-0005-0000-0000-000037830000}"/>
    <cellStyle name="Normal 2 22 8 3" xfId="33751" xr:uid="{00000000-0005-0000-0000-000038830000}"/>
    <cellStyle name="Normal 2 22 8 4" xfId="33752" xr:uid="{00000000-0005-0000-0000-000039830000}"/>
    <cellStyle name="Normal 2 22 8 5" xfId="33753" xr:uid="{00000000-0005-0000-0000-00003A830000}"/>
    <cellStyle name="Normal 2 22 8 6" xfId="33754" xr:uid="{00000000-0005-0000-0000-00003B830000}"/>
    <cellStyle name="Normal 2 22 8 7" xfId="33755" xr:uid="{00000000-0005-0000-0000-00003C830000}"/>
    <cellStyle name="Normal 2 22 8 8" xfId="33756" xr:uid="{00000000-0005-0000-0000-00003D830000}"/>
    <cellStyle name="Normal 2 22 8 9" xfId="33757" xr:uid="{00000000-0005-0000-0000-00003E830000}"/>
    <cellStyle name="Normal 2 22 9" xfId="33758" xr:uid="{00000000-0005-0000-0000-00003F830000}"/>
    <cellStyle name="Normal 2 22 9 10" xfId="33759" xr:uid="{00000000-0005-0000-0000-000040830000}"/>
    <cellStyle name="Normal 2 22 9 11" xfId="33760" xr:uid="{00000000-0005-0000-0000-000041830000}"/>
    <cellStyle name="Normal 2 22 9 12" xfId="33761" xr:uid="{00000000-0005-0000-0000-000042830000}"/>
    <cellStyle name="Normal 2 22 9 13" xfId="33762" xr:uid="{00000000-0005-0000-0000-000043830000}"/>
    <cellStyle name="Normal 2 22 9 14" xfId="33763" xr:uid="{00000000-0005-0000-0000-000044830000}"/>
    <cellStyle name="Normal 2 22 9 15" xfId="33764" xr:uid="{00000000-0005-0000-0000-000045830000}"/>
    <cellStyle name="Normal 2 22 9 2" xfId="33765" xr:uid="{00000000-0005-0000-0000-000046830000}"/>
    <cellStyle name="Normal 2 22 9 3" xfId="33766" xr:uid="{00000000-0005-0000-0000-000047830000}"/>
    <cellStyle name="Normal 2 22 9 4" xfId="33767" xr:uid="{00000000-0005-0000-0000-000048830000}"/>
    <cellStyle name="Normal 2 22 9 5" xfId="33768" xr:uid="{00000000-0005-0000-0000-000049830000}"/>
    <cellStyle name="Normal 2 22 9 6" xfId="33769" xr:uid="{00000000-0005-0000-0000-00004A830000}"/>
    <cellStyle name="Normal 2 22 9 7" xfId="33770" xr:uid="{00000000-0005-0000-0000-00004B830000}"/>
    <cellStyle name="Normal 2 22 9 8" xfId="33771" xr:uid="{00000000-0005-0000-0000-00004C830000}"/>
    <cellStyle name="Normal 2 22 9 9" xfId="33772" xr:uid="{00000000-0005-0000-0000-00004D830000}"/>
    <cellStyle name="Normal 2 220" xfId="33773" xr:uid="{00000000-0005-0000-0000-00004E830000}"/>
    <cellStyle name="Normal 2 220 2" xfId="33774" xr:uid="{00000000-0005-0000-0000-00004F830000}"/>
    <cellStyle name="Normal 2 221" xfId="33775" xr:uid="{00000000-0005-0000-0000-000050830000}"/>
    <cellStyle name="Normal 2 221 2" xfId="33776" xr:uid="{00000000-0005-0000-0000-000051830000}"/>
    <cellStyle name="Normal 2 222" xfId="33777" xr:uid="{00000000-0005-0000-0000-000052830000}"/>
    <cellStyle name="Normal 2 222 2" xfId="33778" xr:uid="{00000000-0005-0000-0000-000053830000}"/>
    <cellStyle name="Normal 2 223" xfId="33779" xr:uid="{00000000-0005-0000-0000-000054830000}"/>
    <cellStyle name="Normal 2 223 2" xfId="33780" xr:uid="{00000000-0005-0000-0000-000055830000}"/>
    <cellStyle name="Normal 2 224" xfId="33781" xr:uid="{00000000-0005-0000-0000-000056830000}"/>
    <cellStyle name="Normal 2 224 2" xfId="33782" xr:uid="{00000000-0005-0000-0000-000057830000}"/>
    <cellStyle name="Normal 2 225" xfId="33783" xr:uid="{00000000-0005-0000-0000-000058830000}"/>
    <cellStyle name="Normal 2 225 2" xfId="33784" xr:uid="{00000000-0005-0000-0000-000059830000}"/>
    <cellStyle name="Normal 2 226" xfId="33785" xr:uid="{00000000-0005-0000-0000-00005A830000}"/>
    <cellStyle name="Normal 2 226 2" xfId="33786" xr:uid="{00000000-0005-0000-0000-00005B830000}"/>
    <cellStyle name="Normal 2 227" xfId="33787" xr:uid="{00000000-0005-0000-0000-00005C830000}"/>
    <cellStyle name="Normal 2 227 2" xfId="33788" xr:uid="{00000000-0005-0000-0000-00005D830000}"/>
    <cellStyle name="Normal 2 228" xfId="33789" xr:uid="{00000000-0005-0000-0000-00005E830000}"/>
    <cellStyle name="Normal 2 228 2" xfId="33790" xr:uid="{00000000-0005-0000-0000-00005F830000}"/>
    <cellStyle name="Normal 2 229" xfId="33791" xr:uid="{00000000-0005-0000-0000-000060830000}"/>
    <cellStyle name="Normal 2 229 2" xfId="33792" xr:uid="{00000000-0005-0000-0000-000061830000}"/>
    <cellStyle name="Normal 2 23" xfId="33793" xr:uid="{00000000-0005-0000-0000-000062830000}"/>
    <cellStyle name="Normal 2 23 10" xfId="33794" xr:uid="{00000000-0005-0000-0000-000063830000}"/>
    <cellStyle name="Normal 2 23 10 10" xfId="33795" xr:uid="{00000000-0005-0000-0000-000064830000}"/>
    <cellStyle name="Normal 2 23 10 11" xfId="33796" xr:uid="{00000000-0005-0000-0000-000065830000}"/>
    <cellStyle name="Normal 2 23 10 12" xfId="33797" xr:uid="{00000000-0005-0000-0000-000066830000}"/>
    <cellStyle name="Normal 2 23 10 13" xfId="33798" xr:uid="{00000000-0005-0000-0000-000067830000}"/>
    <cellStyle name="Normal 2 23 10 14" xfId="33799" xr:uid="{00000000-0005-0000-0000-000068830000}"/>
    <cellStyle name="Normal 2 23 10 15" xfId="33800" xr:uid="{00000000-0005-0000-0000-000069830000}"/>
    <cellStyle name="Normal 2 23 10 2" xfId="33801" xr:uid="{00000000-0005-0000-0000-00006A830000}"/>
    <cellStyle name="Normal 2 23 10 3" xfId="33802" xr:uid="{00000000-0005-0000-0000-00006B830000}"/>
    <cellStyle name="Normal 2 23 10 4" xfId="33803" xr:uid="{00000000-0005-0000-0000-00006C830000}"/>
    <cellStyle name="Normal 2 23 10 5" xfId="33804" xr:uid="{00000000-0005-0000-0000-00006D830000}"/>
    <cellStyle name="Normal 2 23 10 6" xfId="33805" xr:uid="{00000000-0005-0000-0000-00006E830000}"/>
    <cellStyle name="Normal 2 23 10 7" xfId="33806" xr:uid="{00000000-0005-0000-0000-00006F830000}"/>
    <cellStyle name="Normal 2 23 10 8" xfId="33807" xr:uid="{00000000-0005-0000-0000-000070830000}"/>
    <cellStyle name="Normal 2 23 10 9" xfId="33808" xr:uid="{00000000-0005-0000-0000-000071830000}"/>
    <cellStyle name="Normal 2 23 11" xfId="33809" xr:uid="{00000000-0005-0000-0000-000072830000}"/>
    <cellStyle name="Normal 2 23 11 2" xfId="33810" xr:uid="{00000000-0005-0000-0000-000073830000}"/>
    <cellStyle name="Normal 2 23 11 2 2" xfId="33811" xr:uid="{00000000-0005-0000-0000-000074830000}"/>
    <cellStyle name="Normal 2 23 11 3" xfId="33812" xr:uid="{00000000-0005-0000-0000-000075830000}"/>
    <cellStyle name="Normal 2 23 12" xfId="33813" xr:uid="{00000000-0005-0000-0000-000076830000}"/>
    <cellStyle name="Normal 2 23 12 2" xfId="33814" xr:uid="{00000000-0005-0000-0000-000077830000}"/>
    <cellStyle name="Normal 2 23 12 2 2" xfId="33815" xr:uid="{00000000-0005-0000-0000-000078830000}"/>
    <cellStyle name="Normal 2 23 12 3" xfId="33816" xr:uid="{00000000-0005-0000-0000-000079830000}"/>
    <cellStyle name="Normal 2 23 13" xfId="33817" xr:uid="{00000000-0005-0000-0000-00007A830000}"/>
    <cellStyle name="Normal 2 23 13 2" xfId="33818" xr:uid="{00000000-0005-0000-0000-00007B830000}"/>
    <cellStyle name="Normal 2 23 13 2 2" xfId="33819" xr:uid="{00000000-0005-0000-0000-00007C830000}"/>
    <cellStyle name="Normal 2 23 13 3" xfId="33820" xr:uid="{00000000-0005-0000-0000-00007D830000}"/>
    <cellStyle name="Normal 2 23 14" xfId="33821" xr:uid="{00000000-0005-0000-0000-00007E830000}"/>
    <cellStyle name="Normal 2 23 14 2" xfId="33822" xr:uid="{00000000-0005-0000-0000-00007F830000}"/>
    <cellStyle name="Normal 2 23 14 2 2" xfId="33823" xr:uid="{00000000-0005-0000-0000-000080830000}"/>
    <cellStyle name="Normal 2 23 14 3" xfId="33824" xr:uid="{00000000-0005-0000-0000-000081830000}"/>
    <cellStyle name="Normal 2 23 15" xfId="33825" xr:uid="{00000000-0005-0000-0000-000082830000}"/>
    <cellStyle name="Normal 2 23 15 2" xfId="33826" xr:uid="{00000000-0005-0000-0000-000083830000}"/>
    <cellStyle name="Normal 2 23 15 2 2" xfId="33827" xr:uid="{00000000-0005-0000-0000-000084830000}"/>
    <cellStyle name="Normal 2 23 15 3" xfId="33828" xr:uid="{00000000-0005-0000-0000-000085830000}"/>
    <cellStyle name="Normal 2 23 16" xfId="33829" xr:uid="{00000000-0005-0000-0000-000086830000}"/>
    <cellStyle name="Normal 2 23 16 2" xfId="33830" xr:uid="{00000000-0005-0000-0000-000087830000}"/>
    <cellStyle name="Normal 2 23 16 2 2" xfId="33831" xr:uid="{00000000-0005-0000-0000-000088830000}"/>
    <cellStyle name="Normal 2 23 16 3" xfId="33832" xr:uid="{00000000-0005-0000-0000-000089830000}"/>
    <cellStyle name="Normal 2 23 17" xfId="33833" xr:uid="{00000000-0005-0000-0000-00008A830000}"/>
    <cellStyle name="Normal 2 23 17 2" xfId="33834" xr:uid="{00000000-0005-0000-0000-00008B830000}"/>
    <cellStyle name="Normal 2 23 17 2 2" xfId="33835" xr:uid="{00000000-0005-0000-0000-00008C830000}"/>
    <cellStyle name="Normal 2 23 17 3" xfId="33836" xr:uid="{00000000-0005-0000-0000-00008D830000}"/>
    <cellStyle name="Normal 2 23 18" xfId="33837" xr:uid="{00000000-0005-0000-0000-00008E830000}"/>
    <cellStyle name="Normal 2 23 18 2" xfId="33838" xr:uid="{00000000-0005-0000-0000-00008F830000}"/>
    <cellStyle name="Normal 2 23 18 2 2" xfId="33839" xr:uid="{00000000-0005-0000-0000-000090830000}"/>
    <cellStyle name="Normal 2 23 18 3" xfId="33840" xr:uid="{00000000-0005-0000-0000-000091830000}"/>
    <cellStyle name="Normal 2 23 19" xfId="33841" xr:uid="{00000000-0005-0000-0000-000092830000}"/>
    <cellStyle name="Normal 2 23 19 2" xfId="33842" xr:uid="{00000000-0005-0000-0000-000093830000}"/>
    <cellStyle name="Normal 2 23 19 2 2" xfId="33843" xr:uid="{00000000-0005-0000-0000-000094830000}"/>
    <cellStyle name="Normal 2 23 19 3" xfId="33844" xr:uid="{00000000-0005-0000-0000-000095830000}"/>
    <cellStyle name="Normal 2 23 2" xfId="33845" xr:uid="{00000000-0005-0000-0000-000096830000}"/>
    <cellStyle name="Normal 2 23 2 10" xfId="33846" xr:uid="{00000000-0005-0000-0000-000097830000}"/>
    <cellStyle name="Normal 2 23 2 11" xfId="33847" xr:uid="{00000000-0005-0000-0000-000098830000}"/>
    <cellStyle name="Normal 2 23 2 12" xfId="33848" xr:uid="{00000000-0005-0000-0000-000099830000}"/>
    <cellStyle name="Normal 2 23 2 13" xfId="33849" xr:uid="{00000000-0005-0000-0000-00009A830000}"/>
    <cellStyle name="Normal 2 23 2 14" xfId="33850" xr:uid="{00000000-0005-0000-0000-00009B830000}"/>
    <cellStyle name="Normal 2 23 2 15" xfId="33851" xr:uid="{00000000-0005-0000-0000-00009C830000}"/>
    <cellStyle name="Normal 2 23 2 2" xfId="33852" xr:uid="{00000000-0005-0000-0000-00009D830000}"/>
    <cellStyle name="Normal 2 23 2 3" xfId="33853" xr:uid="{00000000-0005-0000-0000-00009E830000}"/>
    <cellStyle name="Normal 2 23 2 4" xfId="33854" xr:uid="{00000000-0005-0000-0000-00009F830000}"/>
    <cellStyle name="Normal 2 23 2 5" xfId="33855" xr:uid="{00000000-0005-0000-0000-0000A0830000}"/>
    <cellStyle name="Normal 2 23 2 6" xfId="33856" xr:uid="{00000000-0005-0000-0000-0000A1830000}"/>
    <cellStyle name="Normal 2 23 2 7" xfId="33857" xr:uid="{00000000-0005-0000-0000-0000A2830000}"/>
    <cellStyle name="Normal 2 23 2 8" xfId="33858" xr:uid="{00000000-0005-0000-0000-0000A3830000}"/>
    <cellStyle name="Normal 2 23 2 9" xfId="33859" xr:uid="{00000000-0005-0000-0000-0000A4830000}"/>
    <cellStyle name="Normal 2 23 20" xfId="33860" xr:uid="{00000000-0005-0000-0000-0000A5830000}"/>
    <cellStyle name="Normal 2 23 21" xfId="33861" xr:uid="{00000000-0005-0000-0000-0000A6830000}"/>
    <cellStyle name="Normal 2 23 22" xfId="33862" xr:uid="{00000000-0005-0000-0000-0000A7830000}"/>
    <cellStyle name="Normal 2 23 23" xfId="33863" xr:uid="{00000000-0005-0000-0000-0000A8830000}"/>
    <cellStyle name="Normal 2 23 24" xfId="33864" xr:uid="{00000000-0005-0000-0000-0000A9830000}"/>
    <cellStyle name="Normal 2 23 3" xfId="33865" xr:uid="{00000000-0005-0000-0000-0000AA830000}"/>
    <cellStyle name="Normal 2 23 3 10" xfId="33866" xr:uid="{00000000-0005-0000-0000-0000AB830000}"/>
    <cellStyle name="Normal 2 23 3 11" xfId="33867" xr:uid="{00000000-0005-0000-0000-0000AC830000}"/>
    <cellStyle name="Normal 2 23 3 12" xfId="33868" xr:uid="{00000000-0005-0000-0000-0000AD830000}"/>
    <cellStyle name="Normal 2 23 3 13" xfId="33869" xr:uid="{00000000-0005-0000-0000-0000AE830000}"/>
    <cellStyle name="Normal 2 23 3 14" xfId="33870" xr:uid="{00000000-0005-0000-0000-0000AF830000}"/>
    <cellStyle name="Normal 2 23 3 15" xfId="33871" xr:uid="{00000000-0005-0000-0000-0000B0830000}"/>
    <cellStyle name="Normal 2 23 3 2" xfId="33872" xr:uid="{00000000-0005-0000-0000-0000B1830000}"/>
    <cellStyle name="Normal 2 23 3 3" xfId="33873" xr:uid="{00000000-0005-0000-0000-0000B2830000}"/>
    <cellStyle name="Normal 2 23 3 4" xfId="33874" xr:uid="{00000000-0005-0000-0000-0000B3830000}"/>
    <cellStyle name="Normal 2 23 3 5" xfId="33875" xr:uid="{00000000-0005-0000-0000-0000B4830000}"/>
    <cellStyle name="Normal 2 23 3 6" xfId="33876" xr:uid="{00000000-0005-0000-0000-0000B5830000}"/>
    <cellStyle name="Normal 2 23 3 7" xfId="33877" xr:uid="{00000000-0005-0000-0000-0000B6830000}"/>
    <cellStyle name="Normal 2 23 3 8" xfId="33878" xr:uid="{00000000-0005-0000-0000-0000B7830000}"/>
    <cellStyle name="Normal 2 23 3 9" xfId="33879" xr:uid="{00000000-0005-0000-0000-0000B8830000}"/>
    <cellStyle name="Normal 2 23 4" xfId="33880" xr:uid="{00000000-0005-0000-0000-0000B9830000}"/>
    <cellStyle name="Normal 2 23 4 10" xfId="33881" xr:uid="{00000000-0005-0000-0000-0000BA830000}"/>
    <cellStyle name="Normal 2 23 4 11" xfId="33882" xr:uid="{00000000-0005-0000-0000-0000BB830000}"/>
    <cellStyle name="Normal 2 23 4 12" xfId="33883" xr:uid="{00000000-0005-0000-0000-0000BC830000}"/>
    <cellStyle name="Normal 2 23 4 13" xfId="33884" xr:uid="{00000000-0005-0000-0000-0000BD830000}"/>
    <cellStyle name="Normal 2 23 4 14" xfId="33885" xr:uid="{00000000-0005-0000-0000-0000BE830000}"/>
    <cellStyle name="Normal 2 23 4 15" xfId="33886" xr:uid="{00000000-0005-0000-0000-0000BF830000}"/>
    <cellStyle name="Normal 2 23 4 2" xfId="33887" xr:uid="{00000000-0005-0000-0000-0000C0830000}"/>
    <cellStyle name="Normal 2 23 4 3" xfId="33888" xr:uid="{00000000-0005-0000-0000-0000C1830000}"/>
    <cellStyle name="Normal 2 23 4 4" xfId="33889" xr:uid="{00000000-0005-0000-0000-0000C2830000}"/>
    <cellStyle name="Normal 2 23 4 5" xfId="33890" xr:uid="{00000000-0005-0000-0000-0000C3830000}"/>
    <cellStyle name="Normal 2 23 4 6" xfId="33891" xr:uid="{00000000-0005-0000-0000-0000C4830000}"/>
    <cellStyle name="Normal 2 23 4 7" xfId="33892" xr:uid="{00000000-0005-0000-0000-0000C5830000}"/>
    <cellStyle name="Normal 2 23 4 8" xfId="33893" xr:uid="{00000000-0005-0000-0000-0000C6830000}"/>
    <cellStyle name="Normal 2 23 4 9" xfId="33894" xr:uid="{00000000-0005-0000-0000-0000C7830000}"/>
    <cellStyle name="Normal 2 23 5" xfId="33895" xr:uid="{00000000-0005-0000-0000-0000C8830000}"/>
    <cellStyle name="Normal 2 23 5 10" xfId="33896" xr:uid="{00000000-0005-0000-0000-0000C9830000}"/>
    <cellStyle name="Normal 2 23 5 11" xfId="33897" xr:uid="{00000000-0005-0000-0000-0000CA830000}"/>
    <cellStyle name="Normal 2 23 5 12" xfId="33898" xr:uid="{00000000-0005-0000-0000-0000CB830000}"/>
    <cellStyle name="Normal 2 23 5 13" xfId="33899" xr:uid="{00000000-0005-0000-0000-0000CC830000}"/>
    <cellStyle name="Normal 2 23 5 14" xfId="33900" xr:uid="{00000000-0005-0000-0000-0000CD830000}"/>
    <cellStyle name="Normal 2 23 5 15" xfId="33901" xr:uid="{00000000-0005-0000-0000-0000CE830000}"/>
    <cellStyle name="Normal 2 23 5 2" xfId="33902" xr:uid="{00000000-0005-0000-0000-0000CF830000}"/>
    <cellStyle name="Normal 2 23 5 3" xfId="33903" xr:uid="{00000000-0005-0000-0000-0000D0830000}"/>
    <cellStyle name="Normal 2 23 5 4" xfId="33904" xr:uid="{00000000-0005-0000-0000-0000D1830000}"/>
    <cellStyle name="Normal 2 23 5 5" xfId="33905" xr:uid="{00000000-0005-0000-0000-0000D2830000}"/>
    <cellStyle name="Normal 2 23 5 6" xfId="33906" xr:uid="{00000000-0005-0000-0000-0000D3830000}"/>
    <cellStyle name="Normal 2 23 5 7" xfId="33907" xr:uid="{00000000-0005-0000-0000-0000D4830000}"/>
    <cellStyle name="Normal 2 23 5 8" xfId="33908" xr:uid="{00000000-0005-0000-0000-0000D5830000}"/>
    <cellStyle name="Normal 2 23 5 9" xfId="33909" xr:uid="{00000000-0005-0000-0000-0000D6830000}"/>
    <cellStyle name="Normal 2 23 6" xfId="33910" xr:uid="{00000000-0005-0000-0000-0000D7830000}"/>
    <cellStyle name="Normal 2 23 6 10" xfId="33911" xr:uid="{00000000-0005-0000-0000-0000D8830000}"/>
    <cellStyle name="Normal 2 23 6 11" xfId="33912" xr:uid="{00000000-0005-0000-0000-0000D9830000}"/>
    <cellStyle name="Normal 2 23 6 12" xfId="33913" xr:uid="{00000000-0005-0000-0000-0000DA830000}"/>
    <cellStyle name="Normal 2 23 6 13" xfId="33914" xr:uid="{00000000-0005-0000-0000-0000DB830000}"/>
    <cellStyle name="Normal 2 23 6 14" xfId="33915" xr:uid="{00000000-0005-0000-0000-0000DC830000}"/>
    <cellStyle name="Normal 2 23 6 15" xfId="33916" xr:uid="{00000000-0005-0000-0000-0000DD830000}"/>
    <cellStyle name="Normal 2 23 6 2" xfId="33917" xr:uid="{00000000-0005-0000-0000-0000DE830000}"/>
    <cellStyle name="Normal 2 23 6 3" xfId="33918" xr:uid="{00000000-0005-0000-0000-0000DF830000}"/>
    <cellStyle name="Normal 2 23 6 4" xfId="33919" xr:uid="{00000000-0005-0000-0000-0000E0830000}"/>
    <cellStyle name="Normal 2 23 6 5" xfId="33920" xr:uid="{00000000-0005-0000-0000-0000E1830000}"/>
    <cellStyle name="Normal 2 23 6 6" xfId="33921" xr:uid="{00000000-0005-0000-0000-0000E2830000}"/>
    <cellStyle name="Normal 2 23 6 7" xfId="33922" xr:uid="{00000000-0005-0000-0000-0000E3830000}"/>
    <cellStyle name="Normal 2 23 6 8" xfId="33923" xr:uid="{00000000-0005-0000-0000-0000E4830000}"/>
    <cellStyle name="Normal 2 23 6 9" xfId="33924" xr:uid="{00000000-0005-0000-0000-0000E5830000}"/>
    <cellStyle name="Normal 2 23 7" xfId="33925" xr:uid="{00000000-0005-0000-0000-0000E6830000}"/>
    <cellStyle name="Normal 2 23 7 10" xfId="33926" xr:uid="{00000000-0005-0000-0000-0000E7830000}"/>
    <cellStyle name="Normal 2 23 7 11" xfId="33927" xr:uid="{00000000-0005-0000-0000-0000E8830000}"/>
    <cellStyle name="Normal 2 23 7 12" xfId="33928" xr:uid="{00000000-0005-0000-0000-0000E9830000}"/>
    <cellStyle name="Normal 2 23 7 13" xfId="33929" xr:uid="{00000000-0005-0000-0000-0000EA830000}"/>
    <cellStyle name="Normal 2 23 7 14" xfId="33930" xr:uid="{00000000-0005-0000-0000-0000EB830000}"/>
    <cellStyle name="Normal 2 23 7 15" xfId="33931" xr:uid="{00000000-0005-0000-0000-0000EC830000}"/>
    <cellStyle name="Normal 2 23 7 2" xfId="33932" xr:uid="{00000000-0005-0000-0000-0000ED830000}"/>
    <cellStyle name="Normal 2 23 7 3" xfId="33933" xr:uid="{00000000-0005-0000-0000-0000EE830000}"/>
    <cellStyle name="Normal 2 23 7 4" xfId="33934" xr:uid="{00000000-0005-0000-0000-0000EF830000}"/>
    <cellStyle name="Normal 2 23 7 5" xfId="33935" xr:uid="{00000000-0005-0000-0000-0000F0830000}"/>
    <cellStyle name="Normal 2 23 7 6" xfId="33936" xr:uid="{00000000-0005-0000-0000-0000F1830000}"/>
    <cellStyle name="Normal 2 23 7 7" xfId="33937" xr:uid="{00000000-0005-0000-0000-0000F2830000}"/>
    <cellStyle name="Normal 2 23 7 8" xfId="33938" xr:uid="{00000000-0005-0000-0000-0000F3830000}"/>
    <cellStyle name="Normal 2 23 7 9" xfId="33939" xr:uid="{00000000-0005-0000-0000-0000F4830000}"/>
    <cellStyle name="Normal 2 23 8" xfId="33940" xr:uid="{00000000-0005-0000-0000-0000F5830000}"/>
    <cellStyle name="Normal 2 23 8 10" xfId="33941" xr:uid="{00000000-0005-0000-0000-0000F6830000}"/>
    <cellStyle name="Normal 2 23 8 11" xfId="33942" xr:uid="{00000000-0005-0000-0000-0000F7830000}"/>
    <cellStyle name="Normal 2 23 8 12" xfId="33943" xr:uid="{00000000-0005-0000-0000-0000F8830000}"/>
    <cellStyle name="Normal 2 23 8 13" xfId="33944" xr:uid="{00000000-0005-0000-0000-0000F9830000}"/>
    <cellStyle name="Normal 2 23 8 14" xfId="33945" xr:uid="{00000000-0005-0000-0000-0000FA830000}"/>
    <cellStyle name="Normal 2 23 8 15" xfId="33946" xr:uid="{00000000-0005-0000-0000-0000FB830000}"/>
    <cellStyle name="Normal 2 23 8 2" xfId="33947" xr:uid="{00000000-0005-0000-0000-0000FC830000}"/>
    <cellStyle name="Normal 2 23 8 3" xfId="33948" xr:uid="{00000000-0005-0000-0000-0000FD830000}"/>
    <cellStyle name="Normal 2 23 8 4" xfId="33949" xr:uid="{00000000-0005-0000-0000-0000FE830000}"/>
    <cellStyle name="Normal 2 23 8 5" xfId="33950" xr:uid="{00000000-0005-0000-0000-0000FF830000}"/>
    <cellStyle name="Normal 2 23 8 6" xfId="33951" xr:uid="{00000000-0005-0000-0000-000000840000}"/>
    <cellStyle name="Normal 2 23 8 7" xfId="33952" xr:uid="{00000000-0005-0000-0000-000001840000}"/>
    <cellStyle name="Normal 2 23 8 8" xfId="33953" xr:uid="{00000000-0005-0000-0000-000002840000}"/>
    <cellStyle name="Normal 2 23 8 9" xfId="33954" xr:uid="{00000000-0005-0000-0000-000003840000}"/>
    <cellStyle name="Normal 2 23 9" xfId="33955" xr:uid="{00000000-0005-0000-0000-000004840000}"/>
    <cellStyle name="Normal 2 23 9 10" xfId="33956" xr:uid="{00000000-0005-0000-0000-000005840000}"/>
    <cellStyle name="Normal 2 23 9 11" xfId="33957" xr:uid="{00000000-0005-0000-0000-000006840000}"/>
    <cellStyle name="Normal 2 23 9 12" xfId="33958" xr:uid="{00000000-0005-0000-0000-000007840000}"/>
    <cellStyle name="Normal 2 23 9 13" xfId="33959" xr:uid="{00000000-0005-0000-0000-000008840000}"/>
    <cellStyle name="Normal 2 23 9 14" xfId="33960" xr:uid="{00000000-0005-0000-0000-000009840000}"/>
    <cellStyle name="Normal 2 23 9 15" xfId="33961" xr:uid="{00000000-0005-0000-0000-00000A840000}"/>
    <cellStyle name="Normal 2 23 9 2" xfId="33962" xr:uid="{00000000-0005-0000-0000-00000B840000}"/>
    <cellStyle name="Normal 2 23 9 3" xfId="33963" xr:uid="{00000000-0005-0000-0000-00000C840000}"/>
    <cellStyle name="Normal 2 23 9 4" xfId="33964" xr:uid="{00000000-0005-0000-0000-00000D840000}"/>
    <cellStyle name="Normal 2 23 9 5" xfId="33965" xr:uid="{00000000-0005-0000-0000-00000E840000}"/>
    <cellStyle name="Normal 2 23 9 6" xfId="33966" xr:uid="{00000000-0005-0000-0000-00000F840000}"/>
    <cellStyle name="Normal 2 23 9 7" xfId="33967" xr:uid="{00000000-0005-0000-0000-000010840000}"/>
    <cellStyle name="Normal 2 23 9 8" xfId="33968" xr:uid="{00000000-0005-0000-0000-000011840000}"/>
    <cellStyle name="Normal 2 23 9 9" xfId="33969" xr:uid="{00000000-0005-0000-0000-000012840000}"/>
    <cellStyle name="Normal 2 230" xfId="33970" xr:uid="{00000000-0005-0000-0000-000013840000}"/>
    <cellStyle name="Normal 2 230 2" xfId="33971" xr:uid="{00000000-0005-0000-0000-000014840000}"/>
    <cellStyle name="Normal 2 231" xfId="33972" xr:uid="{00000000-0005-0000-0000-000015840000}"/>
    <cellStyle name="Normal 2 231 2" xfId="33973" xr:uid="{00000000-0005-0000-0000-000016840000}"/>
    <cellStyle name="Normal 2 232" xfId="33974" xr:uid="{00000000-0005-0000-0000-000017840000}"/>
    <cellStyle name="Normal 2 233" xfId="33975" xr:uid="{00000000-0005-0000-0000-000018840000}"/>
    <cellStyle name="Normal 2 234" xfId="33976" xr:uid="{00000000-0005-0000-0000-000019840000}"/>
    <cellStyle name="Normal 2 235" xfId="33977" xr:uid="{00000000-0005-0000-0000-00001A840000}"/>
    <cellStyle name="Normal 2 236" xfId="33978" xr:uid="{00000000-0005-0000-0000-00001B840000}"/>
    <cellStyle name="Normal 2 237" xfId="33979" xr:uid="{00000000-0005-0000-0000-00001C840000}"/>
    <cellStyle name="Normal 2 238" xfId="33980" xr:uid="{00000000-0005-0000-0000-00001D840000}"/>
    <cellStyle name="Normal 2 239" xfId="33981" xr:uid="{00000000-0005-0000-0000-00001E840000}"/>
    <cellStyle name="Normal 2 24" xfId="33982" xr:uid="{00000000-0005-0000-0000-00001F840000}"/>
    <cellStyle name="Normal 2 24 10" xfId="33983" xr:uid="{00000000-0005-0000-0000-000020840000}"/>
    <cellStyle name="Normal 2 24 10 10" xfId="33984" xr:uid="{00000000-0005-0000-0000-000021840000}"/>
    <cellStyle name="Normal 2 24 10 11" xfId="33985" xr:uid="{00000000-0005-0000-0000-000022840000}"/>
    <cellStyle name="Normal 2 24 10 12" xfId="33986" xr:uid="{00000000-0005-0000-0000-000023840000}"/>
    <cellStyle name="Normal 2 24 10 13" xfId="33987" xr:uid="{00000000-0005-0000-0000-000024840000}"/>
    <cellStyle name="Normal 2 24 10 14" xfId="33988" xr:uid="{00000000-0005-0000-0000-000025840000}"/>
    <cellStyle name="Normal 2 24 10 15" xfId="33989" xr:uid="{00000000-0005-0000-0000-000026840000}"/>
    <cellStyle name="Normal 2 24 10 2" xfId="33990" xr:uid="{00000000-0005-0000-0000-000027840000}"/>
    <cellStyle name="Normal 2 24 10 3" xfId="33991" xr:uid="{00000000-0005-0000-0000-000028840000}"/>
    <cellStyle name="Normal 2 24 10 4" xfId="33992" xr:uid="{00000000-0005-0000-0000-000029840000}"/>
    <cellStyle name="Normal 2 24 10 5" xfId="33993" xr:uid="{00000000-0005-0000-0000-00002A840000}"/>
    <cellStyle name="Normal 2 24 10 6" xfId="33994" xr:uid="{00000000-0005-0000-0000-00002B840000}"/>
    <cellStyle name="Normal 2 24 10 7" xfId="33995" xr:uid="{00000000-0005-0000-0000-00002C840000}"/>
    <cellStyle name="Normal 2 24 10 8" xfId="33996" xr:uid="{00000000-0005-0000-0000-00002D840000}"/>
    <cellStyle name="Normal 2 24 10 9" xfId="33997" xr:uid="{00000000-0005-0000-0000-00002E840000}"/>
    <cellStyle name="Normal 2 24 11" xfId="33998" xr:uid="{00000000-0005-0000-0000-00002F840000}"/>
    <cellStyle name="Normal 2 24 11 2" xfId="33999" xr:uid="{00000000-0005-0000-0000-000030840000}"/>
    <cellStyle name="Normal 2 24 11 2 2" xfId="34000" xr:uid="{00000000-0005-0000-0000-000031840000}"/>
    <cellStyle name="Normal 2 24 11 3" xfId="34001" xr:uid="{00000000-0005-0000-0000-000032840000}"/>
    <cellStyle name="Normal 2 24 12" xfId="34002" xr:uid="{00000000-0005-0000-0000-000033840000}"/>
    <cellStyle name="Normal 2 24 12 2" xfId="34003" xr:uid="{00000000-0005-0000-0000-000034840000}"/>
    <cellStyle name="Normal 2 24 12 2 2" xfId="34004" xr:uid="{00000000-0005-0000-0000-000035840000}"/>
    <cellStyle name="Normal 2 24 12 3" xfId="34005" xr:uid="{00000000-0005-0000-0000-000036840000}"/>
    <cellStyle name="Normal 2 24 13" xfId="34006" xr:uid="{00000000-0005-0000-0000-000037840000}"/>
    <cellStyle name="Normal 2 24 13 2" xfId="34007" xr:uid="{00000000-0005-0000-0000-000038840000}"/>
    <cellStyle name="Normal 2 24 13 2 2" xfId="34008" xr:uid="{00000000-0005-0000-0000-000039840000}"/>
    <cellStyle name="Normal 2 24 13 3" xfId="34009" xr:uid="{00000000-0005-0000-0000-00003A840000}"/>
    <cellStyle name="Normal 2 24 14" xfId="34010" xr:uid="{00000000-0005-0000-0000-00003B840000}"/>
    <cellStyle name="Normal 2 24 14 2" xfId="34011" xr:uid="{00000000-0005-0000-0000-00003C840000}"/>
    <cellStyle name="Normal 2 24 14 2 2" xfId="34012" xr:uid="{00000000-0005-0000-0000-00003D840000}"/>
    <cellStyle name="Normal 2 24 14 3" xfId="34013" xr:uid="{00000000-0005-0000-0000-00003E840000}"/>
    <cellStyle name="Normal 2 24 15" xfId="34014" xr:uid="{00000000-0005-0000-0000-00003F840000}"/>
    <cellStyle name="Normal 2 24 15 2" xfId="34015" xr:uid="{00000000-0005-0000-0000-000040840000}"/>
    <cellStyle name="Normal 2 24 15 2 2" xfId="34016" xr:uid="{00000000-0005-0000-0000-000041840000}"/>
    <cellStyle name="Normal 2 24 15 3" xfId="34017" xr:uid="{00000000-0005-0000-0000-000042840000}"/>
    <cellStyle name="Normal 2 24 16" xfId="34018" xr:uid="{00000000-0005-0000-0000-000043840000}"/>
    <cellStyle name="Normal 2 24 16 2" xfId="34019" xr:uid="{00000000-0005-0000-0000-000044840000}"/>
    <cellStyle name="Normal 2 24 16 2 2" xfId="34020" xr:uid="{00000000-0005-0000-0000-000045840000}"/>
    <cellStyle name="Normal 2 24 16 3" xfId="34021" xr:uid="{00000000-0005-0000-0000-000046840000}"/>
    <cellStyle name="Normal 2 24 17" xfId="34022" xr:uid="{00000000-0005-0000-0000-000047840000}"/>
    <cellStyle name="Normal 2 24 17 2" xfId="34023" xr:uid="{00000000-0005-0000-0000-000048840000}"/>
    <cellStyle name="Normal 2 24 17 2 2" xfId="34024" xr:uid="{00000000-0005-0000-0000-000049840000}"/>
    <cellStyle name="Normal 2 24 17 3" xfId="34025" xr:uid="{00000000-0005-0000-0000-00004A840000}"/>
    <cellStyle name="Normal 2 24 18" xfId="34026" xr:uid="{00000000-0005-0000-0000-00004B840000}"/>
    <cellStyle name="Normal 2 24 18 2" xfId="34027" xr:uid="{00000000-0005-0000-0000-00004C840000}"/>
    <cellStyle name="Normal 2 24 18 2 2" xfId="34028" xr:uid="{00000000-0005-0000-0000-00004D840000}"/>
    <cellStyle name="Normal 2 24 18 3" xfId="34029" xr:uid="{00000000-0005-0000-0000-00004E840000}"/>
    <cellStyle name="Normal 2 24 19" xfId="34030" xr:uid="{00000000-0005-0000-0000-00004F840000}"/>
    <cellStyle name="Normal 2 24 19 2" xfId="34031" xr:uid="{00000000-0005-0000-0000-000050840000}"/>
    <cellStyle name="Normal 2 24 19 2 2" xfId="34032" xr:uid="{00000000-0005-0000-0000-000051840000}"/>
    <cellStyle name="Normal 2 24 19 3" xfId="34033" xr:uid="{00000000-0005-0000-0000-000052840000}"/>
    <cellStyle name="Normal 2 24 2" xfId="34034" xr:uid="{00000000-0005-0000-0000-000053840000}"/>
    <cellStyle name="Normal 2 24 2 10" xfId="34035" xr:uid="{00000000-0005-0000-0000-000054840000}"/>
    <cellStyle name="Normal 2 24 2 11" xfId="34036" xr:uid="{00000000-0005-0000-0000-000055840000}"/>
    <cellStyle name="Normal 2 24 2 12" xfId="34037" xr:uid="{00000000-0005-0000-0000-000056840000}"/>
    <cellStyle name="Normal 2 24 2 13" xfId="34038" xr:uid="{00000000-0005-0000-0000-000057840000}"/>
    <cellStyle name="Normal 2 24 2 14" xfId="34039" xr:uid="{00000000-0005-0000-0000-000058840000}"/>
    <cellStyle name="Normal 2 24 2 15" xfId="34040" xr:uid="{00000000-0005-0000-0000-000059840000}"/>
    <cellStyle name="Normal 2 24 2 2" xfId="34041" xr:uid="{00000000-0005-0000-0000-00005A840000}"/>
    <cellStyle name="Normal 2 24 2 3" xfId="34042" xr:uid="{00000000-0005-0000-0000-00005B840000}"/>
    <cellStyle name="Normal 2 24 2 4" xfId="34043" xr:uid="{00000000-0005-0000-0000-00005C840000}"/>
    <cellStyle name="Normal 2 24 2 5" xfId="34044" xr:uid="{00000000-0005-0000-0000-00005D840000}"/>
    <cellStyle name="Normal 2 24 2 6" xfId="34045" xr:uid="{00000000-0005-0000-0000-00005E840000}"/>
    <cellStyle name="Normal 2 24 2 7" xfId="34046" xr:uid="{00000000-0005-0000-0000-00005F840000}"/>
    <cellStyle name="Normal 2 24 2 8" xfId="34047" xr:uid="{00000000-0005-0000-0000-000060840000}"/>
    <cellStyle name="Normal 2 24 2 9" xfId="34048" xr:uid="{00000000-0005-0000-0000-000061840000}"/>
    <cellStyle name="Normal 2 24 20" xfId="34049" xr:uid="{00000000-0005-0000-0000-000062840000}"/>
    <cellStyle name="Normal 2 24 21" xfId="34050" xr:uid="{00000000-0005-0000-0000-000063840000}"/>
    <cellStyle name="Normal 2 24 22" xfId="34051" xr:uid="{00000000-0005-0000-0000-000064840000}"/>
    <cellStyle name="Normal 2 24 23" xfId="34052" xr:uid="{00000000-0005-0000-0000-000065840000}"/>
    <cellStyle name="Normal 2 24 24" xfId="34053" xr:uid="{00000000-0005-0000-0000-000066840000}"/>
    <cellStyle name="Normal 2 24 3" xfId="34054" xr:uid="{00000000-0005-0000-0000-000067840000}"/>
    <cellStyle name="Normal 2 24 3 10" xfId="34055" xr:uid="{00000000-0005-0000-0000-000068840000}"/>
    <cellStyle name="Normal 2 24 3 11" xfId="34056" xr:uid="{00000000-0005-0000-0000-000069840000}"/>
    <cellStyle name="Normal 2 24 3 12" xfId="34057" xr:uid="{00000000-0005-0000-0000-00006A840000}"/>
    <cellStyle name="Normal 2 24 3 13" xfId="34058" xr:uid="{00000000-0005-0000-0000-00006B840000}"/>
    <cellStyle name="Normal 2 24 3 14" xfId="34059" xr:uid="{00000000-0005-0000-0000-00006C840000}"/>
    <cellStyle name="Normal 2 24 3 15" xfId="34060" xr:uid="{00000000-0005-0000-0000-00006D840000}"/>
    <cellStyle name="Normal 2 24 3 2" xfId="34061" xr:uid="{00000000-0005-0000-0000-00006E840000}"/>
    <cellStyle name="Normal 2 24 3 3" xfId="34062" xr:uid="{00000000-0005-0000-0000-00006F840000}"/>
    <cellStyle name="Normal 2 24 3 4" xfId="34063" xr:uid="{00000000-0005-0000-0000-000070840000}"/>
    <cellStyle name="Normal 2 24 3 5" xfId="34064" xr:uid="{00000000-0005-0000-0000-000071840000}"/>
    <cellStyle name="Normal 2 24 3 6" xfId="34065" xr:uid="{00000000-0005-0000-0000-000072840000}"/>
    <cellStyle name="Normal 2 24 3 7" xfId="34066" xr:uid="{00000000-0005-0000-0000-000073840000}"/>
    <cellStyle name="Normal 2 24 3 8" xfId="34067" xr:uid="{00000000-0005-0000-0000-000074840000}"/>
    <cellStyle name="Normal 2 24 3 9" xfId="34068" xr:uid="{00000000-0005-0000-0000-000075840000}"/>
    <cellStyle name="Normal 2 24 4" xfId="34069" xr:uid="{00000000-0005-0000-0000-000076840000}"/>
    <cellStyle name="Normal 2 24 4 10" xfId="34070" xr:uid="{00000000-0005-0000-0000-000077840000}"/>
    <cellStyle name="Normal 2 24 4 11" xfId="34071" xr:uid="{00000000-0005-0000-0000-000078840000}"/>
    <cellStyle name="Normal 2 24 4 12" xfId="34072" xr:uid="{00000000-0005-0000-0000-000079840000}"/>
    <cellStyle name="Normal 2 24 4 13" xfId="34073" xr:uid="{00000000-0005-0000-0000-00007A840000}"/>
    <cellStyle name="Normal 2 24 4 14" xfId="34074" xr:uid="{00000000-0005-0000-0000-00007B840000}"/>
    <cellStyle name="Normal 2 24 4 15" xfId="34075" xr:uid="{00000000-0005-0000-0000-00007C840000}"/>
    <cellStyle name="Normal 2 24 4 2" xfId="34076" xr:uid="{00000000-0005-0000-0000-00007D840000}"/>
    <cellStyle name="Normal 2 24 4 3" xfId="34077" xr:uid="{00000000-0005-0000-0000-00007E840000}"/>
    <cellStyle name="Normal 2 24 4 4" xfId="34078" xr:uid="{00000000-0005-0000-0000-00007F840000}"/>
    <cellStyle name="Normal 2 24 4 5" xfId="34079" xr:uid="{00000000-0005-0000-0000-000080840000}"/>
    <cellStyle name="Normal 2 24 4 6" xfId="34080" xr:uid="{00000000-0005-0000-0000-000081840000}"/>
    <cellStyle name="Normal 2 24 4 7" xfId="34081" xr:uid="{00000000-0005-0000-0000-000082840000}"/>
    <cellStyle name="Normal 2 24 4 8" xfId="34082" xr:uid="{00000000-0005-0000-0000-000083840000}"/>
    <cellStyle name="Normal 2 24 4 9" xfId="34083" xr:uid="{00000000-0005-0000-0000-000084840000}"/>
    <cellStyle name="Normal 2 24 5" xfId="34084" xr:uid="{00000000-0005-0000-0000-000085840000}"/>
    <cellStyle name="Normal 2 24 5 10" xfId="34085" xr:uid="{00000000-0005-0000-0000-000086840000}"/>
    <cellStyle name="Normal 2 24 5 11" xfId="34086" xr:uid="{00000000-0005-0000-0000-000087840000}"/>
    <cellStyle name="Normal 2 24 5 12" xfId="34087" xr:uid="{00000000-0005-0000-0000-000088840000}"/>
    <cellStyle name="Normal 2 24 5 13" xfId="34088" xr:uid="{00000000-0005-0000-0000-000089840000}"/>
    <cellStyle name="Normal 2 24 5 14" xfId="34089" xr:uid="{00000000-0005-0000-0000-00008A840000}"/>
    <cellStyle name="Normal 2 24 5 15" xfId="34090" xr:uid="{00000000-0005-0000-0000-00008B840000}"/>
    <cellStyle name="Normal 2 24 5 2" xfId="34091" xr:uid="{00000000-0005-0000-0000-00008C840000}"/>
    <cellStyle name="Normal 2 24 5 3" xfId="34092" xr:uid="{00000000-0005-0000-0000-00008D840000}"/>
    <cellStyle name="Normal 2 24 5 4" xfId="34093" xr:uid="{00000000-0005-0000-0000-00008E840000}"/>
    <cellStyle name="Normal 2 24 5 5" xfId="34094" xr:uid="{00000000-0005-0000-0000-00008F840000}"/>
    <cellStyle name="Normal 2 24 5 6" xfId="34095" xr:uid="{00000000-0005-0000-0000-000090840000}"/>
    <cellStyle name="Normal 2 24 5 7" xfId="34096" xr:uid="{00000000-0005-0000-0000-000091840000}"/>
    <cellStyle name="Normal 2 24 5 8" xfId="34097" xr:uid="{00000000-0005-0000-0000-000092840000}"/>
    <cellStyle name="Normal 2 24 5 9" xfId="34098" xr:uid="{00000000-0005-0000-0000-000093840000}"/>
    <cellStyle name="Normal 2 24 6" xfId="34099" xr:uid="{00000000-0005-0000-0000-000094840000}"/>
    <cellStyle name="Normal 2 24 6 10" xfId="34100" xr:uid="{00000000-0005-0000-0000-000095840000}"/>
    <cellStyle name="Normal 2 24 6 11" xfId="34101" xr:uid="{00000000-0005-0000-0000-000096840000}"/>
    <cellStyle name="Normal 2 24 6 12" xfId="34102" xr:uid="{00000000-0005-0000-0000-000097840000}"/>
    <cellStyle name="Normal 2 24 6 13" xfId="34103" xr:uid="{00000000-0005-0000-0000-000098840000}"/>
    <cellStyle name="Normal 2 24 6 14" xfId="34104" xr:uid="{00000000-0005-0000-0000-000099840000}"/>
    <cellStyle name="Normal 2 24 6 15" xfId="34105" xr:uid="{00000000-0005-0000-0000-00009A840000}"/>
    <cellStyle name="Normal 2 24 6 2" xfId="34106" xr:uid="{00000000-0005-0000-0000-00009B840000}"/>
    <cellStyle name="Normal 2 24 6 3" xfId="34107" xr:uid="{00000000-0005-0000-0000-00009C840000}"/>
    <cellStyle name="Normal 2 24 6 4" xfId="34108" xr:uid="{00000000-0005-0000-0000-00009D840000}"/>
    <cellStyle name="Normal 2 24 6 5" xfId="34109" xr:uid="{00000000-0005-0000-0000-00009E840000}"/>
    <cellStyle name="Normal 2 24 6 6" xfId="34110" xr:uid="{00000000-0005-0000-0000-00009F840000}"/>
    <cellStyle name="Normal 2 24 6 7" xfId="34111" xr:uid="{00000000-0005-0000-0000-0000A0840000}"/>
    <cellStyle name="Normal 2 24 6 8" xfId="34112" xr:uid="{00000000-0005-0000-0000-0000A1840000}"/>
    <cellStyle name="Normal 2 24 6 9" xfId="34113" xr:uid="{00000000-0005-0000-0000-0000A2840000}"/>
    <cellStyle name="Normal 2 24 7" xfId="34114" xr:uid="{00000000-0005-0000-0000-0000A3840000}"/>
    <cellStyle name="Normal 2 24 7 10" xfId="34115" xr:uid="{00000000-0005-0000-0000-0000A4840000}"/>
    <cellStyle name="Normal 2 24 7 11" xfId="34116" xr:uid="{00000000-0005-0000-0000-0000A5840000}"/>
    <cellStyle name="Normal 2 24 7 12" xfId="34117" xr:uid="{00000000-0005-0000-0000-0000A6840000}"/>
    <cellStyle name="Normal 2 24 7 13" xfId="34118" xr:uid="{00000000-0005-0000-0000-0000A7840000}"/>
    <cellStyle name="Normal 2 24 7 14" xfId="34119" xr:uid="{00000000-0005-0000-0000-0000A8840000}"/>
    <cellStyle name="Normal 2 24 7 15" xfId="34120" xr:uid="{00000000-0005-0000-0000-0000A9840000}"/>
    <cellStyle name="Normal 2 24 7 2" xfId="34121" xr:uid="{00000000-0005-0000-0000-0000AA840000}"/>
    <cellStyle name="Normal 2 24 7 3" xfId="34122" xr:uid="{00000000-0005-0000-0000-0000AB840000}"/>
    <cellStyle name="Normal 2 24 7 4" xfId="34123" xr:uid="{00000000-0005-0000-0000-0000AC840000}"/>
    <cellStyle name="Normal 2 24 7 5" xfId="34124" xr:uid="{00000000-0005-0000-0000-0000AD840000}"/>
    <cellStyle name="Normal 2 24 7 6" xfId="34125" xr:uid="{00000000-0005-0000-0000-0000AE840000}"/>
    <cellStyle name="Normal 2 24 7 7" xfId="34126" xr:uid="{00000000-0005-0000-0000-0000AF840000}"/>
    <cellStyle name="Normal 2 24 7 8" xfId="34127" xr:uid="{00000000-0005-0000-0000-0000B0840000}"/>
    <cellStyle name="Normal 2 24 7 9" xfId="34128" xr:uid="{00000000-0005-0000-0000-0000B1840000}"/>
    <cellStyle name="Normal 2 24 8" xfId="34129" xr:uid="{00000000-0005-0000-0000-0000B2840000}"/>
    <cellStyle name="Normal 2 24 8 10" xfId="34130" xr:uid="{00000000-0005-0000-0000-0000B3840000}"/>
    <cellStyle name="Normal 2 24 8 11" xfId="34131" xr:uid="{00000000-0005-0000-0000-0000B4840000}"/>
    <cellStyle name="Normal 2 24 8 12" xfId="34132" xr:uid="{00000000-0005-0000-0000-0000B5840000}"/>
    <cellStyle name="Normal 2 24 8 13" xfId="34133" xr:uid="{00000000-0005-0000-0000-0000B6840000}"/>
    <cellStyle name="Normal 2 24 8 14" xfId="34134" xr:uid="{00000000-0005-0000-0000-0000B7840000}"/>
    <cellStyle name="Normal 2 24 8 15" xfId="34135" xr:uid="{00000000-0005-0000-0000-0000B8840000}"/>
    <cellStyle name="Normal 2 24 8 2" xfId="34136" xr:uid="{00000000-0005-0000-0000-0000B9840000}"/>
    <cellStyle name="Normal 2 24 8 3" xfId="34137" xr:uid="{00000000-0005-0000-0000-0000BA840000}"/>
    <cellStyle name="Normal 2 24 8 4" xfId="34138" xr:uid="{00000000-0005-0000-0000-0000BB840000}"/>
    <cellStyle name="Normal 2 24 8 5" xfId="34139" xr:uid="{00000000-0005-0000-0000-0000BC840000}"/>
    <cellStyle name="Normal 2 24 8 6" xfId="34140" xr:uid="{00000000-0005-0000-0000-0000BD840000}"/>
    <cellStyle name="Normal 2 24 8 7" xfId="34141" xr:uid="{00000000-0005-0000-0000-0000BE840000}"/>
    <cellStyle name="Normal 2 24 8 8" xfId="34142" xr:uid="{00000000-0005-0000-0000-0000BF840000}"/>
    <cellStyle name="Normal 2 24 8 9" xfId="34143" xr:uid="{00000000-0005-0000-0000-0000C0840000}"/>
    <cellStyle name="Normal 2 24 9" xfId="34144" xr:uid="{00000000-0005-0000-0000-0000C1840000}"/>
    <cellStyle name="Normal 2 24 9 10" xfId="34145" xr:uid="{00000000-0005-0000-0000-0000C2840000}"/>
    <cellStyle name="Normal 2 24 9 11" xfId="34146" xr:uid="{00000000-0005-0000-0000-0000C3840000}"/>
    <cellStyle name="Normal 2 24 9 12" xfId="34147" xr:uid="{00000000-0005-0000-0000-0000C4840000}"/>
    <cellStyle name="Normal 2 24 9 13" xfId="34148" xr:uid="{00000000-0005-0000-0000-0000C5840000}"/>
    <cellStyle name="Normal 2 24 9 14" xfId="34149" xr:uid="{00000000-0005-0000-0000-0000C6840000}"/>
    <cellStyle name="Normal 2 24 9 15" xfId="34150" xr:uid="{00000000-0005-0000-0000-0000C7840000}"/>
    <cellStyle name="Normal 2 24 9 2" xfId="34151" xr:uid="{00000000-0005-0000-0000-0000C8840000}"/>
    <cellStyle name="Normal 2 24 9 3" xfId="34152" xr:uid="{00000000-0005-0000-0000-0000C9840000}"/>
    <cellStyle name="Normal 2 24 9 4" xfId="34153" xr:uid="{00000000-0005-0000-0000-0000CA840000}"/>
    <cellStyle name="Normal 2 24 9 5" xfId="34154" xr:uid="{00000000-0005-0000-0000-0000CB840000}"/>
    <cellStyle name="Normal 2 24 9 6" xfId="34155" xr:uid="{00000000-0005-0000-0000-0000CC840000}"/>
    <cellStyle name="Normal 2 24 9 7" xfId="34156" xr:uid="{00000000-0005-0000-0000-0000CD840000}"/>
    <cellStyle name="Normal 2 24 9 8" xfId="34157" xr:uid="{00000000-0005-0000-0000-0000CE840000}"/>
    <cellStyle name="Normal 2 24 9 9" xfId="34158" xr:uid="{00000000-0005-0000-0000-0000CF840000}"/>
    <cellStyle name="Normal 2 240" xfId="34159" xr:uid="{00000000-0005-0000-0000-0000D0840000}"/>
    <cellStyle name="Normal 2 241" xfId="1428" xr:uid="{00000000-0005-0000-0000-0000D1840000}"/>
    <cellStyle name="Normal 2 241 2" xfId="53617" xr:uid="{00000000-0005-0000-0000-0000D2840000}"/>
    <cellStyle name="Normal 2 241 2 2" xfId="53627" xr:uid="{00000000-0005-0000-0000-0000D3840000}"/>
    <cellStyle name="Normal 2 241 2 3" xfId="53657" xr:uid="{00000000-0005-0000-0000-0000D4840000}"/>
    <cellStyle name="Normal 2 241 2 4" xfId="53658" xr:uid="{00000000-0005-0000-0000-0000D5840000}"/>
    <cellStyle name="Normal 2 241 3" xfId="53659" xr:uid="{00000000-0005-0000-0000-0000D6840000}"/>
    <cellStyle name="Normal 2 241 4" xfId="53660" xr:uid="{00000000-0005-0000-0000-0000D7840000}"/>
    <cellStyle name="Normal 2 241 5" xfId="53661" xr:uid="{00000000-0005-0000-0000-0000D8840000}"/>
    <cellStyle name="Normal 2 241 6" xfId="53662" xr:uid="{00000000-0005-0000-0000-0000D9840000}"/>
    <cellStyle name="Normal 2 242" xfId="53628" xr:uid="{00000000-0005-0000-0000-0000DA840000}"/>
    <cellStyle name="Normal 2 25" xfId="34160" xr:uid="{00000000-0005-0000-0000-0000DB840000}"/>
    <cellStyle name="Normal 2 25 10" xfId="34161" xr:uid="{00000000-0005-0000-0000-0000DC840000}"/>
    <cellStyle name="Normal 2 25 10 10" xfId="34162" xr:uid="{00000000-0005-0000-0000-0000DD840000}"/>
    <cellStyle name="Normal 2 25 10 11" xfId="34163" xr:uid="{00000000-0005-0000-0000-0000DE840000}"/>
    <cellStyle name="Normal 2 25 10 12" xfId="34164" xr:uid="{00000000-0005-0000-0000-0000DF840000}"/>
    <cellStyle name="Normal 2 25 10 13" xfId="34165" xr:uid="{00000000-0005-0000-0000-0000E0840000}"/>
    <cellStyle name="Normal 2 25 10 14" xfId="34166" xr:uid="{00000000-0005-0000-0000-0000E1840000}"/>
    <cellStyle name="Normal 2 25 10 15" xfId="34167" xr:uid="{00000000-0005-0000-0000-0000E2840000}"/>
    <cellStyle name="Normal 2 25 10 2" xfId="34168" xr:uid="{00000000-0005-0000-0000-0000E3840000}"/>
    <cellStyle name="Normal 2 25 10 3" xfId="34169" xr:uid="{00000000-0005-0000-0000-0000E4840000}"/>
    <cellStyle name="Normal 2 25 10 4" xfId="34170" xr:uid="{00000000-0005-0000-0000-0000E5840000}"/>
    <cellStyle name="Normal 2 25 10 5" xfId="34171" xr:uid="{00000000-0005-0000-0000-0000E6840000}"/>
    <cellStyle name="Normal 2 25 10 6" xfId="34172" xr:uid="{00000000-0005-0000-0000-0000E7840000}"/>
    <cellStyle name="Normal 2 25 10 7" xfId="34173" xr:uid="{00000000-0005-0000-0000-0000E8840000}"/>
    <cellStyle name="Normal 2 25 10 8" xfId="34174" xr:uid="{00000000-0005-0000-0000-0000E9840000}"/>
    <cellStyle name="Normal 2 25 10 9" xfId="34175" xr:uid="{00000000-0005-0000-0000-0000EA840000}"/>
    <cellStyle name="Normal 2 25 11" xfId="34176" xr:uid="{00000000-0005-0000-0000-0000EB840000}"/>
    <cellStyle name="Normal 2 25 11 2" xfId="34177" xr:uid="{00000000-0005-0000-0000-0000EC840000}"/>
    <cellStyle name="Normal 2 25 11 2 2" xfId="34178" xr:uid="{00000000-0005-0000-0000-0000ED840000}"/>
    <cellStyle name="Normal 2 25 11 3" xfId="34179" xr:uid="{00000000-0005-0000-0000-0000EE840000}"/>
    <cellStyle name="Normal 2 25 12" xfId="34180" xr:uid="{00000000-0005-0000-0000-0000EF840000}"/>
    <cellStyle name="Normal 2 25 12 2" xfId="34181" xr:uid="{00000000-0005-0000-0000-0000F0840000}"/>
    <cellStyle name="Normal 2 25 12 2 2" xfId="34182" xr:uid="{00000000-0005-0000-0000-0000F1840000}"/>
    <cellStyle name="Normal 2 25 12 3" xfId="34183" xr:uid="{00000000-0005-0000-0000-0000F2840000}"/>
    <cellStyle name="Normal 2 25 13" xfId="34184" xr:uid="{00000000-0005-0000-0000-0000F3840000}"/>
    <cellStyle name="Normal 2 25 13 2" xfId="34185" xr:uid="{00000000-0005-0000-0000-0000F4840000}"/>
    <cellStyle name="Normal 2 25 13 2 2" xfId="34186" xr:uid="{00000000-0005-0000-0000-0000F5840000}"/>
    <cellStyle name="Normal 2 25 13 3" xfId="34187" xr:uid="{00000000-0005-0000-0000-0000F6840000}"/>
    <cellStyle name="Normal 2 25 14" xfId="34188" xr:uid="{00000000-0005-0000-0000-0000F7840000}"/>
    <cellStyle name="Normal 2 25 14 2" xfId="34189" xr:uid="{00000000-0005-0000-0000-0000F8840000}"/>
    <cellStyle name="Normal 2 25 14 2 2" xfId="34190" xr:uid="{00000000-0005-0000-0000-0000F9840000}"/>
    <cellStyle name="Normal 2 25 14 3" xfId="34191" xr:uid="{00000000-0005-0000-0000-0000FA840000}"/>
    <cellStyle name="Normal 2 25 15" xfId="34192" xr:uid="{00000000-0005-0000-0000-0000FB840000}"/>
    <cellStyle name="Normal 2 25 15 2" xfId="34193" xr:uid="{00000000-0005-0000-0000-0000FC840000}"/>
    <cellStyle name="Normal 2 25 15 2 2" xfId="34194" xr:uid="{00000000-0005-0000-0000-0000FD840000}"/>
    <cellStyle name="Normal 2 25 15 3" xfId="34195" xr:uid="{00000000-0005-0000-0000-0000FE840000}"/>
    <cellStyle name="Normal 2 25 16" xfId="34196" xr:uid="{00000000-0005-0000-0000-0000FF840000}"/>
    <cellStyle name="Normal 2 25 16 2" xfId="34197" xr:uid="{00000000-0005-0000-0000-000000850000}"/>
    <cellStyle name="Normal 2 25 16 2 2" xfId="34198" xr:uid="{00000000-0005-0000-0000-000001850000}"/>
    <cellStyle name="Normal 2 25 16 3" xfId="34199" xr:uid="{00000000-0005-0000-0000-000002850000}"/>
    <cellStyle name="Normal 2 25 17" xfId="34200" xr:uid="{00000000-0005-0000-0000-000003850000}"/>
    <cellStyle name="Normal 2 25 17 2" xfId="34201" xr:uid="{00000000-0005-0000-0000-000004850000}"/>
    <cellStyle name="Normal 2 25 17 2 2" xfId="34202" xr:uid="{00000000-0005-0000-0000-000005850000}"/>
    <cellStyle name="Normal 2 25 17 3" xfId="34203" xr:uid="{00000000-0005-0000-0000-000006850000}"/>
    <cellStyle name="Normal 2 25 18" xfId="34204" xr:uid="{00000000-0005-0000-0000-000007850000}"/>
    <cellStyle name="Normal 2 25 18 2" xfId="34205" xr:uid="{00000000-0005-0000-0000-000008850000}"/>
    <cellStyle name="Normal 2 25 18 2 2" xfId="34206" xr:uid="{00000000-0005-0000-0000-000009850000}"/>
    <cellStyle name="Normal 2 25 18 3" xfId="34207" xr:uid="{00000000-0005-0000-0000-00000A850000}"/>
    <cellStyle name="Normal 2 25 19" xfId="34208" xr:uid="{00000000-0005-0000-0000-00000B850000}"/>
    <cellStyle name="Normal 2 25 19 2" xfId="34209" xr:uid="{00000000-0005-0000-0000-00000C850000}"/>
    <cellStyle name="Normal 2 25 19 2 2" xfId="34210" xr:uid="{00000000-0005-0000-0000-00000D850000}"/>
    <cellStyle name="Normal 2 25 19 3" xfId="34211" xr:uid="{00000000-0005-0000-0000-00000E850000}"/>
    <cellStyle name="Normal 2 25 2" xfId="34212" xr:uid="{00000000-0005-0000-0000-00000F850000}"/>
    <cellStyle name="Normal 2 25 2 10" xfId="34213" xr:uid="{00000000-0005-0000-0000-000010850000}"/>
    <cellStyle name="Normal 2 25 2 11" xfId="34214" xr:uid="{00000000-0005-0000-0000-000011850000}"/>
    <cellStyle name="Normal 2 25 2 12" xfId="34215" xr:uid="{00000000-0005-0000-0000-000012850000}"/>
    <cellStyle name="Normal 2 25 2 13" xfId="34216" xr:uid="{00000000-0005-0000-0000-000013850000}"/>
    <cellStyle name="Normal 2 25 2 14" xfId="34217" xr:uid="{00000000-0005-0000-0000-000014850000}"/>
    <cellStyle name="Normal 2 25 2 15" xfId="34218" xr:uid="{00000000-0005-0000-0000-000015850000}"/>
    <cellStyle name="Normal 2 25 2 2" xfId="34219" xr:uid="{00000000-0005-0000-0000-000016850000}"/>
    <cellStyle name="Normal 2 25 2 3" xfId="34220" xr:uid="{00000000-0005-0000-0000-000017850000}"/>
    <cellStyle name="Normal 2 25 2 4" xfId="34221" xr:uid="{00000000-0005-0000-0000-000018850000}"/>
    <cellStyle name="Normal 2 25 2 5" xfId="34222" xr:uid="{00000000-0005-0000-0000-000019850000}"/>
    <cellStyle name="Normal 2 25 2 6" xfId="34223" xr:uid="{00000000-0005-0000-0000-00001A850000}"/>
    <cellStyle name="Normal 2 25 2 7" xfId="34224" xr:uid="{00000000-0005-0000-0000-00001B850000}"/>
    <cellStyle name="Normal 2 25 2 8" xfId="34225" xr:uid="{00000000-0005-0000-0000-00001C850000}"/>
    <cellStyle name="Normal 2 25 2 9" xfId="34226" xr:uid="{00000000-0005-0000-0000-00001D850000}"/>
    <cellStyle name="Normal 2 25 20" xfId="34227" xr:uid="{00000000-0005-0000-0000-00001E850000}"/>
    <cellStyle name="Normal 2 25 21" xfId="34228" xr:uid="{00000000-0005-0000-0000-00001F850000}"/>
    <cellStyle name="Normal 2 25 22" xfId="34229" xr:uid="{00000000-0005-0000-0000-000020850000}"/>
    <cellStyle name="Normal 2 25 23" xfId="34230" xr:uid="{00000000-0005-0000-0000-000021850000}"/>
    <cellStyle name="Normal 2 25 24" xfId="34231" xr:uid="{00000000-0005-0000-0000-000022850000}"/>
    <cellStyle name="Normal 2 25 3" xfId="34232" xr:uid="{00000000-0005-0000-0000-000023850000}"/>
    <cellStyle name="Normal 2 25 3 10" xfId="34233" xr:uid="{00000000-0005-0000-0000-000024850000}"/>
    <cellStyle name="Normal 2 25 3 11" xfId="34234" xr:uid="{00000000-0005-0000-0000-000025850000}"/>
    <cellStyle name="Normal 2 25 3 12" xfId="34235" xr:uid="{00000000-0005-0000-0000-000026850000}"/>
    <cellStyle name="Normal 2 25 3 13" xfId="34236" xr:uid="{00000000-0005-0000-0000-000027850000}"/>
    <cellStyle name="Normal 2 25 3 14" xfId="34237" xr:uid="{00000000-0005-0000-0000-000028850000}"/>
    <cellStyle name="Normal 2 25 3 15" xfId="34238" xr:uid="{00000000-0005-0000-0000-000029850000}"/>
    <cellStyle name="Normal 2 25 3 2" xfId="34239" xr:uid="{00000000-0005-0000-0000-00002A850000}"/>
    <cellStyle name="Normal 2 25 3 3" xfId="34240" xr:uid="{00000000-0005-0000-0000-00002B850000}"/>
    <cellStyle name="Normal 2 25 3 4" xfId="34241" xr:uid="{00000000-0005-0000-0000-00002C850000}"/>
    <cellStyle name="Normal 2 25 3 5" xfId="34242" xr:uid="{00000000-0005-0000-0000-00002D850000}"/>
    <cellStyle name="Normal 2 25 3 6" xfId="34243" xr:uid="{00000000-0005-0000-0000-00002E850000}"/>
    <cellStyle name="Normal 2 25 3 7" xfId="34244" xr:uid="{00000000-0005-0000-0000-00002F850000}"/>
    <cellStyle name="Normal 2 25 3 8" xfId="34245" xr:uid="{00000000-0005-0000-0000-000030850000}"/>
    <cellStyle name="Normal 2 25 3 9" xfId="34246" xr:uid="{00000000-0005-0000-0000-000031850000}"/>
    <cellStyle name="Normal 2 25 4" xfId="34247" xr:uid="{00000000-0005-0000-0000-000032850000}"/>
    <cellStyle name="Normal 2 25 4 10" xfId="34248" xr:uid="{00000000-0005-0000-0000-000033850000}"/>
    <cellStyle name="Normal 2 25 4 11" xfId="34249" xr:uid="{00000000-0005-0000-0000-000034850000}"/>
    <cellStyle name="Normal 2 25 4 12" xfId="34250" xr:uid="{00000000-0005-0000-0000-000035850000}"/>
    <cellStyle name="Normal 2 25 4 13" xfId="34251" xr:uid="{00000000-0005-0000-0000-000036850000}"/>
    <cellStyle name="Normal 2 25 4 14" xfId="34252" xr:uid="{00000000-0005-0000-0000-000037850000}"/>
    <cellStyle name="Normal 2 25 4 15" xfId="34253" xr:uid="{00000000-0005-0000-0000-000038850000}"/>
    <cellStyle name="Normal 2 25 4 2" xfId="34254" xr:uid="{00000000-0005-0000-0000-000039850000}"/>
    <cellStyle name="Normal 2 25 4 3" xfId="34255" xr:uid="{00000000-0005-0000-0000-00003A850000}"/>
    <cellStyle name="Normal 2 25 4 4" xfId="34256" xr:uid="{00000000-0005-0000-0000-00003B850000}"/>
    <cellStyle name="Normal 2 25 4 5" xfId="34257" xr:uid="{00000000-0005-0000-0000-00003C850000}"/>
    <cellStyle name="Normal 2 25 4 6" xfId="34258" xr:uid="{00000000-0005-0000-0000-00003D850000}"/>
    <cellStyle name="Normal 2 25 4 7" xfId="34259" xr:uid="{00000000-0005-0000-0000-00003E850000}"/>
    <cellStyle name="Normal 2 25 4 8" xfId="34260" xr:uid="{00000000-0005-0000-0000-00003F850000}"/>
    <cellStyle name="Normal 2 25 4 9" xfId="34261" xr:uid="{00000000-0005-0000-0000-000040850000}"/>
    <cellStyle name="Normal 2 25 5" xfId="34262" xr:uid="{00000000-0005-0000-0000-000041850000}"/>
    <cellStyle name="Normal 2 25 5 10" xfId="34263" xr:uid="{00000000-0005-0000-0000-000042850000}"/>
    <cellStyle name="Normal 2 25 5 11" xfId="34264" xr:uid="{00000000-0005-0000-0000-000043850000}"/>
    <cellStyle name="Normal 2 25 5 12" xfId="34265" xr:uid="{00000000-0005-0000-0000-000044850000}"/>
    <cellStyle name="Normal 2 25 5 13" xfId="34266" xr:uid="{00000000-0005-0000-0000-000045850000}"/>
    <cellStyle name="Normal 2 25 5 14" xfId="34267" xr:uid="{00000000-0005-0000-0000-000046850000}"/>
    <cellStyle name="Normal 2 25 5 15" xfId="34268" xr:uid="{00000000-0005-0000-0000-000047850000}"/>
    <cellStyle name="Normal 2 25 5 2" xfId="34269" xr:uid="{00000000-0005-0000-0000-000048850000}"/>
    <cellStyle name="Normal 2 25 5 3" xfId="34270" xr:uid="{00000000-0005-0000-0000-000049850000}"/>
    <cellStyle name="Normal 2 25 5 4" xfId="34271" xr:uid="{00000000-0005-0000-0000-00004A850000}"/>
    <cellStyle name="Normal 2 25 5 5" xfId="34272" xr:uid="{00000000-0005-0000-0000-00004B850000}"/>
    <cellStyle name="Normal 2 25 5 6" xfId="34273" xr:uid="{00000000-0005-0000-0000-00004C850000}"/>
    <cellStyle name="Normal 2 25 5 7" xfId="34274" xr:uid="{00000000-0005-0000-0000-00004D850000}"/>
    <cellStyle name="Normal 2 25 5 8" xfId="34275" xr:uid="{00000000-0005-0000-0000-00004E850000}"/>
    <cellStyle name="Normal 2 25 5 9" xfId="34276" xr:uid="{00000000-0005-0000-0000-00004F850000}"/>
    <cellStyle name="Normal 2 25 6" xfId="34277" xr:uid="{00000000-0005-0000-0000-000050850000}"/>
    <cellStyle name="Normal 2 25 6 10" xfId="34278" xr:uid="{00000000-0005-0000-0000-000051850000}"/>
    <cellStyle name="Normal 2 25 6 11" xfId="34279" xr:uid="{00000000-0005-0000-0000-000052850000}"/>
    <cellStyle name="Normal 2 25 6 12" xfId="34280" xr:uid="{00000000-0005-0000-0000-000053850000}"/>
    <cellStyle name="Normal 2 25 6 13" xfId="34281" xr:uid="{00000000-0005-0000-0000-000054850000}"/>
    <cellStyle name="Normal 2 25 6 14" xfId="34282" xr:uid="{00000000-0005-0000-0000-000055850000}"/>
    <cellStyle name="Normal 2 25 6 15" xfId="34283" xr:uid="{00000000-0005-0000-0000-000056850000}"/>
    <cellStyle name="Normal 2 25 6 2" xfId="34284" xr:uid="{00000000-0005-0000-0000-000057850000}"/>
    <cellStyle name="Normal 2 25 6 3" xfId="34285" xr:uid="{00000000-0005-0000-0000-000058850000}"/>
    <cellStyle name="Normal 2 25 6 4" xfId="34286" xr:uid="{00000000-0005-0000-0000-000059850000}"/>
    <cellStyle name="Normal 2 25 6 5" xfId="34287" xr:uid="{00000000-0005-0000-0000-00005A850000}"/>
    <cellStyle name="Normal 2 25 6 6" xfId="34288" xr:uid="{00000000-0005-0000-0000-00005B850000}"/>
    <cellStyle name="Normal 2 25 6 7" xfId="34289" xr:uid="{00000000-0005-0000-0000-00005C850000}"/>
    <cellStyle name="Normal 2 25 6 8" xfId="34290" xr:uid="{00000000-0005-0000-0000-00005D850000}"/>
    <cellStyle name="Normal 2 25 6 9" xfId="34291" xr:uid="{00000000-0005-0000-0000-00005E850000}"/>
    <cellStyle name="Normal 2 25 7" xfId="34292" xr:uid="{00000000-0005-0000-0000-00005F850000}"/>
    <cellStyle name="Normal 2 25 7 10" xfId="34293" xr:uid="{00000000-0005-0000-0000-000060850000}"/>
    <cellStyle name="Normal 2 25 7 11" xfId="34294" xr:uid="{00000000-0005-0000-0000-000061850000}"/>
    <cellStyle name="Normal 2 25 7 12" xfId="34295" xr:uid="{00000000-0005-0000-0000-000062850000}"/>
    <cellStyle name="Normal 2 25 7 13" xfId="34296" xr:uid="{00000000-0005-0000-0000-000063850000}"/>
    <cellStyle name="Normal 2 25 7 14" xfId="34297" xr:uid="{00000000-0005-0000-0000-000064850000}"/>
    <cellStyle name="Normal 2 25 7 15" xfId="34298" xr:uid="{00000000-0005-0000-0000-000065850000}"/>
    <cellStyle name="Normal 2 25 7 2" xfId="34299" xr:uid="{00000000-0005-0000-0000-000066850000}"/>
    <cellStyle name="Normal 2 25 7 3" xfId="34300" xr:uid="{00000000-0005-0000-0000-000067850000}"/>
    <cellStyle name="Normal 2 25 7 4" xfId="34301" xr:uid="{00000000-0005-0000-0000-000068850000}"/>
    <cellStyle name="Normal 2 25 7 5" xfId="34302" xr:uid="{00000000-0005-0000-0000-000069850000}"/>
    <cellStyle name="Normal 2 25 7 6" xfId="34303" xr:uid="{00000000-0005-0000-0000-00006A850000}"/>
    <cellStyle name="Normal 2 25 7 7" xfId="34304" xr:uid="{00000000-0005-0000-0000-00006B850000}"/>
    <cellStyle name="Normal 2 25 7 8" xfId="34305" xr:uid="{00000000-0005-0000-0000-00006C850000}"/>
    <cellStyle name="Normal 2 25 7 9" xfId="34306" xr:uid="{00000000-0005-0000-0000-00006D850000}"/>
    <cellStyle name="Normal 2 25 8" xfId="34307" xr:uid="{00000000-0005-0000-0000-00006E850000}"/>
    <cellStyle name="Normal 2 25 8 10" xfId="34308" xr:uid="{00000000-0005-0000-0000-00006F850000}"/>
    <cellStyle name="Normal 2 25 8 11" xfId="34309" xr:uid="{00000000-0005-0000-0000-000070850000}"/>
    <cellStyle name="Normal 2 25 8 12" xfId="34310" xr:uid="{00000000-0005-0000-0000-000071850000}"/>
    <cellStyle name="Normal 2 25 8 13" xfId="34311" xr:uid="{00000000-0005-0000-0000-000072850000}"/>
    <cellStyle name="Normal 2 25 8 14" xfId="34312" xr:uid="{00000000-0005-0000-0000-000073850000}"/>
    <cellStyle name="Normal 2 25 8 15" xfId="34313" xr:uid="{00000000-0005-0000-0000-000074850000}"/>
    <cellStyle name="Normal 2 25 8 2" xfId="34314" xr:uid="{00000000-0005-0000-0000-000075850000}"/>
    <cellStyle name="Normal 2 25 8 3" xfId="34315" xr:uid="{00000000-0005-0000-0000-000076850000}"/>
    <cellStyle name="Normal 2 25 8 4" xfId="34316" xr:uid="{00000000-0005-0000-0000-000077850000}"/>
    <cellStyle name="Normal 2 25 8 5" xfId="34317" xr:uid="{00000000-0005-0000-0000-000078850000}"/>
    <cellStyle name="Normal 2 25 8 6" xfId="34318" xr:uid="{00000000-0005-0000-0000-000079850000}"/>
    <cellStyle name="Normal 2 25 8 7" xfId="34319" xr:uid="{00000000-0005-0000-0000-00007A850000}"/>
    <cellStyle name="Normal 2 25 8 8" xfId="34320" xr:uid="{00000000-0005-0000-0000-00007B850000}"/>
    <cellStyle name="Normal 2 25 8 9" xfId="34321" xr:uid="{00000000-0005-0000-0000-00007C850000}"/>
    <cellStyle name="Normal 2 25 9" xfId="34322" xr:uid="{00000000-0005-0000-0000-00007D850000}"/>
    <cellStyle name="Normal 2 25 9 10" xfId="34323" xr:uid="{00000000-0005-0000-0000-00007E850000}"/>
    <cellStyle name="Normal 2 25 9 11" xfId="34324" xr:uid="{00000000-0005-0000-0000-00007F850000}"/>
    <cellStyle name="Normal 2 25 9 12" xfId="34325" xr:uid="{00000000-0005-0000-0000-000080850000}"/>
    <cellStyle name="Normal 2 25 9 13" xfId="34326" xr:uid="{00000000-0005-0000-0000-000081850000}"/>
    <cellStyle name="Normal 2 25 9 14" xfId="34327" xr:uid="{00000000-0005-0000-0000-000082850000}"/>
    <cellStyle name="Normal 2 25 9 15" xfId="34328" xr:uid="{00000000-0005-0000-0000-000083850000}"/>
    <cellStyle name="Normal 2 25 9 2" xfId="34329" xr:uid="{00000000-0005-0000-0000-000084850000}"/>
    <cellStyle name="Normal 2 25 9 3" xfId="34330" xr:uid="{00000000-0005-0000-0000-000085850000}"/>
    <cellStyle name="Normal 2 25 9 4" xfId="34331" xr:uid="{00000000-0005-0000-0000-000086850000}"/>
    <cellStyle name="Normal 2 25 9 5" xfId="34332" xr:uid="{00000000-0005-0000-0000-000087850000}"/>
    <cellStyle name="Normal 2 25 9 6" xfId="34333" xr:uid="{00000000-0005-0000-0000-000088850000}"/>
    <cellStyle name="Normal 2 25 9 7" xfId="34334" xr:uid="{00000000-0005-0000-0000-000089850000}"/>
    <cellStyle name="Normal 2 25 9 8" xfId="34335" xr:uid="{00000000-0005-0000-0000-00008A850000}"/>
    <cellStyle name="Normal 2 25 9 9" xfId="34336" xr:uid="{00000000-0005-0000-0000-00008B850000}"/>
    <cellStyle name="Normal 2 26" xfId="34337" xr:uid="{00000000-0005-0000-0000-00008C850000}"/>
    <cellStyle name="Normal 2 26 10" xfId="34338" xr:uid="{00000000-0005-0000-0000-00008D850000}"/>
    <cellStyle name="Normal 2 26 10 10" xfId="34339" xr:uid="{00000000-0005-0000-0000-00008E850000}"/>
    <cellStyle name="Normal 2 26 10 11" xfId="34340" xr:uid="{00000000-0005-0000-0000-00008F850000}"/>
    <cellStyle name="Normal 2 26 10 12" xfId="34341" xr:uid="{00000000-0005-0000-0000-000090850000}"/>
    <cellStyle name="Normal 2 26 10 13" xfId="34342" xr:uid="{00000000-0005-0000-0000-000091850000}"/>
    <cellStyle name="Normal 2 26 10 14" xfId="34343" xr:uid="{00000000-0005-0000-0000-000092850000}"/>
    <cellStyle name="Normal 2 26 10 15" xfId="34344" xr:uid="{00000000-0005-0000-0000-000093850000}"/>
    <cellStyle name="Normal 2 26 10 2" xfId="34345" xr:uid="{00000000-0005-0000-0000-000094850000}"/>
    <cellStyle name="Normal 2 26 10 3" xfId="34346" xr:uid="{00000000-0005-0000-0000-000095850000}"/>
    <cellStyle name="Normal 2 26 10 4" xfId="34347" xr:uid="{00000000-0005-0000-0000-000096850000}"/>
    <cellStyle name="Normal 2 26 10 5" xfId="34348" xr:uid="{00000000-0005-0000-0000-000097850000}"/>
    <cellStyle name="Normal 2 26 10 6" xfId="34349" xr:uid="{00000000-0005-0000-0000-000098850000}"/>
    <cellStyle name="Normal 2 26 10 7" xfId="34350" xr:uid="{00000000-0005-0000-0000-000099850000}"/>
    <cellStyle name="Normal 2 26 10 8" xfId="34351" xr:uid="{00000000-0005-0000-0000-00009A850000}"/>
    <cellStyle name="Normal 2 26 10 9" xfId="34352" xr:uid="{00000000-0005-0000-0000-00009B850000}"/>
    <cellStyle name="Normal 2 26 11" xfId="34353" xr:uid="{00000000-0005-0000-0000-00009C850000}"/>
    <cellStyle name="Normal 2 26 11 2" xfId="34354" xr:uid="{00000000-0005-0000-0000-00009D850000}"/>
    <cellStyle name="Normal 2 26 11 2 2" xfId="34355" xr:uid="{00000000-0005-0000-0000-00009E850000}"/>
    <cellStyle name="Normal 2 26 11 3" xfId="34356" xr:uid="{00000000-0005-0000-0000-00009F850000}"/>
    <cellStyle name="Normal 2 26 12" xfId="34357" xr:uid="{00000000-0005-0000-0000-0000A0850000}"/>
    <cellStyle name="Normal 2 26 12 2" xfId="34358" xr:uid="{00000000-0005-0000-0000-0000A1850000}"/>
    <cellStyle name="Normal 2 26 12 2 2" xfId="34359" xr:uid="{00000000-0005-0000-0000-0000A2850000}"/>
    <cellStyle name="Normal 2 26 12 3" xfId="34360" xr:uid="{00000000-0005-0000-0000-0000A3850000}"/>
    <cellStyle name="Normal 2 26 13" xfId="34361" xr:uid="{00000000-0005-0000-0000-0000A4850000}"/>
    <cellStyle name="Normal 2 26 13 2" xfId="34362" xr:uid="{00000000-0005-0000-0000-0000A5850000}"/>
    <cellStyle name="Normal 2 26 13 2 2" xfId="34363" xr:uid="{00000000-0005-0000-0000-0000A6850000}"/>
    <cellStyle name="Normal 2 26 13 3" xfId="34364" xr:uid="{00000000-0005-0000-0000-0000A7850000}"/>
    <cellStyle name="Normal 2 26 14" xfId="34365" xr:uid="{00000000-0005-0000-0000-0000A8850000}"/>
    <cellStyle name="Normal 2 26 14 2" xfId="34366" xr:uid="{00000000-0005-0000-0000-0000A9850000}"/>
    <cellStyle name="Normal 2 26 14 2 2" xfId="34367" xr:uid="{00000000-0005-0000-0000-0000AA850000}"/>
    <cellStyle name="Normal 2 26 14 3" xfId="34368" xr:uid="{00000000-0005-0000-0000-0000AB850000}"/>
    <cellStyle name="Normal 2 26 15" xfId="34369" xr:uid="{00000000-0005-0000-0000-0000AC850000}"/>
    <cellStyle name="Normal 2 26 15 2" xfId="34370" xr:uid="{00000000-0005-0000-0000-0000AD850000}"/>
    <cellStyle name="Normal 2 26 15 2 2" xfId="34371" xr:uid="{00000000-0005-0000-0000-0000AE850000}"/>
    <cellStyle name="Normal 2 26 15 3" xfId="34372" xr:uid="{00000000-0005-0000-0000-0000AF850000}"/>
    <cellStyle name="Normal 2 26 16" xfId="34373" xr:uid="{00000000-0005-0000-0000-0000B0850000}"/>
    <cellStyle name="Normal 2 26 16 2" xfId="34374" xr:uid="{00000000-0005-0000-0000-0000B1850000}"/>
    <cellStyle name="Normal 2 26 16 2 2" xfId="34375" xr:uid="{00000000-0005-0000-0000-0000B2850000}"/>
    <cellStyle name="Normal 2 26 16 3" xfId="34376" xr:uid="{00000000-0005-0000-0000-0000B3850000}"/>
    <cellStyle name="Normal 2 26 17" xfId="34377" xr:uid="{00000000-0005-0000-0000-0000B4850000}"/>
    <cellStyle name="Normal 2 26 17 2" xfId="34378" xr:uid="{00000000-0005-0000-0000-0000B5850000}"/>
    <cellStyle name="Normal 2 26 17 2 2" xfId="34379" xr:uid="{00000000-0005-0000-0000-0000B6850000}"/>
    <cellStyle name="Normal 2 26 17 3" xfId="34380" xr:uid="{00000000-0005-0000-0000-0000B7850000}"/>
    <cellStyle name="Normal 2 26 18" xfId="34381" xr:uid="{00000000-0005-0000-0000-0000B8850000}"/>
    <cellStyle name="Normal 2 26 18 2" xfId="34382" xr:uid="{00000000-0005-0000-0000-0000B9850000}"/>
    <cellStyle name="Normal 2 26 18 2 2" xfId="34383" xr:uid="{00000000-0005-0000-0000-0000BA850000}"/>
    <cellStyle name="Normal 2 26 18 3" xfId="34384" xr:uid="{00000000-0005-0000-0000-0000BB850000}"/>
    <cellStyle name="Normal 2 26 19" xfId="34385" xr:uid="{00000000-0005-0000-0000-0000BC850000}"/>
    <cellStyle name="Normal 2 26 19 2" xfId="34386" xr:uid="{00000000-0005-0000-0000-0000BD850000}"/>
    <cellStyle name="Normal 2 26 19 2 2" xfId="34387" xr:uid="{00000000-0005-0000-0000-0000BE850000}"/>
    <cellStyle name="Normal 2 26 19 3" xfId="34388" xr:uid="{00000000-0005-0000-0000-0000BF850000}"/>
    <cellStyle name="Normal 2 26 2" xfId="34389" xr:uid="{00000000-0005-0000-0000-0000C0850000}"/>
    <cellStyle name="Normal 2 26 2 10" xfId="34390" xr:uid="{00000000-0005-0000-0000-0000C1850000}"/>
    <cellStyle name="Normal 2 26 2 11" xfId="34391" xr:uid="{00000000-0005-0000-0000-0000C2850000}"/>
    <cellStyle name="Normal 2 26 2 12" xfId="34392" xr:uid="{00000000-0005-0000-0000-0000C3850000}"/>
    <cellStyle name="Normal 2 26 2 13" xfId="34393" xr:uid="{00000000-0005-0000-0000-0000C4850000}"/>
    <cellStyle name="Normal 2 26 2 14" xfId="34394" xr:uid="{00000000-0005-0000-0000-0000C5850000}"/>
    <cellStyle name="Normal 2 26 2 15" xfId="34395" xr:uid="{00000000-0005-0000-0000-0000C6850000}"/>
    <cellStyle name="Normal 2 26 2 2" xfId="34396" xr:uid="{00000000-0005-0000-0000-0000C7850000}"/>
    <cellStyle name="Normal 2 26 2 3" xfId="34397" xr:uid="{00000000-0005-0000-0000-0000C8850000}"/>
    <cellStyle name="Normal 2 26 2 4" xfId="34398" xr:uid="{00000000-0005-0000-0000-0000C9850000}"/>
    <cellStyle name="Normal 2 26 2 5" xfId="34399" xr:uid="{00000000-0005-0000-0000-0000CA850000}"/>
    <cellStyle name="Normal 2 26 2 6" xfId="34400" xr:uid="{00000000-0005-0000-0000-0000CB850000}"/>
    <cellStyle name="Normal 2 26 2 7" xfId="34401" xr:uid="{00000000-0005-0000-0000-0000CC850000}"/>
    <cellStyle name="Normal 2 26 2 8" xfId="34402" xr:uid="{00000000-0005-0000-0000-0000CD850000}"/>
    <cellStyle name="Normal 2 26 2 9" xfId="34403" xr:uid="{00000000-0005-0000-0000-0000CE850000}"/>
    <cellStyle name="Normal 2 26 20" xfId="34404" xr:uid="{00000000-0005-0000-0000-0000CF850000}"/>
    <cellStyle name="Normal 2 26 21" xfId="34405" xr:uid="{00000000-0005-0000-0000-0000D0850000}"/>
    <cellStyle name="Normal 2 26 22" xfId="34406" xr:uid="{00000000-0005-0000-0000-0000D1850000}"/>
    <cellStyle name="Normal 2 26 23" xfId="34407" xr:uid="{00000000-0005-0000-0000-0000D2850000}"/>
    <cellStyle name="Normal 2 26 24" xfId="34408" xr:uid="{00000000-0005-0000-0000-0000D3850000}"/>
    <cellStyle name="Normal 2 26 3" xfId="34409" xr:uid="{00000000-0005-0000-0000-0000D4850000}"/>
    <cellStyle name="Normal 2 26 3 10" xfId="34410" xr:uid="{00000000-0005-0000-0000-0000D5850000}"/>
    <cellStyle name="Normal 2 26 3 11" xfId="34411" xr:uid="{00000000-0005-0000-0000-0000D6850000}"/>
    <cellStyle name="Normal 2 26 3 12" xfId="34412" xr:uid="{00000000-0005-0000-0000-0000D7850000}"/>
    <cellStyle name="Normal 2 26 3 13" xfId="34413" xr:uid="{00000000-0005-0000-0000-0000D8850000}"/>
    <cellStyle name="Normal 2 26 3 14" xfId="34414" xr:uid="{00000000-0005-0000-0000-0000D9850000}"/>
    <cellStyle name="Normal 2 26 3 15" xfId="34415" xr:uid="{00000000-0005-0000-0000-0000DA850000}"/>
    <cellStyle name="Normal 2 26 3 2" xfId="34416" xr:uid="{00000000-0005-0000-0000-0000DB850000}"/>
    <cellStyle name="Normal 2 26 3 3" xfId="34417" xr:uid="{00000000-0005-0000-0000-0000DC850000}"/>
    <cellStyle name="Normal 2 26 3 4" xfId="34418" xr:uid="{00000000-0005-0000-0000-0000DD850000}"/>
    <cellStyle name="Normal 2 26 3 5" xfId="34419" xr:uid="{00000000-0005-0000-0000-0000DE850000}"/>
    <cellStyle name="Normal 2 26 3 6" xfId="34420" xr:uid="{00000000-0005-0000-0000-0000DF850000}"/>
    <cellStyle name="Normal 2 26 3 7" xfId="34421" xr:uid="{00000000-0005-0000-0000-0000E0850000}"/>
    <cellStyle name="Normal 2 26 3 8" xfId="34422" xr:uid="{00000000-0005-0000-0000-0000E1850000}"/>
    <cellStyle name="Normal 2 26 3 9" xfId="34423" xr:uid="{00000000-0005-0000-0000-0000E2850000}"/>
    <cellStyle name="Normal 2 26 4" xfId="34424" xr:uid="{00000000-0005-0000-0000-0000E3850000}"/>
    <cellStyle name="Normal 2 26 4 10" xfId="34425" xr:uid="{00000000-0005-0000-0000-0000E4850000}"/>
    <cellStyle name="Normal 2 26 4 11" xfId="34426" xr:uid="{00000000-0005-0000-0000-0000E5850000}"/>
    <cellStyle name="Normal 2 26 4 12" xfId="34427" xr:uid="{00000000-0005-0000-0000-0000E6850000}"/>
    <cellStyle name="Normal 2 26 4 13" xfId="34428" xr:uid="{00000000-0005-0000-0000-0000E7850000}"/>
    <cellStyle name="Normal 2 26 4 14" xfId="34429" xr:uid="{00000000-0005-0000-0000-0000E8850000}"/>
    <cellStyle name="Normal 2 26 4 15" xfId="34430" xr:uid="{00000000-0005-0000-0000-0000E9850000}"/>
    <cellStyle name="Normal 2 26 4 2" xfId="34431" xr:uid="{00000000-0005-0000-0000-0000EA850000}"/>
    <cellStyle name="Normal 2 26 4 3" xfId="34432" xr:uid="{00000000-0005-0000-0000-0000EB850000}"/>
    <cellStyle name="Normal 2 26 4 4" xfId="34433" xr:uid="{00000000-0005-0000-0000-0000EC850000}"/>
    <cellStyle name="Normal 2 26 4 5" xfId="34434" xr:uid="{00000000-0005-0000-0000-0000ED850000}"/>
    <cellStyle name="Normal 2 26 4 6" xfId="34435" xr:uid="{00000000-0005-0000-0000-0000EE850000}"/>
    <cellStyle name="Normal 2 26 4 7" xfId="34436" xr:uid="{00000000-0005-0000-0000-0000EF850000}"/>
    <cellStyle name="Normal 2 26 4 8" xfId="34437" xr:uid="{00000000-0005-0000-0000-0000F0850000}"/>
    <cellStyle name="Normal 2 26 4 9" xfId="34438" xr:uid="{00000000-0005-0000-0000-0000F1850000}"/>
    <cellStyle name="Normal 2 26 5" xfId="34439" xr:uid="{00000000-0005-0000-0000-0000F2850000}"/>
    <cellStyle name="Normal 2 26 5 10" xfId="34440" xr:uid="{00000000-0005-0000-0000-0000F3850000}"/>
    <cellStyle name="Normal 2 26 5 11" xfId="34441" xr:uid="{00000000-0005-0000-0000-0000F4850000}"/>
    <cellStyle name="Normal 2 26 5 12" xfId="34442" xr:uid="{00000000-0005-0000-0000-0000F5850000}"/>
    <cellStyle name="Normal 2 26 5 13" xfId="34443" xr:uid="{00000000-0005-0000-0000-0000F6850000}"/>
    <cellStyle name="Normal 2 26 5 14" xfId="34444" xr:uid="{00000000-0005-0000-0000-0000F7850000}"/>
    <cellStyle name="Normal 2 26 5 15" xfId="34445" xr:uid="{00000000-0005-0000-0000-0000F8850000}"/>
    <cellStyle name="Normal 2 26 5 2" xfId="34446" xr:uid="{00000000-0005-0000-0000-0000F9850000}"/>
    <cellStyle name="Normal 2 26 5 3" xfId="34447" xr:uid="{00000000-0005-0000-0000-0000FA850000}"/>
    <cellStyle name="Normal 2 26 5 4" xfId="34448" xr:uid="{00000000-0005-0000-0000-0000FB850000}"/>
    <cellStyle name="Normal 2 26 5 5" xfId="34449" xr:uid="{00000000-0005-0000-0000-0000FC850000}"/>
    <cellStyle name="Normal 2 26 5 6" xfId="34450" xr:uid="{00000000-0005-0000-0000-0000FD850000}"/>
    <cellStyle name="Normal 2 26 5 7" xfId="34451" xr:uid="{00000000-0005-0000-0000-0000FE850000}"/>
    <cellStyle name="Normal 2 26 5 8" xfId="34452" xr:uid="{00000000-0005-0000-0000-0000FF850000}"/>
    <cellStyle name="Normal 2 26 5 9" xfId="34453" xr:uid="{00000000-0005-0000-0000-000000860000}"/>
    <cellStyle name="Normal 2 26 6" xfId="34454" xr:uid="{00000000-0005-0000-0000-000001860000}"/>
    <cellStyle name="Normal 2 26 6 10" xfId="34455" xr:uid="{00000000-0005-0000-0000-000002860000}"/>
    <cellStyle name="Normal 2 26 6 11" xfId="34456" xr:uid="{00000000-0005-0000-0000-000003860000}"/>
    <cellStyle name="Normal 2 26 6 12" xfId="34457" xr:uid="{00000000-0005-0000-0000-000004860000}"/>
    <cellStyle name="Normal 2 26 6 13" xfId="34458" xr:uid="{00000000-0005-0000-0000-000005860000}"/>
    <cellStyle name="Normal 2 26 6 14" xfId="34459" xr:uid="{00000000-0005-0000-0000-000006860000}"/>
    <cellStyle name="Normal 2 26 6 15" xfId="34460" xr:uid="{00000000-0005-0000-0000-000007860000}"/>
    <cellStyle name="Normal 2 26 6 2" xfId="34461" xr:uid="{00000000-0005-0000-0000-000008860000}"/>
    <cellStyle name="Normal 2 26 6 3" xfId="34462" xr:uid="{00000000-0005-0000-0000-000009860000}"/>
    <cellStyle name="Normal 2 26 6 4" xfId="34463" xr:uid="{00000000-0005-0000-0000-00000A860000}"/>
    <cellStyle name="Normal 2 26 6 5" xfId="34464" xr:uid="{00000000-0005-0000-0000-00000B860000}"/>
    <cellStyle name="Normal 2 26 6 6" xfId="34465" xr:uid="{00000000-0005-0000-0000-00000C860000}"/>
    <cellStyle name="Normal 2 26 6 7" xfId="34466" xr:uid="{00000000-0005-0000-0000-00000D860000}"/>
    <cellStyle name="Normal 2 26 6 8" xfId="34467" xr:uid="{00000000-0005-0000-0000-00000E860000}"/>
    <cellStyle name="Normal 2 26 6 9" xfId="34468" xr:uid="{00000000-0005-0000-0000-00000F860000}"/>
    <cellStyle name="Normal 2 26 7" xfId="34469" xr:uid="{00000000-0005-0000-0000-000010860000}"/>
    <cellStyle name="Normal 2 26 7 10" xfId="34470" xr:uid="{00000000-0005-0000-0000-000011860000}"/>
    <cellStyle name="Normal 2 26 7 11" xfId="34471" xr:uid="{00000000-0005-0000-0000-000012860000}"/>
    <cellStyle name="Normal 2 26 7 12" xfId="34472" xr:uid="{00000000-0005-0000-0000-000013860000}"/>
    <cellStyle name="Normal 2 26 7 13" xfId="34473" xr:uid="{00000000-0005-0000-0000-000014860000}"/>
    <cellStyle name="Normal 2 26 7 14" xfId="34474" xr:uid="{00000000-0005-0000-0000-000015860000}"/>
    <cellStyle name="Normal 2 26 7 15" xfId="34475" xr:uid="{00000000-0005-0000-0000-000016860000}"/>
    <cellStyle name="Normal 2 26 7 2" xfId="34476" xr:uid="{00000000-0005-0000-0000-000017860000}"/>
    <cellStyle name="Normal 2 26 7 3" xfId="34477" xr:uid="{00000000-0005-0000-0000-000018860000}"/>
    <cellStyle name="Normal 2 26 7 4" xfId="34478" xr:uid="{00000000-0005-0000-0000-000019860000}"/>
    <cellStyle name="Normal 2 26 7 5" xfId="34479" xr:uid="{00000000-0005-0000-0000-00001A860000}"/>
    <cellStyle name="Normal 2 26 7 6" xfId="34480" xr:uid="{00000000-0005-0000-0000-00001B860000}"/>
    <cellStyle name="Normal 2 26 7 7" xfId="34481" xr:uid="{00000000-0005-0000-0000-00001C860000}"/>
    <cellStyle name="Normal 2 26 7 8" xfId="34482" xr:uid="{00000000-0005-0000-0000-00001D860000}"/>
    <cellStyle name="Normal 2 26 7 9" xfId="34483" xr:uid="{00000000-0005-0000-0000-00001E860000}"/>
    <cellStyle name="Normal 2 26 8" xfId="34484" xr:uid="{00000000-0005-0000-0000-00001F860000}"/>
    <cellStyle name="Normal 2 26 8 10" xfId="34485" xr:uid="{00000000-0005-0000-0000-000020860000}"/>
    <cellStyle name="Normal 2 26 8 11" xfId="34486" xr:uid="{00000000-0005-0000-0000-000021860000}"/>
    <cellStyle name="Normal 2 26 8 12" xfId="34487" xr:uid="{00000000-0005-0000-0000-000022860000}"/>
    <cellStyle name="Normal 2 26 8 13" xfId="34488" xr:uid="{00000000-0005-0000-0000-000023860000}"/>
    <cellStyle name="Normal 2 26 8 14" xfId="34489" xr:uid="{00000000-0005-0000-0000-000024860000}"/>
    <cellStyle name="Normal 2 26 8 15" xfId="34490" xr:uid="{00000000-0005-0000-0000-000025860000}"/>
    <cellStyle name="Normal 2 26 8 2" xfId="34491" xr:uid="{00000000-0005-0000-0000-000026860000}"/>
    <cellStyle name="Normal 2 26 8 3" xfId="34492" xr:uid="{00000000-0005-0000-0000-000027860000}"/>
    <cellStyle name="Normal 2 26 8 4" xfId="34493" xr:uid="{00000000-0005-0000-0000-000028860000}"/>
    <cellStyle name="Normal 2 26 8 5" xfId="34494" xr:uid="{00000000-0005-0000-0000-000029860000}"/>
    <cellStyle name="Normal 2 26 8 6" xfId="34495" xr:uid="{00000000-0005-0000-0000-00002A860000}"/>
    <cellStyle name="Normal 2 26 8 7" xfId="34496" xr:uid="{00000000-0005-0000-0000-00002B860000}"/>
    <cellStyle name="Normal 2 26 8 8" xfId="34497" xr:uid="{00000000-0005-0000-0000-00002C860000}"/>
    <cellStyle name="Normal 2 26 8 9" xfId="34498" xr:uid="{00000000-0005-0000-0000-00002D860000}"/>
    <cellStyle name="Normal 2 26 9" xfId="34499" xr:uid="{00000000-0005-0000-0000-00002E860000}"/>
    <cellStyle name="Normal 2 26 9 10" xfId="34500" xr:uid="{00000000-0005-0000-0000-00002F860000}"/>
    <cellStyle name="Normal 2 26 9 11" xfId="34501" xr:uid="{00000000-0005-0000-0000-000030860000}"/>
    <cellStyle name="Normal 2 26 9 12" xfId="34502" xr:uid="{00000000-0005-0000-0000-000031860000}"/>
    <cellStyle name="Normal 2 26 9 13" xfId="34503" xr:uid="{00000000-0005-0000-0000-000032860000}"/>
    <cellStyle name="Normal 2 26 9 14" xfId="34504" xr:uid="{00000000-0005-0000-0000-000033860000}"/>
    <cellStyle name="Normal 2 26 9 15" xfId="34505" xr:uid="{00000000-0005-0000-0000-000034860000}"/>
    <cellStyle name="Normal 2 26 9 2" xfId="34506" xr:uid="{00000000-0005-0000-0000-000035860000}"/>
    <cellStyle name="Normal 2 26 9 3" xfId="34507" xr:uid="{00000000-0005-0000-0000-000036860000}"/>
    <cellStyle name="Normal 2 26 9 4" xfId="34508" xr:uid="{00000000-0005-0000-0000-000037860000}"/>
    <cellStyle name="Normal 2 26 9 5" xfId="34509" xr:uid="{00000000-0005-0000-0000-000038860000}"/>
    <cellStyle name="Normal 2 26 9 6" xfId="34510" xr:uid="{00000000-0005-0000-0000-000039860000}"/>
    <cellStyle name="Normal 2 26 9 7" xfId="34511" xr:uid="{00000000-0005-0000-0000-00003A860000}"/>
    <cellStyle name="Normal 2 26 9 8" xfId="34512" xr:uid="{00000000-0005-0000-0000-00003B860000}"/>
    <cellStyle name="Normal 2 26 9 9" xfId="34513" xr:uid="{00000000-0005-0000-0000-00003C860000}"/>
    <cellStyle name="Normal 2 27" xfId="34514" xr:uid="{00000000-0005-0000-0000-00003D860000}"/>
    <cellStyle name="Normal 2 27 10" xfId="34515" xr:uid="{00000000-0005-0000-0000-00003E860000}"/>
    <cellStyle name="Normal 2 27 10 10" xfId="34516" xr:uid="{00000000-0005-0000-0000-00003F860000}"/>
    <cellStyle name="Normal 2 27 10 11" xfId="34517" xr:uid="{00000000-0005-0000-0000-000040860000}"/>
    <cellStyle name="Normal 2 27 10 12" xfId="34518" xr:uid="{00000000-0005-0000-0000-000041860000}"/>
    <cellStyle name="Normal 2 27 10 13" xfId="34519" xr:uid="{00000000-0005-0000-0000-000042860000}"/>
    <cellStyle name="Normal 2 27 10 14" xfId="34520" xr:uid="{00000000-0005-0000-0000-000043860000}"/>
    <cellStyle name="Normal 2 27 10 15" xfId="34521" xr:uid="{00000000-0005-0000-0000-000044860000}"/>
    <cellStyle name="Normal 2 27 10 2" xfId="34522" xr:uid="{00000000-0005-0000-0000-000045860000}"/>
    <cellStyle name="Normal 2 27 10 3" xfId="34523" xr:uid="{00000000-0005-0000-0000-000046860000}"/>
    <cellStyle name="Normal 2 27 10 4" xfId="34524" xr:uid="{00000000-0005-0000-0000-000047860000}"/>
    <cellStyle name="Normal 2 27 10 5" xfId="34525" xr:uid="{00000000-0005-0000-0000-000048860000}"/>
    <cellStyle name="Normal 2 27 10 6" xfId="34526" xr:uid="{00000000-0005-0000-0000-000049860000}"/>
    <cellStyle name="Normal 2 27 10 7" xfId="34527" xr:uid="{00000000-0005-0000-0000-00004A860000}"/>
    <cellStyle name="Normal 2 27 10 8" xfId="34528" xr:uid="{00000000-0005-0000-0000-00004B860000}"/>
    <cellStyle name="Normal 2 27 10 9" xfId="34529" xr:uid="{00000000-0005-0000-0000-00004C860000}"/>
    <cellStyle name="Normal 2 27 11" xfId="34530" xr:uid="{00000000-0005-0000-0000-00004D860000}"/>
    <cellStyle name="Normal 2 27 11 2" xfId="34531" xr:uid="{00000000-0005-0000-0000-00004E860000}"/>
    <cellStyle name="Normal 2 27 11 2 2" xfId="34532" xr:uid="{00000000-0005-0000-0000-00004F860000}"/>
    <cellStyle name="Normal 2 27 11 3" xfId="34533" xr:uid="{00000000-0005-0000-0000-000050860000}"/>
    <cellStyle name="Normal 2 27 12" xfId="34534" xr:uid="{00000000-0005-0000-0000-000051860000}"/>
    <cellStyle name="Normal 2 27 12 2" xfId="34535" xr:uid="{00000000-0005-0000-0000-000052860000}"/>
    <cellStyle name="Normal 2 27 12 2 2" xfId="34536" xr:uid="{00000000-0005-0000-0000-000053860000}"/>
    <cellStyle name="Normal 2 27 12 3" xfId="34537" xr:uid="{00000000-0005-0000-0000-000054860000}"/>
    <cellStyle name="Normal 2 27 13" xfId="34538" xr:uid="{00000000-0005-0000-0000-000055860000}"/>
    <cellStyle name="Normal 2 27 13 2" xfId="34539" xr:uid="{00000000-0005-0000-0000-000056860000}"/>
    <cellStyle name="Normal 2 27 13 2 2" xfId="34540" xr:uid="{00000000-0005-0000-0000-000057860000}"/>
    <cellStyle name="Normal 2 27 13 3" xfId="34541" xr:uid="{00000000-0005-0000-0000-000058860000}"/>
    <cellStyle name="Normal 2 27 14" xfId="34542" xr:uid="{00000000-0005-0000-0000-000059860000}"/>
    <cellStyle name="Normal 2 27 14 2" xfId="34543" xr:uid="{00000000-0005-0000-0000-00005A860000}"/>
    <cellStyle name="Normal 2 27 14 2 2" xfId="34544" xr:uid="{00000000-0005-0000-0000-00005B860000}"/>
    <cellStyle name="Normal 2 27 14 3" xfId="34545" xr:uid="{00000000-0005-0000-0000-00005C860000}"/>
    <cellStyle name="Normal 2 27 15" xfId="34546" xr:uid="{00000000-0005-0000-0000-00005D860000}"/>
    <cellStyle name="Normal 2 27 15 2" xfId="34547" xr:uid="{00000000-0005-0000-0000-00005E860000}"/>
    <cellStyle name="Normal 2 27 15 2 2" xfId="34548" xr:uid="{00000000-0005-0000-0000-00005F860000}"/>
    <cellStyle name="Normal 2 27 15 3" xfId="34549" xr:uid="{00000000-0005-0000-0000-000060860000}"/>
    <cellStyle name="Normal 2 27 16" xfId="34550" xr:uid="{00000000-0005-0000-0000-000061860000}"/>
    <cellStyle name="Normal 2 27 16 2" xfId="34551" xr:uid="{00000000-0005-0000-0000-000062860000}"/>
    <cellStyle name="Normal 2 27 16 2 2" xfId="34552" xr:uid="{00000000-0005-0000-0000-000063860000}"/>
    <cellStyle name="Normal 2 27 16 3" xfId="34553" xr:uid="{00000000-0005-0000-0000-000064860000}"/>
    <cellStyle name="Normal 2 27 17" xfId="34554" xr:uid="{00000000-0005-0000-0000-000065860000}"/>
    <cellStyle name="Normal 2 27 17 2" xfId="34555" xr:uid="{00000000-0005-0000-0000-000066860000}"/>
    <cellStyle name="Normal 2 27 17 2 2" xfId="34556" xr:uid="{00000000-0005-0000-0000-000067860000}"/>
    <cellStyle name="Normal 2 27 17 3" xfId="34557" xr:uid="{00000000-0005-0000-0000-000068860000}"/>
    <cellStyle name="Normal 2 27 18" xfId="34558" xr:uid="{00000000-0005-0000-0000-000069860000}"/>
    <cellStyle name="Normal 2 27 18 2" xfId="34559" xr:uid="{00000000-0005-0000-0000-00006A860000}"/>
    <cellStyle name="Normal 2 27 18 2 2" xfId="34560" xr:uid="{00000000-0005-0000-0000-00006B860000}"/>
    <cellStyle name="Normal 2 27 18 3" xfId="34561" xr:uid="{00000000-0005-0000-0000-00006C860000}"/>
    <cellStyle name="Normal 2 27 19" xfId="34562" xr:uid="{00000000-0005-0000-0000-00006D860000}"/>
    <cellStyle name="Normal 2 27 19 2" xfId="34563" xr:uid="{00000000-0005-0000-0000-00006E860000}"/>
    <cellStyle name="Normal 2 27 19 2 2" xfId="34564" xr:uid="{00000000-0005-0000-0000-00006F860000}"/>
    <cellStyle name="Normal 2 27 19 3" xfId="34565" xr:uid="{00000000-0005-0000-0000-000070860000}"/>
    <cellStyle name="Normal 2 27 2" xfId="34566" xr:uid="{00000000-0005-0000-0000-000071860000}"/>
    <cellStyle name="Normal 2 27 2 10" xfId="34567" xr:uid="{00000000-0005-0000-0000-000072860000}"/>
    <cellStyle name="Normal 2 27 2 11" xfId="34568" xr:uid="{00000000-0005-0000-0000-000073860000}"/>
    <cellStyle name="Normal 2 27 2 12" xfId="34569" xr:uid="{00000000-0005-0000-0000-000074860000}"/>
    <cellStyle name="Normal 2 27 2 13" xfId="34570" xr:uid="{00000000-0005-0000-0000-000075860000}"/>
    <cellStyle name="Normal 2 27 2 14" xfId="34571" xr:uid="{00000000-0005-0000-0000-000076860000}"/>
    <cellStyle name="Normal 2 27 2 15" xfId="34572" xr:uid="{00000000-0005-0000-0000-000077860000}"/>
    <cellStyle name="Normal 2 27 2 2" xfId="34573" xr:uid="{00000000-0005-0000-0000-000078860000}"/>
    <cellStyle name="Normal 2 27 2 3" xfId="34574" xr:uid="{00000000-0005-0000-0000-000079860000}"/>
    <cellStyle name="Normal 2 27 2 4" xfId="34575" xr:uid="{00000000-0005-0000-0000-00007A860000}"/>
    <cellStyle name="Normal 2 27 2 5" xfId="34576" xr:uid="{00000000-0005-0000-0000-00007B860000}"/>
    <cellStyle name="Normal 2 27 2 6" xfId="34577" xr:uid="{00000000-0005-0000-0000-00007C860000}"/>
    <cellStyle name="Normal 2 27 2 7" xfId="34578" xr:uid="{00000000-0005-0000-0000-00007D860000}"/>
    <cellStyle name="Normal 2 27 2 8" xfId="34579" xr:uid="{00000000-0005-0000-0000-00007E860000}"/>
    <cellStyle name="Normal 2 27 2 9" xfId="34580" xr:uid="{00000000-0005-0000-0000-00007F860000}"/>
    <cellStyle name="Normal 2 27 20" xfId="34581" xr:uid="{00000000-0005-0000-0000-000080860000}"/>
    <cellStyle name="Normal 2 27 21" xfId="34582" xr:uid="{00000000-0005-0000-0000-000081860000}"/>
    <cellStyle name="Normal 2 27 22" xfId="34583" xr:uid="{00000000-0005-0000-0000-000082860000}"/>
    <cellStyle name="Normal 2 27 23" xfId="34584" xr:uid="{00000000-0005-0000-0000-000083860000}"/>
    <cellStyle name="Normal 2 27 24" xfId="34585" xr:uid="{00000000-0005-0000-0000-000084860000}"/>
    <cellStyle name="Normal 2 27 3" xfId="34586" xr:uid="{00000000-0005-0000-0000-000085860000}"/>
    <cellStyle name="Normal 2 27 3 10" xfId="34587" xr:uid="{00000000-0005-0000-0000-000086860000}"/>
    <cellStyle name="Normal 2 27 3 11" xfId="34588" xr:uid="{00000000-0005-0000-0000-000087860000}"/>
    <cellStyle name="Normal 2 27 3 12" xfId="34589" xr:uid="{00000000-0005-0000-0000-000088860000}"/>
    <cellStyle name="Normal 2 27 3 13" xfId="34590" xr:uid="{00000000-0005-0000-0000-000089860000}"/>
    <cellStyle name="Normal 2 27 3 14" xfId="34591" xr:uid="{00000000-0005-0000-0000-00008A860000}"/>
    <cellStyle name="Normal 2 27 3 15" xfId="34592" xr:uid="{00000000-0005-0000-0000-00008B860000}"/>
    <cellStyle name="Normal 2 27 3 2" xfId="34593" xr:uid="{00000000-0005-0000-0000-00008C860000}"/>
    <cellStyle name="Normal 2 27 3 3" xfId="34594" xr:uid="{00000000-0005-0000-0000-00008D860000}"/>
    <cellStyle name="Normal 2 27 3 4" xfId="34595" xr:uid="{00000000-0005-0000-0000-00008E860000}"/>
    <cellStyle name="Normal 2 27 3 5" xfId="34596" xr:uid="{00000000-0005-0000-0000-00008F860000}"/>
    <cellStyle name="Normal 2 27 3 6" xfId="34597" xr:uid="{00000000-0005-0000-0000-000090860000}"/>
    <cellStyle name="Normal 2 27 3 7" xfId="34598" xr:uid="{00000000-0005-0000-0000-000091860000}"/>
    <cellStyle name="Normal 2 27 3 8" xfId="34599" xr:uid="{00000000-0005-0000-0000-000092860000}"/>
    <cellStyle name="Normal 2 27 3 9" xfId="34600" xr:uid="{00000000-0005-0000-0000-000093860000}"/>
    <cellStyle name="Normal 2 27 4" xfId="34601" xr:uid="{00000000-0005-0000-0000-000094860000}"/>
    <cellStyle name="Normal 2 27 4 10" xfId="34602" xr:uid="{00000000-0005-0000-0000-000095860000}"/>
    <cellStyle name="Normal 2 27 4 11" xfId="34603" xr:uid="{00000000-0005-0000-0000-000096860000}"/>
    <cellStyle name="Normal 2 27 4 12" xfId="34604" xr:uid="{00000000-0005-0000-0000-000097860000}"/>
    <cellStyle name="Normal 2 27 4 13" xfId="34605" xr:uid="{00000000-0005-0000-0000-000098860000}"/>
    <cellStyle name="Normal 2 27 4 14" xfId="34606" xr:uid="{00000000-0005-0000-0000-000099860000}"/>
    <cellStyle name="Normal 2 27 4 15" xfId="34607" xr:uid="{00000000-0005-0000-0000-00009A860000}"/>
    <cellStyle name="Normal 2 27 4 2" xfId="34608" xr:uid="{00000000-0005-0000-0000-00009B860000}"/>
    <cellStyle name="Normal 2 27 4 3" xfId="34609" xr:uid="{00000000-0005-0000-0000-00009C860000}"/>
    <cellStyle name="Normal 2 27 4 4" xfId="34610" xr:uid="{00000000-0005-0000-0000-00009D860000}"/>
    <cellStyle name="Normal 2 27 4 5" xfId="34611" xr:uid="{00000000-0005-0000-0000-00009E860000}"/>
    <cellStyle name="Normal 2 27 4 6" xfId="34612" xr:uid="{00000000-0005-0000-0000-00009F860000}"/>
    <cellStyle name="Normal 2 27 4 7" xfId="34613" xr:uid="{00000000-0005-0000-0000-0000A0860000}"/>
    <cellStyle name="Normal 2 27 4 8" xfId="34614" xr:uid="{00000000-0005-0000-0000-0000A1860000}"/>
    <cellStyle name="Normal 2 27 4 9" xfId="34615" xr:uid="{00000000-0005-0000-0000-0000A2860000}"/>
    <cellStyle name="Normal 2 27 5" xfId="34616" xr:uid="{00000000-0005-0000-0000-0000A3860000}"/>
    <cellStyle name="Normal 2 27 5 10" xfId="34617" xr:uid="{00000000-0005-0000-0000-0000A4860000}"/>
    <cellStyle name="Normal 2 27 5 11" xfId="34618" xr:uid="{00000000-0005-0000-0000-0000A5860000}"/>
    <cellStyle name="Normal 2 27 5 12" xfId="34619" xr:uid="{00000000-0005-0000-0000-0000A6860000}"/>
    <cellStyle name="Normal 2 27 5 13" xfId="34620" xr:uid="{00000000-0005-0000-0000-0000A7860000}"/>
    <cellStyle name="Normal 2 27 5 14" xfId="34621" xr:uid="{00000000-0005-0000-0000-0000A8860000}"/>
    <cellStyle name="Normal 2 27 5 15" xfId="34622" xr:uid="{00000000-0005-0000-0000-0000A9860000}"/>
    <cellStyle name="Normal 2 27 5 2" xfId="34623" xr:uid="{00000000-0005-0000-0000-0000AA860000}"/>
    <cellStyle name="Normal 2 27 5 3" xfId="34624" xr:uid="{00000000-0005-0000-0000-0000AB860000}"/>
    <cellStyle name="Normal 2 27 5 4" xfId="34625" xr:uid="{00000000-0005-0000-0000-0000AC860000}"/>
    <cellStyle name="Normal 2 27 5 5" xfId="34626" xr:uid="{00000000-0005-0000-0000-0000AD860000}"/>
    <cellStyle name="Normal 2 27 5 6" xfId="34627" xr:uid="{00000000-0005-0000-0000-0000AE860000}"/>
    <cellStyle name="Normal 2 27 5 7" xfId="34628" xr:uid="{00000000-0005-0000-0000-0000AF860000}"/>
    <cellStyle name="Normal 2 27 5 8" xfId="34629" xr:uid="{00000000-0005-0000-0000-0000B0860000}"/>
    <cellStyle name="Normal 2 27 5 9" xfId="34630" xr:uid="{00000000-0005-0000-0000-0000B1860000}"/>
    <cellStyle name="Normal 2 27 6" xfId="34631" xr:uid="{00000000-0005-0000-0000-0000B2860000}"/>
    <cellStyle name="Normal 2 27 6 10" xfId="34632" xr:uid="{00000000-0005-0000-0000-0000B3860000}"/>
    <cellStyle name="Normal 2 27 6 11" xfId="34633" xr:uid="{00000000-0005-0000-0000-0000B4860000}"/>
    <cellStyle name="Normal 2 27 6 12" xfId="34634" xr:uid="{00000000-0005-0000-0000-0000B5860000}"/>
    <cellStyle name="Normal 2 27 6 13" xfId="34635" xr:uid="{00000000-0005-0000-0000-0000B6860000}"/>
    <cellStyle name="Normal 2 27 6 14" xfId="34636" xr:uid="{00000000-0005-0000-0000-0000B7860000}"/>
    <cellStyle name="Normal 2 27 6 15" xfId="34637" xr:uid="{00000000-0005-0000-0000-0000B8860000}"/>
    <cellStyle name="Normal 2 27 6 2" xfId="34638" xr:uid="{00000000-0005-0000-0000-0000B9860000}"/>
    <cellStyle name="Normal 2 27 6 3" xfId="34639" xr:uid="{00000000-0005-0000-0000-0000BA860000}"/>
    <cellStyle name="Normal 2 27 6 4" xfId="34640" xr:uid="{00000000-0005-0000-0000-0000BB860000}"/>
    <cellStyle name="Normal 2 27 6 5" xfId="34641" xr:uid="{00000000-0005-0000-0000-0000BC860000}"/>
    <cellStyle name="Normal 2 27 6 6" xfId="34642" xr:uid="{00000000-0005-0000-0000-0000BD860000}"/>
    <cellStyle name="Normal 2 27 6 7" xfId="34643" xr:uid="{00000000-0005-0000-0000-0000BE860000}"/>
    <cellStyle name="Normal 2 27 6 8" xfId="34644" xr:uid="{00000000-0005-0000-0000-0000BF860000}"/>
    <cellStyle name="Normal 2 27 6 9" xfId="34645" xr:uid="{00000000-0005-0000-0000-0000C0860000}"/>
    <cellStyle name="Normal 2 27 7" xfId="34646" xr:uid="{00000000-0005-0000-0000-0000C1860000}"/>
    <cellStyle name="Normal 2 27 7 10" xfId="34647" xr:uid="{00000000-0005-0000-0000-0000C2860000}"/>
    <cellStyle name="Normal 2 27 7 11" xfId="34648" xr:uid="{00000000-0005-0000-0000-0000C3860000}"/>
    <cellStyle name="Normal 2 27 7 12" xfId="34649" xr:uid="{00000000-0005-0000-0000-0000C4860000}"/>
    <cellStyle name="Normal 2 27 7 13" xfId="34650" xr:uid="{00000000-0005-0000-0000-0000C5860000}"/>
    <cellStyle name="Normal 2 27 7 14" xfId="34651" xr:uid="{00000000-0005-0000-0000-0000C6860000}"/>
    <cellStyle name="Normal 2 27 7 15" xfId="34652" xr:uid="{00000000-0005-0000-0000-0000C7860000}"/>
    <cellStyle name="Normal 2 27 7 2" xfId="34653" xr:uid="{00000000-0005-0000-0000-0000C8860000}"/>
    <cellStyle name="Normal 2 27 7 3" xfId="34654" xr:uid="{00000000-0005-0000-0000-0000C9860000}"/>
    <cellStyle name="Normal 2 27 7 4" xfId="34655" xr:uid="{00000000-0005-0000-0000-0000CA860000}"/>
    <cellStyle name="Normal 2 27 7 5" xfId="34656" xr:uid="{00000000-0005-0000-0000-0000CB860000}"/>
    <cellStyle name="Normal 2 27 7 6" xfId="34657" xr:uid="{00000000-0005-0000-0000-0000CC860000}"/>
    <cellStyle name="Normal 2 27 7 7" xfId="34658" xr:uid="{00000000-0005-0000-0000-0000CD860000}"/>
    <cellStyle name="Normal 2 27 7 8" xfId="34659" xr:uid="{00000000-0005-0000-0000-0000CE860000}"/>
    <cellStyle name="Normal 2 27 7 9" xfId="34660" xr:uid="{00000000-0005-0000-0000-0000CF860000}"/>
    <cellStyle name="Normal 2 27 8" xfId="34661" xr:uid="{00000000-0005-0000-0000-0000D0860000}"/>
    <cellStyle name="Normal 2 27 8 10" xfId="34662" xr:uid="{00000000-0005-0000-0000-0000D1860000}"/>
    <cellStyle name="Normal 2 27 8 11" xfId="34663" xr:uid="{00000000-0005-0000-0000-0000D2860000}"/>
    <cellStyle name="Normal 2 27 8 12" xfId="34664" xr:uid="{00000000-0005-0000-0000-0000D3860000}"/>
    <cellStyle name="Normal 2 27 8 13" xfId="34665" xr:uid="{00000000-0005-0000-0000-0000D4860000}"/>
    <cellStyle name="Normal 2 27 8 14" xfId="34666" xr:uid="{00000000-0005-0000-0000-0000D5860000}"/>
    <cellStyle name="Normal 2 27 8 15" xfId="34667" xr:uid="{00000000-0005-0000-0000-0000D6860000}"/>
    <cellStyle name="Normal 2 27 8 2" xfId="34668" xr:uid="{00000000-0005-0000-0000-0000D7860000}"/>
    <cellStyle name="Normal 2 27 8 3" xfId="34669" xr:uid="{00000000-0005-0000-0000-0000D8860000}"/>
    <cellStyle name="Normal 2 27 8 4" xfId="34670" xr:uid="{00000000-0005-0000-0000-0000D9860000}"/>
    <cellStyle name="Normal 2 27 8 5" xfId="34671" xr:uid="{00000000-0005-0000-0000-0000DA860000}"/>
    <cellStyle name="Normal 2 27 8 6" xfId="34672" xr:uid="{00000000-0005-0000-0000-0000DB860000}"/>
    <cellStyle name="Normal 2 27 8 7" xfId="34673" xr:uid="{00000000-0005-0000-0000-0000DC860000}"/>
    <cellStyle name="Normal 2 27 8 8" xfId="34674" xr:uid="{00000000-0005-0000-0000-0000DD860000}"/>
    <cellStyle name="Normal 2 27 8 9" xfId="34675" xr:uid="{00000000-0005-0000-0000-0000DE860000}"/>
    <cellStyle name="Normal 2 27 9" xfId="34676" xr:uid="{00000000-0005-0000-0000-0000DF860000}"/>
    <cellStyle name="Normal 2 27 9 10" xfId="34677" xr:uid="{00000000-0005-0000-0000-0000E0860000}"/>
    <cellStyle name="Normal 2 27 9 11" xfId="34678" xr:uid="{00000000-0005-0000-0000-0000E1860000}"/>
    <cellStyle name="Normal 2 27 9 12" xfId="34679" xr:uid="{00000000-0005-0000-0000-0000E2860000}"/>
    <cellStyle name="Normal 2 27 9 13" xfId="34680" xr:uid="{00000000-0005-0000-0000-0000E3860000}"/>
    <cellStyle name="Normal 2 27 9 14" xfId="34681" xr:uid="{00000000-0005-0000-0000-0000E4860000}"/>
    <cellStyle name="Normal 2 27 9 15" xfId="34682" xr:uid="{00000000-0005-0000-0000-0000E5860000}"/>
    <cellStyle name="Normal 2 27 9 2" xfId="34683" xr:uid="{00000000-0005-0000-0000-0000E6860000}"/>
    <cellStyle name="Normal 2 27 9 3" xfId="34684" xr:uid="{00000000-0005-0000-0000-0000E7860000}"/>
    <cellStyle name="Normal 2 27 9 4" xfId="34685" xr:uid="{00000000-0005-0000-0000-0000E8860000}"/>
    <cellStyle name="Normal 2 27 9 5" xfId="34686" xr:uid="{00000000-0005-0000-0000-0000E9860000}"/>
    <cellStyle name="Normal 2 27 9 6" xfId="34687" xr:uid="{00000000-0005-0000-0000-0000EA860000}"/>
    <cellStyle name="Normal 2 27 9 7" xfId="34688" xr:uid="{00000000-0005-0000-0000-0000EB860000}"/>
    <cellStyle name="Normal 2 27 9 8" xfId="34689" xr:uid="{00000000-0005-0000-0000-0000EC860000}"/>
    <cellStyle name="Normal 2 27 9 9" xfId="34690" xr:uid="{00000000-0005-0000-0000-0000ED860000}"/>
    <cellStyle name="Normal 2 28" xfId="34691" xr:uid="{00000000-0005-0000-0000-0000EE860000}"/>
    <cellStyle name="Normal 2 28 10" xfId="34692" xr:uid="{00000000-0005-0000-0000-0000EF860000}"/>
    <cellStyle name="Normal 2 28 10 10" xfId="34693" xr:uid="{00000000-0005-0000-0000-0000F0860000}"/>
    <cellStyle name="Normal 2 28 10 11" xfId="34694" xr:uid="{00000000-0005-0000-0000-0000F1860000}"/>
    <cellStyle name="Normal 2 28 10 12" xfId="34695" xr:uid="{00000000-0005-0000-0000-0000F2860000}"/>
    <cellStyle name="Normal 2 28 10 13" xfId="34696" xr:uid="{00000000-0005-0000-0000-0000F3860000}"/>
    <cellStyle name="Normal 2 28 10 14" xfId="34697" xr:uid="{00000000-0005-0000-0000-0000F4860000}"/>
    <cellStyle name="Normal 2 28 10 15" xfId="34698" xr:uid="{00000000-0005-0000-0000-0000F5860000}"/>
    <cellStyle name="Normal 2 28 10 2" xfId="34699" xr:uid="{00000000-0005-0000-0000-0000F6860000}"/>
    <cellStyle name="Normal 2 28 10 3" xfId="34700" xr:uid="{00000000-0005-0000-0000-0000F7860000}"/>
    <cellStyle name="Normal 2 28 10 4" xfId="34701" xr:uid="{00000000-0005-0000-0000-0000F8860000}"/>
    <cellStyle name="Normal 2 28 10 5" xfId="34702" xr:uid="{00000000-0005-0000-0000-0000F9860000}"/>
    <cellStyle name="Normal 2 28 10 6" xfId="34703" xr:uid="{00000000-0005-0000-0000-0000FA860000}"/>
    <cellStyle name="Normal 2 28 10 7" xfId="34704" xr:uid="{00000000-0005-0000-0000-0000FB860000}"/>
    <cellStyle name="Normal 2 28 10 8" xfId="34705" xr:uid="{00000000-0005-0000-0000-0000FC860000}"/>
    <cellStyle name="Normal 2 28 10 9" xfId="34706" xr:uid="{00000000-0005-0000-0000-0000FD860000}"/>
    <cellStyle name="Normal 2 28 11" xfId="34707" xr:uid="{00000000-0005-0000-0000-0000FE860000}"/>
    <cellStyle name="Normal 2 28 11 2" xfId="34708" xr:uid="{00000000-0005-0000-0000-0000FF860000}"/>
    <cellStyle name="Normal 2 28 11 2 2" xfId="34709" xr:uid="{00000000-0005-0000-0000-000000870000}"/>
    <cellStyle name="Normal 2 28 11 3" xfId="34710" xr:uid="{00000000-0005-0000-0000-000001870000}"/>
    <cellStyle name="Normal 2 28 12" xfId="34711" xr:uid="{00000000-0005-0000-0000-000002870000}"/>
    <cellStyle name="Normal 2 28 12 2" xfId="34712" xr:uid="{00000000-0005-0000-0000-000003870000}"/>
    <cellStyle name="Normal 2 28 12 2 2" xfId="34713" xr:uid="{00000000-0005-0000-0000-000004870000}"/>
    <cellStyle name="Normal 2 28 12 3" xfId="34714" xr:uid="{00000000-0005-0000-0000-000005870000}"/>
    <cellStyle name="Normal 2 28 13" xfId="34715" xr:uid="{00000000-0005-0000-0000-000006870000}"/>
    <cellStyle name="Normal 2 28 13 2" xfId="34716" xr:uid="{00000000-0005-0000-0000-000007870000}"/>
    <cellStyle name="Normal 2 28 13 2 2" xfId="34717" xr:uid="{00000000-0005-0000-0000-000008870000}"/>
    <cellStyle name="Normal 2 28 13 3" xfId="34718" xr:uid="{00000000-0005-0000-0000-000009870000}"/>
    <cellStyle name="Normal 2 28 14" xfId="34719" xr:uid="{00000000-0005-0000-0000-00000A870000}"/>
    <cellStyle name="Normal 2 28 14 2" xfId="34720" xr:uid="{00000000-0005-0000-0000-00000B870000}"/>
    <cellStyle name="Normal 2 28 14 2 2" xfId="34721" xr:uid="{00000000-0005-0000-0000-00000C870000}"/>
    <cellStyle name="Normal 2 28 14 3" xfId="34722" xr:uid="{00000000-0005-0000-0000-00000D870000}"/>
    <cellStyle name="Normal 2 28 15" xfId="34723" xr:uid="{00000000-0005-0000-0000-00000E870000}"/>
    <cellStyle name="Normal 2 28 15 2" xfId="34724" xr:uid="{00000000-0005-0000-0000-00000F870000}"/>
    <cellStyle name="Normal 2 28 15 2 2" xfId="34725" xr:uid="{00000000-0005-0000-0000-000010870000}"/>
    <cellStyle name="Normal 2 28 15 3" xfId="34726" xr:uid="{00000000-0005-0000-0000-000011870000}"/>
    <cellStyle name="Normal 2 28 16" xfId="34727" xr:uid="{00000000-0005-0000-0000-000012870000}"/>
    <cellStyle name="Normal 2 28 16 2" xfId="34728" xr:uid="{00000000-0005-0000-0000-000013870000}"/>
    <cellStyle name="Normal 2 28 16 2 2" xfId="34729" xr:uid="{00000000-0005-0000-0000-000014870000}"/>
    <cellStyle name="Normal 2 28 16 3" xfId="34730" xr:uid="{00000000-0005-0000-0000-000015870000}"/>
    <cellStyle name="Normal 2 28 17" xfId="34731" xr:uid="{00000000-0005-0000-0000-000016870000}"/>
    <cellStyle name="Normal 2 28 17 2" xfId="34732" xr:uid="{00000000-0005-0000-0000-000017870000}"/>
    <cellStyle name="Normal 2 28 17 2 2" xfId="34733" xr:uid="{00000000-0005-0000-0000-000018870000}"/>
    <cellStyle name="Normal 2 28 17 3" xfId="34734" xr:uid="{00000000-0005-0000-0000-000019870000}"/>
    <cellStyle name="Normal 2 28 18" xfId="34735" xr:uid="{00000000-0005-0000-0000-00001A870000}"/>
    <cellStyle name="Normal 2 28 18 2" xfId="34736" xr:uid="{00000000-0005-0000-0000-00001B870000}"/>
    <cellStyle name="Normal 2 28 18 2 2" xfId="34737" xr:uid="{00000000-0005-0000-0000-00001C870000}"/>
    <cellStyle name="Normal 2 28 18 3" xfId="34738" xr:uid="{00000000-0005-0000-0000-00001D870000}"/>
    <cellStyle name="Normal 2 28 19" xfId="34739" xr:uid="{00000000-0005-0000-0000-00001E870000}"/>
    <cellStyle name="Normal 2 28 19 2" xfId="34740" xr:uid="{00000000-0005-0000-0000-00001F870000}"/>
    <cellStyle name="Normal 2 28 19 2 2" xfId="34741" xr:uid="{00000000-0005-0000-0000-000020870000}"/>
    <cellStyle name="Normal 2 28 19 3" xfId="34742" xr:uid="{00000000-0005-0000-0000-000021870000}"/>
    <cellStyle name="Normal 2 28 2" xfId="34743" xr:uid="{00000000-0005-0000-0000-000022870000}"/>
    <cellStyle name="Normal 2 28 2 10" xfId="34744" xr:uid="{00000000-0005-0000-0000-000023870000}"/>
    <cellStyle name="Normal 2 28 2 11" xfId="34745" xr:uid="{00000000-0005-0000-0000-000024870000}"/>
    <cellStyle name="Normal 2 28 2 12" xfId="34746" xr:uid="{00000000-0005-0000-0000-000025870000}"/>
    <cellStyle name="Normal 2 28 2 13" xfId="34747" xr:uid="{00000000-0005-0000-0000-000026870000}"/>
    <cellStyle name="Normal 2 28 2 14" xfId="34748" xr:uid="{00000000-0005-0000-0000-000027870000}"/>
    <cellStyle name="Normal 2 28 2 15" xfId="34749" xr:uid="{00000000-0005-0000-0000-000028870000}"/>
    <cellStyle name="Normal 2 28 2 2" xfId="34750" xr:uid="{00000000-0005-0000-0000-000029870000}"/>
    <cellStyle name="Normal 2 28 2 3" xfId="34751" xr:uid="{00000000-0005-0000-0000-00002A870000}"/>
    <cellStyle name="Normal 2 28 2 4" xfId="34752" xr:uid="{00000000-0005-0000-0000-00002B870000}"/>
    <cellStyle name="Normal 2 28 2 5" xfId="34753" xr:uid="{00000000-0005-0000-0000-00002C870000}"/>
    <cellStyle name="Normal 2 28 2 6" xfId="34754" xr:uid="{00000000-0005-0000-0000-00002D870000}"/>
    <cellStyle name="Normal 2 28 2 7" xfId="34755" xr:uid="{00000000-0005-0000-0000-00002E870000}"/>
    <cellStyle name="Normal 2 28 2 8" xfId="34756" xr:uid="{00000000-0005-0000-0000-00002F870000}"/>
    <cellStyle name="Normal 2 28 2 9" xfId="34757" xr:uid="{00000000-0005-0000-0000-000030870000}"/>
    <cellStyle name="Normal 2 28 20" xfId="34758" xr:uid="{00000000-0005-0000-0000-000031870000}"/>
    <cellStyle name="Normal 2 28 21" xfId="34759" xr:uid="{00000000-0005-0000-0000-000032870000}"/>
    <cellStyle name="Normal 2 28 22" xfId="34760" xr:uid="{00000000-0005-0000-0000-000033870000}"/>
    <cellStyle name="Normal 2 28 23" xfId="34761" xr:uid="{00000000-0005-0000-0000-000034870000}"/>
    <cellStyle name="Normal 2 28 24" xfId="34762" xr:uid="{00000000-0005-0000-0000-000035870000}"/>
    <cellStyle name="Normal 2 28 3" xfId="34763" xr:uid="{00000000-0005-0000-0000-000036870000}"/>
    <cellStyle name="Normal 2 28 3 10" xfId="34764" xr:uid="{00000000-0005-0000-0000-000037870000}"/>
    <cellStyle name="Normal 2 28 3 11" xfId="34765" xr:uid="{00000000-0005-0000-0000-000038870000}"/>
    <cellStyle name="Normal 2 28 3 12" xfId="34766" xr:uid="{00000000-0005-0000-0000-000039870000}"/>
    <cellStyle name="Normal 2 28 3 13" xfId="34767" xr:uid="{00000000-0005-0000-0000-00003A870000}"/>
    <cellStyle name="Normal 2 28 3 14" xfId="34768" xr:uid="{00000000-0005-0000-0000-00003B870000}"/>
    <cellStyle name="Normal 2 28 3 15" xfId="34769" xr:uid="{00000000-0005-0000-0000-00003C870000}"/>
    <cellStyle name="Normal 2 28 3 2" xfId="34770" xr:uid="{00000000-0005-0000-0000-00003D870000}"/>
    <cellStyle name="Normal 2 28 3 3" xfId="34771" xr:uid="{00000000-0005-0000-0000-00003E870000}"/>
    <cellStyle name="Normal 2 28 3 4" xfId="34772" xr:uid="{00000000-0005-0000-0000-00003F870000}"/>
    <cellStyle name="Normal 2 28 3 5" xfId="34773" xr:uid="{00000000-0005-0000-0000-000040870000}"/>
    <cellStyle name="Normal 2 28 3 6" xfId="34774" xr:uid="{00000000-0005-0000-0000-000041870000}"/>
    <cellStyle name="Normal 2 28 3 7" xfId="34775" xr:uid="{00000000-0005-0000-0000-000042870000}"/>
    <cellStyle name="Normal 2 28 3 8" xfId="34776" xr:uid="{00000000-0005-0000-0000-000043870000}"/>
    <cellStyle name="Normal 2 28 3 9" xfId="34777" xr:uid="{00000000-0005-0000-0000-000044870000}"/>
    <cellStyle name="Normal 2 28 4" xfId="34778" xr:uid="{00000000-0005-0000-0000-000045870000}"/>
    <cellStyle name="Normal 2 28 4 10" xfId="34779" xr:uid="{00000000-0005-0000-0000-000046870000}"/>
    <cellStyle name="Normal 2 28 4 11" xfId="34780" xr:uid="{00000000-0005-0000-0000-000047870000}"/>
    <cellStyle name="Normal 2 28 4 12" xfId="34781" xr:uid="{00000000-0005-0000-0000-000048870000}"/>
    <cellStyle name="Normal 2 28 4 13" xfId="34782" xr:uid="{00000000-0005-0000-0000-000049870000}"/>
    <cellStyle name="Normal 2 28 4 14" xfId="34783" xr:uid="{00000000-0005-0000-0000-00004A870000}"/>
    <cellStyle name="Normal 2 28 4 15" xfId="34784" xr:uid="{00000000-0005-0000-0000-00004B870000}"/>
    <cellStyle name="Normal 2 28 4 2" xfId="34785" xr:uid="{00000000-0005-0000-0000-00004C870000}"/>
    <cellStyle name="Normal 2 28 4 3" xfId="34786" xr:uid="{00000000-0005-0000-0000-00004D870000}"/>
    <cellStyle name="Normal 2 28 4 4" xfId="34787" xr:uid="{00000000-0005-0000-0000-00004E870000}"/>
    <cellStyle name="Normal 2 28 4 5" xfId="34788" xr:uid="{00000000-0005-0000-0000-00004F870000}"/>
    <cellStyle name="Normal 2 28 4 6" xfId="34789" xr:uid="{00000000-0005-0000-0000-000050870000}"/>
    <cellStyle name="Normal 2 28 4 7" xfId="34790" xr:uid="{00000000-0005-0000-0000-000051870000}"/>
    <cellStyle name="Normal 2 28 4 8" xfId="34791" xr:uid="{00000000-0005-0000-0000-000052870000}"/>
    <cellStyle name="Normal 2 28 4 9" xfId="34792" xr:uid="{00000000-0005-0000-0000-000053870000}"/>
    <cellStyle name="Normal 2 28 5" xfId="34793" xr:uid="{00000000-0005-0000-0000-000054870000}"/>
    <cellStyle name="Normal 2 28 5 10" xfId="34794" xr:uid="{00000000-0005-0000-0000-000055870000}"/>
    <cellStyle name="Normal 2 28 5 11" xfId="34795" xr:uid="{00000000-0005-0000-0000-000056870000}"/>
    <cellStyle name="Normal 2 28 5 12" xfId="34796" xr:uid="{00000000-0005-0000-0000-000057870000}"/>
    <cellStyle name="Normal 2 28 5 13" xfId="34797" xr:uid="{00000000-0005-0000-0000-000058870000}"/>
    <cellStyle name="Normal 2 28 5 14" xfId="34798" xr:uid="{00000000-0005-0000-0000-000059870000}"/>
    <cellStyle name="Normal 2 28 5 15" xfId="34799" xr:uid="{00000000-0005-0000-0000-00005A870000}"/>
    <cellStyle name="Normal 2 28 5 2" xfId="34800" xr:uid="{00000000-0005-0000-0000-00005B870000}"/>
    <cellStyle name="Normal 2 28 5 3" xfId="34801" xr:uid="{00000000-0005-0000-0000-00005C870000}"/>
    <cellStyle name="Normal 2 28 5 4" xfId="34802" xr:uid="{00000000-0005-0000-0000-00005D870000}"/>
    <cellStyle name="Normal 2 28 5 5" xfId="34803" xr:uid="{00000000-0005-0000-0000-00005E870000}"/>
    <cellStyle name="Normal 2 28 5 6" xfId="34804" xr:uid="{00000000-0005-0000-0000-00005F870000}"/>
    <cellStyle name="Normal 2 28 5 7" xfId="34805" xr:uid="{00000000-0005-0000-0000-000060870000}"/>
    <cellStyle name="Normal 2 28 5 8" xfId="34806" xr:uid="{00000000-0005-0000-0000-000061870000}"/>
    <cellStyle name="Normal 2 28 5 9" xfId="34807" xr:uid="{00000000-0005-0000-0000-000062870000}"/>
    <cellStyle name="Normal 2 28 6" xfId="34808" xr:uid="{00000000-0005-0000-0000-000063870000}"/>
    <cellStyle name="Normal 2 28 6 10" xfId="34809" xr:uid="{00000000-0005-0000-0000-000064870000}"/>
    <cellStyle name="Normal 2 28 6 11" xfId="34810" xr:uid="{00000000-0005-0000-0000-000065870000}"/>
    <cellStyle name="Normal 2 28 6 12" xfId="34811" xr:uid="{00000000-0005-0000-0000-000066870000}"/>
    <cellStyle name="Normal 2 28 6 13" xfId="34812" xr:uid="{00000000-0005-0000-0000-000067870000}"/>
    <cellStyle name="Normal 2 28 6 14" xfId="34813" xr:uid="{00000000-0005-0000-0000-000068870000}"/>
    <cellStyle name="Normal 2 28 6 15" xfId="34814" xr:uid="{00000000-0005-0000-0000-000069870000}"/>
    <cellStyle name="Normal 2 28 6 2" xfId="34815" xr:uid="{00000000-0005-0000-0000-00006A870000}"/>
    <cellStyle name="Normal 2 28 6 3" xfId="34816" xr:uid="{00000000-0005-0000-0000-00006B870000}"/>
    <cellStyle name="Normal 2 28 6 4" xfId="34817" xr:uid="{00000000-0005-0000-0000-00006C870000}"/>
    <cellStyle name="Normal 2 28 6 5" xfId="34818" xr:uid="{00000000-0005-0000-0000-00006D870000}"/>
    <cellStyle name="Normal 2 28 6 6" xfId="34819" xr:uid="{00000000-0005-0000-0000-00006E870000}"/>
    <cellStyle name="Normal 2 28 6 7" xfId="34820" xr:uid="{00000000-0005-0000-0000-00006F870000}"/>
    <cellStyle name="Normal 2 28 6 8" xfId="34821" xr:uid="{00000000-0005-0000-0000-000070870000}"/>
    <cellStyle name="Normal 2 28 6 9" xfId="34822" xr:uid="{00000000-0005-0000-0000-000071870000}"/>
    <cellStyle name="Normal 2 28 7" xfId="34823" xr:uid="{00000000-0005-0000-0000-000072870000}"/>
    <cellStyle name="Normal 2 28 7 10" xfId="34824" xr:uid="{00000000-0005-0000-0000-000073870000}"/>
    <cellStyle name="Normal 2 28 7 11" xfId="34825" xr:uid="{00000000-0005-0000-0000-000074870000}"/>
    <cellStyle name="Normal 2 28 7 12" xfId="34826" xr:uid="{00000000-0005-0000-0000-000075870000}"/>
    <cellStyle name="Normal 2 28 7 13" xfId="34827" xr:uid="{00000000-0005-0000-0000-000076870000}"/>
    <cellStyle name="Normal 2 28 7 14" xfId="34828" xr:uid="{00000000-0005-0000-0000-000077870000}"/>
    <cellStyle name="Normal 2 28 7 15" xfId="34829" xr:uid="{00000000-0005-0000-0000-000078870000}"/>
    <cellStyle name="Normal 2 28 7 2" xfId="34830" xr:uid="{00000000-0005-0000-0000-000079870000}"/>
    <cellStyle name="Normal 2 28 7 3" xfId="34831" xr:uid="{00000000-0005-0000-0000-00007A870000}"/>
    <cellStyle name="Normal 2 28 7 4" xfId="34832" xr:uid="{00000000-0005-0000-0000-00007B870000}"/>
    <cellStyle name="Normal 2 28 7 5" xfId="34833" xr:uid="{00000000-0005-0000-0000-00007C870000}"/>
    <cellStyle name="Normal 2 28 7 6" xfId="34834" xr:uid="{00000000-0005-0000-0000-00007D870000}"/>
    <cellStyle name="Normal 2 28 7 7" xfId="34835" xr:uid="{00000000-0005-0000-0000-00007E870000}"/>
    <cellStyle name="Normal 2 28 7 8" xfId="34836" xr:uid="{00000000-0005-0000-0000-00007F870000}"/>
    <cellStyle name="Normal 2 28 7 9" xfId="34837" xr:uid="{00000000-0005-0000-0000-000080870000}"/>
    <cellStyle name="Normal 2 28 8" xfId="34838" xr:uid="{00000000-0005-0000-0000-000081870000}"/>
    <cellStyle name="Normal 2 28 8 10" xfId="34839" xr:uid="{00000000-0005-0000-0000-000082870000}"/>
    <cellStyle name="Normal 2 28 8 11" xfId="34840" xr:uid="{00000000-0005-0000-0000-000083870000}"/>
    <cellStyle name="Normal 2 28 8 12" xfId="34841" xr:uid="{00000000-0005-0000-0000-000084870000}"/>
    <cellStyle name="Normal 2 28 8 13" xfId="34842" xr:uid="{00000000-0005-0000-0000-000085870000}"/>
    <cellStyle name="Normal 2 28 8 14" xfId="34843" xr:uid="{00000000-0005-0000-0000-000086870000}"/>
    <cellStyle name="Normal 2 28 8 15" xfId="34844" xr:uid="{00000000-0005-0000-0000-000087870000}"/>
    <cellStyle name="Normal 2 28 8 2" xfId="34845" xr:uid="{00000000-0005-0000-0000-000088870000}"/>
    <cellStyle name="Normal 2 28 8 3" xfId="34846" xr:uid="{00000000-0005-0000-0000-000089870000}"/>
    <cellStyle name="Normal 2 28 8 4" xfId="34847" xr:uid="{00000000-0005-0000-0000-00008A870000}"/>
    <cellStyle name="Normal 2 28 8 5" xfId="34848" xr:uid="{00000000-0005-0000-0000-00008B870000}"/>
    <cellStyle name="Normal 2 28 8 6" xfId="34849" xr:uid="{00000000-0005-0000-0000-00008C870000}"/>
    <cellStyle name="Normal 2 28 8 7" xfId="34850" xr:uid="{00000000-0005-0000-0000-00008D870000}"/>
    <cellStyle name="Normal 2 28 8 8" xfId="34851" xr:uid="{00000000-0005-0000-0000-00008E870000}"/>
    <cellStyle name="Normal 2 28 8 9" xfId="34852" xr:uid="{00000000-0005-0000-0000-00008F870000}"/>
    <cellStyle name="Normal 2 28 9" xfId="34853" xr:uid="{00000000-0005-0000-0000-000090870000}"/>
    <cellStyle name="Normal 2 28 9 10" xfId="34854" xr:uid="{00000000-0005-0000-0000-000091870000}"/>
    <cellStyle name="Normal 2 28 9 11" xfId="34855" xr:uid="{00000000-0005-0000-0000-000092870000}"/>
    <cellStyle name="Normal 2 28 9 12" xfId="34856" xr:uid="{00000000-0005-0000-0000-000093870000}"/>
    <cellStyle name="Normal 2 28 9 13" xfId="34857" xr:uid="{00000000-0005-0000-0000-000094870000}"/>
    <cellStyle name="Normal 2 28 9 14" xfId="34858" xr:uid="{00000000-0005-0000-0000-000095870000}"/>
    <cellStyle name="Normal 2 28 9 15" xfId="34859" xr:uid="{00000000-0005-0000-0000-000096870000}"/>
    <cellStyle name="Normal 2 28 9 2" xfId="34860" xr:uid="{00000000-0005-0000-0000-000097870000}"/>
    <cellStyle name="Normal 2 28 9 3" xfId="34861" xr:uid="{00000000-0005-0000-0000-000098870000}"/>
    <cellStyle name="Normal 2 28 9 4" xfId="34862" xr:uid="{00000000-0005-0000-0000-000099870000}"/>
    <cellStyle name="Normal 2 28 9 5" xfId="34863" xr:uid="{00000000-0005-0000-0000-00009A870000}"/>
    <cellStyle name="Normal 2 28 9 6" xfId="34864" xr:uid="{00000000-0005-0000-0000-00009B870000}"/>
    <cellStyle name="Normal 2 28 9 7" xfId="34865" xr:uid="{00000000-0005-0000-0000-00009C870000}"/>
    <cellStyle name="Normal 2 28 9 8" xfId="34866" xr:uid="{00000000-0005-0000-0000-00009D870000}"/>
    <cellStyle name="Normal 2 28 9 9" xfId="34867" xr:uid="{00000000-0005-0000-0000-00009E870000}"/>
    <cellStyle name="Normal 2 29" xfId="34868" xr:uid="{00000000-0005-0000-0000-00009F870000}"/>
    <cellStyle name="Normal 2 29 10" xfId="34869" xr:uid="{00000000-0005-0000-0000-0000A0870000}"/>
    <cellStyle name="Normal 2 29 10 10" xfId="34870" xr:uid="{00000000-0005-0000-0000-0000A1870000}"/>
    <cellStyle name="Normal 2 29 10 11" xfId="34871" xr:uid="{00000000-0005-0000-0000-0000A2870000}"/>
    <cellStyle name="Normal 2 29 10 12" xfId="34872" xr:uid="{00000000-0005-0000-0000-0000A3870000}"/>
    <cellStyle name="Normal 2 29 10 13" xfId="34873" xr:uid="{00000000-0005-0000-0000-0000A4870000}"/>
    <cellStyle name="Normal 2 29 10 14" xfId="34874" xr:uid="{00000000-0005-0000-0000-0000A5870000}"/>
    <cellStyle name="Normal 2 29 10 15" xfId="34875" xr:uid="{00000000-0005-0000-0000-0000A6870000}"/>
    <cellStyle name="Normal 2 29 10 2" xfId="34876" xr:uid="{00000000-0005-0000-0000-0000A7870000}"/>
    <cellStyle name="Normal 2 29 10 3" xfId="34877" xr:uid="{00000000-0005-0000-0000-0000A8870000}"/>
    <cellStyle name="Normal 2 29 10 4" xfId="34878" xr:uid="{00000000-0005-0000-0000-0000A9870000}"/>
    <cellStyle name="Normal 2 29 10 5" xfId="34879" xr:uid="{00000000-0005-0000-0000-0000AA870000}"/>
    <cellStyle name="Normal 2 29 10 6" xfId="34880" xr:uid="{00000000-0005-0000-0000-0000AB870000}"/>
    <cellStyle name="Normal 2 29 10 7" xfId="34881" xr:uid="{00000000-0005-0000-0000-0000AC870000}"/>
    <cellStyle name="Normal 2 29 10 8" xfId="34882" xr:uid="{00000000-0005-0000-0000-0000AD870000}"/>
    <cellStyle name="Normal 2 29 10 9" xfId="34883" xr:uid="{00000000-0005-0000-0000-0000AE870000}"/>
    <cellStyle name="Normal 2 29 11" xfId="34884" xr:uid="{00000000-0005-0000-0000-0000AF870000}"/>
    <cellStyle name="Normal 2 29 11 2" xfId="34885" xr:uid="{00000000-0005-0000-0000-0000B0870000}"/>
    <cellStyle name="Normal 2 29 11 2 2" xfId="34886" xr:uid="{00000000-0005-0000-0000-0000B1870000}"/>
    <cellStyle name="Normal 2 29 11 3" xfId="34887" xr:uid="{00000000-0005-0000-0000-0000B2870000}"/>
    <cellStyle name="Normal 2 29 12" xfId="34888" xr:uid="{00000000-0005-0000-0000-0000B3870000}"/>
    <cellStyle name="Normal 2 29 12 2" xfId="34889" xr:uid="{00000000-0005-0000-0000-0000B4870000}"/>
    <cellStyle name="Normal 2 29 12 2 2" xfId="34890" xr:uid="{00000000-0005-0000-0000-0000B5870000}"/>
    <cellStyle name="Normal 2 29 12 3" xfId="34891" xr:uid="{00000000-0005-0000-0000-0000B6870000}"/>
    <cellStyle name="Normal 2 29 13" xfId="34892" xr:uid="{00000000-0005-0000-0000-0000B7870000}"/>
    <cellStyle name="Normal 2 29 13 2" xfId="34893" xr:uid="{00000000-0005-0000-0000-0000B8870000}"/>
    <cellStyle name="Normal 2 29 13 2 2" xfId="34894" xr:uid="{00000000-0005-0000-0000-0000B9870000}"/>
    <cellStyle name="Normal 2 29 13 3" xfId="34895" xr:uid="{00000000-0005-0000-0000-0000BA870000}"/>
    <cellStyle name="Normal 2 29 14" xfId="34896" xr:uid="{00000000-0005-0000-0000-0000BB870000}"/>
    <cellStyle name="Normal 2 29 14 2" xfId="34897" xr:uid="{00000000-0005-0000-0000-0000BC870000}"/>
    <cellStyle name="Normal 2 29 14 2 2" xfId="34898" xr:uid="{00000000-0005-0000-0000-0000BD870000}"/>
    <cellStyle name="Normal 2 29 14 3" xfId="34899" xr:uid="{00000000-0005-0000-0000-0000BE870000}"/>
    <cellStyle name="Normal 2 29 15" xfId="34900" xr:uid="{00000000-0005-0000-0000-0000BF870000}"/>
    <cellStyle name="Normal 2 29 15 2" xfId="34901" xr:uid="{00000000-0005-0000-0000-0000C0870000}"/>
    <cellStyle name="Normal 2 29 15 2 2" xfId="34902" xr:uid="{00000000-0005-0000-0000-0000C1870000}"/>
    <cellStyle name="Normal 2 29 15 3" xfId="34903" xr:uid="{00000000-0005-0000-0000-0000C2870000}"/>
    <cellStyle name="Normal 2 29 16" xfId="34904" xr:uid="{00000000-0005-0000-0000-0000C3870000}"/>
    <cellStyle name="Normal 2 29 16 2" xfId="34905" xr:uid="{00000000-0005-0000-0000-0000C4870000}"/>
    <cellStyle name="Normal 2 29 16 2 2" xfId="34906" xr:uid="{00000000-0005-0000-0000-0000C5870000}"/>
    <cellStyle name="Normal 2 29 16 3" xfId="34907" xr:uid="{00000000-0005-0000-0000-0000C6870000}"/>
    <cellStyle name="Normal 2 29 17" xfId="34908" xr:uid="{00000000-0005-0000-0000-0000C7870000}"/>
    <cellStyle name="Normal 2 29 17 2" xfId="34909" xr:uid="{00000000-0005-0000-0000-0000C8870000}"/>
    <cellStyle name="Normal 2 29 17 2 2" xfId="34910" xr:uid="{00000000-0005-0000-0000-0000C9870000}"/>
    <cellStyle name="Normal 2 29 17 3" xfId="34911" xr:uid="{00000000-0005-0000-0000-0000CA870000}"/>
    <cellStyle name="Normal 2 29 18" xfId="34912" xr:uid="{00000000-0005-0000-0000-0000CB870000}"/>
    <cellStyle name="Normal 2 29 18 2" xfId="34913" xr:uid="{00000000-0005-0000-0000-0000CC870000}"/>
    <cellStyle name="Normal 2 29 18 2 2" xfId="34914" xr:uid="{00000000-0005-0000-0000-0000CD870000}"/>
    <cellStyle name="Normal 2 29 18 3" xfId="34915" xr:uid="{00000000-0005-0000-0000-0000CE870000}"/>
    <cellStyle name="Normal 2 29 19" xfId="34916" xr:uid="{00000000-0005-0000-0000-0000CF870000}"/>
    <cellStyle name="Normal 2 29 19 2" xfId="34917" xr:uid="{00000000-0005-0000-0000-0000D0870000}"/>
    <cellStyle name="Normal 2 29 19 2 2" xfId="34918" xr:uid="{00000000-0005-0000-0000-0000D1870000}"/>
    <cellStyle name="Normal 2 29 19 3" xfId="34919" xr:uid="{00000000-0005-0000-0000-0000D2870000}"/>
    <cellStyle name="Normal 2 29 2" xfId="34920" xr:uid="{00000000-0005-0000-0000-0000D3870000}"/>
    <cellStyle name="Normal 2 29 2 10" xfId="34921" xr:uid="{00000000-0005-0000-0000-0000D4870000}"/>
    <cellStyle name="Normal 2 29 2 11" xfId="34922" xr:uid="{00000000-0005-0000-0000-0000D5870000}"/>
    <cellStyle name="Normal 2 29 2 12" xfId="34923" xr:uid="{00000000-0005-0000-0000-0000D6870000}"/>
    <cellStyle name="Normal 2 29 2 13" xfId="34924" xr:uid="{00000000-0005-0000-0000-0000D7870000}"/>
    <cellStyle name="Normal 2 29 2 14" xfId="34925" xr:uid="{00000000-0005-0000-0000-0000D8870000}"/>
    <cellStyle name="Normal 2 29 2 15" xfId="34926" xr:uid="{00000000-0005-0000-0000-0000D9870000}"/>
    <cellStyle name="Normal 2 29 2 2" xfId="34927" xr:uid="{00000000-0005-0000-0000-0000DA870000}"/>
    <cellStyle name="Normal 2 29 2 3" xfId="34928" xr:uid="{00000000-0005-0000-0000-0000DB870000}"/>
    <cellStyle name="Normal 2 29 2 4" xfId="34929" xr:uid="{00000000-0005-0000-0000-0000DC870000}"/>
    <cellStyle name="Normal 2 29 2 5" xfId="34930" xr:uid="{00000000-0005-0000-0000-0000DD870000}"/>
    <cellStyle name="Normal 2 29 2 6" xfId="34931" xr:uid="{00000000-0005-0000-0000-0000DE870000}"/>
    <cellStyle name="Normal 2 29 2 7" xfId="34932" xr:uid="{00000000-0005-0000-0000-0000DF870000}"/>
    <cellStyle name="Normal 2 29 2 8" xfId="34933" xr:uid="{00000000-0005-0000-0000-0000E0870000}"/>
    <cellStyle name="Normal 2 29 2 9" xfId="34934" xr:uid="{00000000-0005-0000-0000-0000E1870000}"/>
    <cellStyle name="Normal 2 29 20" xfId="34935" xr:uid="{00000000-0005-0000-0000-0000E2870000}"/>
    <cellStyle name="Normal 2 29 21" xfId="34936" xr:uid="{00000000-0005-0000-0000-0000E3870000}"/>
    <cellStyle name="Normal 2 29 22" xfId="34937" xr:uid="{00000000-0005-0000-0000-0000E4870000}"/>
    <cellStyle name="Normal 2 29 23" xfId="34938" xr:uid="{00000000-0005-0000-0000-0000E5870000}"/>
    <cellStyle name="Normal 2 29 24" xfId="34939" xr:uid="{00000000-0005-0000-0000-0000E6870000}"/>
    <cellStyle name="Normal 2 29 3" xfId="34940" xr:uid="{00000000-0005-0000-0000-0000E7870000}"/>
    <cellStyle name="Normal 2 29 3 10" xfId="34941" xr:uid="{00000000-0005-0000-0000-0000E8870000}"/>
    <cellStyle name="Normal 2 29 3 11" xfId="34942" xr:uid="{00000000-0005-0000-0000-0000E9870000}"/>
    <cellStyle name="Normal 2 29 3 12" xfId="34943" xr:uid="{00000000-0005-0000-0000-0000EA870000}"/>
    <cellStyle name="Normal 2 29 3 13" xfId="34944" xr:uid="{00000000-0005-0000-0000-0000EB870000}"/>
    <cellStyle name="Normal 2 29 3 14" xfId="34945" xr:uid="{00000000-0005-0000-0000-0000EC870000}"/>
    <cellStyle name="Normal 2 29 3 15" xfId="34946" xr:uid="{00000000-0005-0000-0000-0000ED870000}"/>
    <cellStyle name="Normal 2 29 3 2" xfId="34947" xr:uid="{00000000-0005-0000-0000-0000EE870000}"/>
    <cellStyle name="Normal 2 29 3 3" xfId="34948" xr:uid="{00000000-0005-0000-0000-0000EF870000}"/>
    <cellStyle name="Normal 2 29 3 4" xfId="34949" xr:uid="{00000000-0005-0000-0000-0000F0870000}"/>
    <cellStyle name="Normal 2 29 3 5" xfId="34950" xr:uid="{00000000-0005-0000-0000-0000F1870000}"/>
    <cellStyle name="Normal 2 29 3 6" xfId="34951" xr:uid="{00000000-0005-0000-0000-0000F2870000}"/>
    <cellStyle name="Normal 2 29 3 7" xfId="34952" xr:uid="{00000000-0005-0000-0000-0000F3870000}"/>
    <cellStyle name="Normal 2 29 3 8" xfId="34953" xr:uid="{00000000-0005-0000-0000-0000F4870000}"/>
    <cellStyle name="Normal 2 29 3 9" xfId="34954" xr:uid="{00000000-0005-0000-0000-0000F5870000}"/>
    <cellStyle name="Normal 2 29 4" xfId="34955" xr:uid="{00000000-0005-0000-0000-0000F6870000}"/>
    <cellStyle name="Normal 2 29 4 10" xfId="34956" xr:uid="{00000000-0005-0000-0000-0000F7870000}"/>
    <cellStyle name="Normal 2 29 4 11" xfId="34957" xr:uid="{00000000-0005-0000-0000-0000F8870000}"/>
    <cellStyle name="Normal 2 29 4 12" xfId="34958" xr:uid="{00000000-0005-0000-0000-0000F9870000}"/>
    <cellStyle name="Normal 2 29 4 13" xfId="34959" xr:uid="{00000000-0005-0000-0000-0000FA870000}"/>
    <cellStyle name="Normal 2 29 4 14" xfId="34960" xr:uid="{00000000-0005-0000-0000-0000FB870000}"/>
    <cellStyle name="Normal 2 29 4 15" xfId="34961" xr:uid="{00000000-0005-0000-0000-0000FC870000}"/>
    <cellStyle name="Normal 2 29 4 2" xfId="34962" xr:uid="{00000000-0005-0000-0000-0000FD870000}"/>
    <cellStyle name="Normal 2 29 4 3" xfId="34963" xr:uid="{00000000-0005-0000-0000-0000FE870000}"/>
    <cellStyle name="Normal 2 29 4 4" xfId="34964" xr:uid="{00000000-0005-0000-0000-0000FF870000}"/>
    <cellStyle name="Normal 2 29 4 5" xfId="34965" xr:uid="{00000000-0005-0000-0000-000000880000}"/>
    <cellStyle name="Normal 2 29 4 6" xfId="34966" xr:uid="{00000000-0005-0000-0000-000001880000}"/>
    <cellStyle name="Normal 2 29 4 7" xfId="34967" xr:uid="{00000000-0005-0000-0000-000002880000}"/>
    <cellStyle name="Normal 2 29 4 8" xfId="34968" xr:uid="{00000000-0005-0000-0000-000003880000}"/>
    <cellStyle name="Normal 2 29 4 9" xfId="34969" xr:uid="{00000000-0005-0000-0000-000004880000}"/>
    <cellStyle name="Normal 2 29 5" xfId="34970" xr:uid="{00000000-0005-0000-0000-000005880000}"/>
    <cellStyle name="Normal 2 29 5 10" xfId="34971" xr:uid="{00000000-0005-0000-0000-000006880000}"/>
    <cellStyle name="Normal 2 29 5 11" xfId="34972" xr:uid="{00000000-0005-0000-0000-000007880000}"/>
    <cellStyle name="Normal 2 29 5 12" xfId="34973" xr:uid="{00000000-0005-0000-0000-000008880000}"/>
    <cellStyle name="Normal 2 29 5 13" xfId="34974" xr:uid="{00000000-0005-0000-0000-000009880000}"/>
    <cellStyle name="Normal 2 29 5 14" xfId="34975" xr:uid="{00000000-0005-0000-0000-00000A880000}"/>
    <cellStyle name="Normal 2 29 5 15" xfId="34976" xr:uid="{00000000-0005-0000-0000-00000B880000}"/>
    <cellStyle name="Normal 2 29 5 2" xfId="34977" xr:uid="{00000000-0005-0000-0000-00000C880000}"/>
    <cellStyle name="Normal 2 29 5 3" xfId="34978" xr:uid="{00000000-0005-0000-0000-00000D880000}"/>
    <cellStyle name="Normal 2 29 5 4" xfId="34979" xr:uid="{00000000-0005-0000-0000-00000E880000}"/>
    <cellStyle name="Normal 2 29 5 5" xfId="34980" xr:uid="{00000000-0005-0000-0000-00000F880000}"/>
    <cellStyle name="Normal 2 29 5 6" xfId="34981" xr:uid="{00000000-0005-0000-0000-000010880000}"/>
    <cellStyle name="Normal 2 29 5 7" xfId="34982" xr:uid="{00000000-0005-0000-0000-000011880000}"/>
    <cellStyle name="Normal 2 29 5 8" xfId="34983" xr:uid="{00000000-0005-0000-0000-000012880000}"/>
    <cellStyle name="Normal 2 29 5 9" xfId="34984" xr:uid="{00000000-0005-0000-0000-000013880000}"/>
    <cellStyle name="Normal 2 29 6" xfId="34985" xr:uid="{00000000-0005-0000-0000-000014880000}"/>
    <cellStyle name="Normal 2 29 6 10" xfId="34986" xr:uid="{00000000-0005-0000-0000-000015880000}"/>
    <cellStyle name="Normal 2 29 6 11" xfId="34987" xr:uid="{00000000-0005-0000-0000-000016880000}"/>
    <cellStyle name="Normal 2 29 6 12" xfId="34988" xr:uid="{00000000-0005-0000-0000-000017880000}"/>
    <cellStyle name="Normal 2 29 6 13" xfId="34989" xr:uid="{00000000-0005-0000-0000-000018880000}"/>
    <cellStyle name="Normal 2 29 6 14" xfId="34990" xr:uid="{00000000-0005-0000-0000-000019880000}"/>
    <cellStyle name="Normal 2 29 6 15" xfId="34991" xr:uid="{00000000-0005-0000-0000-00001A880000}"/>
    <cellStyle name="Normal 2 29 6 2" xfId="34992" xr:uid="{00000000-0005-0000-0000-00001B880000}"/>
    <cellStyle name="Normal 2 29 6 3" xfId="34993" xr:uid="{00000000-0005-0000-0000-00001C880000}"/>
    <cellStyle name="Normal 2 29 6 4" xfId="34994" xr:uid="{00000000-0005-0000-0000-00001D880000}"/>
    <cellStyle name="Normal 2 29 6 5" xfId="34995" xr:uid="{00000000-0005-0000-0000-00001E880000}"/>
    <cellStyle name="Normal 2 29 6 6" xfId="34996" xr:uid="{00000000-0005-0000-0000-00001F880000}"/>
    <cellStyle name="Normal 2 29 6 7" xfId="34997" xr:uid="{00000000-0005-0000-0000-000020880000}"/>
    <cellStyle name="Normal 2 29 6 8" xfId="34998" xr:uid="{00000000-0005-0000-0000-000021880000}"/>
    <cellStyle name="Normal 2 29 6 9" xfId="34999" xr:uid="{00000000-0005-0000-0000-000022880000}"/>
    <cellStyle name="Normal 2 29 7" xfId="35000" xr:uid="{00000000-0005-0000-0000-000023880000}"/>
    <cellStyle name="Normal 2 29 7 10" xfId="35001" xr:uid="{00000000-0005-0000-0000-000024880000}"/>
    <cellStyle name="Normal 2 29 7 11" xfId="35002" xr:uid="{00000000-0005-0000-0000-000025880000}"/>
    <cellStyle name="Normal 2 29 7 12" xfId="35003" xr:uid="{00000000-0005-0000-0000-000026880000}"/>
    <cellStyle name="Normal 2 29 7 13" xfId="35004" xr:uid="{00000000-0005-0000-0000-000027880000}"/>
    <cellStyle name="Normal 2 29 7 14" xfId="35005" xr:uid="{00000000-0005-0000-0000-000028880000}"/>
    <cellStyle name="Normal 2 29 7 15" xfId="35006" xr:uid="{00000000-0005-0000-0000-000029880000}"/>
    <cellStyle name="Normal 2 29 7 2" xfId="35007" xr:uid="{00000000-0005-0000-0000-00002A880000}"/>
    <cellStyle name="Normal 2 29 7 3" xfId="35008" xr:uid="{00000000-0005-0000-0000-00002B880000}"/>
    <cellStyle name="Normal 2 29 7 4" xfId="35009" xr:uid="{00000000-0005-0000-0000-00002C880000}"/>
    <cellStyle name="Normal 2 29 7 5" xfId="35010" xr:uid="{00000000-0005-0000-0000-00002D880000}"/>
    <cellStyle name="Normal 2 29 7 6" xfId="35011" xr:uid="{00000000-0005-0000-0000-00002E880000}"/>
    <cellStyle name="Normal 2 29 7 7" xfId="35012" xr:uid="{00000000-0005-0000-0000-00002F880000}"/>
    <cellStyle name="Normal 2 29 7 8" xfId="35013" xr:uid="{00000000-0005-0000-0000-000030880000}"/>
    <cellStyle name="Normal 2 29 7 9" xfId="35014" xr:uid="{00000000-0005-0000-0000-000031880000}"/>
    <cellStyle name="Normal 2 29 8" xfId="35015" xr:uid="{00000000-0005-0000-0000-000032880000}"/>
    <cellStyle name="Normal 2 29 8 10" xfId="35016" xr:uid="{00000000-0005-0000-0000-000033880000}"/>
    <cellStyle name="Normal 2 29 8 11" xfId="35017" xr:uid="{00000000-0005-0000-0000-000034880000}"/>
    <cellStyle name="Normal 2 29 8 12" xfId="35018" xr:uid="{00000000-0005-0000-0000-000035880000}"/>
    <cellStyle name="Normal 2 29 8 13" xfId="35019" xr:uid="{00000000-0005-0000-0000-000036880000}"/>
    <cellStyle name="Normal 2 29 8 14" xfId="35020" xr:uid="{00000000-0005-0000-0000-000037880000}"/>
    <cellStyle name="Normal 2 29 8 15" xfId="35021" xr:uid="{00000000-0005-0000-0000-000038880000}"/>
    <cellStyle name="Normal 2 29 8 2" xfId="35022" xr:uid="{00000000-0005-0000-0000-000039880000}"/>
    <cellStyle name="Normal 2 29 8 3" xfId="35023" xr:uid="{00000000-0005-0000-0000-00003A880000}"/>
    <cellStyle name="Normal 2 29 8 4" xfId="35024" xr:uid="{00000000-0005-0000-0000-00003B880000}"/>
    <cellStyle name="Normal 2 29 8 5" xfId="35025" xr:uid="{00000000-0005-0000-0000-00003C880000}"/>
    <cellStyle name="Normal 2 29 8 6" xfId="35026" xr:uid="{00000000-0005-0000-0000-00003D880000}"/>
    <cellStyle name="Normal 2 29 8 7" xfId="35027" xr:uid="{00000000-0005-0000-0000-00003E880000}"/>
    <cellStyle name="Normal 2 29 8 8" xfId="35028" xr:uid="{00000000-0005-0000-0000-00003F880000}"/>
    <cellStyle name="Normal 2 29 8 9" xfId="35029" xr:uid="{00000000-0005-0000-0000-000040880000}"/>
    <cellStyle name="Normal 2 29 9" xfId="35030" xr:uid="{00000000-0005-0000-0000-000041880000}"/>
    <cellStyle name="Normal 2 29 9 10" xfId="35031" xr:uid="{00000000-0005-0000-0000-000042880000}"/>
    <cellStyle name="Normal 2 29 9 11" xfId="35032" xr:uid="{00000000-0005-0000-0000-000043880000}"/>
    <cellStyle name="Normal 2 29 9 12" xfId="35033" xr:uid="{00000000-0005-0000-0000-000044880000}"/>
    <cellStyle name="Normal 2 29 9 13" xfId="35034" xr:uid="{00000000-0005-0000-0000-000045880000}"/>
    <cellStyle name="Normal 2 29 9 14" xfId="35035" xr:uid="{00000000-0005-0000-0000-000046880000}"/>
    <cellStyle name="Normal 2 29 9 15" xfId="35036" xr:uid="{00000000-0005-0000-0000-000047880000}"/>
    <cellStyle name="Normal 2 29 9 2" xfId="35037" xr:uid="{00000000-0005-0000-0000-000048880000}"/>
    <cellStyle name="Normal 2 29 9 3" xfId="35038" xr:uid="{00000000-0005-0000-0000-000049880000}"/>
    <cellStyle name="Normal 2 29 9 4" xfId="35039" xr:uid="{00000000-0005-0000-0000-00004A880000}"/>
    <cellStyle name="Normal 2 29 9 5" xfId="35040" xr:uid="{00000000-0005-0000-0000-00004B880000}"/>
    <cellStyle name="Normal 2 29 9 6" xfId="35041" xr:uid="{00000000-0005-0000-0000-00004C880000}"/>
    <cellStyle name="Normal 2 29 9 7" xfId="35042" xr:uid="{00000000-0005-0000-0000-00004D880000}"/>
    <cellStyle name="Normal 2 29 9 8" xfId="35043" xr:uid="{00000000-0005-0000-0000-00004E880000}"/>
    <cellStyle name="Normal 2 29 9 9" xfId="35044" xr:uid="{00000000-0005-0000-0000-00004F880000}"/>
    <cellStyle name="Normal 2 3" xfId="1225" xr:uid="{00000000-0005-0000-0000-000050880000}"/>
    <cellStyle name="Normal 2 3 10" xfId="35045" xr:uid="{00000000-0005-0000-0000-000051880000}"/>
    <cellStyle name="Normal 2 3 10 10" xfId="35046" xr:uid="{00000000-0005-0000-0000-000052880000}"/>
    <cellStyle name="Normal 2 3 10 11" xfId="35047" xr:uid="{00000000-0005-0000-0000-000053880000}"/>
    <cellStyle name="Normal 2 3 10 12" xfId="35048" xr:uid="{00000000-0005-0000-0000-000054880000}"/>
    <cellStyle name="Normal 2 3 10 13" xfId="35049" xr:uid="{00000000-0005-0000-0000-000055880000}"/>
    <cellStyle name="Normal 2 3 10 14" xfId="35050" xr:uid="{00000000-0005-0000-0000-000056880000}"/>
    <cellStyle name="Normal 2 3 10 15" xfId="35051" xr:uid="{00000000-0005-0000-0000-000057880000}"/>
    <cellStyle name="Normal 2 3 10 2" xfId="35052" xr:uid="{00000000-0005-0000-0000-000058880000}"/>
    <cellStyle name="Normal 2 3 10 3" xfId="35053" xr:uid="{00000000-0005-0000-0000-000059880000}"/>
    <cellStyle name="Normal 2 3 10 4" xfId="35054" xr:uid="{00000000-0005-0000-0000-00005A880000}"/>
    <cellStyle name="Normal 2 3 10 5" xfId="35055" xr:uid="{00000000-0005-0000-0000-00005B880000}"/>
    <cellStyle name="Normal 2 3 10 6" xfId="35056" xr:uid="{00000000-0005-0000-0000-00005C880000}"/>
    <cellStyle name="Normal 2 3 10 7" xfId="35057" xr:uid="{00000000-0005-0000-0000-00005D880000}"/>
    <cellStyle name="Normal 2 3 10 8" xfId="35058" xr:uid="{00000000-0005-0000-0000-00005E880000}"/>
    <cellStyle name="Normal 2 3 10 9" xfId="35059" xr:uid="{00000000-0005-0000-0000-00005F880000}"/>
    <cellStyle name="Normal 2 3 11" xfId="35060" xr:uid="{00000000-0005-0000-0000-000060880000}"/>
    <cellStyle name="Normal 2 3 11 2" xfId="35061" xr:uid="{00000000-0005-0000-0000-000061880000}"/>
    <cellStyle name="Normal 2 3 11 2 2" xfId="35062" xr:uid="{00000000-0005-0000-0000-000062880000}"/>
    <cellStyle name="Normal 2 3 11 3" xfId="35063" xr:uid="{00000000-0005-0000-0000-000063880000}"/>
    <cellStyle name="Normal 2 3 12" xfId="35064" xr:uid="{00000000-0005-0000-0000-000064880000}"/>
    <cellStyle name="Normal 2 3 12 2" xfId="35065" xr:uid="{00000000-0005-0000-0000-000065880000}"/>
    <cellStyle name="Normal 2 3 12 2 2" xfId="35066" xr:uid="{00000000-0005-0000-0000-000066880000}"/>
    <cellStyle name="Normal 2 3 12 3" xfId="35067" xr:uid="{00000000-0005-0000-0000-000067880000}"/>
    <cellStyle name="Normal 2 3 13" xfId="35068" xr:uid="{00000000-0005-0000-0000-000068880000}"/>
    <cellStyle name="Normal 2 3 13 2" xfId="35069" xr:uid="{00000000-0005-0000-0000-000069880000}"/>
    <cellStyle name="Normal 2 3 13 2 2" xfId="35070" xr:uid="{00000000-0005-0000-0000-00006A880000}"/>
    <cellStyle name="Normal 2 3 13 3" xfId="35071" xr:uid="{00000000-0005-0000-0000-00006B880000}"/>
    <cellStyle name="Normal 2 3 14" xfId="35072" xr:uid="{00000000-0005-0000-0000-00006C880000}"/>
    <cellStyle name="Normal 2 3 14 2" xfId="35073" xr:uid="{00000000-0005-0000-0000-00006D880000}"/>
    <cellStyle name="Normal 2 3 14 2 2" xfId="35074" xr:uid="{00000000-0005-0000-0000-00006E880000}"/>
    <cellStyle name="Normal 2 3 14 3" xfId="35075" xr:uid="{00000000-0005-0000-0000-00006F880000}"/>
    <cellStyle name="Normal 2 3 15" xfId="35076" xr:uid="{00000000-0005-0000-0000-000070880000}"/>
    <cellStyle name="Normal 2 3 15 2" xfId="35077" xr:uid="{00000000-0005-0000-0000-000071880000}"/>
    <cellStyle name="Normal 2 3 15 2 2" xfId="35078" xr:uid="{00000000-0005-0000-0000-000072880000}"/>
    <cellStyle name="Normal 2 3 15 3" xfId="35079" xr:uid="{00000000-0005-0000-0000-000073880000}"/>
    <cellStyle name="Normal 2 3 16" xfId="35080" xr:uid="{00000000-0005-0000-0000-000074880000}"/>
    <cellStyle name="Normal 2 3 16 2" xfId="35081" xr:uid="{00000000-0005-0000-0000-000075880000}"/>
    <cellStyle name="Normal 2 3 16 2 2" xfId="35082" xr:uid="{00000000-0005-0000-0000-000076880000}"/>
    <cellStyle name="Normal 2 3 16 3" xfId="35083" xr:uid="{00000000-0005-0000-0000-000077880000}"/>
    <cellStyle name="Normal 2 3 17" xfId="35084" xr:uid="{00000000-0005-0000-0000-000078880000}"/>
    <cellStyle name="Normal 2 3 17 2" xfId="35085" xr:uid="{00000000-0005-0000-0000-000079880000}"/>
    <cellStyle name="Normal 2 3 17 2 2" xfId="35086" xr:uid="{00000000-0005-0000-0000-00007A880000}"/>
    <cellStyle name="Normal 2 3 17 3" xfId="35087" xr:uid="{00000000-0005-0000-0000-00007B880000}"/>
    <cellStyle name="Normal 2 3 18" xfId="35088" xr:uid="{00000000-0005-0000-0000-00007C880000}"/>
    <cellStyle name="Normal 2 3 18 2" xfId="35089" xr:uid="{00000000-0005-0000-0000-00007D880000}"/>
    <cellStyle name="Normal 2 3 18 2 2" xfId="35090" xr:uid="{00000000-0005-0000-0000-00007E880000}"/>
    <cellStyle name="Normal 2 3 18 3" xfId="35091" xr:uid="{00000000-0005-0000-0000-00007F880000}"/>
    <cellStyle name="Normal 2 3 19" xfId="35092" xr:uid="{00000000-0005-0000-0000-000080880000}"/>
    <cellStyle name="Normal 2 3 19 2" xfId="35093" xr:uid="{00000000-0005-0000-0000-000081880000}"/>
    <cellStyle name="Normal 2 3 19 2 2" xfId="35094" xr:uid="{00000000-0005-0000-0000-000082880000}"/>
    <cellStyle name="Normal 2 3 19 3" xfId="35095" xr:uid="{00000000-0005-0000-0000-000083880000}"/>
    <cellStyle name="Normal 2 3 2" xfId="35096" xr:uid="{00000000-0005-0000-0000-000084880000}"/>
    <cellStyle name="Normal 2 3 2 10" xfId="35097" xr:uid="{00000000-0005-0000-0000-000085880000}"/>
    <cellStyle name="Normal 2 3 2 11" xfId="35098" xr:uid="{00000000-0005-0000-0000-000086880000}"/>
    <cellStyle name="Normal 2 3 2 12" xfId="35099" xr:uid="{00000000-0005-0000-0000-000087880000}"/>
    <cellStyle name="Normal 2 3 2 13" xfId="35100" xr:uid="{00000000-0005-0000-0000-000088880000}"/>
    <cellStyle name="Normal 2 3 2 14" xfId="35101" xr:uid="{00000000-0005-0000-0000-000089880000}"/>
    <cellStyle name="Normal 2 3 2 15" xfId="35102" xr:uid="{00000000-0005-0000-0000-00008A880000}"/>
    <cellStyle name="Normal 2 3 2 16" xfId="35103" xr:uid="{00000000-0005-0000-0000-00008B880000}"/>
    <cellStyle name="Normal 2 3 2 16 2" xfId="35104" xr:uid="{00000000-0005-0000-0000-00008C880000}"/>
    <cellStyle name="Normal 2 3 2 16 3" xfId="35105" xr:uid="{00000000-0005-0000-0000-00008D880000}"/>
    <cellStyle name="Normal 2 3 2 16 4" xfId="35106" xr:uid="{00000000-0005-0000-0000-00008E880000}"/>
    <cellStyle name="Normal 2 3 2 16 5" xfId="35107" xr:uid="{00000000-0005-0000-0000-00008F880000}"/>
    <cellStyle name="Normal 2 3 2 16 6" xfId="35108" xr:uid="{00000000-0005-0000-0000-000090880000}"/>
    <cellStyle name="Normal 2 3 2 16 7" xfId="35109" xr:uid="{00000000-0005-0000-0000-000091880000}"/>
    <cellStyle name="Normal 2 3 2 17" xfId="35110" xr:uid="{00000000-0005-0000-0000-000092880000}"/>
    <cellStyle name="Normal 2 3 2 18" xfId="35111" xr:uid="{00000000-0005-0000-0000-000093880000}"/>
    <cellStyle name="Normal 2 3 2 19" xfId="35112" xr:uid="{00000000-0005-0000-0000-000094880000}"/>
    <cellStyle name="Normal 2 3 2 2" xfId="35113" xr:uid="{00000000-0005-0000-0000-000095880000}"/>
    <cellStyle name="Normal 2 3 2 2 2" xfId="35114" xr:uid="{00000000-0005-0000-0000-000096880000}"/>
    <cellStyle name="Normal 2 3 2 2 2 2" xfId="35115" xr:uid="{00000000-0005-0000-0000-000097880000}"/>
    <cellStyle name="Normal 2 3 2 2 2 3" xfId="35116" xr:uid="{00000000-0005-0000-0000-000098880000}"/>
    <cellStyle name="Normal 2 3 2 2 2 4" xfId="35117" xr:uid="{00000000-0005-0000-0000-000099880000}"/>
    <cellStyle name="Normal 2 3 2 2 2 5" xfId="35118" xr:uid="{00000000-0005-0000-0000-00009A880000}"/>
    <cellStyle name="Normal 2 3 2 2 2 6" xfId="35119" xr:uid="{00000000-0005-0000-0000-00009B880000}"/>
    <cellStyle name="Normal 2 3 2 2 2 7" xfId="35120" xr:uid="{00000000-0005-0000-0000-00009C880000}"/>
    <cellStyle name="Normal 2 3 2 2 3" xfId="35121" xr:uid="{00000000-0005-0000-0000-00009D880000}"/>
    <cellStyle name="Normal 2 3 2 2 4" xfId="35122" xr:uid="{00000000-0005-0000-0000-00009E880000}"/>
    <cellStyle name="Normal 2 3 2 2 5" xfId="35123" xr:uid="{00000000-0005-0000-0000-00009F880000}"/>
    <cellStyle name="Normal 2 3 2 2 6" xfId="35124" xr:uid="{00000000-0005-0000-0000-0000A0880000}"/>
    <cellStyle name="Normal 2 3 2 2 7" xfId="35125" xr:uid="{00000000-0005-0000-0000-0000A1880000}"/>
    <cellStyle name="Normal 2 3 2 2 8" xfId="35126" xr:uid="{00000000-0005-0000-0000-0000A2880000}"/>
    <cellStyle name="Normal 2 3 2 20" xfId="35127" xr:uid="{00000000-0005-0000-0000-0000A3880000}"/>
    <cellStyle name="Normal 2 3 2 21" xfId="35128" xr:uid="{00000000-0005-0000-0000-0000A4880000}"/>
    <cellStyle name="Normal 2 3 2 3" xfId="35129" xr:uid="{00000000-0005-0000-0000-0000A5880000}"/>
    <cellStyle name="Normal 2 3 2 4" xfId="35130" xr:uid="{00000000-0005-0000-0000-0000A6880000}"/>
    <cellStyle name="Normal 2 3 2 5" xfId="35131" xr:uid="{00000000-0005-0000-0000-0000A7880000}"/>
    <cellStyle name="Normal 2 3 2 6" xfId="35132" xr:uid="{00000000-0005-0000-0000-0000A8880000}"/>
    <cellStyle name="Normal 2 3 2 7" xfId="35133" xr:uid="{00000000-0005-0000-0000-0000A9880000}"/>
    <cellStyle name="Normal 2 3 2 8" xfId="35134" xr:uid="{00000000-0005-0000-0000-0000AA880000}"/>
    <cellStyle name="Normal 2 3 2 9" xfId="35135" xr:uid="{00000000-0005-0000-0000-0000AB880000}"/>
    <cellStyle name="Normal 2 3 20" xfId="35136" xr:uid="{00000000-0005-0000-0000-0000AC880000}"/>
    <cellStyle name="Normal 2 3 20 2" xfId="35137" xr:uid="{00000000-0005-0000-0000-0000AD880000}"/>
    <cellStyle name="Normal 2 3 21" xfId="35138" xr:uid="{00000000-0005-0000-0000-0000AE880000}"/>
    <cellStyle name="Normal 2 3 21 2" xfId="35139" xr:uid="{00000000-0005-0000-0000-0000AF880000}"/>
    <cellStyle name="Normal 2 3 22" xfId="35140" xr:uid="{00000000-0005-0000-0000-0000B0880000}"/>
    <cellStyle name="Normal 2 3 22 2" xfId="35141" xr:uid="{00000000-0005-0000-0000-0000B1880000}"/>
    <cellStyle name="Normal 2 3 23" xfId="35142" xr:uid="{00000000-0005-0000-0000-0000B2880000}"/>
    <cellStyle name="Normal 2 3 24" xfId="35143" xr:uid="{00000000-0005-0000-0000-0000B3880000}"/>
    <cellStyle name="Normal 2 3 25" xfId="35144" xr:uid="{00000000-0005-0000-0000-0000B4880000}"/>
    <cellStyle name="Normal 2 3 26" xfId="35145" xr:uid="{00000000-0005-0000-0000-0000B5880000}"/>
    <cellStyle name="Normal 2 3 27" xfId="35146" xr:uid="{00000000-0005-0000-0000-0000B6880000}"/>
    <cellStyle name="Normal 2 3 28" xfId="35147" xr:uid="{00000000-0005-0000-0000-0000B7880000}"/>
    <cellStyle name="Normal 2 3 29" xfId="35148" xr:uid="{00000000-0005-0000-0000-0000B8880000}"/>
    <cellStyle name="Normal 2 3 3" xfId="35149" xr:uid="{00000000-0005-0000-0000-0000B9880000}"/>
    <cellStyle name="Normal 2 3 3 10" xfId="35150" xr:uid="{00000000-0005-0000-0000-0000BA880000}"/>
    <cellStyle name="Normal 2 3 3 11" xfId="35151" xr:uid="{00000000-0005-0000-0000-0000BB880000}"/>
    <cellStyle name="Normal 2 3 3 12" xfId="35152" xr:uid="{00000000-0005-0000-0000-0000BC880000}"/>
    <cellStyle name="Normal 2 3 3 13" xfId="35153" xr:uid="{00000000-0005-0000-0000-0000BD880000}"/>
    <cellStyle name="Normal 2 3 3 14" xfId="35154" xr:uid="{00000000-0005-0000-0000-0000BE880000}"/>
    <cellStyle name="Normal 2 3 3 15" xfId="35155" xr:uid="{00000000-0005-0000-0000-0000BF880000}"/>
    <cellStyle name="Normal 2 3 3 2" xfId="35156" xr:uid="{00000000-0005-0000-0000-0000C0880000}"/>
    <cellStyle name="Normal 2 3 3 3" xfId="35157" xr:uid="{00000000-0005-0000-0000-0000C1880000}"/>
    <cellStyle name="Normal 2 3 3 4" xfId="35158" xr:uid="{00000000-0005-0000-0000-0000C2880000}"/>
    <cellStyle name="Normal 2 3 3 5" xfId="35159" xr:uid="{00000000-0005-0000-0000-0000C3880000}"/>
    <cellStyle name="Normal 2 3 3 6" xfId="35160" xr:uid="{00000000-0005-0000-0000-0000C4880000}"/>
    <cellStyle name="Normal 2 3 3 7" xfId="35161" xr:uid="{00000000-0005-0000-0000-0000C5880000}"/>
    <cellStyle name="Normal 2 3 3 8" xfId="35162" xr:uid="{00000000-0005-0000-0000-0000C6880000}"/>
    <cellStyle name="Normal 2 3 3 9" xfId="35163" xr:uid="{00000000-0005-0000-0000-0000C7880000}"/>
    <cellStyle name="Normal 2 3 30" xfId="35164" xr:uid="{00000000-0005-0000-0000-0000C8880000}"/>
    <cellStyle name="Normal 2 3 31" xfId="35165" xr:uid="{00000000-0005-0000-0000-0000C9880000}"/>
    <cellStyle name="Normal 2 3 32" xfId="35166" xr:uid="{00000000-0005-0000-0000-0000CA880000}"/>
    <cellStyle name="Normal 2 3 33" xfId="35167" xr:uid="{00000000-0005-0000-0000-0000CB880000}"/>
    <cellStyle name="Normal 2 3 34" xfId="35168" xr:uid="{00000000-0005-0000-0000-0000CC880000}"/>
    <cellStyle name="Normal 2 3 35" xfId="35169" xr:uid="{00000000-0005-0000-0000-0000CD880000}"/>
    <cellStyle name="Normal 2 3 36" xfId="35170" xr:uid="{00000000-0005-0000-0000-0000CE880000}"/>
    <cellStyle name="Normal 2 3 37" xfId="35171" xr:uid="{00000000-0005-0000-0000-0000CF880000}"/>
    <cellStyle name="Normal 2 3 38" xfId="35172" xr:uid="{00000000-0005-0000-0000-0000D0880000}"/>
    <cellStyle name="Normal 2 3 39" xfId="35173" xr:uid="{00000000-0005-0000-0000-0000D1880000}"/>
    <cellStyle name="Normal 2 3 4" xfId="35174" xr:uid="{00000000-0005-0000-0000-0000D2880000}"/>
    <cellStyle name="Normal 2 3 4 10" xfId="35175" xr:uid="{00000000-0005-0000-0000-0000D3880000}"/>
    <cellStyle name="Normal 2 3 4 11" xfId="35176" xr:uid="{00000000-0005-0000-0000-0000D4880000}"/>
    <cellStyle name="Normal 2 3 4 12" xfId="35177" xr:uid="{00000000-0005-0000-0000-0000D5880000}"/>
    <cellStyle name="Normal 2 3 4 13" xfId="35178" xr:uid="{00000000-0005-0000-0000-0000D6880000}"/>
    <cellStyle name="Normal 2 3 4 14" xfId="35179" xr:uid="{00000000-0005-0000-0000-0000D7880000}"/>
    <cellStyle name="Normal 2 3 4 15" xfId="35180" xr:uid="{00000000-0005-0000-0000-0000D8880000}"/>
    <cellStyle name="Normal 2 3 4 2" xfId="35181" xr:uid="{00000000-0005-0000-0000-0000D9880000}"/>
    <cellStyle name="Normal 2 3 4 3" xfId="35182" xr:uid="{00000000-0005-0000-0000-0000DA880000}"/>
    <cellStyle name="Normal 2 3 4 4" xfId="35183" xr:uid="{00000000-0005-0000-0000-0000DB880000}"/>
    <cellStyle name="Normal 2 3 4 5" xfId="35184" xr:uid="{00000000-0005-0000-0000-0000DC880000}"/>
    <cellStyle name="Normal 2 3 4 6" xfId="35185" xr:uid="{00000000-0005-0000-0000-0000DD880000}"/>
    <cellStyle name="Normal 2 3 4 7" xfId="35186" xr:uid="{00000000-0005-0000-0000-0000DE880000}"/>
    <cellStyle name="Normal 2 3 4 8" xfId="35187" xr:uid="{00000000-0005-0000-0000-0000DF880000}"/>
    <cellStyle name="Normal 2 3 4 9" xfId="35188" xr:uid="{00000000-0005-0000-0000-0000E0880000}"/>
    <cellStyle name="Normal 2 3 40" xfId="35189" xr:uid="{00000000-0005-0000-0000-0000E1880000}"/>
    <cellStyle name="Normal 2 3 40 2" xfId="35190" xr:uid="{00000000-0005-0000-0000-0000E2880000}"/>
    <cellStyle name="Normal 2 3 40 3" xfId="35191" xr:uid="{00000000-0005-0000-0000-0000E3880000}"/>
    <cellStyle name="Normal 2 3 40 4" xfId="35192" xr:uid="{00000000-0005-0000-0000-0000E4880000}"/>
    <cellStyle name="Normal 2 3 40 5" xfId="35193" xr:uid="{00000000-0005-0000-0000-0000E5880000}"/>
    <cellStyle name="Normal 2 3 40 6" xfId="35194" xr:uid="{00000000-0005-0000-0000-0000E6880000}"/>
    <cellStyle name="Normal 2 3 40 7" xfId="35195" xr:uid="{00000000-0005-0000-0000-0000E7880000}"/>
    <cellStyle name="Normal 2 3 5" xfId="35196" xr:uid="{00000000-0005-0000-0000-0000E8880000}"/>
    <cellStyle name="Normal 2 3 5 10" xfId="35197" xr:uid="{00000000-0005-0000-0000-0000E9880000}"/>
    <cellStyle name="Normal 2 3 5 11" xfId="35198" xr:uid="{00000000-0005-0000-0000-0000EA880000}"/>
    <cellStyle name="Normal 2 3 5 12" xfId="35199" xr:uid="{00000000-0005-0000-0000-0000EB880000}"/>
    <cellStyle name="Normal 2 3 5 13" xfId="35200" xr:uid="{00000000-0005-0000-0000-0000EC880000}"/>
    <cellStyle name="Normal 2 3 5 14" xfId="35201" xr:uid="{00000000-0005-0000-0000-0000ED880000}"/>
    <cellStyle name="Normal 2 3 5 15" xfId="35202" xr:uid="{00000000-0005-0000-0000-0000EE880000}"/>
    <cellStyle name="Normal 2 3 5 2" xfId="35203" xr:uid="{00000000-0005-0000-0000-0000EF880000}"/>
    <cellStyle name="Normal 2 3 5 3" xfId="35204" xr:uid="{00000000-0005-0000-0000-0000F0880000}"/>
    <cellStyle name="Normal 2 3 5 4" xfId="35205" xr:uid="{00000000-0005-0000-0000-0000F1880000}"/>
    <cellStyle name="Normal 2 3 5 5" xfId="35206" xr:uid="{00000000-0005-0000-0000-0000F2880000}"/>
    <cellStyle name="Normal 2 3 5 6" xfId="35207" xr:uid="{00000000-0005-0000-0000-0000F3880000}"/>
    <cellStyle name="Normal 2 3 5 7" xfId="35208" xr:uid="{00000000-0005-0000-0000-0000F4880000}"/>
    <cellStyle name="Normal 2 3 5 8" xfId="35209" xr:uid="{00000000-0005-0000-0000-0000F5880000}"/>
    <cellStyle name="Normal 2 3 5 9" xfId="35210" xr:uid="{00000000-0005-0000-0000-0000F6880000}"/>
    <cellStyle name="Normal 2 3 6" xfId="35211" xr:uid="{00000000-0005-0000-0000-0000F7880000}"/>
    <cellStyle name="Normal 2 3 6 10" xfId="35212" xr:uid="{00000000-0005-0000-0000-0000F8880000}"/>
    <cellStyle name="Normal 2 3 6 11" xfId="35213" xr:uid="{00000000-0005-0000-0000-0000F9880000}"/>
    <cellStyle name="Normal 2 3 6 12" xfId="35214" xr:uid="{00000000-0005-0000-0000-0000FA880000}"/>
    <cellStyle name="Normal 2 3 6 13" xfId="35215" xr:uid="{00000000-0005-0000-0000-0000FB880000}"/>
    <cellStyle name="Normal 2 3 6 14" xfId="35216" xr:uid="{00000000-0005-0000-0000-0000FC880000}"/>
    <cellStyle name="Normal 2 3 6 15" xfId="35217" xr:uid="{00000000-0005-0000-0000-0000FD880000}"/>
    <cellStyle name="Normal 2 3 6 2" xfId="35218" xr:uid="{00000000-0005-0000-0000-0000FE880000}"/>
    <cellStyle name="Normal 2 3 6 3" xfId="35219" xr:uid="{00000000-0005-0000-0000-0000FF880000}"/>
    <cellStyle name="Normal 2 3 6 4" xfId="35220" xr:uid="{00000000-0005-0000-0000-000000890000}"/>
    <cellStyle name="Normal 2 3 6 5" xfId="35221" xr:uid="{00000000-0005-0000-0000-000001890000}"/>
    <cellStyle name="Normal 2 3 6 6" xfId="35222" xr:uid="{00000000-0005-0000-0000-000002890000}"/>
    <cellStyle name="Normal 2 3 6 7" xfId="35223" xr:uid="{00000000-0005-0000-0000-000003890000}"/>
    <cellStyle name="Normal 2 3 6 8" xfId="35224" xr:uid="{00000000-0005-0000-0000-000004890000}"/>
    <cellStyle name="Normal 2 3 6 9" xfId="35225" xr:uid="{00000000-0005-0000-0000-000005890000}"/>
    <cellStyle name="Normal 2 3 7" xfId="35226" xr:uid="{00000000-0005-0000-0000-000006890000}"/>
    <cellStyle name="Normal 2 3 7 10" xfId="35227" xr:uid="{00000000-0005-0000-0000-000007890000}"/>
    <cellStyle name="Normal 2 3 7 11" xfId="35228" xr:uid="{00000000-0005-0000-0000-000008890000}"/>
    <cellStyle name="Normal 2 3 7 12" xfId="35229" xr:uid="{00000000-0005-0000-0000-000009890000}"/>
    <cellStyle name="Normal 2 3 7 13" xfId="35230" xr:uid="{00000000-0005-0000-0000-00000A890000}"/>
    <cellStyle name="Normal 2 3 7 14" xfId="35231" xr:uid="{00000000-0005-0000-0000-00000B890000}"/>
    <cellStyle name="Normal 2 3 7 15" xfId="35232" xr:uid="{00000000-0005-0000-0000-00000C890000}"/>
    <cellStyle name="Normal 2 3 7 2" xfId="35233" xr:uid="{00000000-0005-0000-0000-00000D890000}"/>
    <cellStyle name="Normal 2 3 7 3" xfId="35234" xr:uid="{00000000-0005-0000-0000-00000E890000}"/>
    <cellStyle name="Normal 2 3 7 4" xfId="35235" xr:uid="{00000000-0005-0000-0000-00000F890000}"/>
    <cellStyle name="Normal 2 3 7 5" xfId="35236" xr:uid="{00000000-0005-0000-0000-000010890000}"/>
    <cellStyle name="Normal 2 3 7 6" xfId="35237" xr:uid="{00000000-0005-0000-0000-000011890000}"/>
    <cellStyle name="Normal 2 3 7 7" xfId="35238" xr:uid="{00000000-0005-0000-0000-000012890000}"/>
    <cellStyle name="Normal 2 3 7 8" xfId="35239" xr:uid="{00000000-0005-0000-0000-000013890000}"/>
    <cellStyle name="Normal 2 3 7 9" xfId="35240" xr:uid="{00000000-0005-0000-0000-000014890000}"/>
    <cellStyle name="Normal 2 3 8" xfId="35241" xr:uid="{00000000-0005-0000-0000-000015890000}"/>
    <cellStyle name="Normal 2 3 8 10" xfId="35242" xr:uid="{00000000-0005-0000-0000-000016890000}"/>
    <cellStyle name="Normal 2 3 8 11" xfId="35243" xr:uid="{00000000-0005-0000-0000-000017890000}"/>
    <cellStyle name="Normal 2 3 8 12" xfId="35244" xr:uid="{00000000-0005-0000-0000-000018890000}"/>
    <cellStyle name="Normal 2 3 8 13" xfId="35245" xr:uid="{00000000-0005-0000-0000-000019890000}"/>
    <cellStyle name="Normal 2 3 8 14" xfId="35246" xr:uid="{00000000-0005-0000-0000-00001A890000}"/>
    <cellStyle name="Normal 2 3 8 15" xfId="35247" xr:uid="{00000000-0005-0000-0000-00001B890000}"/>
    <cellStyle name="Normal 2 3 8 2" xfId="35248" xr:uid="{00000000-0005-0000-0000-00001C890000}"/>
    <cellStyle name="Normal 2 3 8 3" xfId="35249" xr:uid="{00000000-0005-0000-0000-00001D890000}"/>
    <cellStyle name="Normal 2 3 8 4" xfId="35250" xr:uid="{00000000-0005-0000-0000-00001E890000}"/>
    <cellStyle name="Normal 2 3 8 5" xfId="35251" xr:uid="{00000000-0005-0000-0000-00001F890000}"/>
    <cellStyle name="Normal 2 3 8 6" xfId="35252" xr:uid="{00000000-0005-0000-0000-000020890000}"/>
    <cellStyle name="Normal 2 3 8 7" xfId="35253" xr:uid="{00000000-0005-0000-0000-000021890000}"/>
    <cellStyle name="Normal 2 3 8 8" xfId="35254" xr:uid="{00000000-0005-0000-0000-000022890000}"/>
    <cellStyle name="Normal 2 3 8 9" xfId="35255" xr:uid="{00000000-0005-0000-0000-000023890000}"/>
    <cellStyle name="Normal 2 3 9" xfId="35256" xr:uid="{00000000-0005-0000-0000-000024890000}"/>
    <cellStyle name="Normal 2 3 9 10" xfId="35257" xr:uid="{00000000-0005-0000-0000-000025890000}"/>
    <cellStyle name="Normal 2 3 9 11" xfId="35258" xr:uid="{00000000-0005-0000-0000-000026890000}"/>
    <cellStyle name="Normal 2 3 9 12" xfId="35259" xr:uid="{00000000-0005-0000-0000-000027890000}"/>
    <cellStyle name="Normal 2 3 9 13" xfId="35260" xr:uid="{00000000-0005-0000-0000-000028890000}"/>
    <cellStyle name="Normal 2 3 9 14" xfId="35261" xr:uid="{00000000-0005-0000-0000-000029890000}"/>
    <cellStyle name="Normal 2 3 9 15" xfId="35262" xr:uid="{00000000-0005-0000-0000-00002A890000}"/>
    <cellStyle name="Normal 2 3 9 2" xfId="35263" xr:uid="{00000000-0005-0000-0000-00002B890000}"/>
    <cellStyle name="Normal 2 3 9 3" xfId="35264" xr:uid="{00000000-0005-0000-0000-00002C890000}"/>
    <cellStyle name="Normal 2 3 9 4" xfId="35265" xr:uid="{00000000-0005-0000-0000-00002D890000}"/>
    <cellStyle name="Normal 2 3 9 5" xfId="35266" xr:uid="{00000000-0005-0000-0000-00002E890000}"/>
    <cellStyle name="Normal 2 3 9 6" xfId="35267" xr:uid="{00000000-0005-0000-0000-00002F890000}"/>
    <cellStyle name="Normal 2 3 9 7" xfId="35268" xr:uid="{00000000-0005-0000-0000-000030890000}"/>
    <cellStyle name="Normal 2 3 9 8" xfId="35269" xr:uid="{00000000-0005-0000-0000-000031890000}"/>
    <cellStyle name="Normal 2 3 9 9" xfId="35270" xr:uid="{00000000-0005-0000-0000-000032890000}"/>
    <cellStyle name="Normal 2 30" xfId="35271" xr:uid="{00000000-0005-0000-0000-000033890000}"/>
    <cellStyle name="Normal 2 30 10" xfId="35272" xr:uid="{00000000-0005-0000-0000-000034890000}"/>
    <cellStyle name="Normal 2 30 10 10" xfId="35273" xr:uid="{00000000-0005-0000-0000-000035890000}"/>
    <cellStyle name="Normal 2 30 10 11" xfId="35274" xr:uid="{00000000-0005-0000-0000-000036890000}"/>
    <cellStyle name="Normal 2 30 10 12" xfId="35275" xr:uid="{00000000-0005-0000-0000-000037890000}"/>
    <cellStyle name="Normal 2 30 10 13" xfId="35276" xr:uid="{00000000-0005-0000-0000-000038890000}"/>
    <cellStyle name="Normal 2 30 10 14" xfId="35277" xr:uid="{00000000-0005-0000-0000-000039890000}"/>
    <cellStyle name="Normal 2 30 10 15" xfId="35278" xr:uid="{00000000-0005-0000-0000-00003A890000}"/>
    <cellStyle name="Normal 2 30 10 2" xfId="35279" xr:uid="{00000000-0005-0000-0000-00003B890000}"/>
    <cellStyle name="Normal 2 30 10 3" xfId="35280" xr:uid="{00000000-0005-0000-0000-00003C890000}"/>
    <cellStyle name="Normal 2 30 10 4" xfId="35281" xr:uid="{00000000-0005-0000-0000-00003D890000}"/>
    <cellStyle name="Normal 2 30 10 5" xfId="35282" xr:uid="{00000000-0005-0000-0000-00003E890000}"/>
    <cellStyle name="Normal 2 30 10 6" xfId="35283" xr:uid="{00000000-0005-0000-0000-00003F890000}"/>
    <cellStyle name="Normal 2 30 10 7" xfId="35284" xr:uid="{00000000-0005-0000-0000-000040890000}"/>
    <cellStyle name="Normal 2 30 10 8" xfId="35285" xr:uid="{00000000-0005-0000-0000-000041890000}"/>
    <cellStyle name="Normal 2 30 10 9" xfId="35286" xr:uid="{00000000-0005-0000-0000-000042890000}"/>
    <cellStyle name="Normal 2 30 11" xfId="35287" xr:uid="{00000000-0005-0000-0000-000043890000}"/>
    <cellStyle name="Normal 2 30 11 2" xfId="35288" xr:uid="{00000000-0005-0000-0000-000044890000}"/>
    <cellStyle name="Normal 2 30 11 2 2" xfId="35289" xr:uid="{00000000-0005-0000-0000-000045890000}"/>
    <cellStyle name="Normal 2 30 11 3" xfId="35290" xr:uid="{00000000-0005-0000-0000-000046890000}"/>
    <cellStyle name="Normal 2 30 12" xfId="35291" xr:uid="{00000000-0005-0000-0000-000047890000}"/>
    <cellStyle name="Normal 2 30 12 2" xfId="35292" xr:uid="{00000000-0005-0000-0000-000048890000}"/>
    <cellStyle name="Normal 2 30 12 2 2" xfId="35293" xr:uid="{00000000-0005-0000-0000-000049890000}"/>
    <cellStyle name="Normal 2 30 12 3" xfId="35294" xr:uid="{00000000-0005-0000-0000-00004A890000}"/>
    <cellStyle name="Normal 2 30 13" xfId="35295" xr:uid="{00000000-0005-0000-0000-00004B890000}"/>
    <cellStyle name="Normal 2 30 13 2" xfId="35296" xr:uid="{00000000-0005-0000-0000-00004C890000}"/>
    <cellStyle name="Normal 2 30 13 2 2" xfId="35297" xr:uid="{00000000-0005-0000-0000-00004D890000}"/>
    <cellStyle name="Normal 2 30 13 3" xfId="35298" xr:uid="{00000000-0005-0000-0000-00004E890000}"/>
    <cellStyle name="Normal 2 30 14" xfId="35299" xr:uid="{00000000-0005-0000-0000-00004F890000}"/>
    <cellStyle name="Normal 2 30 14 2" xfId="35300" xr:uid="{00000000-0005-0000-0000-000050890000}"/>
    <cellStyle name="Normal 2 30 14 2 2" xfId="35301" xr:uid="{00000000-0005-0000-0000-000051890000}"/>
    <cellStyle name="Normal 2 30 14 3" xfId="35302" xr:uid="{00000000-0005-0000-0000-000052890000}"/>
    <cellStyle name="Normal 2 30 15" xfId="35303" xr:uid="{00000000-0005-0000-0000-000053890000}"/>
    <cellStyle name="Normal 2 30 15 2" xfId="35304" xr:uid="{00000000-0005-0000-0000-000054890000}"/>
    <cellStyle name="Normal 2 30 15 2 2" xfId="35305" xr:uid="{00000000-0005-0000-0000-000055890000}"/>
    <cellStyle name="Normal 2 30 15 3" xfId="35306" xr:uid="{00000000-0005-0000-0000-000056890000}"/>
    <cellStyle name="Normal 2 30 16" xfId="35307" xr:uid="{00000000-0005-0000-0000-000057890000}"/>
    <cellStyle name="Normal 2 30 16 2" xfId="35308" xr:uid="{00000000-0005-0000-0000-000058890000}"/>
    <cellStyle name="Normal 2 30 16 2 2" xfId="35309" xr:uid="{00000000-0005-0000-0000-000059890000}"/>
    <cellStyle name="Normal 2 30 16 3" xfId="35310" xr:uid="{00000000-0005-0000-0000-00005A890000}"/>
    <cellStyle name="Normal 2 30 17" xfId="35311" xr:uid="{00000000-0005-0000-0000-00005B890000}"/>
    <cellStyle name="Normal 2 30 17 2" xfId="35312" xr:uid="{00000000-0005-0000-0000-00005C890000}"/>
    <cellStyle name="Normal 2 30 17 2 2" xfId="35313" xr:uid="{00000000-0005-0000-0000-00005D890000}"/>
    <cellStyle name="Normal 2 30 17 3" xfId="35314" xr:uid="{00000000-0005-0000-0000-00005E890000}"/>
    <cellStyle name="Normal 2 30 18" xfId="35315" xr:uid="{00000000-0005-0000-0000-00005F890000}"/>
    <cellStyle name="Normal 2 30 18 2" xfId="35316" xr:uid="{00000000-0005-0000-0000-000060890000}"/>
    <cellStyle name="Normal 2 30 18 2 2" xfId="35317" xr:uid="{00000000-0005-0000-0000-000061890000}"/>
    <cellStyle name="Normal 2 30 18 3" xfId="35318" xr:uid="{00000000-0005-0000-0000-000062890000}"/>
    <cellStyle name="Normal 2 30 19" xfId="35319" xr:uid="{00000000-0005-0000-0000-000063890000}"/>
    <cellStyle name="Normal 2 30 19 2" xfId="35320" xr:uid="{00000000-0005-0000-0000-000064890000}"/>
    <cellStyle name="Normal 2 30 19 2 2" xfId="35321" xr:uid="{00000000-0005-0000-0000-000065890000}"/>
    <cellStyle name="Normal 2 30 19 3" xfId="35322" xr:uid="{00000000-0005-0000-0000-000066890000}"/>
    <cellStyle name="Normal 2 30 2" xfId="35323" xr:uid="{00000000-0005-0000-0000-000067890000}"/>
    <cellStyle name="Normal 2 30 2 10" xfId="35324" xr:uid="{00000000-0005-0000-0000-000068890000}"/>
    <cellStyle name="Normal 2 30 2 11" xfId="35325" xr:uid="{00000000-0005-0000-0000-000069890000}"/>
    <cellStyle name="Normal 2 30 2 12" xfId="35326" xr:uid="{00000000-0005-0000-0000-00006A890000}"/>
    <cellStyle name="Normal 2 30 2 13" xfId="35327" xr:uid="{00000000-0005-0000-0000-00006B890000}"/>
    <cellStyle name="Normal 2 30 2 14" xfId="35328" xr:uid="{00000000-0005-0000-0000-00006C890000}"/>
    <cellStyle name="Normal 2 30 2 15" xfId="35329" xr:uid="{00000000-0005-0000-0000-00006D890000}"/>
    <cellStyle name="Normal 2 30 2 2" xfId="35330" xr:uid="{00000000-0005-0000-0000-00006E890000}"/>
    <cellStyle name="Normal 2 30 2 3" xfId="35331" xr:uid="{00000000-0005-0000-0000-00006F890000}"/>
    <cellStyle name="Normal 2 30 2 4" xfId="35332" xr:uid="{00000000-0005-0000-0000-000070890000}"/>
    <cellStyle name="Normal 2 30 2 5" xfId="35333" xr:uid="{00000000-0005-0000-0000-000071890000}"/>
    <cellStyle name="Normal 2 30 2 6" xfId="35334" xr:uid="{00000000-0005-0000-0000-000072890000}"/>
    <cellStyle name="Normal 2 30 2 7" xfId="35335" xr:uid="{00000000-0005-0000-0000-000073890000}"/>
    <cellStyle name="Normal 2 30 2 8" xfId="35336" xr:uid="{00000000-0005-0000-0000-000074890000}"/>
    <cellStyle name="Normal 2 30 2 9" xfId="35337" xr:uid="{00000000-0005-0000-0000-000075890000}"/>
    <cellStyle name="Normal 2 30 20" xfId="35338" xr:uid="{00000000-0005-0000-0000-000076890000}"/>
    <cellStyle name="Normal 2 30 21" xfId="35339" xr:uid="{00000000-0005-0000-0000-000077890000}"/>
    <cellStyle name="Normal 2 30 22" xfId="35340" xr:uid="{00000000-0005-0000-0000-000078890000}"/>
    <cellStyle name="Normal 2 30 23" xfId="35341" xr:uid="{00000000-0005-0000-0000-000079890000}"/>
    <cellStyle name="Normal 2 30 24" xfId="35342" xr:uid="{00000000-0005-0000-0000-00007A890000}"/>
    <cellStyle name="Normal 2 30 3" xfId="35343" xr:uid="{00000000-0005-0000-0000-00007B890000}"/>
    <cellStyle name="Normal 2 30 3 10" xfId="35344" xr:uid="{00000000-0005-0000-0000-00007C890000}"/>
    <cellStyle name="Normal 2 30 3 11" xfId="35345" xr:uid="{00000000-0005-0000-0000-00007D890000}"/>
    <cellStyle name="Normal 2 30 3 12" xfId="35346" xr:uid="{00000000-0005-0000-0000-00007E890000}"/>
    <cellStyle name="Normal 2 30 3 13" xfId="35347" xr:uid="{00000000-0005-0000-0000-00007F890000}"/>
    <cellStyle name="Normal 2 30 3 14" xfId="35348" xr:uid="{00000000-0005-0000-0000-000080890000}"/>
    <cellStyle name="Normal 2 30 3 15" xfId="35349" xr:uid="{00000000-0005-0000-0000-000081890000}"/>
    <cellStyle name="Normal 2 30 3 2" xfId="35350" xr:uid="{00000000-0005-0000-0000-000082890000}"/>
    <cellStyle name="Normal 2 30 3 3" xfId="35351" xr:uid="{00000000-0005-0000-0000-000083890000}"/>
    <cellStyle name="Normal 2 30 3 4" xfId="35352" xr:uid="{00000000-0005-0000-0000-000084890000}"/>
    <cellStyle name="Normal 2 30 3 5" xfId="35353" xr:uid="{00000000-0005-0000-0000-000085890000}"/>
    <cellStyle name="Normal 2 30 3 6" xfId="35354" xr:uid="{00000000-0005-0000-0000-000086890000}"/>
    <cellStyle name="Normal 2 30 3 7" xfId="35355" xr:uid="{00000000-0005-0000-0000-000087890000}"/>
    <cellStyle name="Normal 2 30 3 8" xfId="35356" xr:uid="{00000000-0005-0000-0000-000088890000}"/>
    <cellStyle name="Normal 2 30 3 9" xfId="35357" xr:uid="{00000000-0005-0000-0000-000089890000}"/>
    <cellStyle name="Normal 2 30 4" xfId="35358" xr:uid="{00000000-0005-0000-0000-00008A890000}"/>
    <cellStyle name="Normal 2 30 4 10" xfId="35359" xr:uid="{00000000-0005-0000-0000-00008B890000}"/>
    <cellStyle name="Normal 2 30 4 11" xfId="35360" xr:uid="{00000000-0005-0000-0000-00008C890000}"/>
    <cellStyle name="Normal 2 30 4 12" xfId="35361" xr:uid="{00000000-0005-0000-0000-00008D890000}"/>
    <cellStyle name="Normal 2 30 4 13" xfId="35362" xr:uid="{00000000-0005-0000-0000-00008E890000}"/>
    <cellStyle name="Normal 2 30 4 14" xfId="35363" xr:uid="{00000000-0005-0000-0000-00008F890000}"/>
    <cellStyle name="Normal 2 30 4 15" xfId="35364" xr:uid="{00000000-0005-0000-0000-000090890000}"/>
    <cellStyle name="Normal 2 30 4 2" xfId="35365" xr:uid="{00000000-0005-0000-0000-000091890000}"/>
    <cellStyle name="Normal 2 30 4 3" xfId="35366" xr:uid="{00000000-0005-0000-0000-000092890000}"/>
    <cellStyle name="Normal 2 30 4 4" xfId="35367" xr:uid="{00000000-0005-0000-0000-000093890000}"/>
    <cellStyle name="Normal 2 30 4 5" xfId="35368" xr:uid="{00000000-0005-0000-0000-000094890000}"/>
    <cellStyle name="Normal 2 30 4 6" xfId="35369" xr:uid="{00000000-0005-0000-0000-000095890000}"/>
    <cellStyle name="Normal 2 30 4 7" xfId="35370" xr:uid="{00000000-0005-0000-0000-000096890000}"/>
    <cellStyle name="Normal 2 30 4 8" xfId="35371" xr:uid="{00000000-0005-0000-0000-000097890000}"/>
    <cellStyle name="Normal 2 30 4 9" xfId="35372" xr:uid="{00000000-0005-0000-0000-000098890000}"/>
    <cellStyle name="Normal 2 30 5" xfId="35373" xr:uid="{00000000-0005-0000-0000-000099890000}"/>
    <cellStyle name="Normal 2 30 5 10" xfId="35374" xr:uid="{00000000-0005-0000-0000-00009A890000}"/>
    <cellStyle name="Normal 2 30 5 11" xfId="35375" xr:uid="{00000000-0005-0000-0000-00009B890000}"/>
    <cellStyle name="Normal 2 30 5 12" xfId="35376" xr:uid="{00000000-0005-0000-0000-00009C890000}"/>
    <cellStyle name="Normal 2 30 5 13" xfId="35377" xr:uid="{00000000-0005-0000-0000-00009D890000}"/>
    <cellStyle name="Normal 2 30 5 14" xfId="35378" xr:uid="{00000000-0005-0000-0000-00009E890000}"/>
    <cellStyle name="Normal 2 30 5 15" xfId="35379" xr:uid="{00000000-0005-0000-0000-00009F890000}"/>
    <cellStyle name="Normal 2 30 5 2" xfId="35380" xr:uid="{00000000-0005-0000-0000-0000A0890000}"/>
    <cellStyle name="Normal 2 30 5 3" xfId="35381" xr:uid="{00000000-0005-0000-0000-0000A1890000}"/>
    <cellStyle name="Normal 2 30 5 4" xfId="35382" xr:uid="{00000000-0005-0000-0000-0000A2890000}"/>
    <cellStyle name="Normal 2 30 5 5" xfId="35383" xr:uid="{00000000-0005-0000-0000-0000A3890000}"/>
    <cellStyle name="Normal 2 30 5 6" xfId="35384" xr:uid="{00000000-0005-0000-0000-0000A4890000}"/>
    <cellStyle name="Normal 2 30 5 7" xfId="35385" xr:uid="{00000000-0005-0000-0000-0000A5890000}"/>
    <cellStyle name="Normal 2 30 5 8" xfId="35386" xr:uid="{00000000-0005-0000-0000-0000A6890000}"/>
    <cellStyle name="Normal 2 30 5 9" xfId="35387" xr:uid="{00000000-0005-0000-0000-0000A7890000}"/>
    <cellStyle name="Normal 2 30 6" xfId="35388" xr:uid="{00000000-0005-0000-0000-0000A8890000}"/>
    <cellStyle name="Normal 2 30 6 10" xfId="35389" xr:uid="{00000000-0005-0000-0000-0000A9890000}"/>
    <cellStyle name="Normal 2 30 6 11" xfId="35390" xr:uid="{00000000-0005-0000-0000-0000AA890000}"/>
    <cellStyle name="Normal 2 30 6 12" xfId="35391" xr:uid="{00000000-0005-0000-0000-0000AB890000}"/>
    <cellStyle name="Normal 2 30 6 13" xfId="35392" xr:uid="{00000000-0005-0000-0000-0000AC890000}"/>
    <cellStyle name="Normal 2 30 6 14" xfId="35393" xr:uid="{00000000-0005-0000-0000-0000AD890000}"/>
    <cellStyle name="Normal 2 30 6 15" xfId="35394" xr:uid="{00000000-0005-0000-0000-0000AE890000}"/>
    <cellStyle name="Normal 2 30 6 2" xfId="35395" xr:uid="{00000000-0005-0000-0000-0000AF890000}"/>
    <cellStyle name="Normal 2 30 6 3" xfId="35396" xr:uid="{00000000-0005-0000-0000-0000B0890000}"/>
    <cellStyle name="Normal 2 30 6 4" xfId="35397" xr:uid="{00000000-0005-0000-0000-0000B1890000}"/>
    <cellStyle name="Normal 2 30 6 5" xfId="35398" xr:uid="{00000000-0005-0000-0000-0000B2890000}"/>
    <cellStyle name="Normal 2 30 6 6" xfId="35399" xr:uid="{00000000-0005-0000-0000-0000B3890000}"/>
    <cellStyle name="Normal 2 30 6 7" xfId="35400" xr:uid="{00000000-0005-0000-0000-0000B4890000}"/>
    <cellStyle name="Normal 2 30 6 8" xfId="35401" xr:uid="{00000000-0005-0000-0000-0000B5890000}"/>
    <cellStyle name="Normal 2 30 6 9" xfId="35402" xr:uid="{00000000-0005-0000-0000-0000B6890000}"/>
    <cellStyle name="Normal 2 30 7" xfId="35403" xr:uid="{00000000-0005-0000-0000-0000B7890000}"/>
    <cellStyle name="Normal 2 30 7 10" xfId="35404" xr:uid="{00000000-0005-0000-0000-0000B8890000}"/>
    <cellStyle name="Normal 2 30 7 11" xfId="35405" xr:uid="{00000000-0005-0000-0000-0000B9890000}"/>
    <cellStyle name="Normal 2 30 7 12" xfId="35406" xr:uid="{00000000-0005-0000-0000-0000BA890000}"/>
    <cellStyle name="Normal 2 30 7 13" xfId="35407" xr:uid="{00000000-0005-0000-0000-0000BB890000}"/>
    <cellStyle name="Normal 2 30 7 14" xfId="35408" xr:uid="{00000000-0005-0000-0000-0000BC890000}"/>
    <cellStyle name="Normal 2 30 7 15" xfId="35409" xr:uid="{00000000-0005-0000-0000-0000BD890000}"/>
    <cellStyle name="Normal 2 30 7 2" xfId="35410" xr:uid="{00000000-0005-0000-0000-0000BE890000}"/>
    <cellStyle name="Normal 2 30 7 3" xfId="35411" xr:uid="{00000000-0005-0000-0000-0000BF890000}"/>
    <cellStyle name="Normal 2 30 7 4" xfId="35412" xr:uid="{00000000-0005-0000-0000-0000C0890000}"/>
    <cellStyle name="Normal 2 30 7 5" xfId="35413" xr:uid="{00000000-0005-0000-0000-0000C1890000}"/>
    <cellStyle name="Normal 2 30 7 6" xfId="35414" xr:uid="{00000000-0005-0000-0000-0000C2890000}"/>
    <cellStyle name="Normal 2 30 7 7" xfId="35415" xr:uid="{00000000-0005-0000-0000-0000C3890000}"/>
    <cellStyle name="Normal 2 30 7 8" xfId="35416" xr:uid="{00000000-0005-0000-0000-0000C4890000}"/>
    <cellStyle name="Normal 2 30 7 9" xfId="35417" xr:uid="{00000000-0005-0000-0000-0000C5890000}"/>
    <cellStyle name="Normal 2 30 8" xfId="35418" xr:uid="{00000000-0005-0000-0000-0000C6890000}"/>
    <cellStyle name="Normal 2 30 8 10" xfId="35419" xr:uid="{00000000-0005-0000-0000-0000C7890000}"/>
    <cellStyle name="Normal 2 30 8 11" xfId="35420" xr:uid="{00000000-0005-0000-0000-0000C8890000}"/>
    <cellStyle name="Normal 2 30 8 12" xfId="35421" xr:uid="{00000000-0005-0000-0000-0000C9890000}"/>
    <cellStyle name="Normal 2 30 8 13" xfId="35422" xr:uid="{00000000-0005-0000-0000-0000CA890000}"/>
    <cellStyle name="Normal 2 30 8 14" xfId="35423" xr:uid="{00000000-0005-0000-0000-0000CB890000}"/>
    <cellStyle name="Normal 2 30 8 15" xfId="35424" xr:uid="{00000000-0005-0000-0000-0000CC890000}"/>
    <cellStyle name="Normal 2 30 8 2" xfId="35425" xr:uid="{00000000-0005-0000-0000-0000CD890000}"/>
    <cellStyle name="Normal 2 30 8 3" xfId="35426" xr:uid="{00000000-0005-0000-0000-0000CE890000}"/>
    <cellStyle name="Normal 2 30 8 4" xfId="35427" xr:uid="{00000000-0005-0000-0000-0000CF890000}"/>
    <cellStyle name="Normal 2 30 8 5" xfId="35428" xr:uid="{00000000-0005-0000-0000-0000D0890000}"/>
    <cellStyle name="Normal 2 30 8 6" xfId="35429" xr:uid="{00000000-0005-0000-0000-0000D1890000}"/>
    <cellStyle name="Normal 2 30 8 7" xfId="35430" xr:uid="{00000000-0005-0000-0000-0000D2890000}"/>
    <cellStyle name="Normal 2 30 8 8" xfId="35431" xr:uid="{00000000-0005-0000-0000-0000D3890000}"/>
    <cellStyle name="Normal 2 30 8 9" xfId="35432" xr:uid="{00000000-0005-0000-0000-0000D4890000}"/>
    <cellStyle name="Normal 2 30 9" xfId="35433" xr:uid="{00000000-0005-0000-0000-0000D5890000}"/>
    <cellStyle name="Normal 2 30 9 10" xfId="35434" xr:uid="{00000000-0005-0000-0000-0000D6890000}"/>
    <cellStyle name="Normal 2 30 9 11" xfId="35435" xr:uid="{00000000-0005-0000-0000-0000D7890000}"/>
    <cellStyle name="Normal 2 30 9 12" xfId="35436" xr:uid="{00000000-0005-0000-0000-0000D8890000}"/>
    <cellStyle name="Normal 2 30 9 13" xfId="35437" xr:uid="{00000000-0005-0000-0000-0000D9890000}"/>
    <cellStyle name="Normal 2 30 9 14" xfId="35438" xr:uid="{00000000-0005-0000-0000-0000DA890000}"/>
    <cellStyle name="Normal 2 30 9 15" xfId="35439" xr:uid="{00000000-0005-0000-0000-0000DB890000}"/>
    <cellStyle name="Normal 2 30 9 2" xfId="35440" xr:uid="{00000000-0005-0000-0000-0000DC890000}"/>
    <cellStyle name="Normal 2 30 9 3" xfId="35441" xr:uid="{00000000-0005-0000-0000-0000DD890000}"/>
    <cellStyle name="Normal 2 30 9 4" xfId="35442" xr:uid="{00000000-0005-0000-0000-0000DE890000}"/>
    <cellStyle name="Normal 2 30 9 5" xfId="35443" xr:uid="{00000000-0005-0000-0000-0000DF890000}"/>
    <cellStyle name="Normal 2 30 9 6" xfId="35444" xr:uid="{00000000-0005-0000-0000-0000E0890000}"/>
    <cellStyle name="Normal 2 30 9 7" xfId="35445" xr:uid="{00000000-0005-0000-0000-0000E1890000}"/>
    <cellStyle name="Normal 2 30 9 8" xfId="35446" xr:uid="{00000000-0005-0000-0000-0000E2890000}"/>
    <cellStyle name="Normal 2 30 9 9" xfId="35447" xr:uid="{00000000-0005-0000-0000-0000E3890000}"/>
    <cellStyle name="Normal 2 31" xfId="35448" xr:uid="{00000000-0005-0000-0000-0000E4890000}"/>
    <cellStyle name="Normal 2 31 10" xfId="35449" xr:uid="{00000000-0005-0000-0000-0000E5890000}"/>
    <cellStyle name="Normal 2 31 10 10" xfId="35450" xr:uid="{00000000-0005-0000-0000-0000E6890000}"/>
    <cellStyle name="Normal 2 31 10 11" xfId="35451" xr:uid="{00000000-0005-0000-0000-0000E7890000}"/>
    <cellStyle name="Normal 2 31 10 12" xfId="35452" xr:uid="{00000000-0005-0000-0000-0000E8890000}"/>
    <cellStyle name="Normal 2 31 10 13" xfId="35453" xr:uid="{00000000-0005-0000-0000-0000E9890000}"/>
    <cellStyle name="Normal 2 31 10 14" xfId="35454" xr:uid="{00000000-0005-0000-0000-0000EA890000}"/>
    <cellStyle name="Normal 2 31 10 15" xfId="35455" xr:uid="{00000000-0005-0000-0000-0000EB890000}"/>
    <cellStyle name="Normal 2 31 10 2" xfId="35456" xr:uid="{00000000-0005-0000-0000-0000EC890000}"/>
    <cellStyle name="Normal 2 31 10 3" xfId="35457" xr:uid="{00000000-0005-0000-0000-0000ED890000}"/>
    <cellStyle name="Normal 2 31 10 4" xfId="35458" xr:uid="{00000000-0005-0000-0000-0000EE890000}"/>
    <cellStyle name="Normal 2 31 10 5" xfId="35459" xr:uid="{00000000-0005-0000-0000-0000EF890000}"/>
    <cellStyle name="Normal 2 31 10 6" xfId="35460" xr:uid="{00000000-0005-0000-0000-0000F0890000}"/>
    <cellStyle name="Normal 2 31 10 7" xfId="35461" xr:uid="{00000000-0005-0000-0000-0000F1890000}"/>
    <cellStyle name="Normal 2 31 10 8" xfId="35462" xr:uid="{00000000-0005-0000-0000-0000F2890000}"/>
    <cellStyle name="Normal 2 31 10 9" xfId="35463" xr:uid="{00000000-0005-0000-0000-0000F3890000}"/>
    <cellStyle name="Normal 2 31 11" xfId="35464" xr:uid="{00000000-0005-0000-0000-0000F4890000}"/>
    <cellStyle name="Normal 2 31 11 2" xfId="35465" xr:uid="{00000000-0005-0000-0000-0000F5890000}"/>
    <cellStyle name="Normal 2 31 11 2 2" xfId="35466" xr:uid="{00000000-0005-0000-0000-0000F6890000}"/>
    <cellStyle name="Normal 2 31 11 3" xfId="35467" xr:uid="{00000000-0005-0000-0000-0000F7890000}"/>
    <cellStyle name="Normal 2 31 12" xfId="35468" xr:uid="{00000000-0005-0000-0000-0000F8890000}"/>
    <cellStyle name="Normal 2 31 12 2" xfId="35469" xr:uid="{00000000-0005-0000-0000-0000F9890000}"/>
    <cellStyle name="Normal 2 31 12 2 2" xfId="35470" xr:uid="{00000000-0005-0000-0000-0000FA890000}"/>
    <cellStyle name="Normal 2 31 12 3" xfId="35471" xr:uid="{00000000-0005-0000-0000-0000FB890000}"/>
    <cellStyle name="Normal 2 31 13" xfId="35472" xr:uid="{00000000-0005-0000-0000-0000FC890000}"/>
    <cellStyle name="Normal 2 31 13 2" xfId="35473" xr:uid="{00000000-0005-0000-0000-0000FD890000}"/>
    <cellStyle name="Normal 2 31 13 2 2" xfId="35474" xr:uid="{00000000-0005-0000-0000-0000FE890000}"/>
    <cellStyle name="Normal 2 31 13 3" xfId="35475" xr:uid="{00000000-0005-0000-0000-0000FF890000}"/>
    <cellStyle name="Normal 2 31 14" xfId="35476" xr:uid="{00000000-0005-0000-0000-0000008A0000}"/>
    <cellStyle name="Normal 2 31 14 2" xfId="35477" xr:uid="{00000000-0005-0000-0000-0000018A0000}"/>
    <cellStyle name="Normal 2 31 14 2 2" xfId="35478" xr:uid="{00000000-0005-0000-0000-0000028A0000}"/>
    <cellStyle name="Normal 2 31 14 3" xfId="35479" xr:uid="{00000000-0005-0000-0000-0000038A0000}"/>
    <cellStyle name="Normal 2 31 15" xfId="35480" xr:uid="{00000000-0005-0000-0000-0000048A0000}"/>
    <cellStyle name="Normal 2 31 15 2" xfId="35481" xr:uid="{00000000-0005-0000-0000-0000058A0000}"/>
    <cellStyle name="Normal 2 31 15 2 2" xfId="35482" xr:uid="{00000000-0005-0000-0000-0000068A0000}"/>
    <cellStyle name="Normal 2 31 15 3" xfId="35483" xr:uid="{00000000-0005-0000-0000-0000078A0000}"/>
    <cellStyle name="Normal 2 31 16" xfId="35484" xr:uid="{00000000-0005-0000-0000-0000088A0000}"/>
    <cellStyle name="Normal 2 31 16 2" xfId="35485" xr:uid="{00000000-0005-0000-0000-0000098A0000}"/>
    <cellStyle name="Normal 2 31 16 2 2" xfId="35486" xr:uid="{00000000-0005-0000-0000-00000A8A0000}"/>
    <cellStyle name="Normal 2 31 16 3" xfId="35487" xr:uid="{00000000-0005-0000-0000-00000B8A0000}"/>
    <cellStyle name="Normal 2 31 17" xfId="35488" xr:uid="{00000000-0005-0000-0000-00000C8A0000}"/>
    <cellStyle name="Normal 2 31 17 2" xfId="35489" xr:uid="{00000000-0005-0000-0000-00000D8A0000}"/>
    <cellStyle name="Normal 2 31 17 2 2" xfId="35490" xr:uid="{00000000-0005-0000-0000-00000E8A0000}"/>
    <cellStyle name="Normal 2 31 17 3" xfId="35491" xr:uid="{00000000-0005-0000-0000-00000F8A0000}"/>
    <cellStyle name="Normal 2 31 18" xfId="35492" xr:uid="{00000000-0005-0000-0000-0000108A0000}"/>
    <cellStyle name="Normal 2 31 18 2" xfId="35493" xr:uid="{00000000-0005-0000-0000-0000118A0000}"/>
    <cellStyle name="Normal 2 31 18 2 2" xfId="35494" xr:uid="{00000000-0005-0000-0000-0000128A0000}"/>
    <cellStyle name="Normal 2 31 18 3" xfId="35495" xr:uid="{00000000-0005-0000-0000-0000138A0000}"/>
    <cellStyle name="Normal 2 31 19" xfId="35496" xr:uid="{00000000-0005-0000-0000-0000148A0000}"/>
    <cellStyle name="Normal 2 31 19 2" xfId="35497" xr:uid="{00000000-0005-0000-0000-0000158A0000}"/>
    <cellStyle name="Normal 2 31 19 2 2" xfId="35498" xr:uid="{00000000-0005-0000-0000-0000168A0000}"/>
    <cellStyle name="Normal 2 31 19 3" xfId="35499" xr:uid="{00000000-0005-0000-0000-0000178A0000}"/>
    <cellStyle name="Normal 2 31 2" xfId="35500" xr:uid="{00000000-0005-0000-0000-0000188A0000}"/>
    <cellStyle name="Normal 2 31 2 10" xfId="35501" xr:uid="{00000000-0005-0000-0000-0000198A0000}"/>
    <cellStyle name="Normal 2 31 2 11" xfId="35502" xr:uid="{00000000-0005-0000-0000-00001A8A0000}"/>
    <cellStyle name="Normal 2 31 2 12" xfId="35503" xr:uid="{00000000-0005-0000-0000-00001B8A0000}"/>
    <cellStyle name="Normal 2 31 2 13" xfId="35504" xr:uid="{00000000-0005-0000-0000-00001C8A0000}"/>
    <cellStyle name="Normal 2 31 2 14" xfId="35505" xr:uid="{00000000-0005-0000-0000-00001D8A0000}"/>
    <cellStyle name="Normal 2 31 2 15" xfId="35506" xr:uid="{00000000-0005-0000-0000-00001E8A0000}"/>
    <cellStyle name="Normal 2 31 2 2" xfId="35507" xr:uid="{00000000-0005-0000-0000-00001F8A0000}"/>
    <cellStyle name="Normal 2 31 2 3" xfId="35508" xr:uid="{00000000-0005-0000-0000-0000208A0000}"/>
    <cellStyle name="Normal 2 31 2 4" xfId="35509" xr:uid="{00000000-0005-0000-0000-0000218A0000}"/>
    <cellStyle name="Normal 2 31 2 5" xfId="35510" xr:uid="{00000000-0005-0000-0000-0000228A0000}"/>
    <cellStyle name="Normal 2 31 2 6" xfId="35511" xr:uid="{00000000-0005-0000-0000-0000238A0000}"/>
    <cellStyle name="Normal 2 31 2 7" xfId="35512" xr:uid="{00000000-0005-0000-0000-0000248A0000}"/>
    <cellStyle name="Normal 2 31 2 8" xfId="35513" xr:uid="{00000000-0005-0000-0000-0000258A0000}"/>
    <cellStyle name="Normal 2 31 2 9" xfId="35514" xr:uid="{00000000-0005-0000-0000-0000268A0000}"/>
    <cellStyle name="Normal 2 31 20" xfId="35515" xr:uid="{00000000-0005-0000-0000-0000278A0000}"/>
    <cellStyle name="Normal 2 31 21" xfId="35516" xr:uid="{00000000-0005-0000-0000-0000288A0000}"/>
    <cellStyle name="Normal 2 31 22" xfId="35517" xr:uid="{00000000-0005-0000-0000-0000298A0000}"/>
    <cellStyle name="Normal 2 31 23" xfId="35518" xr:uid="{00000000-0005-0000-0000-00002A8A0000}"/>
    <cellStyle name="Normal 2 31 24" xfId="35519" xr:uid="{00000000-0005-0000-0000-00002B8A0000}"/>
    <cellStyle name="Normal 2 31 3" xfId="35520" xr:uid="{00000000-0005-0000-0000-00002C8A0000}"/>
    <cellStyle name="Normal 2 31 3 10" xfId="35521" xr:uid="{00000000-0005-0000-0000-00002D8A0000}"/>
    <cellStyle name="Normal 2 31 3 11" xfId="35522" xr:uid="{00000000-0005-0000-0000-00002E8A0000}"/>
    <cellStyle name="Normal 2 31 3 12" xfId="35523" xr:uid="{00000000-0005-0000-0000-00002F8A0000}"/>
    <cellStyle name="Normal 2 31 3 13" xfId="35524" xr:uid="{00000000-0005-0000-0000-0000308A0000}"/>
    <cellStyle name="Normal 2 31 3 14" xfId="35525" xr:uid="{00000000-0005-0000-0000-0000318A0000}"/>
    <cellStyle name="Normal 2 31 3 15" xfId="35526" xr:uid="{00000000-0005-0000-0000-0000328A0000}"/>
    <cellStyle name="Normal 2 31 3 2" xfId="35527" xr:uid="{00000000-0005-0000-0000-0000338A0000}"/>
    <cellStyle name="Normal 2 31 3 3" xfId="35528" xr:uid="{00000000-0005-0000-0000-0000348A0000}"/>
    <cellStyle name="Normal 2 31 3 4" xfId="35529" xr:uid="{00000000-0005-0000-0000-0000358A0000}"/>
    <cellStyle name="Normal 2 31 3 5" xfId="35530" xr:uid="{00000000-0005-0000-0000-0000368A0000}"/>
    <cellStyle name="Normal 2 31 3 6" xfId="35531" xr:uid="{00000000-0005-0000-0000-0000378A0000}"/>
    <cellStyle name="Normal 2 31 3 7" xfId="35532" xr:uid="{00000000-0005-0000-0000-0000388A0000}"/>
    <cellStyle name="Normal 2 31 3 8" xfId="35533" xr:uid="{00000000-0005-0000-0000-0000398A0000}"/>
    <cellStyle name="Normal 2 31 3 9" xfId="35534" xr:uid="{00000000-0005-0000-0000-00003A8A0000}"/>
    <cellStyle name="Normal 2 31 4" xfId="35535" xr:uid="{00000000-0005-0000-0000-00003B8A0000}"/>
    <cellStyle name="Normal 2 31 4 10" xfId="35536" xr:uid="{00000000-0005-0000-0000-00003C8A0000}"/>
    <cellStyle name="Normal 2 31 4 11" xfId="35537" xr:uid="{00000000-0005-0000-0000-00003D8A0000}"/>
    <cellStyle name="Normal 2 31 4 12" xfId="35538" xr:uid="{00000000-0005-0000-0000-00003E8A0000}"/>
    <cellStyle name="Normal 2 31 4 13" xfId="35539" xr:uid="{00000000-0005-0000-0000-00003F8A0000}"/>
    <cellStyle name="Normal 2 31 4 14" xfId="35540" xr:uid="{00000000-0005-0000-0000-0000408A0000}"/>
    <cellStyle name="Normal 2 31 4 15" xfId="35541" xr:uid="{00000000-0005-0000-0000-0000418A0000}"/>
    <cellStyle name="Normal 2 31 4 2" xfId="35542" xr:uid="{00000000-0005-0000-0000-0000428A0000}"/>
    <cellStyle name="Normal 2 31 4 3" xfId="35543" xr:uid="{00000000-0005-0000-0000-0000438A0000}"/>
    <cellStyle name="Normal 2 31 4 4" xfId="35544" xr:uid="{00000000-0005-0000-0000-0000448A0000}"/>
    <cellStyle name="Normal 2 31 4 5" xfId="35545" xr:uid="{00000000-0005-0000-0000-0000458A0000}"/>
    <cellStyle name="Normal 2 31 4 6" xfId="35546" xr:uid="{00000000-0005-0000-0000-0000468A0000}"/>
    <cellStyle name="Normal 2 31 4 7" xfId="35547" xr:uid="{00000000-0005-0000-0000-0000478A0000}"/>
    <cellStyle name="Normal 2 31 4 8" xfId="35548" xr:uid="{00000000-0005-0000-0000-0000488A0000}"/>
    <cellStyle name="Normal 2 31 4 9" xfId="35549" xr:uid="{00000000-0005-0000-0000-0000498A0000}"/>
    <cellStyle name="Normal 2 31 5" xfId="35550" xr:uid="{00000000-0005-0000-0000-00004A8A0000}"/>
    <cellStyle name="Normal 2 31 5 10" xfId="35551" xr:uid="{00000000-0005-0000-0000-00004B8A0000}"/>
    <cellStyle name="Normal 2 31 5 11" xfId="35552" xr:uid="{00000000-0005-0000-0000-00004C8A0000}"/>
    <cellStyle name="Normal 2 31 5 12" xfId="35553" xr:uid="{00000000-0005-0000-0000-00004D8A0000}"/>
    <cellStyle name="Normal 2 31 5 13" xfId="35554" xr:uid="{00000000-0005-0000-0000-00004E8A0000}"/>
    <cellStyle name="Normal 2 31 5 14" xfId="35555" xr:uid="{00000000-0005-0000-0000-00004F8A0000}"/>
    <cellStyle name="Normal 2 31 5 15" xfId="35556" xr:uid="{00000000-0005-0000-0000-0000508A0000}"/>
    <cellStyle name="Normal 2 31 5 2" xfId="35557" xr:uid="{00000000-0005-0000-0000-0000518A0000}"/>
    <cellStyle name="Normal 2 31 5 3" xfId="35558" xr:uid="{00000000-0005-0000-0000-0000528A0000}"/>
    <cellStyle name="Normal 2 31 5 4" xfId="35559" xr:uid="{00000000-0005-0000-0000-0000538A0000}"/>
    <cellStyle name="Normal 2 31 5 5" xfId="35560" xr:uid="{00000000-0005-0000-0000-0000548A0000}"/>
    <cellStyle name="Normal 2 31 5 6" xfId="35561" xr:uid="{00000000-0005-0000-0000-0000558A0000}"/>
    <cellStyle name="Normal 2 31 5 7" xfId="35562" xr:uid="{00000000-0005-0000-0000-0000568A0000}"/>
    <cellStyle name="Normal 2 31 5 8" xfId="35563" xr:uid="{00000000-0005-0000-0000-0000578A0000}"/>
    <cellStyle name="Normal 2 31 5 9" xfId="35564" xr:uid="{00000000-0005-0000-0000-0000588A0000}"/>
    <cellStyle name="Normal 2 31 6" xfId="35565" xr:uid="{00000000-0005-0000-0000-0000598A0000}"/>
    <cellStyle name="Normal 2 31 6 10" xfId="35566" xr:uid="{00000000-0005-0000-0000-00005A8A0000}"/>
    <cellStyle name="Normal 2 31 6 11" xfId="35567" xr:uid="{00000000-0005-0000-0000-00005B8A0000}"/>
    <cellStyle name="Normal 2 31 6 12" xfId="35568" xr:uid="{00000000-0005-0000-0000-00005C8A0000}"/>
    <cellStyle name="Normal 2 31 6 13" xfId="35569" xr:uid="{00000000-0005-0000-0000-00005D8A0000}"/>
    <cellStyle name="Normal 2 31 6 14" xfId="35570" xr:uid="{00000000-0005-0000-0000-00005E8A0000}"/>
    <cellStyle name="Normal 2 31 6 15" xfId="35571" xr:uid="{00000000-0005-0000-0000-00005F8A0000}"/>
    <cellStyle name="Normal 2 31 6 2" xfId="35572" xr:uid="{00000000-0005-0000-0000-0000608A0000}"/>
    <cellStyle name="Normal 2 31 6 3" xfId="35573" xr:uid="{00000000-0005-0000-0000-0000618A0000}"/>
    <cellStyle name="Normal 2 31 6 4" xfId="35574" xr:uid="{00000000-0005-0000-0000-0000628A0000}"/>
    <cellStyle name="Normal 2 31 6 5" xfId="35575" xr:uid="{00000000-0005-0000-0000-0000638A0000}"/>
    <cellStyle name="Normal 2 31 6 6" xfId="35576" xr:uid="{00000000-0005-0000-0000-0000648A0000}"/>
    <cellStyle name="Normal 2 31 6 7" xfId="35577" xr:uid="{00000000-0005-0000-0000-0000658A0000}"/>
    <cellStyle name="Normal 2 31 6 8" xfId="35578" xr:uid="{00000000-0005-0000-0000-0000668A0000}"/>
    <cellStyle name="Normal 2 31 6 9" xfId="35579" xr:uid="{00000000-0005-0000-0000-0000678A0000}"/>
    <cellStyle name="Normal 2 31 7" xfId="35580" xr:uid="{00000000-0005-0000-0000-0000688A0000}"/>
    <cellStyle name="Normal 2 31 7 10" xfId="35581" xr:uid="{00000000-0005-0000-0000-0000698A0000}"/>
    <cellStyle name="Normal 2 31 7 11" xfId="35582" xr:uid="{00000000-0005-0000-0000-00006A8A0000}"/>
    <cellStyle name="Normal 2 31 7 12" xfId="35583" xr:uid="{00000000-0005-0000-0000-00006B8A0000}"/>
    <cellStyle name="Normal 2 31 7 13" xfId="35584" xr:uid="{00000000-0005-0000-0000-00006C8A0000}"/>
    <cellStyle name="Normal 2 31 7 14" xfId="35585" xr:uid="{00000000-0005-0000-0000-00006D8A0000}"/>
    <cellStyle name="Normal 2 31 7 15" xfId="35586" xr:uid="{00000000-0005-0000-0000-00006E8A0000}"/>
    <cellStyle name="Normal 2 31 7 2" xfId="35587" xr:uid="{00000000-0005-0000-0000-00006F8A0000}"/>
    <cellStyle name="Normal 2 31 7 3" xfId="35588" xr:uid="{00000000-0005-0000-0000-0000708A0000}"/>
    <cellStyle name="Normal 2 31 7 4" xfId="35589" xr:uid="{00000000-0005-0000-0000-0000718A0000}"/>
    <cellStyle name="Normal 2 31 7 5" xfId="35590" xr:uid="{00000000-0005-0000-0000-0000728A0000}"/>
    <cellStyle name="Normal 2 31 7 6" xfId="35591" xr:uid="{00000000-0005-0000-0000-0000738A0000}"/>
    <cellStyle name="Normal 2 31 7 7" xfId="35592" xr:uid="{00000000-0005-0000-0000-0000748A0000}"/>
    <cellStyle name="Normal 2 31 7 8" xfId="35593" xr:uid="{00000000-0005-0000-0000-0000758A0000}"/>
    <cellStyle name="Normal 2 31 7 9" xfId="35594" xr:uid="{00000000-0005-0000-0000-0000768A0000}"/>
    <cellStyle name="Normal 2 31 8" xfId="35595" xr:uid="{00000000-0005-0000-0000-0000778A0000}"/>
    <cellStyle name="Normal 2 31 8 10" xfId="35596" xr:uid="{00000000-0005-0000-0000-0000788A0000}"/>
    <cellStyle name="Normal 2 31 8 11" xfId="35597" xr:uid="{00000000-0005-0000-0000-0000798A0000}"/>
    <cellStyle name="Normal 2 31 8 12" xfId="35598" xr:uid="{00000000-0005-0000-0000-00007A8A0000}"/>
    <cellStyle name="Normal 2 31 8 13" xfId="35599" xr:uid="{00000000-0005-0000-0000-00007B8A0000}"/>
    <cellStyle name="Normal 2 31 8 14" xfId="35600" xr:uid="{00000000-0005-0000-0000-00007C8A0000}"/>
    <cellStyle name="Normal 2 31 8 15" xfId="35601" xr:uid="{00000000-0005-0000-0000-00007D8A0000}"/>
    <cellStyle name="Normal 2 31 8 2" xfId="35602" xr:uid="{00000000-0005-0000-0000-00007E8A0000}"/>
    <cellStyle name="Normal 2 31 8 3" xfId="35603" xr:uid="{00000000-0005-0000-0000-00007F8A0000}"/>
    <cellStyle name="Normal 2 31 8 4" xfId="35604" xr:uid="{00000000-0005-0000-0000-0000808A0000}"/>
    <cellStyle name="Normal 2 31 8 5" xfId="35605" xr:uid="{00000000-0005-0000-0000-0000818A0000}"/>
    <cellStyle name="Normal 2 31 8 6" xfId="35606" xr:uid="{00000000-0005-0000-0000-0000828A0000}"/>
    <cellStyle name="Normal 2 31 8 7" xfId="35607" xr:uid="{00000000-0005-0000-0000-0000838A0000}"/>
    <cellStyle name="Normal 2 31 8 8" xfId="35608" xr:uid="{00000000-0005-0000-0000-0000848A0000}"/>
    <cellStyle name="Normal 2 31 8 9" xfId="35609" xr:uid="{00000000-0005-0000-0000-0000858A0000}"/>
    <cellStyle name="Normal 2 31 9" xfId="35610" xr:uid="{00000000-0005-0000-0000-0000868A0000}"/>
    <cellStyle name="Normal 2 31 9 10" xfId="35611" xr:uid="{00000000-0005-0000-0000-0000878A0000}"/>
    <cellStyle name="Normal 2 31 9 11" xfId="35612" xr:uid="{00000000-0005-0000-0000-0000888A0000}"/>
    <cellStyle name="Normal 2 31 9 12" xfId="35613" xr:uid="{00000000-0005-0000-0000-0000898A0000}"/>
    <cellStyle name="Normal 2 31 9 13" xfId="35614" xr:uid="{00000000-0005-0000-0000-00008A8A0000}"/>
    <cellStyle name="Normal 2 31 9 14" xfId="35615" xr:uid="{00000000-0005-0000-0000-00008B8A0000}"/>
    <cellStyle name="Normal 2 31 9 15" xfId="35616" xr:uid="{00000000-0005-0000-0000-00008C8A0000}"/>
    <cellStyle name="Normal 2 31 9 2" xfId="35617" xr:uid="{00000000-0005-0000-0000-00008D8A0000}"/>
    <cellStyle name="Normal 2 31 9 3" xfId="35618" xr:uid="{00000000-0005-0000-0000-00008E8A0000}"/>
    <cellStyle name="Normal 2 31 9 4" xfId="35619" xr:uid="{00000000-0005-0000-0000-00008F8A0000}"/>
    <cellStyle name="Normal 2 31 9 5" xfId="35620" xr:uid="{00000000-0005-0000-0000-0000908A0000}"/>
    <cellStyle name="Normal 2 31 9 6" xfId="35621" xr:uid="{00000000-0005-0000-0000-0000918A0000}"/>
    <cellStyle name="Normal 2 31 9 7" xfId="35622" xr:uid="{00000000-0005-0000-0000-0000928A0000}"/>
    <cellStyle name="Normal 2 31 9 8" xfId="35623" xr:uid="{00000000-0005-0000-0000-0000938A0000}"/>
    <cellStyle name="Normal 2 31 9 9" xfId="35624" xr:uid="{00000000-0005-0000-0000-0000948A0000}"/>
    <cellStyle name="Normal 2 32" xfId="35625" xr:uid="{00000000-0005-0000-0000-0000958A0000}"/>
    <cellStyle name="Normal 2 32 10" xfId="35626" xr:uid="{00000000-0005-0000-0000-0000968A0000}"/>
    <cellStyle name="Normal 2 32 10 10" xfId="35627" xr:uid="{00000000-0005-0000-0000-0000978A0000}"/>
    <cellStyle name="Normal 2 32 10 11" xfId="35628" xr:uid="{00000000-0005-0000-0000-0000988A0000}"/>
    <cellStyle name="Normal 2 32 10 12" xfId="35629" xr:uid="{00000000-0005-0000-0000-0000998A0000}"/>
    <cellStyle name="Normal 2 32 10 13" xfId="35630" xr:uid="{00000000-0005-0000-0000-00009A8A0000}"/>
    <cellStyle name="Normal 2 32 10 14" xfId="35631" xr:uid="{00000000-0005-0000-0000-00009B8A0000}"/>
    <cellStyle name="Normal 2 32 10 15" xfId="35632" xr:uid="{00000000-0005-0000-0000-00009C8A0000}"/>
    <cellStyle name="Normal 2 32 10 2" xfId="35633" xr:uid="{00000000-0005-0000-0000-00009D8A0000}"/>
    <cellStyle name="Normal 2 32 10 3" xfId="35634" xr:uid="{00000000-0005-0000-0000-00009E8A0000}"/>
    <cellStyle name="Normal 2 32 10 4" xfId="35635" xr:uid="{00000000-0005-0000-0000-00009F8A0000}"/>
    <cellStyle name="Normal 2 32 10 5" xfId="35636" xr:uid="{00000000-0005-0000-0000-0000A08A0000}"/>
    <cellStyle name="Normal 2 32 10 6" xfId="35637" xr:uid="{00000000-0005-0000-0000-0000A18A0000}"/>
    <cellStyle name="Normal 2 32 10 7" xfId="35638" xr:uid="{00000000-0005-0000-0000-0000A28A0000}"/>
    <cellStyle name="Normal 2 32 10 8" xfId="35639" xr:uid="{00000000-0005-0000-0000-0000A38A0000}"/>
    <cellStyle name="Normal 2 32 10 9" xfId="35640" xr:uid="{00000000-0005-0000-0000-0000A48A0000}"/>
    <cellStyle name="Normal 2 32 11" xfId="35641" xr:uid="{00000000-0005-0000-0000-0000A58A0000}"/>
    <cellStyle name="Normal 2 32 11 2" xfId="35642" xr:uid="{00000000-0005-0000-0000-0000A68A0000}"/>
    <cellStyle name="Normal 2 32 11 2 2" xfId="35643" xr:uid="{00000000-0005-0000-0000-0000A78A0000}"/>
    <cellStyle name="Normal 2 32 11 3" xfId="35644" xr:uid="{00000000-0005-0000-0000-0000A88A0000}"/>
    <cellStyle name="Normal 2 32 12" xfId="35645" xr:uid="{00000000-0005-0000-0000-0000A98A0000}"/>
    <cellStyle name="Normal 2 32 12 2" xfId="35646" xr:uid="{00000000-0005-0000-0000-0000AA8A0000}"/>
    <cellStyle name="Normal 2 32 12 2 2" xfId="35647" xr:uid="{00000000-0005-0000-0000-0000AB8A0000}"/>
    <cellStyle name="Normal 2 32 12 3" xfId="35648" xr:uid="{00000000-0005-0000-0000-0000AC8A0000}"/>
    <cellStyle name="Normal 2 32 13" xfId="35649" xr:uid="{00000000-0005-0000-0000-0000AD8A0000}"/>
    <cellStyle name="Normal 2 32 13 2" xfId="35650" xr:uid="{00000000-0005-0000-0000-0000AE8A0000}"/>
    <cellStyle name="Normal 2 32 13 2 2" xfId="35651" xr:uid="{00000000-0005-0000-0000-0000AF8A0000}"/>
    <cellStyle name="Normal 2 32 13 3" xfId="35652" xr:uid="{00000000-0005-0000-0000-0000B08A0000}"/>
    <cellStyle name="Normal 2 32 14" xfId="35653" xr:uid="{00000000-0005-0000-0000-0000B18A0000}"/>
    <cellStyle name="Normal 2 32 14 2" xfId="35654" xr:uid="{00000000-0005-0000-0000-0000B28A0000}"/>
    <cellStyle name="Normal 2 32 14 2 2" xfId="35655" xr:uid="{00000000-0005-0000-0000-0000B38A0000}"/>
    <cellStyle name="Normal 2 32 14 3" xfId="35656" xr:uid="{00000000-0005-0000-0000-0000B48A0000}"/>
    <cellStyle name="Normal 2 32 15" xfId="35657" xr:uid="{00000000-0005-0000-0000-0000B58A0000}"/>
    <cellStyle name="Normal 2 32 15 2" xfId="35658" xr:uid="{00000000-0005-0000-0000-0000B68A0000}"/>
    <cellStyle name="Normal 2 32 15 2 2" xfId="35659" xr:uid="{00000000-0005-0000-0000-0000B78A0000}"/>
    <cellStyle name="Normal 2 32 15 3" xfId="35660" xr:uid="{00000000-0005-0000-0000-0000B88A0000}"/>
    <cellStyle name="Normal 2 32 16" xfId="35661" xr:uid="{00000000-0005-0000-0000-0000B98A0000}"/>
    <cellStyle name="Normal 2 32 16 2" xfId="35662" xr:uid="{00000000-0005-0000-0000-0000BA8A0000}"/>
    <cellStyle name="Normal 2 32 16 2 2" xfId="35663" xr:uid="{00000000-0005-0000-0000-0000BB8A0000}"/>
    <cellStyle name="Normal 2 32 16 3" xfId="35664" xr:uid="{00000000-0005-0000-0000-0000BC8A0000}"/>
    <cellStyle name="Normal 2 32 17" xfId="35665" xr:uid="{00000000-0005-0000-0000-0000BD8A0000}"/>
    <cellStyle name="Normal 2 32 17 2" xfId="35666" xr:uid="{00000000-0005-0000-0000-0000BE8A0000}"/>
    <cellStyle name="Normal 2 32 17 2 2" xfId="35667" xr:uid="{00000000-0005-0000-0000-0000BF8A0000}"/>
    <cellStyle name="Normal 2 32 17 3" xfId="35668" xr:uid="{00000000-0005-0000-0000-0000C08A0000}"/>
    <cellStyle name="Normal 2 32 18" xfId="35669" xr:uid="{00000000-0005-0000-0000-0000C18A0000}"/>
    <cellStyle name="Normal 2 32 18 2" xfId="35670" xr:uid="{00000000-0005-0000-0000-0000C28A0000}"/>
    <cellStyle name="Normal 2 32 18 2 2" xfId="35671" xr:uid="{00000000-0005-0000-0000-0000C38A0000}"/>
    <cellStyle name="Normal 2 32 18 3" xfId="35672" xr:uid="{00000000-0005-0000-0000-0000C48A0000}"/>
    <cellStyle name="Normal 2 32 19" xfId="35673" xr:uid="{00000000-0005-0000-0000-0000C58A0000}"/>
    <cellStyle name="Normal 2 32 19 2" xfId="35674" xr:uid="{00000000-0005-0000-0000-0000C68A0000}"/>
    <cellStyle name="Normal 2 32 19 2 2" xfId="35675" xr:uid="{00000000-0005-0000-0000-0000C78A0000}"/>
    <cellStyle name="Normal 2 32 19 3" xfId="35676" xr:uid="{00000000-0005-0000-0000-0000C88A0000}"/>
    <cellStyle name="Normal 2 32 2" xfId="35677" xr:uid="{00000000-0005-0000-0000-0000C98A0000}"/>
    <cellStyle name="Normal 2 32 2 10" xfId="35678" xr:uid="{00000000-0005-0000-0000-0000CA8A0000}"/>
    <cellStyle name="Normal 2 32 2 11" xfId="35679" xr:uid="{00000000-0005-0000-0000-0000CB8A0000}"/>
    <cellStyle name="Normal 2 32 2 12" xfId="35680" xr:uid="{00000000-0005-0000-0000-0000CC8A0000}"/>
    <cellStyle name="Normal 2 32 2 13" xfId="35681" xr:uid="{00000000-0005-0000-0000-0000CD8A0000}"/>
    <cellStyle name="Normal 2 32 2 14" xfId="35682" xr:uid="{00000000-0005-0000-0000-0000CE8A0000}"/>
    <cellStyle name="Normal 2 32 2 15" xfId="35683" xr:uid="{00000000-0005-0000-0000-0000CF8A0000}"/>
    <cellStyle name="Normal 2 32 2 2" xfId="35684" xr:uid="{00000000-0005-0000-0000-0000D08A0000}"/>
    <cellStyle name="Normal 2 32 2 3" xfId="35685" xr:uid="{00000000-0005-0000-0000-0000D18A0000}"/>
    <cellStyle name="Normal 2 32 2 4" xfId="35686" xr:uid="{00000000-0005-0000-0000-0000D28A0000}"/>
    <cellStyle name="Normal 2 32 2 5" xfId="35687" xr:uid="{00000000-0005-0000-0000-0000D38A0000}"/>
    <cellStyle name="Normal 2 32 2 6" xfId="35688" xr:uid="{00000000-0005-0000-0000-0000D48A0000}"/>
    <cellStyle name="Normal 2 32 2 7" xfId="35689" xr:uid="{00000000-0005-0000-0000-0000D58A0000}"/>
    <cellStyle name="Normal 2 32 2 8" xfId="35690" xr:uid="{00000000-0005-0000-0000-0000D68A0000}"/>
    <cellStyle name="Normal 2 32 2 9" xfId="35691" xr:uid="{00000000-0005-0000-0000-0000D78A0000}"/>
    <cellStyle name="Normal 2 32 20" xfId="35692" xr:uid="{00000000-0005-0000-0000-0000D88A0000}"/>
    <cellStyle name="Normal 2 32 21" xfId="35693" xr:uid="{00000000-0005-0000-0000-0000D98A0000}"/>
    <cellStyle name="Normal 2 32 22" xfId="35694" xr:uid="{00000000-0005-0000-0000-0000DA8A0000}"/>
    <cellStyle name="Normal 2 32 23" xfId="35695" xr:uid="{00000000-0005-0000-0000-0000DB8A0000}"/>
    <cellStyle name="Normal 2 32 24" xfId="35696" xr:uid="{00000000-0005-0000-0000-0000DC8A0000}"/>
    <cellStyle name="Normal 2 32 3" xfId="35697" xr:uid="{00000000-0005-0000-0000-0000DD8A0000}"/>
    <cellStyle name="Normal 2 32 3 10" xfId="35698" xr:uid="{00000000-0005-0000-0000-0000DE8A0000}"/>
    <cellStyle name="Normal 2 32 3 11" xfId="35699" xr:uid="{00000000-0005-0000-0000-0000DF8A0000}"/>
    <cellStyle name="Normal 2 32 3 12" xfId="35700" xr:uid="{00000000-0005-0000-0000-0000E08A0000}"/>
    <cellStyle name="Normal 2 32 3 13" xfId="35701" xr:uid="{00000000-0005-0000-0000-0000E18A0000}"/>
    <cellStyle name="Normal 2 32 3 14" xfId="35702" xr:uid="{00000000-0005-0000-0000-0000E28A0000}"/>
    <cellStyle name="Normal 2 32 3 15" xfId="35703" xr:uid="{00000000-0005-0000-0000-0000E38A0000}"/>
    <cellStyle name="Normal 2 32 3 2" xfId="35704" xr:uid="{00000000-0005-0000-0000-0000E48A0000}"/>
    <cellStyle name="Normal 2 32 3 3" xfId="35705" xr:uid="{00000000-0005-0000-0000-0000E58A0000}"/>
    <cellStyle name="Normal 2 32 3 4" xfId="35706" xr:uid="{00000000-0005-0000-0000-0000E68A0000}"/>
    <cellStyle name="Normal 2 32 3 5" xfId="35707" xr:uid="{00000000-0005-0000-0000-0000E78A0000}"/>
    <cellStyle name="Normal 2 32 3 6" xfId="35708" xr:uid="{00000000-0005-0000-0000-0000E88A0000}"/>
    <cellStyle name="Normal 2 32 3 7" xfId="35709" xr:uid="{00000000-0005-0000-0000-0000E98A0000}"/>
    <cellStyle name="Normal 2 32 3 8" xfId="35710" xr:uid="{00000000-0005-0000-0000-0000EA8A0000}"/>
    <cellStyle name="Normal 2 32 3 9" xfId="35711" xr:uid="{00000000-0005-0000-0000-0000EB8A0000}"/>
    <cellStyle name="Normal 2 32 4" xfId="35712" xr:uid="{00000000-0005-0000-0000-0000EC8A0000}"/>
    <cellStyle name="Normal 2 32 4 10" xfId="35713" xr:uid="{00000000-0005-0000-0000-0000ED8A0000}"/>
    <cellStyle name="Normal 2 32 4 11" xfId="35714" xr:uid="{00000000-0005-0000-0000-0000EE8A0000}"/>
    <cellStyle name="Normal 2 32 4 12" xfId="35715" xr:uid="{00000000-0005-0000-0000-0000EF8A0000}"/>
    <cellStyle name="Normal 2 32 4 13" xfId="35716" xr:uid="{00000000-0005-0000-0000-0000F08A0000}"/>
    <cellStyle name="Normal 2 32 4 14" xfId="35717" xr:uid="{00000000-0005-0000-0000-0000F18A0000}"/>
    <cellStyle name="Normal 2 32 4 15" xfId="35718" xr:uid="{00000000-0005-0000-0000-0000F28A0000}"/>
    <cellStyle name="Normal 2 32 4 2" xfId="35719" xr:uid="{00000000-0005-0000-0000-0000F38A0000}"/>
    <cellStyle name="Normal 2 32 4 3" xfId="35720" xr:uid="{00000000-0005-0000-0000-0000F48A0000}"/>
    <cellStyle name="Normal 2 32 4 4" xfId="35721" xr:uid="{00000000-0005-0000-0000-0000F58A0000}"/>
    <cellStyle name="Normal 2 32 4 5" xfId="35722" xr:uid="{00000000-0005-0000-0000-0000F68A0000}"/>
    <cellStyle name="Normal 2 32 4 6" xfId="35723" xr:uid="{00000000-0005-0000-0000-0000F78A0000}"/>
    <cellStyle name="Normal 2 32 4 7" xfId="35724" xr:uid="{00000000-0005-0000-0000-0000F88A0000}"/>
    <cellStyle name="Normal 2 32 4 8" xfId="35725" xr:uid="{00000000-0005-0000-0000-0000F98A0000}"/>
    <cellStyle name="Normal 2 32 4 9" xfId="35726" xr:uid="{00000000-0005-0000-0000-0000FA8A0000}"/>
    <cellStyle name="Normal 2 32 5" xfId="35727" xr:uid="{00000000-0005-0000-0000-0000FB8A0000}"/>
    <cellStyle name="Normal 2 32 5 10" xfId="35728" xr:uid="{00000000-0005-0000-0000-0000FC8A0000}"/>
    <cellStyle name="Normal 2 32 5 11" xfId="35729" xr:uid="{00000000-0005-0000-0000-0000FD8A0000}"/>
    <cellStyle name="Normal 2 32 5 12" xfId="35730" xr:uid="{00000000-0005-0000-0000-0000FE8A0000}"/>
    <cellStyle name="Normal 2 32 5 13" xfId="35731" xr:uid="{00000000-0005-0000-0000-0000FF8A0000}"/>
    <cellStyle name="Normal 2 32 5 14" xfId="35732" xr:uid="{00000000-0005-0000-0000-0000008B0000}"/>
    <cellStyle name="Normal 2 32 5 15" xfId="35733" xr:uid="{00000000-0005-0000-0000-0000018B0000}"/>
    <cellStyle name="Normal 2 32 5 2" xfId="35734" xr:uid="{00000000-0005-0000-0000-0000028B0000}"/>
    <cellStyle name="Normal 2 32 5 3" xfId="35735" xr:uid="{00000000-0005-0000-0000-0000038B0000}"/>
    <cellStyle name="Normal 2 32 5 4" xfId="35736" xr:uid="{00000000-0005-0000-0000-0000048B0000}"/>
    <cellStyle name="Normal 2 32 5 5" xfId="35737" xr:uid="{00000000-0005-0000-0000-0000058B0000}"/>
    <cellStyle name="Normal 2 32 5 6" xfId="35738" xr:uid="{00000000-0005-0000-0000-0000068B0000}"/>
    <cellStyle name="Normal 2 32 5 7" xfId="35739" xr:uid="{00000000-0005-0000-0000-0000078B0000}"/>
    <cellStyle name="Normal 2 32 5 8" xfId="35740" xr:uid="{00000000-0005-0000-0000-0000088B0000}"/>
    <cellStyle name="Normal 2 32 5 9" xfId="35741" xr:uid="{00000000-0005-0000-0000-0000098B0000}"/>
    <cellStyle name="Normal 2 32 6" xfId="35742" xr:uid="{00000000-0005-0000-0000-00000A8B0000}"/>
    <cellStyle name="Normal 2 32 6 10" xfId="35743" xr:uid="{00000000-0005-0000-0000-00000B8B0000}"/>
    <cellStyle name="Normal 2 32 6 11" xfId="35744" xr:uid="{00000000-0005-0000-0000-00000C8B0000}"/>
    <cellStyle name="Normal 2 32 6 12" xfId="35745" xr:uid="{00000000-0005-0000-0000-00000D8B0000}"/>
    <cellStyle name="Normal 2 32 6 13" xfId="35746" xr:uid="{00000000-0005-0000-0000-00000E8B0000}"/>
    <cellStyle name="Normal 2 32 6 14" xfId="35747" xr:uid="{00000000-0005-0000-0000-00000F8B0000}"/>
    <cellStyle name="Normal 2 32 6 15" xfId="35748" xr:uid="{00000000-0005-0000-0000-0000108B0000}"/>
    <cellStyle name="Normal 2 32 6 2" xfId="35749" xr:uid="{00000000-0005-0000-0000-0000118B0000}"/>
    <cellStyle name="Normal 2 32 6 3" xfId="35750" xr:uid="{00000000-0005-0000-0000-0000128B0000}"/>
    <cellStyle name="Normal 2 32 6 4" xfId="35751" xr:uid="{00000000-0005-0000-0000-0000138B0000}"/>
    <cellStyle name="Normal 2 32 6 5" xfId="35752" xr:uid="{00000000-0005-0000-0000-0000148B0000}"/>
    <cellStyle name="Normal 2 32 6 6" xfId="35753" xr:uid="{00000000-0005-0000-0000-0000158B0000}"/>
    <cellStyle name="Normal 2 32 6 7" xfId="35754" xr:uid="{00000000-0005-0000-0000-0000168B0000}"/>
    <cellStyle name="Normal 2 32 6 8" xfId="35755" xr:uid="{00000000-0005-0000-0000-0000178B0000}"/>
    <cellStyle name="Normal 2 32 6 9" xfId="35756" xr:uid="{00000000-0005-0000-0000-0000188B0000}"/>
    <cellStyle name="Normal 2 32 7" xfId="35757" xr:uid="{00000000-0005-0000-0000-0000198B0000}"/>
    <cellStyle name="Normal 2 32 7 10" xfId="35758" xr:uid="{00000000-0005-0000-0000-00001A8B0000}"/>
    <cellStyle name="Normal 2 32 7 11" xfId="35759" xr:uid="{00000000-0005-0000-0000-00001B8B0000}"/>
    <cellStyle name="Normal 2 32 7 12" xfId="35760" xr:uid="{00000000-0005-0000-0000-00001C8B0000}"/>
    <cellStyle name="Normal 2 32 7 13" xfId="35761" xr:uid="{00000000-0005-0000-0000-00001D8B0000}"/>
    <cellStyle name="Normal 2 32 7 14" xfId="35762" xr:uid="{00000000-0005-0000-0000-00001E8B0000}"/>
    <cellStyle name="Normal 2 32 7 15" xfId="35763" xr:uid="{00000000-0005-0000-0000-00001F8B0000}"/>
    <cellStyle name="Normal 2 32 7 2" xfId="35764" xr:uid="{00000000-0005-0000-0000-0000208B0000}"/>
    <cellStyle name="Normal 2 32 7 3" xfId="35765" xr:uid="{00000000-0005-0000-0000-0000218B0000}"/>
    <cellStyle name="Normal 2 32 7 4" xfId="35766" xr:uid="{00000000-0005-0000-0000-0000228B0000}"/>
    <cellStyle name="Normal 2 32 7 5" xfId="35767" xr:uid="{00000000-0005-0000-0000-0000238B0000}"/>
    <cellStyle name="Normal 2 32 7 6" xfId="35768" xr:uid="{00000000-0005-0000-0000-0000248B0000}"/>
    <cellStyle name="Normal 2 32 7 7" xfId="35769" xr:uid="{00000000-0005-0000-0000-0000258B0000}"/>
    <cellStyle name="Normal 2 32 7 8" xfId="35770" xr:uid="{00000000-0005-0000-0000-0000268B0000}"/>
    <cellStyle name="Normal 2 32 7 9" xfId="35771" xr:uid="{00000000-0005-0000-0000-0000278B0000}"/>
    <cellStyle name="Normal 2 32 8" xfId="35772" xr:uid="{00000000-0005-0000-0000-0000288B0000}"/>
    <cellStyle name="Normal 2 32 8 10" xfId="35773" xr:uid="{00000000-0005-0000-0000-0000298B0000}"/>
    <cellStyle name="Normal 2 32 8 11" xfId="35774" xr:uid="{00000000-0005-0000-0000-00002A8B0000}"/>
    <cellStyle name="Normal 2 32 8 12" xfId="35775" xr:uid="{00000000-0005-0000-0000-00002B8B0000}"/>
    <cellStyle name="Normal 2 32 8 13" xfId="35776" xr:uid="{00000000-0005-0000-0000-00002C8B0000}"/>
    <cellStyle name="Normal 2 32 8 14" xfId="35777" xr:uid="{00000000-0005-0000-0000-00002D8B0000}"/>
    <cellStyle name="Normal 2 32 8 15" xfId="35778" xr:uid="{00000000-0005-0000-0000-00002E8B0000}"/>
    <cellStyle name="Normal 2 32 8 2" xfId="35779" xr:uid="{00000000-0005-0000-0000-00002F8B0000}"/>
    <cellStyle name="Normal 2 32 8 3" xfId="35780" xr:uid="{00000000-0005-0000-0000-0000308B0000}"/>
    <cellStyle name="Normal 2 32 8 4" xfId="35781" xr:uid="{00000000-0005-0000-0000-0000318B0000}"/>
    <cellStyle name="Normal 2 32 8 5" xfId="35782" xr:uid="{00000000-0005-0000-0000-0000328B0000}"/>
    <cellStyle name="Normal 2 32 8 6" xfId="35783" xr:uid="{00000000-0005-0000-0000-0000338B0000}"/>
    <cellStyle name="Normal 2 32 8 7" xfId="35784" xr:uid="{00000000-0005-0000-0000-0000348B0000}"/>
    <cellStyle name="Normal 2 32 8 8" xfId="35785" xr:uid="{00000000-0005-0000-0000-0000358B0000}"/>
    <cellStyle name="Normal 2 32 8 9" xfId="35786" xr:uid="{00000000-0005-0000-0000-0000368B0000}"/>
    <cellStyle name="Normal 2 32 9" xfId="35787" xr:uid="{00000000-0005-0000-0000-0000378B0000}"/>
    <cellStyle name="Normal 2 32 9 10" xfId="35788" xr:uid="{00000000-0005-0000-0000-0000388B0000}"/>
    <cellStyle name="Normal 2 32 9 11" xfId="35789" xr:uid="{00000000-0005-0000-0000-0000398B0000}"/>
    <cellStyle name="Normal 2 32 9 12" xfId="35790" xr:uid="{00000000-0005-0000-0000-00003A8B0000}"/>
    <cellStyle name="Normal 2 32 9 13" xfId="35791" xr:uid="{00000000-0005-0000-0000-00003B8B0000}"/>
    <cellStyle name="Normal 2 32 9 14" xfId="35792" xr:uid="{00000000-0005-0000-0000-00003C8B0000}"/>
    <cellStyle name="Normal 2 32 9 15" xfId="35793" xr:uid="{00000000-0005-0000-0000-00003D8B0000}"/>
    <cellStyle name="Normal 2 32 9 2" xfId="35794" xr:uid="{00000000-0005-0000-0000-00003E8B0000}"/>
    <cellStyle name="Normal 2 32 9 3" xfId="35795" xr:uid="{00000000-0005-0000-0000-00003F8B0000}"/>
    <cellStyle name="Normal 2 32 9 4" xfId="35796" xr:uid="{00000000-0005-0000-0000-0000408B0000}"/>
    <cellStyle name="Normal 2 32 9 5" xfId="35797" xr:uid="{00000000-0005-0000-0000-0000418B0000}"/>
    <cellStyle name="Normal 2 32 9 6" xfId="35798" xr:uid="{00000000-0005-0000-0000-0000428B0000}"/>
    <cellStyle name="Normal 2 32 9 7" xfId="35799" xr:uid="{00000000-0005-0000-0000-0000438B0000}"/>
    <cellStyle name="Normal 2 32 9 8" xfId="35800" xr:uid="{00000000-0005-0000-0000-0000448B0000}"/>
    <cellStyle name="Normal 2 32 9 9" xfId="35801" xr:uid="{00000000-0005-0000-0000-0000458B0000}"/>
    <cellStyle name="Normal 2 33" xfId="35802" xr:uid="{00000000-0005-0000-0000-0000468B0000}"/>
    <cellStyle name="Normal 2 33 10" xfId="35803" xr:uid="{00000000-0005-0000-0000-0000478B0000}"/>
    <cellStyle name="Normal 2 33 10 10" xfId="35804" xr:uid="{00000000-0005-0000-0000-0000488B0000}"/>
    <cellStyle name="Normal 2 33 10 11" xfId="35805" xr:uid="{00000000-0005-0000-0000-0000498B0000}"/>
    <cellStyle name="Normal 2 33 10 12" xfId="35806" xr:uid="{00000000-0005-0000-0000-00004A8B0000}"/>
    <cellStyle name="Normal 2 33 10 13" xfId="35807" xr:uid="{00000000-0005-0000-0000-00004B8B0000}"/>
    <cellStyle name="Normal 2 33 10 14" xfId="35808" xr:uid="{00000000-0005-0000-0000-00004C8B0000}"/>
    <cellStyle name="Normal 2 33 10 15" xfId="35809" xr:uid="{00000000-0005-0000-0000-00004D8B0000}"/>
    <cellStyle name="Normal 2 33 10 2" xfId="35810" xr:uid="{00000000-0005-0000-0000-00004E8B0000}"/>
    <cellStyle name="Normal 2 33 10 3" xfId="35811" xr:uid="{00000000-0005-0000-0000-00004F8B0000}"/>
    <cellStyle name="Normal 2 33 10 4" xfId="35812" xr:uid="{00000000-0005-0000-0000-0000508B0000}"/>
    <cellStyle name="Normal 2 33 10 5" xfId="35813" xr:uid="{00000000-0005-0000-0000-0000518B0000}"/>
    <cellStyle name="Normal 2 33 10 6" xfId="35814" xr:uid="{00000000-0005-0000-0000-0000528B0000}"/>
    <cellStyle name="Normal 2 33 10 7" xfId="35815" xr:uid="{00000000-0005-0000-0000-0000538B0000}"/>
    <cellStyle name="Normal 2 33 10 8" xfId="35816" xr:uid="{00000000-0005-0000-0000-0000548B0000}"/>
    <cellStyle name="Normal 2 33 10 9" xfId="35817" xr:uid="{00000000-0005-0000-0000-0000558B0000}"/>
    <cellStyle name="Normal 2 33 11" xfId="35818" xr:uid="{00000000-0005-0000-0000-0000568B0000}"/>
    <cellStyle name="Normal 2 33 11 2" xfId="35819" xr:uid="{00000000-0005-0000-0000-0000578B0000}"/>
    <cellStyle name="Normal 2 33 11 2 2" xfId="35820" xr:uid="{00000000-0005-0000-0000-0000588B0000}"/>
    <cellStyle name="Normal 2 33 11 3" xfId="35821" xr:uid="{00000000-0005-0000-0000-0000598B0000}"/>
    <cellStyle name="Normal 2 33 12" xfId="35822" xr:uid="{00000000-0005-0000-0000-00005A8B0000}"/>
    <cellStyle name="Normal 2 33 12 2" xfId="35823" xr:uid="{00000000-0005-0000-0000-00005B8B0000}"/>
    <cellStyle name="Normal 2 33 12 2 2" xfId="35824" xr:uid="{00000000-0005-0000-0000-00005C8B0000}"/>
    <cellStyle name="Normal 2 33 12 3" xfId="35825" xr:uid="{00000000-0005-0000-0000-00005D8B0000}"/>
    <cellStyle name="Normal 2 33 13" xfId="35826" xr:uid="{00000000-0005-0000-0000-00005E8B0000}"/>
    <cellStyle name="Normal 2 33 13 2" xfId="35827" xr:uid="{00000000-0005-0000-0000-00005F8B0000}"/>
    <cellStyle name="Normal 2 33 13 2 2" xfId="35828" xr:uid="{00000000-0005-0000-0000-0000608B0000}"/>
    <cellStyle name="Normal 2 33 13 3" xfId="35829" xr:uid="{00000000-0005-0000-0000-0000618B0000}"/>
    <cellStyle name="Normal 2 33 14" xfId="35830" xr:uid="{00000000-0005-0000-0000-0000628B0000}"/>
    <cellStyle name="Normal 2 33 14 2" xfId="35831" xr:uid="{00000000-0005-0000-0000-0000638B0000}"/>
    <cellStyle name="Normal 2 33 14 2 2" xfId="35832" xr:uid="{00000000-0005-0000-0000-0000648B0000}"/>
    <cellStyle name="Normal 2 33 14 3" xfId="35833" xr:uid="{00000000-0005-0000-0000-0000658B0000}"/>
    <cellStyle name="Normal 2 33 15" xfId="35834" xr:uid="{00000000-0005-0000-0000-0000668B0000}"/>
    <cellStyle name="Normal 2 33 15 2" xfId="35835" xr:uid="{00000000-0005-0000-0000-0000678B0000}"/>
    <cellStyle name="Normal 2 33 15 2 2" xfId="35836" xr:uid="{00000000-0005-0000-0000-0000688B0000}"/>
    <cellStyle name="Normal 2 33 15 3" xfId="35837" xr:uid="{00000000-0005-0000-0000-0000698B0000}"/>
    <cellStyle name="Normal 2 33 16" xfId="35838" xr:uid="{00000000-0005-0000-0000-00006A8B0000}"/>
    <cellStyle name="Normal 2 33 16 2" xfId="35839" xr:uid="{00000000-0005-0000-0000-00006B8B0000}"/>
    <cellStyle name="Normal 2 33 16 2 2" xfId="35840" xr:uid="{00000000-0005-0000-0000-00006C8B0000}"/>
    <cellStyle name="Normal 2 33 16 3" xfId="35841" xr:uid="{00000000-0005-0000-0000-00006D8B0000}"/>
    <cellStyle name="Normal 2 33 17" xfId="35842" xr:uid="{00000000-0005-0000-0000-00006E8B0000}"/>
    <cellStyle name="Normal 2 33 17 2" xfId="35843" xr:uid="{00000000-0005-0000-0000-00006F8B0000}"/>
    <cellStyle name="Normal 2 33 17 2 2" xfId="35844" xr:uid="{00000000-0005-0000-0000-0000708B0000}"/>
    <cellStyle name="Normal 2 33 17 3" xfId="35845" xr:uid="{00000000-0005-0000-0000-0000718B0000}"/>
    <cellStyle name="Normal 2 33 18" xfId="35846" xr:uid="{00000000-0005-0000-0000-0000728B0000}"/>
    <cellStyle name="Normal 2 33 18 2" xfId="35847" xr:uid="{00000000-0005-0000-0000-0000738B0000}"/>
    <cellStyle name="Normal 2 33 18 2 2" xfId="35848" xr:uid="{00000000-0005-0000-0000-0000748B0000}"/>
    <cellStyle name="Normal 2 33 18 3" xfId="35849" xr:uid="{00000000-0005-0000-0000-0000758B0000}"/>
    <cellStyle name="Normal 2 33 19" xfId="35850" xr:uid="{00000000-0005-0000-0000-0000768B0000}"/>
    <cellStyle name="Normal 2 33 19 2" xfId="35851" xr:uid="{00000000-0005-0000-0000-0000778B0000}"/>
    <cellStyle name="Normal 2 33 19 2 2" xfId="35852" xr:uid="{00000000-0005-0000-0000-0000788B0000}"/>
    <cellStyle name="Normal 2 33 19 3" xfId="35853" xr:uid="{00000000-0005-0000-0000-0000798B0000}"/>
    <cellStyle name="Normal 2 33 2" xfId="35854" xr:uid="{00000000-0005-0000-0000-00007A8B0000}"/>
    <cellStyle name="Normal 2 33 2 10" xfId="35855" xr:uid="{00000000-0005-0000-0000-00007B8B0000}"/>
    <cellStyle name="Normal 2 33 2 11" xfId="35856" xr:uid="{00000000-0005-0000-0000-00007C8B0000}"/>
    <cellStyle name="Normal 2 33 2 12" xfId="35857" xr:uid="{00000000-0005-0000-0000-00007D8B0000}"/>
    <cellStyle name="Normal 2 33 2 13" xfId="35858" xr:uid="{00000000-0005-0000-0000-00007E8B0000}"/>
    <cellStyle name="Normal 2 33 2 14" xfId="35859" xr:uid="{00000000-0005-0000-0000-00007F8B0000}"/>
    <cellStyle name="Normal 2 33 2 15" xfId="35860" xr:uid="{00000000-0005-0000-0000-0000808B0000}"/>
    <cellStyle name="Normal 2 33 2 2" xfId="35861" xr:uid="{00000000-0005-0000-0000-0000818B0000}"/>
    <cellStyle name="Normal 2 33 2 3" xfId="35862" xr:uid="{00000000-0005-0000-0000-0000828B0000}"/>
    <cellStyle name="Normal 2 33 2 4" xfId="35863" xr:uid="{00000000-0005-0000-0000-0000838B0000}"/>
    <cellStyle name="Normal 2 33 2 5" xfId="35864" xr:uid="{00000000-0005-0000-0000-0000848B0000}"/>
    <cellStyle name="Normal 2 33 2 6" xfId="35865" xr:uid="{00000000-0005-0000-0000-0000858B0000}"/>
    <cellStyle name="Normal 2 33 2 7" xfId="35866" xr:uid="{00000000-0005-0000-0000-0000868B0000}"/>
    <cellStyle name="Normal 2 33 2 8" xfId="35867" xr:uid="{00000000-0005-0000-0000-0000878B0000}"/>
    <cellStyle name="Normal 2 33 2 9" xfId="35868" xr:uid="{00000000-0005-0000-0000-0000888B0000}"/>
    <cellStyle name="Normal 2 33 20" xfId="35869" xr:uid="{00000000-0005-0000-0000-0000898B0000}"/>
    <cellStyle name="Normal 2 33 21" xfId="35870" xr:uid="{00000000-0005-0000-0000-00008A8B0000}"/>
    <cellStyle name="Normal 2 33 22" xfId="35871" xr:uid="{00000000-0005-0000-0000-00008B8B0000}"/>
    <cellStyle name="Normal 2 33 23" xfId="35872" xr:uid="{00000000-0005-0000-0000-00008C8B0000}"/>
    <cellStyle name="Normal 2 33 24" xfId="35873" xr:uid="{00000000-0005-0000-0000-00008D8B0000}"/>
    <cellStyle name="Normal 2 33 3" xfId="35874" xr:uid="{00000000-0005-0000-0000-00008E8B0000}"/>
    <cellStyle name="Normal 2 33 3 10" xfId="35875" xr:uid="{00000000-0005-0000-0000-00008F8B0000}"/>
    <cellStyle name="Normal 2 33 3 11" xfId="35876" xr:uid="{00000000-0005-0000-0000-0000908B0000}"/>
    <cellStyle name="Normal 2 33 3 12" xfId="35877" xr:uid="{00000000-0005-0000-0000-0000918B0000}"/>
    <cellStyle name="Normal 2 33 3 13" xfId="35878" xr:uid="{00000000-0005-0000-0000-0000928B0000}"/>
    <cellStyle name="Normal 2 33 3 14" xfId="35879" xr:uid="{00000000-0005-0000-0000-0000938B0000}"/>
    <cellStyle name="Normal 2 33 3 15" xfId="35880" xr:uid="{00000000-0005-0000-0000-0000948B0000}"/>
    <cellStyle name="Normal 2 33 3 2" xfId="35881" xr:uid="{00000000-0005-0000-0000-0000958B0000}"/>
    <cellStyle name="Normal 2 33 3 3" xfId="35882" xr:uid="{00000000-0005-0000-0000-0000968B0000}"/>
    <cellStyle name="Normal 2 33 3 4" xfId="35883" xr:uid="{00000000-0005-0000-0000-0000978B0000}"/>
    <cellStyle name="Normal 2 33 3 5" xfId="35884" xr:uid="{00000000-0005-0000-0000-0000988B0000}"/>
    <cellStyle name="Normal 2 33 3 6" xfId="35885" xr:uid="{00000000-0005-0000-0000-0000998B0000}"/>
    <cellStyle name="Normal 2 33 3 7" xfId="35886" xr:uid="{00000000-0005-0000-0000-00009A8B0000}"/>
    <cellStyle name="Normal 2 33 3 8" xfId="35887" xr:uid="{00000000-0005-0000-0000-00009B8B0000}"/>
    <cellStyle name="Normal 2 33 3 9" xfId="35888" xr:uid="{00000000-0005-0000-0000-00009C8B0000}"/>
    <cellStyle name="Normal 2 33 4" xfId="35889" xr:uid="{00000000-0005-0000-0000-00009D8B0000}"/>
    <cellStyle name="Normal 2 33 4 10" xfId="35890" xr:uid="{00000000-0005-0000-0000-00009E8B0000}"/>
    <cellStyle name="Normal 2 33 4 11" xfId="35891" xr:uid="{00000000-0005-0000-0000-00009F8B0000}"/>
    <cellStyle name="Normal 2 33 4 12" xfId="35892" xr:uid="{00000000-0005-0000-0000-0000A08B0000}"/>
    <cellStyle name="Normal 2 33 4 13" xfId="35893" xr:uid="{00000000-0005-0000-0000-0000A18B0000}"/>
    <cellStyle name="Normal 2 33 4 14" xfId="35894" xr:uid="{00000000-0005-0000-0000-0000A28B0000}"/>
    <cellStyle name="Normal 2 33 4 15" xfId="35895" xr:uid="{00000000-0005-0000-0000-0000A38B0000}"/>
    <cellStyle name="Normal 2 33 4 2" xfId="35896" xr:uid="{00000000-0005-0000-0000-0000A48B0000}"/>
    <cellStyle name="Normal 2 33 4 3" xfId="35897" xr:uid="{00000000-0005-0000-0000-0000A58B0000}"/>
    <cellStyle name="Normal 2 33 4 4" xfId="35898" xr:uid="{00000000-0005-0000-0000-0000A68B0000}"/>
    <cellStyle name="Normal 2 33 4 5" xfId="35899" xr:uid="{00000000-0005-0000-0000-0000A78B0000}"/>
    <cellStyle name="Normal 2 33 4 6" xfId="35900" xr:uid="{00000000-0005-0000-0000-0000A88B0000}"/>
    <cellStyle name="Normal 2 33 4 7" xfId="35901" xr:uid="{00000000-0005-0000-0000-0000A98B0000}"/>
    <cellStyle name="Normal 2 33 4 8" xfId="35902" xr:uid="{00000000-0005-0000-0000-0000AA8B0000}"/>
    <cellStyle name="Normal 2 33 4 9" xfId="35903" xr:uid="{00000000-0005-0000-0000-0000AB8B0000}"/>
    <cellStyle name="Normal 2 33 5" xfId="35904" xr:uid="{00000000-0005-0000-0000-0000AC8B0000}"/>
    <cellStyle name="Normal 2 33 5 10" xfId="35905" xr:uid="{00000000-0005-0000-0000-0000AD8B0000}"/>
    <cellStyle name="Normal 2 33 5 11" xfId="35906" xr:uid="{00000000-0005-0000-0000-0000AE8B0000}"/>
    <cellStyle name="Normal 2 33 5 12" xfId="35907" xr:uid="{00000000-0005-0000-0000-0000AF8B0000}"/>
    <cellStyle name="Normal 2 33 5 13" xfId="35908" xr:uid="{00000000-0005-0000-0000-0000B08B0000}"/>
    <cellStyle name="Normal 2 33 5 14" xfId="35909" xr:uid="{00000000-0005-0000-0000-0000B18B0000}"/>
    <cellStyle name="Normal 2 33 5 15" xfId="35910" xr:uid="{00000000-0005-0000-0000-0000B28B0000}"/>
    <cellStyle name="Normal 2 33 5 2" xfId="35911" xr:uid="{00000000-0005-0000-0000-0000B38B0000}"/>
    <cellStyle name="Normal 2 33 5 3" xfId="35912" xr:uid="{00000000-0005-0000-0000-0000B48B0000}"/>
    <cellStyle name="Normal 2 33 5 4" xfId="35913" xr:uid="{00000000-0005-0000-0000-0000B58B0000}"/>
    <cellStyle name="Normal 2 33 5 5" xfId="35914" xr:uid="{00000000-0005-0000-0000-0000B68B0000}"/>
    <cellStyle name="Normal 2 33 5 6" xfId="35915" xr:uid="{00000000-0005-0000-0000-0000B78B0000}"/>
    <cellStyle name="Normal 2 33 5 7" xfId="35916" xr:uid="{00000000-0005-0000-0000-0000B88B0000}"/>
    <cellStyle name="Normal 2 33 5 8" xfId="35917" xr:uid="{00000000-0005-0000-0000-0000B98B0000}"/>
    <cellStyle name="Normal 2 33 5 9" xfId="35918" xr:uid="{00000000-0005-0000-0000-0000BA8B0000}"/>
    <cellStyle name="Normal 2 33 6" xfId="35919" xr:uid="{00000000-0005-0000-0000-0000BB8B0000}"/>
    <cellStyle name="Normal 2 33 6 10" xfId="35920" xr:uid="{00000000-0005-0000-0000-0000BC8B0000}"/>
    <cellStyle name="Normal 2 33 6 11" xfId="35921" xr:uid="{00000000-0005-0000-0000-0000BD8B0000}"/>
    <cellStyle name="Normal 2 33 6 12" xfId="35922" xr:uid="{00000000-0005-0000-0000-0000BE8B0000}"/>
    <cellStyle name="Normal 2 33 6 13" xfId="35923" xr:uid="{00000000-0005-0000-0000-0000BF8B0000}"/>
    <cellStyle name="Normal 2 33 6 14" xfId="35924" xr:uid="{00000000-0005-0000-0000-0000C08B0000}"/>
    <cellStyle name="Normal 2 33 6 15" xfId="35925" xr:uid="{00000000-0005-0000-0000-0000C18B0000}"/>
    <cellStyle name="Normal 2 33 6 2" xfId="35926" xr:uid="{00000000-0005-0000-0000-0000C28B0000}"/>
    <cellStyle name="Normal 2 33 6 3" xfId="35927" xr:uid="{00000000-0005-0000-0000-0000C38B0000}"/>
    <cellStyle name="Normal 2 33 6 4" xfId="35928" xr:uid="{00000000-0005-0000-0000-0000C48B0000}"/>
    <cellStyle name="Normal 2 33 6 5" xfId="35929" xr:uid="{00000000-0005-0000-0000-0000C58B0000}"/>
    <cellStyle name="Normal 2 33 6 6" xfId="35930" xr:uid="{00000000-0005-0000-0000-0000C68B0000}"/>
    <cellStyle name="Normal 2 33 6 7" xfId="35931" xr:uid="{00000000-0005-0000-0000-0000C78B0000}"/>
    <cellStyle name="Normal 2 33 6 8" xfId="35932" xr:uid="{00000000-0005-0000-0000-0000C88B0000}"/>
    <cellStyle name="Normal 2 33 6 9" xfId="35933" xr:uid="{00000000-0005-0000-0000-0000C98B0000}"/>
    <cellStyle name="Normal 2 33 7" xfId="35934" xr:uid="{00000000-0005-0000-0000-0000CA8B0000}"/>
    <cellStyle name="Normal 2 33 7 10" xfId="35935" xr:uid="{00000000-0005-0000-0000-0000CB8B0000}"/>
    <cellStyle name="Normal 2 33 7 11" xfId="35936" xr:uid="{00000000-0005-0000-0000-0000CC8B0000}"/>
    <cellStyle name="Normal 2 33 7 12" xfId="35937" xr:uid="{00000000-0005-0000-0000-0000CD8B0000}"/>
    <cellStyle name="Normal 2 33 7 13" xfId="35938" xr:uid="{00000000-0005-0000-0000-0000CE8B0000}"/>
    <cellStyle name="Normal 2 33 7 14" xfId="35939" xr:uid="{00000000-0005-0000-0000-0000CF8B0000}"/>
    <cellStyle name="Normal 2 33 7 15" xfId="35940" xr:uid="{00000000-0005-0000-0000-0000D08B0000}"/>
    <cellStyle name="Normal 2 33 7 2" xfId="35941" xr:uid="{00000000-0005-0000-0000-0000D18B0000}"/>
    <cellStyle name="Normal 2 33 7 3" xfId="35942" xr:uid="{00000000-0005-0000-0000-0000D28B0000}"/>
    <cellStyle name="Normal 2 33 7 4" xfId="35943" xr:uid="{00000000-0005-0000-0000-0000D38B0000}"/>
    <cellStyle name="Normal 2 33 7 5" xfId="35944" xr:uid="{00000000-0005-0000-0000-0000D48B0000}"/>
    <cellStyle name="Normal 2 33 7 6" xfId="35945" xr:uid="{00000000-0005-0000-0000-0000D58B0000}"/>
    <cellStyle name="Normal 2 33 7 7" xfId="35946" xr:uid="{00000000-0005-0000-0000-0000D68B0000}"/>
    <cellStyle name="Normal 2 33 7 8" xfId="35947" xr:uid="{00000000-0005-0000-0000-0000D78B0000}"/>
    <cellStyle name="Normal 2 33 7 9" xfId="35948" xr:uid="{00000000-0005-0000-0000-0000D88B0000}"/>
    <cellStyle name="Normal 2 33 8" xfId="35949" xr:uid="{00000000-0005-0000-0000-0000D98B0000}"/>
    <cellStyle name="Normal 2 33 8 10" xfId="35950" xr:uid="{00000000-0005-0000-0000-0000DA8B0000}"/>
    <cellStyle name="Normal 2 33 8 11" xfId="35951" xr:uid="{00000000-0005-0000-0000-0000DB8B0000}"/>
    <cellStyle name="Normal 2 33 8 12" xfId="35952" xr:uid="{00000000-0005-0000-0000-0000DC8B0000}"/>
    <cellStyle name="Normal 2 33 8 13" xfId="35953" xr:uid="{00000000-0005-0000-0000-0000DD8B0000}"/>
    <cellStyle name="Normal 2 33 8 14" xfId="35954" xr:uid="{00000000-0005-0000-0000-0000DE8B0000}"/>
    <cellStyle name="Normal 2 33 8 15" xfId="35955" xr:uid="{00000000-0005-0000-0000-0000DF8B0000}"/>
    <cellStyle name="Normal 2 33 8 2" xfId="35956" xr:uid="{00000000-0005-0000-0000-0000E08B0000}"/>
    <cellStyle name="Normal 2 33 8 3" xfId="35957" xr:uid="{00000000-0005-0000-0000-0000E18B0000}"/>
    <cellStyle name="Normal 2 33 8 4" xfId="35958" xr:uid="{00000000-0005-0000-0000-0000E28B0000}"/>
    <cellStyle name="Normal 2 33 8 5" xfId="35959" xr:uid="{00000000-0005-0000-0000-0000E38B0000}"/>
    <cellStyle name="Normal 2 33 8 6" xfId="35960" xr:uid="{00000000-0005-0000-0000-0000E48B0000}"/>
    <cellStyle name="Normal 2 33 8 7" xfId="35961" xr:uid="{00000000-0005-0000-0000-0000E58B0000}"/>
    <cellStyle name="Normal 2 33 8 8" xfId="35962" xr:uid="{00000000-0005-0000-0000-0000E68B0000}"/>
    <cellStyle name="Normal 2 33 8 9" xfId="35963" xr:uid="{00000000-0005-0000-0000-0000E78B0000}"/>
    <cellStyle name="Normal 2 33 9" xfId="35964" xr:uid="{00000000-0005-0000-0000-0000E88B0000}"/>
    <cellStyle name="Normal 2 33 9 10" xfId="35965" xr:uid="{00000000-0005-0000-0000-0000E98B0000}"/>
    <cellStyle name="Normal 2 33 9 11" xfId="35966" xr:uid="{00000000-0005-0000-0000-0000EA8B0000}"/>
    <cellStyle name="Normal 2 33 9 12" xfId="35967" xr:uid="{00000000-0005-0000-0000-0000EB8B0000}"/>
    <cellStyle name="Normal 2 33 9 13" xfId="35968" xr:uid="{00000000-0005-0000-0000-0000EC8B0000}"/>
    <cellStyle name="Normal 2 33 9 14" xfId="35969" xr:uid="{00000000-0005-0000-0000-0000ED8B0000}"/>
    <cellStyle name="Normal 2 33 9 15" xfId="35970" xr:uid="{00000000-0005-0000-0000-0000EE8B0000}"/>
    <cellStyle name="Normal 2 33 9 2" xfId="35971" xr:uid="{00000000-0005-0000-0000-0000EF8B0000}"/>
    <cellStyle name="Normal 2 33 9 3" xfId="35972" xr:uid="{00000000-0005-0000-0000-0000F08B0000}"/>
    <cellStyle name="Normal 2 33 9 4" xfId="35973" xr:uid="{00000000-0005-0000-0000-0000F18B0000}"/>
    <cellStyle name="Normal 2 33 9 5" xfId="35974" xr:uid="{00000000-0005-0000-0000-0000F28B0000}"/>
    <cellStyle name="Normal 2 33 9 6" xfId="35975" xr:uid="{00000000-0005-0000-0000-0000F38B0000}"/>
    <cellStyle name="Normal 2 33 9 7" xfId="35976" xr:uid="{00000000-0005-0000-0000-0000F48B0000}"/>
    <cellStyle name="Normal 2 33 9 8" xfId="35977" xr:uid="{00000000-0005-0000-0000-0000F58B0000}"/>
    <cellStyle name="Normal 2 33 9 9" xfId="35978" xr:uid="{00000000-0005-0000-0000-0000F68B0000}"/>
    <cellStyle name="Normal 2 34" xfId="35979" xr:uid="{00000000-0005-0000-0000-0000F78B0000}"/>
    <cellStyle name="Normal 2 34 10" xfId="35980" xr:uid="{00000000-0005-0000-0000-0000F88B0000}"/>
    <cellStyle name="Normal 2 34 10 10" xfId="35981" xr:uid="{00000000-0005-0000-0000-0000F98B0000}"/>
    <cellStyle name="Normal 2 34 10 11" xfId="35982" xr:uid="{00000000-0005-0000-0000-0000FA8B0000}"/>
    <cellStyle name="Normal 2 34 10 12" xfId="35983" xr:uid="{00000000-0005-0000-0000-0000FB8B0000}"/>
    <cellStyle name="Normal 2 34 10 13" xfId="35984" xr:uid="{00000000-0005-0000-0000-0000FC8B0000}"/>
    <cellStyle name="Normal 2 34 10 14" xfId="35985" xr:uid="{00000000-0005-0000-0000-0000FD8B0000}"/>
    <cellStyle name="Normal 2 34 10 15" xfId="35986" xr:uid="{00000000-0005-0000-0000-0000FE8B0000}"/>
    <cellStyle name="Normal 2 34 10 2" xfId="35987" xr:uid="{00000000-0005-0000-0000-0000FF8B0000}"/>
    <cellStyle name="Normal 2 34 10 3" xfId="35988" xr:uid="{00000000-0005-0000-0000-0000008C0000}"/>
    <cellStyle name="Normal 2 34 10 4" xfId="35989" xr:uid="{00000000-0005-0000-0000-0000018C0000}"/>
    <cellStyle name="Normal 2 34 10 5" xfId="35990" xr:uid="{00000000-0005-0000-0000-0000028C0000}"/>
    <cellStyle name="Normal 2 34 10 6" xfId="35991" xr:uid="{00000000-0005-0000-0000-0000038C0000}"/>
    <cellStyle name="Normal 2 34 10 7" xfId="35992" xr:uid="{00000000-0005-0000-0000-0000048C0000}"/>
    <cellStyle name="Normal 2 34 10 8" xfId="35993" xr:uid="{00000000-0005-0000-0000-0000058C0000}"/>
    <cellStyle name="Normal 2 34 10 9" xfId="35994" xr:uid="{00000000-0005-0000-0000-0000068C0000}"/>
    <cellStyle name="Normal 2 34 11" xfId="35995" xr:uid="{00000000-0005-0000-0000-0000078C0000}"/>
    <cellStyle name="Normal 2 34 11 2" xfId="35996" xr:uid="{00000000-0005-0000-0000-0000088C0000}"/>
    <cellStyle name="Normal 2 34 11 2 2" xfId="35997" xr:uid="{00000000-0005-0000-0000-0000098C0000}"/>
    <cellStyle name="Normal 2 34 11 3" xfId="35998" xr:uid="{00000000-0005-0000-0000-00000A8C0000}"/>
    <cellStyle name="Normal 2 34 12" xfId="35999" xr:uid="{00000000-0005-0000-0000-00000B8C0000}"/>
    <cellStyle name="Normal 2 34 12 2" xfId="36000" xr:uid="{00000000-0005-0000-0000-00000C8C0000}"/>
    <cellStyle name="Normal 2 34 12 2 2" xfId="36001" xr:uid="{00000000-0005-0000-0000-00000D8C0000}"/>
    <cellStyle name="Normal 2 34 12 3" xfId="36002" xr:uid="{00000000-0005-0000-0000-00000E8C0000}"/>
    <cellStyle name="Normal 2 34 13" xfId="36003" xr:uid="{00000000-0005-0000-0000-00000F8C0000}"/>
    <cellStyle name="Normal 2 34 13 2" xfId="36004" xr:uid="{00000000-0005-0000-0000-0000108C0000}"/>
    <cellStyle name="Normal 2 34 13 2 2" xfId="36005" xr:uid="{00000000-0005-0000-0000-0000118C0000}"/>
    <cellStyle name="Normal 2 34 13 3" xfId="36006" xr:uid="{00000000-0005-0000-0000-0000128C0000}"/>
    <cellStyle name="Normal 2 34 14" xfId="36007" xr:uid="{00000000-0005-0000-0000-0000138C0000}"/>
    <cellStyle name="Normal 2 34 14 2" xfId="36008" xr:uid="{00000000-0005-0000-0000-0000148C0000}"/>
    <cellStyle name="Normal 2 34 14 2 2" xfId="36009" xr:uid="{00000000-0005-0000-0000-0000158C0000}"/>
    <cellStyle name="Normal 2 34 14 3" xfId="36010" xr:uid="{00000000-0005-0000-0000-0000168C0000}"/>
    <cellStyle name="Normal 2 34 15" xfId="36011" xr:uid="{00000000-0005-0000-0000-0000178C0000}"/>
    <cellStyle name="Normal 2 34 15 2" xfId="36012" xr:uid="{00000000-0005-0000-0000-0000188C0000}"/>
    <cellStyle name="Normal 2 34 15 2 2" xfId="36013" xr:uid="{00000000-0005-0000-0000-0000198C0000}"/>
    <cellStyle name="Normal 2 34 15 3" xfId="36014" xr:uid="{00000000-0005-0000-0000-00001A8C0000}"/>
    <cellStyle name="Normal 2 34 16" xfId="36015" xr:uid="{00000000-0005-0000-0000-00001B8C0000}"/>
    <cellStyle name="Normal 2 34 16 2" xfId="36016" xr:uid="{00000000-0005-0000-0000-00001C8C0000}"/>
    <cellStyle name="Normal 2 34 16 2 2" xfId="36017" xr:uid="{00000000-0005-0000-0000-00001D8C0000}"/>
    <cellStyle name="Normal 2 34 16 3" xfId="36018" xr:uid="{00000000-0005-0000-0000-00001E8C0000}"/>
    <cellStyle name="Normal 2 34 17" xfId="36019" xr:uid="{00000000-0005-0000-0000-00001F8C0000}"/>
    <cellStyle name="Normal 2 34 17 2" xfId="36020" xr:uid="{00000000-0005-0000-0000-0000208C0000}"/>
    <cellStyle name="Normal 2 34 17 2 2" xfId="36021" xr:uid="{00000000-0005-0000-0000-0000218C0000}"/>
    <cellStyle name="Normal 2 34 17 3" xfId="36022" xr:uid="{00000000-0005-0000-0000-0000228C0000}"/>
    <cellStyle name="Normal 2 34 18" xfId="36023" xr:uid="{00000000-0005-0000-0000-0000238C0000}"/>
    <cellStyle name="Normal 2 34 18 2" xfId="36024" xr:uid="{00000000-0005-0000-0000-0000248C0000}"/>
    <cellStyle name="Normal 2 34 18 2 2" xfId="36025" xr:uid="{00000000-0005-0000-0000-0000258C0000}"/>
    <cellStyle name="Normal 2 34 18 3" xfId="36026" xr:uid="{00000000-0005-0000-0000-0000268C0000}"/>
    <cellStyle name="Normal 2 34 19" xfId="36027" xr:uid="{00000000-0005-0000-0000-0000278C0000}"/>
    <cellStyle name="Normal 2 34 19 2" xfId="36028" xr:uid="{00000000-0005-0000-0000-0000288C0000}"/>
    <cellStyle name="Normal 2 34 19 2 2" xfId="36029" xr:uid="{00000000-0005-0000-0000-0000298C0000}"/>
    <cellStyle name="Normal 2 34 19 3" xfId="36030" xr:uid="{00000000-0005-0000-0000-00002A8C0000}"/>
    <cellStyle name="Normal 2 34 2" xfId="36031" xr:uid="{00000000-0005-0000-0000-00002B8C0000}"/>
    <cellStyle name="Normal 2 34 2 10" xfId="36032" xr:uid="{00000000-0005-0000-0000-00002C8C0000}"/>
    <cellStyle name="Normal 2 34 2 11" xfId="36033" xr:uid="{00000000-0005-0000-0000-00002D8C0000}"/>
    <cellStyle name="Normal 2 34 2 12" xfId="36034" xr:uid="{00000000-0005-0000-0000-00002E8C0000}"/>
    <cellStyle name="Normal 2 34 2 13" xfId="36035" xr:uid="{00000000-0005-0000-0000-00002F8C0000}"/>
    <cellStyle name="Normal 2 34 2 14" xfId="36036" xr:uid="{00000000-0005-0000-0000-0000308C0000}"/>
    <cellStyle name="Normal 2 34 2 15" xfId="36037" xr:uid="{00000000-0005-0000-0000-0000318C0000}"/>
    <cellStyle name="Normal 2 34 2 2" xfId="36038" xr:uid="{00000000-0005-0000-0000-0000328C0000}"/>
    <cellStyle name="Normal 2 34 2 3" xfId="36039" xr:uid="{00000000-0005-0000-0000-0000338C0000}"/>
    <cellStyle name="Normal 2 34 2 4" xfId="36040" xr:uid="{00000000-0005-0000-0000-0000348C0000}"/>
    <cellStyle name="Normal 2 34 2 5" xfId="36041" xr:uid="{00000000-0005-0000-0000-0000358C0000}"/>
    <cellStyle name="Normal 2 34 2 6" xfId="36042" xr:uid="{00000000-0005-0000-0000-0000368C0000}"/>
    <cellStyle name="Normal 2 34 2 7" xfId="36043" xr:uid="{00000000-0005-0000-0000-0000378C0000}"/>
    <cellStyle name="Normal 2 34 2 8" xfId="36044" xr:uid="{00000000-0005-0000-0000-0000388C0000}"/>
    <cellStyle name="Normal 2 34 2 9" xfId="36045" xr:uid="{00000000-0005-0000-0000-0000398C0000}"/>
    <cellStyle name="Normal 2 34 20" xfId="36046" xr:uid="{00000000-0005-0000-0000-00003A8C0000}"/>
    <cellStyle name="Normal 2 34 21" xfId="36047" xr:uid="{00000000-0005-0000-0000-00003B8C0000}"/>
    <cellStyle name="Normal 2 34 22" xfId="36048" xr:uid="{00000000-0005-0000-0000-00003C8C0000}"/>
    <cellStyle name="Normal 2 34 23" xfId="36049" xr:uid="{00000000-0005-0000-0000-00003D8C0000}"/>
    <cellStyle name="Normal 2 34 24" xfId="36050" xr:uid="{00000000-0005-0000-0000-00003E8C0000}"/>
    <cellStyle name="Normal 2 34 3" xfId="36051" xr:uid="{00000000-0005-0000-0000-00003F8C0000}"/>
    <cellStyle name="Normal 2 34 3 10" xfId="36052" xr:uid="{00000000-0005-0000-0000-0000408C0000}"/>
    <cellStyle name="Normal 2 34 3 11" xfId="36053" xr:uid="{00000000-0005-0000-0000-0000418C0000}"/>
    <cellStyle name="Normal 2 34 3 12" xfId="36054" xr:uid="{00000000-0005-0000-0000-0000428C0000}"/>
    <cellStyle name="Normal 2 34 3 13" xfId="36055" xr:uid="{00000000-0005-0000-0000-0000438C0000}"/>
    <cellStyle name="Normal 2 34 3 14" xfId="36056" xr:uid="{00000000-0005-0000-0000-0000448C0000}"/>
    <cellStyle name="Normal 2 34 3 15" xfId="36057" xr:uid="{00000000-0005-0000-0000-0000458C0000}"/>
    <cellStyle name="Normal 2 34 3 2" xfId="36058" xr:uid="{00000000-0005-0000-0000-0000468C0000}"/>
    <cellStyle name="Normal 2 34 3 3" xfId="36059" xr:uid="{00000000-0005-0000-0000-0000478C0000}"/>
    <cellStyle name="Normal 2 34 3 4" xfId="36060" xr:uid="{00000000-0005-0000-0000-0000488C0000}"/>
    <cellStyle name="Normal 2 34 3 5" xfId="36061" xr:uid="{00000000-0005-0000-0000-0000498C0000}"/>
    <cellStyle name="Normal 2 34 3 6" xfId="36062" xr:uid="{00000000-0005-0000-0000-00004A8C0000}"/>
    <cellStyle name="Normal 2 34 3 7" xfId="36063" xr:uid="{00000000-0005-0000-0000-00004B8C0000}"/>
    <cellStyle name="Normal 2 34 3 8" xfId="36064" xr:uid="{00000000-0005-0000-0000-00004C8C0000}"/>
    <cellStyle name="Normal 2 34 3 9" xfId="36065" xr:uid="{00000000-0005-0000-0000-00004D8C0000}"/>
    <cellStyle name="Normal 2 34 4" xfId="36066" xr:uid="{00000000-0005-0000-0000-00004E8C0000}"/>
    <cellStyle name="Normal 2 34 4 10" xfId="36067" xr:uid="{00000000-0005-0000-0000-00004F8C0000}"/>
    <cellStyle name="Normal 2 34 4 11" xfId="36068" xr:uid="{00000000-0005-0000-0000-0000508C0000}"/>
    <cellStyle name="Normal 2 34 4 12" xfId="36069" xr:uid="{00000000-0005-0000-0000-0000518C0000}"/>
    <cellStyle name="Normal 2 34 4 13" xfId="36070" xr:uid="{00000000-0005-0000-0000-0000528C0000}"/>
    <cellStyle name="Normal 2 34 4 14" xfId="36071" xr:uid="{00000000-0005-0000-0000-0000538C0000}"/>
    <cellStyle name="Normal 2 34 4 15" xfId="36072" xr:uid="{00000000-0005-0000-0000-0000548C0000}"/>
    <cellStyle name="Normal 2 34 4 2" xfId="36073" xr:uid="{00000000-0005-0000-0000-0000558C0000}"/>
    <cellStyle name="Normal 2 34 4 3" xfId="36074" xr:uid="{00000000-0005-0000-0000-0000568C0000}"/>
    <cellStyle name="Normal 2 34 4 4" xfId="36075" xr:uid="{00000000-0005-0000-0000-0000578C0000}"/>
    <cellStyle name="Normal 2 34 4 5" xfId="36076" xr:uid="{00000000-0005-0000-0000-0000588C0000}"/>
    <cellStyle name="Normal 2 34 4 6" xfId="36077" xr:uid="{00000000-0005-0000-0000-0000598C0000}"/>
    <cellStyle name="Normal 2 34 4 7" xfId="36078" xr:uid="{00000000-0005-0000-0000-00005A8C0000}"/>
    <cellStyle name="Normal 2 34 4 8" xfId="36079" xr:uid="{00000000-0005-0000-0000-00005B8C0000}"/>
    <cellStyle name="Normal 2 34 4 9" xfId="36080" xr:uid="{00000000-0005-0000-0000-00005C8C0000}"/>
    <cellStyle name="Normal 2 34 5" xfId="36081" xr:uid="{00000000-0005-0000-0000-00005D8C0000}"/>
    <cellStyle name="Normal 2 34 5 10" xfId="36082" xr:uid="{00000000-0005-0000-0000-00005E8C0000}"/>
    <cellStyle name="Normal 2 34 5 11" xfId="36083" xr:uid="{00000000-0005-0000-0000-00005F8C0000}"/>
    <cellStyle name="Normal 2 34 5 12" xfId="36084" xr:uid="{00000000-0005-0000-0000-0000608C0000}"/>
    <cellStyle name="Normal 2 34 5 13" xfId="36085" xr:uid="{00000000-0005-0000-0000-0000618C0000}"/>
    <cellStyle name="Normal 2 34 5 14" xfId="36086" xr:uid="{00000000-0005-0000-0000-0000628C0000}"/>
    <cellStyle name="Normal 2 34 5 15" xfId="36087" xr:uid="{00000000-0005-0000-0000-0000638C0000}"/>
    <cellStyle name="Normal 2 34 5 2" xfId="36088" xr:uid="{00000000-0005-0000-0000-0000648C0000}"/>
    <cellStyle name="Normal 2 34 5 3" xfId="36089" xr:uid="{00000000-0005-0000-0000-0000658C0000}"/>
    <cellStyle name="Normal 2 34 5 4" xfId="36090" xr:uid="{00000000-0005-0000-0000-0000668C0000}"/>
    <cellStyle name="Normal 2 34 5 5" xfId="36091" xr:uid="{00000000-0005-0000-0000-0000678C0000}"/>
    <cellStyle name="Normal 2 34 5 6" xfId="36092" xr:uid="{00000000-0005-0000-0000-0000688C0000}"/>
    <cellStyle name="Normal 2 34 5 7" xfId="36093" xr:uid="{00000000-0005-0000-0000-0000698C0000}"/>
    <cellStyle name="Normal 2 34 5 8" xfId="36094" xr:uid="{00000000-0005-0000-0000-00006A8C0000}"/>
    <cellStyle name="Normal 2 34 5 9" xfId="36095" xr:uid="{00000000-0005-0000-0000-00006B8C0000}"/>
    <cellStyle name="Normal 2 34 6" xfId="36096" xr:uid="{00000000-0005-0000-0000-00006C8C0000}"/>
    <cellStyle name="Normal 2 34 6 10" xfId="36097" xr:uid="{00000000-0005-0000-0000-00006D8C0000}"/>
    <cellStyle name="Normal 2 34 6 11" xfId="36098" xr:uid="{00000000-0005-0000-0000-00006E8C0000}"/>
    <cellStyle name="Normal 2 34 6 12" xfId="36099" xr:uid="{00000000-0005-0000-0000-00006F8C0000}"/>
    <cellStyle name="Normal 2 34 6 13" xfId="36100" xr:uid="{00000000-0005-0000-0000-0000708C0000}"/>
    <cellStyle name="Normal 2 34 6 14" xfId="36101" xr:uid="{00000000-0005-0000-0000-0000718C0000}"/>
    <cellStyle name="Normal 2 34 6 15" xfId="36102" xr:uid="{00000000-0005-0000-0000-0000728C0000}"/>
    <cellStyle name="Normal 2 34 6 2" xfId="36103" xr:uid="{00000000-0005-0000-0000-0000738C0000}"/>
    <cellStyle name="Normal 2 34 6 3" xfId="36104" xr:uid="{00000000-0005-0000-0000-0000748C0000}"/>
    <cellStyle name="Normal 2 34 6 4" xfId="36105" xr:uid="{00000000-0005-0000-0000-0000758C0000}"/>
    <cellStyle name="Normal 2 34 6 5" xfId="36106" xr:uid="{00000000-0005-0000-0000-0000768C0000}"/>
    <cellStyle name="Normal 2 34 6 6" xfId="36107" xr:uid="{00000000-0005-0000-0000-0000778C0000}"/>
    <cellStyle name="Normal 2 34 6 7" xfId="36108" xr:uid="{00000000-0005-0000-0000-0000788C0000}"/>
    <cellStyle name="Normal 2 34 6 8" xfId="36109" xr:uid="{00000000-0005-0000-0000-0000798C0000}"/>
    <cellStyle name="Normal 2 34 6 9" xfId="36110" xr:uid="{00000000-0005-0000-0000-00007A8C0000}"/>
    <cellStyle name="Normal 2 34 7" xfId="36111" xr:uid="{00000000-0005-0000-0000-00007B8C0000}"/>
    <cellStyle name="Normal 2 34 7 10" xfId="36112" xr:uid="{00000000-0005-0000-0000-00007C8C0000}"/>
    <cellStyle name="Normal 2 34 7 11" xfId="36113" xr:uid="{00000000-0005-0000-0000-00007D8C0000}"/>
    <cellStyle name="Normal 2 34 7 12" xfId="36114" xr:uid="{00000000-0005-0000-0000-00007E8C0000}"/>
    <cellStyle name="Normal 2 34 7 13" xfId="36115" xr:uid="{00000000-0005-0000-0000-00007F8C0000}"/>
    <cellStyle name="Normal 2 34 7 14" xfId="36116" xr:uid="{00000000-0005-0000-0000-0000808C0000}"/>
    <cellStyle name="Normal 2 34 7 15" xfId="36117" xr:uid="{00000000-0005-0000-0000-0000818C0000}"/>
    <cellStyle name="Normal 2 34 7 2" xfId="36118" xr:uid="{00000000-0005-0000-0000-0000828C0000}"/>
    <cellStyle name="Normal 2 34 7 3" xfId="36119" xr:uid="{00000000-0005-0000-0000-0000838C0000}"/>
    <cellStyle name="Normal 2 34 7 4" xfId="36120" xr:uid="{00000000-0005-0000-0000-0000848C0000}"/>
    <cellStyle name="Normal 2 34 7 5" xfId="36121" xr:uid="{00000000-0005-0000-0000-0000858C0000}"/>
    <cellStyle name="Normal 2 34 7 6" xfId="36122" xr:uid="{00000000-0005-0000-0000-0000868C0000}"/>
    <cellStyle name="Normal 2 34 7 7" xfId="36123" xr:uid="{00000000-0005-0000-0000-0000878C0000}"/>
    <cellStyle name="Normal 2 34 7 8" xfId="36124" xr:uid="{00000000-0005-0000-0000-0000888C0000}"/>
    <cellStyle name="Normal 2 34 7 9" xfId="36125" xr:uid="{00000000-0005-0000-0000-0000898C0000}"/>
    <cellStyle name="Normal 2 34 8" xfId="36126" xr:uid="{00000000-0005-0000-0000-00008A8C0000}"/>
    <cellStyle name="Normal 2 34 8 10" xfId="36127" xr:uid="{00000000-0005-0000-0000-00008B8C0000}"/>
    <cellStyle name="Normal 2 34 8 11" xfId="36128" xr:uid="{00000000-0005-0000-0000-00008C8C0000}"/>
    <cellStyle name="Normal 2 34 8 12" xfId="36129" xr:uid="{00000000-0005-0000-0000-00008D8C0000}"/>
    <cellStyle name="Normal 2 34 8 13" xfId="36130" xr:uid="{00000000-0005-0000-0000-00008E8C0000}"/>
    <cellStyle name="Normal 2 34 8 14" xfId="36131" xr:uid="{00000000-0005-0000-0000-00008F8C0000}"/>
    <cellStyle name="Normal 2 34 8 15" xfId="36132" xr:uid="{00000000-0005-0000-0000-0000908C0000}"/>
    <cellStyle name="Normal 2 34 8 2" xfId="36133" xr:uid="{00000000-0005-0000-0000-0000918C0000}"/>
    <cellStyle name="Normal 2 34 8 3" xfId="36134" xr:uid="{00000000-0005-0000-0000-0000928C0000}"/>
    <cellStyle name="Normal 2 34 8 4" xfId="36135" xr:uid="{00000000-0005-0000-0000-0000938C0000}"/>
    <cellStyle name="Normal 2 34 8 5" xfId="36136" xr:uid="{00000000-0005-0000-0000-0000948C0000}"/>
    <cellStyle name="Normal 2 34 8 6" xfId="36137" xr:uid="{00000000-0005-0000-0000-0000958C0000}"/>
    <cellStyle name="Normal 2 34 8 7" xfId="36138" xr:uid="{00000000-0005-0000-0000-0000968C0000}"/>
    <cellStyle name="Normal 2 34 8 8" xfId="36139" xr:uid="{00000000-0005-0000-0000-0000978C0000}"/>
    <cellStyle name="Normal 2 34 8 9" xfId="36140" xr:uid="{00000000-0005-0000-0000-0000988C0000}"/>
    <cellStyle name="Normal 2 34 9" xfId="36141" xr:uid="{00000000-0005-0000-0000-0000998C0000}"/>
    <cellStyle name="Normal 2 34 9 10" xfId="36142" xr:uid="{00000000-0005-0000-0000-00009A8C0000}"/>
    <cellStyle name="Normal 2 34 9 11" xfId="36143" xr:uid="{00000000-0005-0000-0000-00009B8C0000}"/>
    <cellStyle name="Normal 2 34 9 12" xfId="36144" xr:uid="{00000000-0005-0000-0000-00009C8C0000}"/>
    <cellStyle name="Normal 2 34 9 13" xfId="36145" xr:uid="{00000000-0005-0000-0000-00009D8C0000}"/>
    <cellStyle name="Normal 2 34 9 14" xfId="36146" xr:uid="{00000000-0005-0000-0000-00009E8C0000}"/>
    <cellStyle name="Normal 2 34 9 15" xfId="36147" xr:uid="{00000000-0005-0000-0000-00009F8C0000}"/>
    <cellStyle name="Normal 2 34 9 2" xfId="36148" xr:uid="{00000000-0005-0000-0000-0000A08C0000}"/>
    <cellStyle name="Normal 2 34 9 3" xfId="36149" xr:uid="{00000000-0005-0000-0000-0000A18C0000}"/>
    <cellStyle name="Normal 2 34 9 4" xfId="36150" xr:uid="{00000000-0005-0000-0000-0000A28C0000}"/>
    <cellStyle name="Normal 2 34 9 5" xfId="36151" xr:uid="{00000000-0005-0000-0000-0000A38C0000}"/>
    <cellStyle name="Normal 2 34 9 6" xfId="36152" xr:uid="{00000000-0005-0000-0000-0000A48C0000}"/>
    <cellStyle name="Normal 2 34 9 7" xfId="36153" xr:uid="{00000000-0005-0000-0000-0000A58C0000}"/>
    <cellStyle name="Normal 2 34 9 8" xfId="36154" xr:uid="{00000000-0005-0000-0000-0000A68C0000}"/>
    <cellStyle name="Normal 2 34 9 9" xfId="36155" xr:uid="{00000000-0005-0000-0000-0000A78C0000}"/>
    <cellStyle name="Normal 2 35" xfId="36156" xr:uid="{00000000-0005-0000-0000-0000A88C0000}"/>
    <cellStyle name="Normal 2 35 10" xfId="36157" xr:uid="{00000000-0005-0000-0000-0000A98C0000}"/>
    <cellStyle name="Normal 2 35 10 10" xfId="36158" xr:uid="{00000000-0005-0000-0000-0000AA8C0000}"/>
    <cellStyle name="Normal 2 35 10 11" xfId="36159" xr:uid="{00000000-0005-0000-0000-0000AB8C0000}"/>
    <cellStyle name="Normal 2 35 10 12" xfId="36160" xr:uid="{00000000-0005-0000-0000-0000AC8C0000}"/>
    <cellStyle name="Normal 2 35 10 13" xfId="36161" xr:uid="{00000000-0005-0000-0000-0000AD8C0000}"/>
    <cellStyle name="Normal 2 35 10 14" xfId="36162" xr:uid="{00000000-0005-0000-0000-0000AE8C0000}"/>
    <cellStyle name="Normal 2 35 10 15" xfId="36163" xr:uid="{00000000-0005-0000-0000-0000AF8C0000}"/>
    <cellStyle name="Normal 2 35 10 2" xfId="36164" xr:uid="{00000000-0005-0000-0000-0000B08C0000}"/>
    <cellStyle name="Normal 2 35 10 3" xfId="36165" xr:uid="{00000000-0005-0000-0000-0000B18C0000}"/>
    <cellStyle name="Normal 2 35 10 4" xfId="36166" xr:uid="{00000000-0005-0000-0000-0000B28C0000}"/>
    <cellStyle name="Normal 2 35 10 5" xfId="36167" xr:uid="{00000000-0005-0000-0000-0000B38C0000}"/>
    <cellStyle name="Normal 2 35 10 6" xfId="36168" xr:uid="{00000000-0005-0000-0000-0000B48C0000}"/>
    <cellStyle name="Normal 2 35 10 7" xfId="36169" xr:uid="{00000000-0005-0000-0000-0000B58C0000}"/>
    <cellStyle name="Normal 2 35 10 8" xfId="36170" xr:uid="{00000000-0005-0000-0000-0000B68C0000}"/>
    <cellStyle name="Normal 2 35 10 9" xfId="36171" xr:uid="{00000000-0005-0000-0000-0000B78C0000}"/>
    <cellStyle name="Normal 2 35 11" xfId="36172" xr:uid="{00000000-0005-0000-0000-0000B88C0000}"/>
    <cellStyle name="Normal 2 35 11 2" xfId="36173" xr:uid="{00000000-0005-0000-0000-0000B98C0000}"/>
    <cellStyle name="Normal 2 35 11 2 2" xfId="36174" xr:uid="{00000000-0005-0000-0000-0000BA8C0000}"/>
    <cellStyle name="Normal 2 35 11 3" xfId="36175" xr:uid="{00000000-0005-0000-0000-0000BB8C0000}"/>
    <cellStyle name="Normal 2 35 12" xfId="36176" xr:uid="{00000000-0005-0000-0000-0000BC8C0000}"/>
    <cellStyle name="Normal 2 35 12 2" xfId="36177" xr:uid="{00000000-0005-0000-0000-0000BD8C0000}"/>
    <cellStyle name="Normal 2 35 12 2 2" xfId="36178" xr:uid="{00000000-0005-0000-0000-0000BE8C0000}"/>
    <cellStyle name="Normal 2 35 12 3" xfId="36179" xr:uid="{00000000-0005-0000-0000-0000BF8C0000}"/>
    <cellStyle name="Normal 2 35 13" xfId="36180" xr:uid="{00000000-0005-0000-0000-0000C08C0000}"/>
    <cellStyle name="Normal 2 35 13 2" xfId="36181" xr:uid="{00000000-0005-0000-0000-0000C18C0000}"/>
    <cellStyle name="Normal 2 35 13 2 2" xfId="36182" xr:uid="{00000000-0005-0000-0000-0000C28C0000}"/>
    <cellStyle name="Normal 2 35 13 3" xfId="36183" xr:uid="{00000000-0005-0000-0000-0000C38C0000}"/>
    <cellStyle name="Normal 2 35 14" xfId="36184" xr:uid="{00000000-0005-0000-0000-0000C48C0000}"/>
    <cellStyle name="Normal 2 35 14 2" xfId="36185" xr:uid="{00000000-0005-0000-0000-0000C58C0000}"/>
    <cellStyle name="Normal 2 35 14 2 2" xfId="36186" xr:uid="{00000000-0005-0000-0000-0000C68C0000}"/>
    <cellStyle name="Normal 2 35 14 3" xfId="36187" xr:uid="{00000000-0005-0000-0000-0000C78C0000}"/>
    <cellStyle name="Normal 2 35 15" xfId="36188" xr:uid="{00000000-0005-0000-0000-0000C88C0000}"/>
    <cellStyle name="Normal 2 35 15 2" xfId="36189" xr:uid="{00000000-0005-0000-0000-0000C98C0000}"/>
    <cellStyle name="Normal 2 35 15 2 2" xfId="36190" xr:uid="{00000000-0005-0000-0000-0000CA8C0000}"/>
    <cellStyle name="Normal 2 35 15 3" xfId="36191" xr:uid="{00000000-0005-0000-0000-0000CB8C0000}"/>
    <cellStyle name="Normal 2 35 16" xfId="36192" xr:uid="{00000000-0005-0000-0000-0000CC8C0000}"/>
    <cellStyle name="Normal 2 35 16 2" xfId="36193" xr:uid="{00000000-0005-0000-0000-0000CD8C0000}"/>
    <cellStyle name="Normal 2 35 16 2 2" xfId="36194" xr:uid="{00000000-0005-0000-0000-0000CE8C0000}"/>
    <cellStyle name="Normal 2 35 16 3" xfId="36195" xr:uid="{00000000-0005-0000-0000-0000CF8C0000}"/>
    <cellStyle name="Normal 2 35 17" xfId="36196" xr:uid="{00000000-0005-0000-0000-0000D08C0000}"/>
    <cellStyle name="Normal 2 35 17 2" xfId="36197" xr:uid="{00000000-0005-0000-0000-0000D18C0000}"/>
    <cellStyle name="Normal 2 35 17 2 2" xfId="36198" xr:uid="{00000000-0005-0000-0000-0000D28C0000}"/>
    <cellStyle name="Normal 2 35 17 3" xfId="36199" xr:uid="{00000000-0005-0000-0000-0000D38C0000}"/>
    <cellStyle name="Normal 2 35 18" xfId="36200" xr:uid="{00000000-0005-0000-0000-0000D48C0000}"/>
    <cellStyle name="Normal 2 35 18 2" xfId="36201" xr:uid="{00000000-0005-0000-0000-0000D58C0000}"/>
    <cellStyle name="Normal 2 35 18 2 2" xfId="36202" xr:uid="{00000000-0005-0000-0000-0000D68C0000}"/>
    <cellStyle name="Normal 2 35 18 3" xfId="36203" xr:uid="{00000000-0005-0000-0000-0000D78C0000}"/>
    <cellStyle name="Normal 2 35 19" xfId="36204" xr:uid="{00000000-0005-0000-0000-0000D88C0000}"/>
    <cellStyle name="Normal 2 35 19 2" xfId="36205" xr:uid="{00000000-0005-0000-0000-0000D98C0000}"/>
    <cellStyle name="Normal 2 35 19 2 2" xfId="36206" xr:uid="{00000000-0005-0000-0000-0000DA8C0000}"/>
    <cellStyle name="Normal 2 35 19 3" xfId="36207" xr:uid="{00000000-0005-0000-0000-0000DB8C0000}"/>
    <cellStyle name="Normal 2 35 2" xfId="36208" xr:uid="{00000000-0005-0000-0000-0000DC8C0000}"/>
    <cellStyle name="Normal 2 35 2 10" xfId="36209" xr:uid="{00000000-0005-0000-0000-0000DD8C0000}"/>
    <cellStyle name="Normal 2 35 2 11" xfId="36210" xr:uid="{00000000-0005-0000-0000-0000DE8C0000}"/>
    <cellStyle name="Normal 2 35 2 12" xfId="36211" xr:uid="{00000000-0005-0000-0000-0000DF8C0000}"/>
    <cellStyle name="Normal 2 35 2 13" xfId="36212" xr:uid="{00000000-0005-0000-0000-0000E08C0000}"/>
    <cellStyle name="Normal 2 35 2 14" xfId="36213" xr:uid="{00000000-0005-0000-0000-0000E18C0000}"/>
    <cellStyle name="Normal 2 35 2 15" xfId="36214" xr:uid="{00000000-0005-0000-0000-0000E28C0000}"/>
    <cellStyle name="Normal 2 35 2 2" xfId="36215" xr:uid="{00000000-0005-0000-0000-0000E38C0000}"/>
    <cellStyle name="Normal 2 35 2 3" xfId="36216" xr:uid="{00000000-0005-0000-0000-0000E48C0000}"/>
    <cellStyle name="Normal 2 35 2 4" xfId="36217" xr:uid="{00000000-0005-0000-0000-0000E58C0000}"/>
    <cellStyle name="Normal 2 35 2 5" xfId="36218" xr:uid="{00000000-0005-0000-0000-0000E68C0000}"/>
    <cellStyle name="Normal 2 35 2 6" xfId="36219" xr:uid="{00000000-0005-0000-0000-0000E78C0000}"/>
    <cellStyle name="Normal 2 35 2 7" xfId="36220" xr:uid="{00000000-0005-0000-0000-0000E88C0000}"/>
    <cellStyle name="Normal 2 35 2 8" xfId="36221" xr:uid="{00000000-0005-0000-0000-0000E98C0000}"/>
    <cellStyle name="Normal 2 35 2 9" xfId="36222" xr:uid="{00000000-0005-0000-0000-0000EA8C0000}"/>
    <cellStyle name="Normal 2 35 20" xfId="36223" xr:uid="{00000000-0005-0000-0000-0000EB8C0000}"/>
    <cellStyle name="Normal 2 35 21" xfId="36224" xr:uid="{00000000-0005-0000-0000-0000EC8C0000}"/>
    <cellStyle name="Normal 2 35 22" xfId="36225" xr:uid="{00000000-0005-0000-0000-0000ED8C0000}"/>
    <cellStyle name="Normal 2 35 23" xfId="36226" xr:uid="{00000000-0005-0000-0000-0000EE8C0000}"/>
    <cellStyle name="Normal 2 35 24" xfId="36227" xr:uid="{00000000-0005-0000-0000-0000EF8C0000}"/>
    <cellStyle name="Normal 2 35 3" xfId="36228" xr:uid="{00000000-0005-0000-0000-0000F08C0000}"/>
    <cellStyle name="Normal 2 35 3 10" xfId="36229" xr:uid="{00000000-0005-0000-0000-0000F18C0000}"/>
    <cellStyle name="Normal 2 35 3 11" xfId="36230" xr:uid="{00000000-0005-0000-0000-0000F28C0000}"/>
    <cellStyle name="Normal 2 35 3 12" xfId="36231" xr:uid="{00000000-0005-0000-0000-0000F38C0000}"/>
    <cellStyle name="Normal 2 35 3 13" xfId="36232" xr:uid="{00000000-0005-0000-0000-0000F48C0000}"/>
    <cellStyle name="Normal 2 35 3 14" xfId="36233" xr:uid="{00000000-0005-0000-0000-0000F58C0000}"/>
    <cellStyle name="Normal 2 35 3 15" xfId="36234" xr:uid="{00000000-0005-0000-0000-0000F68C0000}"/>
    <cellStyle name="Normal 2 35 3 2" xfId="36235" xr:uid="{00000000-0005-0000-0000-0000F78C0000}"/>
    <cellStyle name="Normal 2 35 3 3" xfId="36236" xr:uid="{00000000-0005-0000-0000-0000F88C0000}"/>
    <cellStyle name="Normal 2 35 3 4" xfId="36237" xr:uid="{00000000-0005-0000-0000-0000F98C0000}"/>
    <cellStyle name="Normal 2 35 3 5" xfId="36238" xr:uid="{00000000-0005-0000-0000-0000FA8C0000}"/>
    <cellStyle name="Normal 2 35 3 6" xfId="36239" xr:uid="{00000000-0005-0000-0000-0000FB8C0000}"/>
    <cellStyle name="Normal 2 35 3 7" xfId="36240" xr:uid="{00000000-0005-0000-0000-0000FC8C0000}"/>
    <cellStyle name="Normal 2 35 3 8" xfId="36241" xr:uid="{00000000-0005-0000-0000-0000FD8C0000}"/>
    <cellStyle name="Normal 2 35 3 9" xfId="36242" xr:uid="{00000000-0005-0000-0000-0000FE8C0000}"/>
    <cellStyle name="Normal 2 35 4" xfId="36243" xr:uid="{00000000-0005-0000-0000-0000FF8C0000}"/>
    <cellStyle name="Normal 2 35 4 10" xfId="36244" xr:uid="{00000000-0005-0000-0000-0000008D0000}"/>
    <cellStyle name="Normal 2 35 4 11" xfId="36245" xr:uid="{00000000-0005-0000-0000-0000018D0000}"/>
    <cellStyle name="Normal 2 35 4 12" xfId="36246" xr:uid="{00000000-0005-0000-0000-0000028D0000}"/>
    <cellStyle name="Normal 2 35 4 13" xfId="36247" xr:uid="{00000000-0005-0000-0000-0000038D0000}"/>
    <cellStyle name="Normal 2 35 4 14" xfId="36248" xr:uid="{00000000-0005-0000-0000-0000048D0000}"/>
    <cellStyle name="Normal 2 35 4 15" xfId="36249" xr:uid="{00000000-0005-0000-0000-0000058D0000}"/>
    <cellStyle name="Normal 2 35 4 2" xfId="36250" xr:uid="{00000000-0005-0000-0000-0000068D0000}"/>
    <cellStyle name="Normal 2 35 4 3" xfId="36251" xr:uid="{00000000-0005-0000-0000-0000078D0000}"/>
    <cellStyle name="Normal 2 35 4 4" xfId="36252" xr:uid="{00000000-0005-0000-0000-0000088D0000}"/>
    <cellStyle name="Normal 2 35 4 5" xfId="36253" xr:uid="{00000000-0005-0000-0000-0000098D0000}"/>
    <cellStyle name="Normal 2 35 4 6" xfId="36254" xr:uid="{00000000-0005-0000-0000-00000A8D0000}"/>
    <cellStyle name="Normal 2 35 4 7" xfId="36255" xr:uid="{00000000-0005-0000-0000-00000B8D0000}"/>
    <cellStyle name="Normal 2 35 4 8" xfId="36256" xr:uid="{00000000-0005-0000-0000-00000C8D0000}"/>
    <cellStyle name="Normal 2 35 4 9" xfId="36257" xr:uid="{00000000-0005-0000-0000-00000D8D0000}"/>
    <cellStyle name="Normal 2 35 5" xfId="36258" xr:uid="{00000000-0005-0000-0000-00000E8D0000}"/>
    <cellStyle name="Normal 2 35 5 10" xfId="36259" xr:uid="{00000000-0005-0000-0000-00000F8D0000}"/>
    <cellStyle name="Normal 2 35 5 11" xfId="36260" xr:uid="{00000000-0005-0000-0000-0000108D0000}"/>
    <cellStyle name="Normal 2 35 5 12" xfId="36261" xr:uid="{00000000-0005-0000-0000-0000118D0000}"/>
    <cellStyle name="Normal 2 35 5 13" xfId="36262" xr:uid="{00000000-0005-0000-0000-0000128D0000}"/>
    <cellStyle name="Normal 2 35 5 14" xfId="36263" xr:uid="{00000000-0005-0000-0000-0000138D0000}"/>
    <cellStyle name="Normal 2 35 5 15" xfId="36264" xr:uid="{00000000-0005-0000-0000-0000148D0000}"/>
    <cellStyle name="Normal 2 35 5 2" xfId="36265" xr:uid="{00000000-0005-0000-0000-0000158D0000}"/>
    <cellStyle name="Normal 2 35 5 3" xfId="36266" xr:uid="{00000000-0005-0000-0000-0000168D0000}"/>
    <cellStyle name="Normal 2 35 5 4" xfId="36267" xr:uid="{00000000-0005-0000-0000-0000178D0000}"/>
    <cellStyle name="Normal 2 35 5 5" xfId="36268" xr:uid="{00000000-0005-0000-0000-0000188D0000}"/>
    <cellStyle name="Normal 2 35 5 6" xfId="36269" xr:uid="{00000000-0005-0000-0000-0000198D0000}"/>
    <cellStyle name="Normal 2 35 5 7" xfId="36270" xr:uid="{00000000-0005-0000-0000-00001A8D0000}"/>
    <cellStyle name="Normal 2 35 5 8" xfId="36271" xr:uid="{00000000-0005-0000-0000-00001B8D0000}"/>
    <cellStyle name="Normal 2 35 5 9" xfId="36272" xr:uid="{00000000-0005-0000-0000-00001C8D0000}"/>
    <cellStyle name="Normal 2 35 6" xfId="36273" xr:uid="{00000000-0005-0000-0000-00001D8D0000}"/>
    <cellStyle name="Normal 2 35 6 10" xfId="36274" xr:uid="{00000000-0005-0000-0000-00001E8D0000}"/>
    <cellStyle name="Normal 2 35 6 11" xfId="36275" xr:uid="{00000000-0005-0000-0000-00001F8D0000}"/>
    <cellStyle name="Normal 2 35 6 12" xfId="36276" xr:uid="{00000000-0005-0000-0000-0000208D0000}"/>
    <cellStyle name="Normal 2 35 6 13" xfId="36277" xr:uid="{00000000-0005-0000-0000-0000218D0000}"/>
    <cellStyle name="Normal 2 35 6 14" xfId="36278" xr:uid="{00000000-0005-0000-0000-0000228D0000}"/>
    <cellStyle name="Normal 2 35 6 15" xfId="36279" xr:uid="{00000000-0005-0000-0000-0000238D0000}"/>
    <cellStyle name="Normal 2 35 6 2" xfId="36280" xr:uid="{00000000-0005-0000-0000-0000248D0000}"/>
    <cellStyle name="Normal 2 35 6 3" xfId="36281" xr:uid="{00000000-0005-0000-0000-0000258D0000}"/>
    <cellStyle name="Normal 2 35 6 4" xfId="36282" xr:uid="{00000000-0005-0000-0000-0000268D0000}"/>
    <cellStyle name="Normal 2 35 6 5" xfId="36283" xr:uid="{00000000-0005-0000-0000-0000278D0000}"/>
    <cellStyle name="Normal 2 35 6 6" xfId="36284" xr:uid="{00000000-0005-0000-0000-0000288D0000}"/>
    <cellStyle name="Normal 2 35 6 7" xfId="36285" xr:uid="{00000000-0005-0000-0000-0000298D0000}"/>
    <cellStyle name="Normal 2 35 6 8" xfId="36286" xr:uid="{00000000-0005-0000-0000-00002A8D0000}"/>
    <cellStyle name="Normal 2 35 6 9" xfId="36287" xr:uid="{00000000-0005-0000-0000-00002B8D0000}"/>
    <cellStyle name="Normal 2 35 7" xfId="36288" xr:uid="{00000000-0005-0000-0000-00002C8D0000}"/>
    <cellStyle name="Normal 2 35 7 10" xfId="36289" xr:uid="{00000000-0005-0000-0000-00002D8D0000}"/>
    <cellStyle name="Normal 2 35 7 11" xfId="36290" xr:uid="{00000000-0005-0000-0000-00002E8D0000}"/>
    <cellStyle name="Normal 2 35 7 12" xfId="36291" xr:uid="{00000000-0005-0000-0000-00002F8D0000}"/>
    <cellStyle name="Normal 2 35 7 13" xfId="36292" xr:uid="{00000000-0005-0000-0000-0000308D0000}"/>
    <cellStyle name="Normal 2 35 7 14" xfId="36293" xr:uid="{00000000-0005-0000-0000-0000318D0000}"/>
    <cellStyle name="Normal 2 35 7 15" xfId="36294" xr:uid="{00000000-0005-0000-0000-0000328D0000}"/>
    <cellStyle name="Normal 2 35 7 2" xfId="36295" xr:uid="{00000000-0005-0000-0000-0000338D0000}"/>
    <cellStyle name="Normal 2 35 7 3" xfId="36296" xr:uid="{00000000-0005-0000-0000-0000348D0000}"/>
    <cellStyle name="Normal 2 35 7 4" xfId="36297" xr:uid="{00000000-0005-0000-0000-0000358D0000}"/>
    <cellStyle name="Normal 2 35 7 5" xfId="36298" xr:uid="{00000000-0005-0000-0000-0000368D0000}"/>
    <cellStyle name="Normal 2 35 7 6" xfId="36299" xr:uid="{00000000-0005-0000-0000-0000378D0000}"/>
    <cellStyle name="Normal 2 35 7 7" xfId="36300" xr:uid="{00000000-0005-0000-0000-0000388D0000}"/>
    <cellStyle name="Normal 2 35 7 8" xfId="36301" xr:uid="{00000000-0005-0000-0000-0000398D0000}"/>
    <cellStyle name="Normal 2 35 7 9" xfId="36302" xr:uid="{00000000-0005-0000-0000-00003A8D0000}"/>
    <cellStyle name="Normal 2 35 8" xfId="36303" xr:uid="{00000000-0005-0000-0000-00003B8D0000}"/>
    <cellStyle name="Normal 2 35 8 10" xfId="36304" xr:uid="{00000000-0005-0000-0000-00003C8D0000}"/>
    <cellStyle name="Normal 2 35 8 11" xfId="36305" xr:uid="{00000000-0005-0000-0000-00003D8D0000}"/>
    <cellStyle name="Normal 2 35 8 12" xfId="36306" xr:uid="{00000000-0005-0000-0000-00003E8D0000}"/>
    <cellStyle name="Normal 2 35 8 13" xfId="36307" xr:uid="{00000000-0005-0000-0000-00003F8D0000}"/>
    <cellStyle name="Normal 2 35 8 14" xfId="36308" xr:uid="{00000000-0005-0000-0000-0000408D0000}"/>
    <cellStyle name="Normal 2 35 8 15" xfId="36309" xr:uid="{00000000-0005-0000-0000-0000418D0000}"/>
    <cellStyle name="Normal 2 35 8 2" xfId="36310" xr:uid="{00000000-0005-0000-0000-0000428D0000}"/>
    <cellStyle name="Normal 2 35 8 3" xfId="36311" xr:uid="{00000000-0005-0000-0000-0000438D0000}"/>
    <cellStyle name="Normal 2 35 8 4" xfId="36312" xr:uid="{00000000-0005-0000-0000-0000448D0000}"/>
    <cellStyle name="Normal 2 35 8 5" xfId="36313" xr:uid="{00000000-0005-0000-0000-0000458D0000}"/>
    <cellStyle name="Normal 2 35 8 6" xfId="36314" xr:uid="{00000000-0005-0000-0000-0000468D0000}"/>
    <cellStyle name="Normal 2 35 8 7" xfId="36315" xr:uid="{00000000-0005-0000-0000-0000478D0000}"/>
    <cellStyle name="Normal 2 35 8 8" xfId="36316" xr:uid="{00000000-0005-0000-0000-0000488D0000}"/>
    <cellStyle name="Normal 2 35 8 9" xfId="36317" xr:uid="{00000000-0005-0000-0000-0000498D0000}"/>
    <cellStyle name="Normal 2 35 9" xfId="36318" xr:uid="{00000000-0005-0000-0000-00004A8D0000}"/>
    <cellStyle name="Normal 2 35 9 10" xfId="36319" xr:uid="{00000000-0005-0000-0000-00004B8D0000}"/>
    <cellStyle name="Normal 2 35 9 11" xfId="36320" xr:uid="{00000000-0005-0000-0000-00004C8D0000}"/>
    <cellStyle name="Normal 2 35 9 12" xfId="36321" xr:uid="{00000000-0005-0000-0000-00004D8D0000}"/>
    <cellStyle name="Normal 2 35 9 13" xfId="36322" xr:uid="{00000000-0005-0000-0000-00004E8D0000}"/>
    <cellStyle name="Normal 2 35 9 14" xfId="36323" xr:uid="{00000000-0005-0000-0000-00004F8D0000}"/>
    <cellStyle name="Normal 2 35 9 15" xfId="36324" xr:uid="{00000000-0005-0000-0000-0000508D0000}"/>
    <cellStyle name="Normal 2 35 9 2" xfId="36325" xr:uid="{00000000-0005-0000-0000-0000518D0000}"/>
    <cellStyle name="Normal 2 35 9 3" xfId="36326" xr:uid="{00000000-0005-0000-0000-0000528D0000}"/>
    <cellStyle name="Normal 2 35 9 4" xfId="36327" xr:uid="{00000000-0005-0000-0000-0000538D0000}"/>
    <cellStyle name="Normal 2 35 9 5" xfId="36328" xr:uid="{00000000-0005-0000-0000-0000548D0000}"/>
    <cellStyle name="Normal 2 35 9 6" xfId="36329" xr:uid="{00000000-0005-0000-0000-0000558D0000}"/>
    <cellStyle name="Normal 2 35 9 7" xfId="36330" xr:uid="{00000000-0005-0000-0000-0000568D0000}"/>
    <cellStyle name="Normal 2 35 9 8" xfId="36331" xr:uid="{00000000-0005-0000-0000-0000578D0000}"/>
    <cellStyle name="Normal 2 35 9 9" xfId="36332" xr:uid="{00000000-0005-0000-0000-0000588D0000}"/>
    <cellStyle name="Normal 2 36" xfId="36333" xr:uid="{00000000-0005-0000-0000-0000598D0000}"/>
    <cellStyle name="Normal 2 36 10" xfId="36334" xr:uid="{00000000-0005-0000-0000-00005A8D0000}"/>
    <cellStyle name="Normal 2 36 10 10" xfId="36335" xr:uid="{00000000-0005-0000-0000-00005B8D0000}"/>
    <cellStyle name="Normal 2 36 10 11" xfId="36336" xr:uid="{00000000-0005-0000-0000-00005C8D0000}"/>
    <cellStyle name="Normal 2 36 10 12" xfId="36337" xr:uid="{00000000-0005-0000-0000-00005D8D0000}"/>
    <cellStyle name="Normal 2 36 10 13" xfId="36338" xr:uid="{00000000-0005-0000-0000-00005E8D0000}"/>
    <cellStyle name="Normal 2 36 10 14" xfId="36339" xr:uid="{00000000-0005-0000-0000-00005F8D0000}"/>
    <cellStyle name="Normal 2 36 10 15" xfId="36340" xr:uid="{00000000-0005-0000-0000-0000608D0000}"/>
    <cellStyle name="Normal 2 36 10 2" xfId="36341" xr:uid="{00000000-0005-0000-0000-0000618D0000}"/>
    <cellStyle name="Normal 2 36 10 3" xfId="36342" xr:uid="{00000000-0005-0000-0000-0000628D0000}"/>
    <cellStyle name="Normal 2 36 10 4" xfId="36343" xr:uid="{00000000-0005-0000-0000-0000638D0000}"/>
    <cellStyle name="Normal 2 36 10 5" xfId="36344" xr:uid="{00000000-0005-0000-0000-0000648D0000}"/>
    <cellStyle name="Normal 2 36 10 6" xfId="36345" xr:uid="{00000000-0005-0000-0000-0000658D0000}"/>
    <cellStyle name="Normal 2 36 10 7" xfId="36346" xr:uid="{00000000-0005-0000-0000-0000668D0000}"/>
    <cellStyle name="Normal 2 36 10 8" xfId="36347" xr:uid="{00000000-0005-0000-0000-0000678D0000}"/>
    <cellStyle name="Normal 2 36 10 9" xfId="36348" xr:uid="{00000000-0005-0000-0000-0000688D0000}"/>
    <cellStyle name="Normal 2 36 11" xfId="36349" xr:uid="{00000000-0005-0000-0000-0000698D0000}"/>
    <cellStyle name="Normal 2 36 11 2" xfId="36350" xr:uid="{00000000-0005-0000-0000-00006A8D0000}"/>
    <cellStyle name="Normal 2 36 11 2 2" xfId="36351" xr:uid="{00000000-0005-0000-0000-00006B8D0000}"/>
    <cellStyle name="Normal 2 36 11 3" xfId="36352" xr:uid="{00000000-0005-0000-0000-00006C8D0000}"/>
    <cellStyle name="Normal 2 36 12" xfId="36353" xr:uid="{00000000-0005-0000-0000-00006D8D0000}"/>
    <cellStyle name="Normal 2 36 12 2" xfId="36354" xr:uid="{00000000-0005-0000-0000-00006E8D0000}"/>
    <cellStyle name="Normal 2 36 12 2 2" xfId="36355" xr:uid="{00000000-0005-0000-0000-00006F8D0000}"/>
    <cellStyle name="Normal 2 36 12 3" xfId="36356" xr:uid="{00000000-0005-0000-0000-0000708D0000}"/>
    <cellStyle name="Normal 2 36 13" xfId="36357" xr:uid="{00000000-0005-0000-0000-0000718D0000}"/>
    <cellStyle name="Normal 2 36 13 2" xfId="36358" xr:uid="{00000000-0005-0000-0000-0000728D0000}"/>
    <cellStyle name="Normal 2 36 13 2 2" xfId="36359" xr:uid="{00000000-0005-0000-0000-0000738D0000}"/>
    <cellStyle name="Normal 2 36 13 3" xfId="36360" xr:uid="{00000000-0005-0000-0000-0000748D0000}"/>
    <cellStyle name="Normal 2 36 14" xfId="36361" xr:uid="{00000000-0005-0000-0000-0000758D0000}"/>
    <cellStyle name="Normal 2 36 14 2" xfId="36362" xr:uid="{00000000-0005-0000-0000-0000768D0000}"/>
    <cellStyle name="Normal 2 36 14 2 2" xfId="36363" xr:uid="{00000000-0005-0000-0000-0000778D0000}"/>
    <cellStyle name="Normal 2 36 14 3" xfId="36364" xr:uid="{00000000-0005-0000-0000-0000788D0000}"/>
    <cellStyle name="Normal 2 36 15" xfId="36365" xr:uid="{00000000-0005-0000-0000-0000798D0000}"/>
    <cellStyle name="Normal 2 36 15 2" xfId="36366" xr:uid="{00000000-0005-0000-0000-00007A8D0000}"/>
    <cellStyle name="Normal 2 36 15 2 2" xfId="36367" xr:uid="{00000000-0005-0000-0000-00007B8D0000}"/>
    <cellStyle name="Normal 2 36 15 3" xfId="36368" xr:uid="{00000000-0005-0000-0000-00007C8D0000}"/>
    <cellStyle name="Normal 2 36 16" xfId="36369" xr:uid="{00000000-0005-0000-0000-00007D8D0000}"/>
    <cellStyle name="Normal 2 36 16 2" xfId="36370" xr:uid="{00000000-0005-0000-0000-00007E8D0000}"/>
    <cellStyle name="Normal 2 36 16 2 2" xfId="36371" xr:uid="{00000000-0005-0000-0000-00007F8D0000}"/>
    <cellStyle name="Normal 2 36 16 3" xfId="36372" xr:uid="{00000000-0005-0000-0000-0000808D0000}"/>
    <cellStyle name="Normal 2 36 17" xfId="36373" xr:uid="{00000000-0005-0000-0000-0000818D0000}"/>
    <cellStyle name="Normal 2 36 17 2" xfId="36374" xr:uid="{00000000-0005-0000-0000-0000828D0000}"/>
    <cellStyle name="Normal 2 36 17 2 2" xfId="36375" xr:uid="{00000000-0005-0000-0000-0000838D0000}"/>
    <cellStyle name="Normal 2 36 17 3" xfId="36376" xr:uid="{00000000-0005-0000-0000-0000848D0000}"/>
    <cellStyle name="Normal 2 36 18" xfId="36377" xr:uid="{00000000-0005-0000-0000-0000858D0000}"/>
    <cellStyle name="Normal 2 36 18 2" xfId="36378" xr:uid="{00000000-0005-0000-0000-0000868D0000}"/>
    <cellStyle name="Normal 2 36 18 2 2" xfId="36379" xr:uid="{00000000-0005-0000-0000-0000878D0000}"/>
    <cellStyle name="Normal 2 36 18 3" xfId="36380" xr:uid="{00000000-0005-0000-0000-0000888D0000}"/>
    <cellStyle name="Normal 2 36 19" xfId="36381" xr:uid="{00000000-0005-0000-0000-0000898D0000}"/>
    <cellStyle name="Normal 2 36 19 2" xfId="36382" xr:uid="{00000000-0005-0000-0000-00008A8D0000}"/>
    <cellStyle name="Normal 2 36 19 2 2" xfId="36383" xr:uid="{00000000-0005-0000-0000-00008B8D0000}"/>
    <cellStyle name="Normal 2 36 19 3" xfId="36384" xr:uid="{00000000-0005-0000-0000-00008C8D0000}"/>
    <cellStyle name="Normal 2 36 2" xfId="36385" xr:uid="{00000000-0005-0000-0000-00008D8D0000}"/>
    <cellStyle name="Normal 2 36 2 10" xfId="36386" xr:uid="{00000000-0005-0000-0000-00008E8D0000}"/>
    <cellStyle name="Normal 2 36 2 11" xfId="36387" xr:uid="{00000000-0005-0000-0000-00008F8D0000}"/>
    <cellStyle name="Normal 2 36 2 12" xfId="36388" xr:uid="{00000000-0005-0000-0000-0000908D0000}"/>
    <cellStyle name="Normal 2 36 2 13" xfId="36389" xr:uid="{00000000-0005-0000-0000-0000918D0000}"/>
    <cellStyle name="Normal 2 36 2 14" xfId="36390" xr:uid="{00000000-0005-0000-0000-0000928D0000}"/>
    <cellStyle name="Normal 2 36 2 15" xfId="36391" xr:uid="{00000000-0005-0000-0000-0000938D0000}"/>
    <cellStyle name="Normal 2 36 2 2" xfId="36392" xr:uid="{00000000-0005-0000-0000-0000948D0000}"/>
    <cellStyle name="Normal 2 36 2 3" xfId="36393" xr:uid="{00000000-0005-0000-0000-0000958D0000}"/>
    <cellStyle name="Normal 2 36 2 4" xfId="36394" xr:uid="{00000000-0005-0000-0000-0000968D0000}"/>
    <cellStyle name="Normal 2 36 2 5" xfId="36395" xr:uid="{00000000-0005-0000-0000-0000978D0000}"/>
    <cellStyle name="Normal 2 36 2 6" xfId="36396" xr:uid="{00000000-0005-0000-0000-0000988D0000}"/>
    <cellStyle name="Normal 2 36 2 7" xfId="36397" xr:uid="{00000000-0005-0000-0000-0000998D0000}"/>
    <cellStyle name="Normal 2 36 2 8" xfId="36398" xr:uid="{00000000-0005-0000-0000-00009A8D0000}"/>
    <cellStyle name="Normal 2 36 2 9" xfId="36399" xr:uid="{00000000-0005-0000-0000-00009B8D0000}"/>
    <cellStyle name="Normal 2 36 20" xfId="36400" xr:uid="{00000000-0005-0000-0000-00009C8D0000}"/>
    <cellStyle name="Normal 2 36 21" xfId="36401" xr:uid="{00000000-0005-0000-0000-00009D8D0000}"/>
    <cellStyle name="Normal 2 36 22" xfId="36402" xr:uid="{00000000-0005-0000-0000-00009E8D0000}"/>
    <cellStyle name="Normal 2 36 23" xfId="36403" xr:uid="{00000000-0005-0000-0000-00009F8D0000}"/>
    <cellStyle name="Normal 2 36 24" xfId="36404" xr:uid="{00000000-0005-0000-0000-0000A08D0000}"/>
    <cellStyle name="Normal 2 36 3" xfId="36405" xr:uid="{00000000-0005-0000-0000-0000A18D0000}"/>
    <cellStyle name="Normal 2 36 3 10" xfId="36406" xr:uid="{00000000-0005-0000-0000-0000A28D0000}"/>
    <cellStyle name="Normal 2 36 3 11" xfId="36407" xr:uid="{00000000-0005-0000-0000-0000A38D0000}"/>
    <cellStyle name="Normal 2 36 3 12" xfId="36408" xr:uid="{00000000-0005-0000-0000-0000A48D0000}"/>
    <cellStyle name="Normal 2 36 3 13" xfId="36409" xr:uid="{00000000-0005-0000-0000-0000A58D0000}"/>
    <cellStyle name="Normal 2 36 3 14" xfId="36410" xr:uid="{00000000-0005-0000-0000-0000A68D0000}"/>
    <cellStyle name="Normal 2 36 3 15" xfId="36411" xr:uid="{00000000-0005-0000-0000-0000A78D0000}"/>
    <cellStyle name="Normal 2 36 3 2" xfId="36412" xr:uid="{00000000-0005-0000-0000-0000A88D0000}"/>
    <cellStyle name="Normal 2 36 3 3" xfId="36413" xr:uid="{00000000-0005-0000-0000-0000A98D0000}"/>
    <cellStyle name="Normal 2 36 3 4" xfId="36414" xr:uid="{00000000-0005-0000-0000-0000AA8D0000}"/>
    <cellStyle name="Normal 2 36 3 5" xfId="36415" xr:uid="{00000000-0005-0000-0000-0000AB8D0000}"/>
    <cellStyle name="Normal 2 36 3 6" xfId="36416" xr:uid="{00000000-0005-0000-0000-0000AC8D0000}"/>
    <cellStyle name="Normal 2 36 3 7" xfId="36417" xr:uid="{00000000-0005-0000-0000-0000AD8D0000}"/>
    <cellStyle name="Normal 2 36 3 8" xfId="36418" xr:uid="{00000000-0005-0000-0000-0000AE8D0000}"/>
    <cellStyle name="Normal 2 36 3 9" xfId="36419" xr:uid="{00000000-0005-0000-0000-0000AF8D0000}"/>
    <cellStyle name="Normal 2 36 4" xfId="36420" xr:uid="{00000000-0005-0000-0000-0000B08D0000}"/>
    <cellStyle name="Normal 2 36 4 10" xfId="36421" xr:uid="{00000000-0005-0000-0000-0000B18D0000}"/>
    <cellStyle name="Normal 2 36 4 11" xfId="36422" xr:uid="{00000000-0005-0000-0000-0000B28D0000}"/>
    <cellStyle name="Normal 2 36 4 12" xfId="36423" xr:uid="{00000000-0005-0000-0000-0000B38D0000}"/>
    <cellStyle name="Normal 2 36 4 13" xfId="36424" xr:uid="{00000000-0005-0000-0000-0000B48D0000}"/>
    <cellStyle name="Normal 2 36 4 14" xfId="36425" xr:uid="{00000000-0005-0000-0000-0000B58D0000}"/>
    <cellStyle name="Normal 2 36 4 15" xfId="36426" xr:uid="{00000000-0005-0000-0000-0000B68D0000}"/>
    <cellStyle name="Normal 2 36 4 2" xfId="36427" xr:uid="{00000000-0005-0000-0000-0000B78D0000}"/>
    <cellStyle name="Normal 2 36 4 3" xfId="36428" xr:uid="{00000000-0005-0000-0000-0000B88D0000}"/>
    <cellStyle name="Normal 2 36 4 4" xfId="36429" xr:uid="{00000000-0005-0000-0000-0000B98D0000}"/>
    <cellStyle name="Normal 2 36 4 5" xfId="36430" xr:uid="{00000000-0005-0000-0000-0000BA8D0000}"/>
    <cellStyle name="Normal 2 36 4 6" xfId="36431" xr:uid="{00000000-0005-0000-0000-0000BB8D0000}"/>
    <cellStyle name="Normal 2 36 4 7" xfId="36432" xr:uid="{00000000-0005-0000-0000-0000BC8D0000}"/>
    <cellStyle name="Normal 2 36 4 8" xfId="36433" xr:uid="{00000000-0005-0000-0000-0000BD8D0000}"/>
    <cellStyle name="Normal 2 36 4 9" xfId="36434" xr:uid="{00000000-0005-0000-0000-0000BE8D0000}"/>
    <cellStyle name="Normal 2 36 5" xfId="36435" xr:uid="{00000000-0005-0000-0000-0000BF8D0000}"/>
    <cellStyle name="Normal 2 36 5 10" xfId="36436" xr:uid="{00000000-0005-0000-0000-0000C08D0000}"/>
    <cellStyle name="Normal 2 36 5 11" xfId="36437" xr:uid="{00000000-0005-0000-0000-0000C18D0000}"/>
    <cellStyle name="Normal 2 36 5 12" xfId="36438" xr:uid="{00000000-0005-0000-0000-0000C28D0000}"/>
    <cellStyle name="Normal 2 36 5 13" xfId="36439" xr:uid="{00000000-0005-0000-0000-0000C38D0000}"/>
    <cellStyle name="Normal 2 36 5 14" xfId="36440" xr:uid="{00000000-0005-0000-0000-0000C48D0000}"/>
    <cellStyle name="Normal 2 36 5 15" xfId="36441" xr:uid="{00000000-0005-0000-0000-0000C58D0000}"/>
    <cellStyle name="Normal 2 36 5 2" xfId="36442" xr:uid="{00000000-0005-0000-0000-0000C68D0000}"/>
    <cellStyle name="Normal 2 36 5 3" xfId="36443" xr:uid="{00000000-0005-0000-0000-0000C78D0000}"/>
    <cellStyle name="Normal 2 36 5 4" xfId="36444" xr:uid="{00000000-0005-0000-0000-0000C88D0000}"/>
    <cellStyle name="Normal 2 36 5 5" xfId="36445" xr:uid="{00000000-0005-0000-0000-0000C98D0000}"/>
    <cellStyle name="Normal 2 36 5 6" xfId="36446" xr:uid="{00000000-0005-0000-0000-0000CA8D0000}"/>
    <cellStyle name="Normal 2 36 5 7" xfId="36447" xr:uid="{00000000-0005-0000-0000-0000CB8D0000}"/>
    <cellStyle name="Normal 2 36 5 8" xfId="36448" xr:uid="{00000000-0005-0000-0000-0000CC8D0000}"/>
    <cellStyle name="Normal 2 36 5 9" xfId="36449" xr:uid="{00000000-0005-0000-0000-0000CD8D0000}"/>
    <cellStyle name="Normal 2 36 6" xfId="36450" xr:uid="{00000000-0005-0000-0000-0000CE8D0000}"/>
    <cellStyle name="Normal 2 36 6 10" xfId="36451" xr:uid="{00000000-0005-0000-0000-0000CF8D0000}"/>
    <cellStyle name="Normal 2 36 6 11" xfId="36452" xr:uid="{00000000-0005-0000-0000-0000D08D0000}"/>
    <cellStyle name="Normal 2 36 6 12" xfId="36453" xr:uid="{00000000-0005-0000-0000-0000D18D0000}"/>
    <cellStyle name="Normal 2 36 6 13" xfId="36454" xr:uid="{00000000-0005-0000-0000-0000D28D0000}"/>
    <cellStyle name="Normal 2 36 6 14" xfId="36455" xr:uid="{00000000-0005-0000-0000-0000D38D0000}"/>
    <cellStyle name="Normal 2 36 6 15" xfId="36456" xr:uid="{00000000-0005-0000-0000-0000D48D0000}"/>
    <cellStyle name="Normal 2 36 6 2" xfId="36457" xr:uid="{00000000-0005-0000-0000-0000D58D0000}"/>
    <cellStyle name="Normal 2 36 6 3" xfId="36458" xr:uid="{00000000-0005-0000-0000-0000D68D0000}"/>
    <cellStyle name="Normal 2 36 6 4" xfId="36459" xr:uid="{00000000-0005-0000-0000-0000D78D0000}"/>
    <cellStyle name="Normal 2 36 6 5" xfId="36460" xr:uid="{00000000-0005-0000-0000-0000D88D0000}"/>
    <cellStyle name="Normal 2 36 6 6" xfId="36461" xr:uid="{00000000-0005-0000-0000-0000D98D0000}"/>
    <cellStyle name="Normal 2 36 6 7" xfId="36462" xr:uid="{00000000-0005-0000-0000-0000DA8D0000}"/>
    <cellStyle name="Normal 2 36 6 8" xfId="36463" xr:uid="{00000000-0005-0000-0000-0000DB8D0000}"/>
    <cellStyle name="Normal 2 36 6 9" xfId="36464" xr:uid="{00000000-0005-0000-0000-0000DC8D0000}"/>
    <cellStyle name="Normal 2 36 7" xfId="36465" xr:uid="{00000000-0005-0000-0000-0000DD8D0000}"/>
    <cellStyle name="Normal 2 36 7 10" xfId="36466" xr:uid="{00000000-0005-0000-0000-0000DE8D0000}"/>
    <cellStyle name="Normal 2 36 7 11" xfId="36467" xr:uid="{00000000-0005-0000-0000-0000DF8D0000}"/>
    <cellStyle name="Normal 2 36 7 12" xfId="36468" xr:uid="{00000000-0005-0000-0000-0000E08D0000}"/>
    <cellStyle name="Normal 2 36 7 13" xfId="36469" xr:uid="{00000000-0005-0000-0000-0000E18D0000}"/>
    <cellStyle name="Normal 2 36 7 14" xfId="36470" xr:uid="{00000000-0005-0000-0000-0000E28D0000}"/>
    <cellStyle name="Normal 2 36 7 15" xfId="36471" xr:uid="{00000000-0005-0000-0000-0000E38D0000}"/>
    <cellStyle name="Normal 2 36 7 2" xfId="36472" xr:uid="{00000000-0005-0000-0000-0000E48D0000}"/>
    <cellStyle name="Normal 2 36 7 3" xfId="36473" xr:uid="{00000000-0005-0000-0000-0000E58D0000}"/>
    <cellStyle name="Normal 2 36 7 4" xfId="36474" xr:uid="{00000000-0005-0000-0000-0000E68D0000}"/>
    <cellStyle name="Normal 2 36 7 5" xfId="36475" xr:uid="{00000000-0005-0000-0000-0000E78D0000}"/>
    <cellStyle name="Normal 2 36 7 6" xfId="36476" xr:uid="{00000000-0005-0000-0000-0000E88D0000}"/>
    <cellStyle name="Normal 2 36 7 7" xfId="36477" xr:uid="{00000000-0005-0000-0000-0000E98D0000}"/>
    <cellStyle name="Normal 2 36 7 8" xfId="36478" xr:uid="{00000000-0005-0000-0000-0000EA8D0000}"/>
    <cellStyle name="Normal 2 36 7 9" xfId="36479" xr:uid="{00000000-0005-0000-0000-0000EB8D0000}"/>
    <cellStyle name="Normal 2 36 8" xfId="36480" xr:uid="{00000000-0005-0000-0000-0000EC8D0000}"/>
    <cellStyle name="Normal 2 36 8 10" xfId="36481" xr:uid="{00000000-0005-0000-0000-0000ED8D0000}"/>
    <cellStyle name="Normal 2 36 8 11" xfId="36482" xr:uid="{00000000-0005-0000-0000-0000EE8D0000}"/>
    <cellStyle name="Normal 2 36 8 12" xfId="36483" xr:uid="{00000000-0005-0000-0000-0000EF8D0000}"/>
    <cellStyle name="Normal 2 36 8 13" xfId="36484" xr:uid="{00000000-0005-0000-0000-0000F08D0000}"/>
    <cellStyle name="Normal 2 36 8 14" xfId="36485" xr:uid="{00000000-0005-0000-0000-0000F18D0000}"/>
    <cellStyle name="Normal 2 36 8 15" xfId="36486" xr:uid="{00000000-0005-0000-0000-0000F28D0000}"/>
    <cellStyle name="Normal 2 36 8 2" xfId="36487" xr:uid="{00000000-0005-0000-0000-0000F38D0000}"/>
    <cellStyle name="Normal 2 36 8 3" xfId="36488" xr:uid="{00000000-0005-0000-0000-0000F48D0000}"/>
    <cellStyle name="Normal 2 36 8 4" xfId="36489" xr:uid="{00000000-0005-0000-0000-0000F58D0000}"/>
    <cellStyle name="Normal 2 36 8 5" xfId="36490" xr:uid="{00000000-0005-0000-0000-0000F68D0000}"/>
    <cellStyle name="Normal 2 36 8 6" xfId="36491" xr:uid="{00000000-0005-0000-0000-0000F78D0000}"/>
    <cellStyle name="Normal 2 36 8 7" xfId="36492" xr:uid="{00000000-0005-0000-0000-0000F88D0000}"/>
    <cellStyle name="Normal 2 36 8 8" xfId="36493" xr:uid="{00000000-0005-0000-0000-0000F98D0000}"/>
    <cellStyle name="Normal 2 36 8 9" xfId="36494" xr:uid="{00000000-0005-0000-0000-0000FA8D0000}"/>
    <cellStyle name="Normal 2 36 9" xfId="36495" xr:uid="{00000000-0005-0000-0000-0000FB8D0000}"/>
    <cellStyle name="Normal 2 36 9 10" xfId="36496" xr:uid="{00000000-0005-0000-0000-0000FC8D0000}"/>
    <cellStyle name="Normal 2 36 9 11" xfId="36497" xr:uid="{00000000-0005-0000-0000-0000FD8D0000}"/>
    <cellStyle name="Normal 2 36 9 12" xfId="36498" xr:uid="{00000000-0005-0000-0000-0000FE8D0000}"/>
    <cellStyle name="Normal 2 36 9 13" xfId="36499" xr:uid="{00000000-0005-0000-0000-0000FF8D0000}"/>
    <cellStyle name="Normal 2 36 9 14" xfId="36500" xr:uid="{00000000-0005-0000-0000-0000008E0000}"/>
    <cellStyle name="Normal 2 36 9 15" xfId="36501" xr:uid="{00000000-0005-0000-0000-0000018E0000}"/>
    <cellStyle name="Normal 2 36 9 2" xfId="36502" xr:uid="{00000000-0005-0000-0000-0000028E0000}"/>
    <cellStyle name="Normal 2 36 9 3" xfId="36503" xr:uid="{00000000-0005-0000-0000-0000038E0000}"/>
    <cellStyle name="Normal 2 36 9 4" xfId="36504" xr:uid="{00000000-0005-0000-0000-0000048E0000}"/>
    <cellStyle name="Normal 2 36 9 5" xfId="36505" xr:uid="{00000000-0005-0000-0000-0000058E0000}"/>
    <cellStyle name="Normal 2 36 9 6" xfId="36506" xr:uid="{00000000-0005-0000-0000-0000068E0000}"/>
    <cellStyle name="Normal 2 36 9 7" xfId="36507" xr:uid="{00000000-0005-0000-0000-0000078E0000}"/>
    <cellStyle name="Normal 2 36 9 8" xfId="36508" xr:uid="{00000000-0005-0000-0000-0000088E0000}"/>
    <cellStyle name="Normal 2 36 9 9" xfId="36509" xr:uid="{00000000-0005-0000-0000-0000098E0000}"/>
    <cellStyle name="Normal 2 37" xfId="36510" xr:uid="{00000000-0005-0000-0000-00000A8E0000}"/>
    <cellStyle name="Normal 2 37 10" xfId="36511" xr:uid="{00000000-0005-0000-0000-00000B8E0000}"/>
    <cellStyle name="Normal 2 37 10 10" xfId="36512" xr:uid="{00000000-0005-0000-0000-00000C8E0000}"/>
    <cellStyle name="Normal 2 37 10 11" xfId="36513" xr:uid="{00000000-0005-0000-0000-00000D8E0000}"/>
    <cellStyle name="Normal 2 37 10 12" xfId="36514" xr:uid="{00000000-0005-0000-0000-00000E8E0000}"/>
    <cellStyle name="Normal 2 37 10 13" xfId="36515" xr:uid="{00000000-0005-0000-0000-00000F8E0000}"/>
    <cellStyle name="Normal 2 37 10 14" xfId="36516" xr:uid="{00000000-0005-0000-0000-0000108E0000}"/>
    <cellStyle name="Normal 2 37 10 15" xfId="36517" xr:uid="{00000000-0005-0000-0000-0000118E0000}"/>
    <cellStyle name="Normal 2 37 10 2" xfId="36518" xr:uid="{00000000-0005-0000-0000-0000128E0000}"/>
    <cellStyle name="Normal 2 37 10 3" xfId="36519" xr:uid="{00000000-0005-0000-0000-0000138E0000}"/>
    <cellStyle name="Normal 2 37 10 4" xfId="36520" xr:uid="{00000000-0005-0000-0000-0000148E0000}"/>
    <cellStyle name="Normal 2 37 10 5" xfId="36521" xr:uid="{00000000-0005-0000-0000-0000158E0000}"/>
    <cellStyle name="Normal 2 37 10 6" xfId="36522" xr:uid="{00000000-0005-0000-0000-0000168E0000}"/>
    <cellStyle name="Normal 2 37 10 7" xfId="36523" xr:uid="{00000000-0005-0000-0000-0000178E0000}"/>
    <cellStyle name="Normal 2 37 10 8" xfId="36524" xr:uid="{00000000-0005-0000-0000-0000188E0000}"/>
    <cellStyle name="Normal 2 37 10 9" xfId="36525" xr:uid="{00000000-0005-0000-0000-0000198E0000}"/>
    <cellStyle name="Normal 2 37 11" xfId="36526" xr:uid="{00000000-0005-0000-0000-00001A8E0000}"/>
    <cellStyle name="Normal 2 37 11 2" xfId="36527" xr:uid="{00000000-0005-0000-0000-00001B8E0000}"/>
    <cellStyle name="Normal 2 37 11 2 2" xfId="36528" xr:uid="{00000000-0005-0000-0000-00001C8E0000}"/>
    <cellStyle name="Normal 2 37 11 3" xfId="36529" xr:uid="{00000000-0005-0000-0000-00001D8E0000}"/>
    <cellStyle name="Normal 2 37 12" xfId="36530" xr:uid="{00000000-0005-0000-0000-00001E8E0000}"/>
    <cellStyle name="Normal 2 37 12 2" xfId="36531" xr:uid="{00000000-0005-0000-0000-00001F8E0000}"/>
    <cellStyle name="Normal 2 37 12 2 2" xfId="36532" xr:uid="{00000000-0005-0000-0000-0000208E0000}"/>
    <cellStyle name="Normal 2 37 12 3" xfId="36533" xr:uid="{00000000-0005-0000-0000-0000218E0000}"/>
    <cellStyle name="Normal 2 37 13" xfId="36534" xr:uid="{00000000-0005-0000-0000-0000228E0000}"/>
    <cellStyle name="Normal 2 37 13 2" xfId="36535" xr:uid="{00000000-0005-0000-0000-0000238E0000}"/>
    <cellStyle name="Normal 2 37 13 2 2" xfId="36536" xr:uid="{00000000-0005-0000-0000-0000248E0000}"/>
    <cellStyle name="Normal 2 37 13 3" xfId="36537" xr:uid="{00000000-0005-0000-0000-0000258E0000}"/>
    <cellStyle name="Normal 2 37 14" xfId="36538" xr:uid="{00000000-0005-0000-0000-0000268E0000}"/>
    <cellStyle name="Normal 2 37 14 2" xfId="36539" xr:uid="{00000000-0005-0000-0000-0000278E0000}"/>
    <cellStyle name="Normal 2 37 14 2 2" xfId="36540" xr:uid="{00000000-0005-0000-0000-0000288E0000}"/>
    <cellStyle name="Normal 2 37 14 3" xfId="36541" xr:uid="{00000000-0005-0000-0000-0000298E0000}"/>
    <cellStyle name="Normal 2 37 15" xfId="36542" xr:uid="{00000000-0005-0000-0000-00002A8E0000}"/>
    <cellStyle name="Normal 2 37 15 2" xfId="36543" xr:uid="{00000000-0005-0000-0000-00002B8E0000}"/>
    <cellStyle name="Normal 2 37 15 2 2" xfId="36544" xr:uid="{00000000-0005-0000-0000-00002C8E0000}"/>
    <cellStyle name="Normal 2 37 15 3" xfId="36545" xr:uid="{00000000-0005-0000-0000-00002D8E0000}"/>
    <cellStyle name="Normal 2 37 16" xfId="36546" xr:uid="{00000000-0005-0000-0000-00002E8E0000}"/>
    <cellStyle name="Normal 2 37 16 2" xfId="36547" xr:uid="{00000000-0005-0000-0000-00002F8E0000}"/>
    <cellStyle name="Normal 2 37 16 2 2" xfId="36548" xr:uid="{00000000-0005-0000-0000-0000308E0000}"/>
    <cellStyle name="Normal 2 37 16 3" xfId="36549" xr:uid="{00000000-0005-0000-0000-0000318E0000}"/>
    <cellStyle name="Normal 2 37 17" xfId="36550" xr:uid="{00000000-0005-0000-0000-0000328E0000}"/>
    <cellStyle name="Normal 2 37 17 2" xfId="36551" xr:uid="{00000000-0005-0000-0000-0000338E0000}"/>
    <cellStyle name="Normal 2 37 17 2 2" xfId="36552" xr:uid="{00000000-0005-0000-0000-0000348E0000}"/>
    <cellStyle name="Normal 2 37 17 3" xfId="36553" xr:uid="{00000000-0005-0000-0000-0000358E0000}"/>
    <cellStyle name="Normal 2 37 18" xfId="36554" xr:uid="{00000000-0005-0000-0000-0000368E0000}"/>
    <cellStyle name="Normal 2 37 18 2" xfId="36555" xr:uid="{00000000-0005-0000-0000-0000378E0000}"/>
    <cellStyle name="Normal 2 37 18 2 2" xfId="36556" xr:uid="{00000000-0005-0000-0000-0000388E0000}"/>
    <cellStyle name="Normal 2 37 18 3" xfId="36557" xr:uid="{00000000-0005-0000-0000-0000398E0000}"/>
    <cellStyle name="Normal 2 37 19" xfId="36558" xr:uid="{00000000-0005-0000-0000-00003A8E0000}"/>
    <cellStyle name="Normal 2 37 19 2" xfId="36559" xr:uid="{00000000-0005-0000-0000-00003B8E0000}"/>
    <cellStyle name="Normal 2 37 19 2 2" xfId="36560" xr:uid="{00000000-0005-0000-0000-00003C8E0000}"/>
    <cellStyle name="Normal 2 37 19 3" xfId="36561" xr:uid="{00000000-0005-0000-0000-00003D8E0000}"/>
    <cellStyle name="Normal 2 37 2" xfId="36562" xr:uid="{00000000-0005-0000-0000-00003E8E0000}"/>
    <cellStyle name="Normal 2 37 2 10" xfId="36563" xr:uid="{00000000-0005-0000-0000-00003F8E0000}"/>
    <cellStyle name="Normal 2 37 2 11" xfId="36564" xr:uid="{00000000-0005-0000-0000-0000408E0000}"/>
    <cellStyle name="Normal 2 37 2 12" xfId="36565" xr:uid="{00000000-0005-0000-0000-0000418E0000}"/>
    <cellStyle name="Normal 2 37 2 13" xfId="36566" xr:uid="{00000000-0005-0000-0000-0000428E0000}"/>
    <cellStyle name="Normal 2 37 2 14" xfId="36567" xr:uid="{00000000-0005-0000-0000-0000438E0000}"/>
    <cellStyle name="Normal 2 37 2 15" xfId="36568" xr:uid="{00000000-0005-0000-0000-0000448E0000}"/>
    <cellStyle name="Normal 2 37 2 2" xfId="36569" xr:uid="{00000000-0005-0000-0000-0000458E0000}"/>
    <cellStyle name="Normal 2 37 2 3" xfId="36570" xr:uid="{00000000-0005-0000-0000-0000468E0000}"/>
    <cellStyle name="Normal 2 37 2 4" xfId="36571" xr:uid="{00000000-0005-0000-0000-0000478E0000}"/>
    <cellStyle name="Normal 2 37 2 5" xfId="36572" xr:uid="{00000000-0005-0000-0000-0000488E0000}"/>
    <cellStyle name="Normal 2 37 2 6" xfId="36573" xr:uid="{00000000-0005-0000-0000-0000498E0000}"/>
    <cellStyle name="Normal 2 37 2 7" xfId="36574" xr:uid="{00000000-0005-0000-0000-00004A8E0000}"/>
    <cellStyle name="Normal 2 37 2 8" xfId="36575" xr:uid="{00000000-0005-0000-0000-00004B8E0000}"/>
    <cellStyle name="Normal 2 37 2 9" xfId="36576" xr:uid="{00000000-0005-0000-0000-00004C8E0000}"/>
    <cellStyle name="Normal 2 37 20" xfId="36577" xr:uid="{00000000-0005-0000-0000-00004D8E0000}"/>
    <cellStyle name="Normal 2 37 21" xfId="36578" xr:uid="{00000000-0005-0000-0000-00004E8E0000}"/>
    <cellStyle name="Normal 2 37 22" xfId="36579" xr:uid="{00000000-0005-0000-0000-00004F8E0000}"/>
    <cellStyle name="Normal 2 37 23" xfId="36580" xr:uid="{00000000-0005-0000-0000-0000508E0000}"/>
    <cellStyle name="Normal 2 37 24" xfId="36581" xr:uid="{00000000-0005-0000-0000-0000518E0000}"/>
    <cellStyle name="Normal 2 37 3" xfId="36582" xr:uid="{00000000-0005-0000-0000-0000528E0000}"/>
    <cellStyle name="Normal 2 37 3 10" xfId="36583" xr:uid="{00000000-0005-0000-0000-0000538E0000}"/>
    <cellStyle name="Normal 2 37 3 11" xfId="36584" xr:uid="{00000000-0005-0000-0000-0000548E0000}"/>
    <cellStyle name="Normal 2 37 3 12" xfId="36585" xr:uid="{00000000-0005-0000-0000-0000558E0000}"/>
    <cellStyle name="Normal 2 37 3 13" xfId="36586" xr:uid="{00000000-0005-0000-0000-0000568E0000}"/>
    <cellStyle name="Normal 2 37 3 14" xfId="36587" xr:uid="{00000000-0005-0000-0000-0000578E0000}"/>
    <cellStyle name="Normal 2 37 3 15" xfId="36588" xr:uid="{00000000-0005-0000-0000-0000588E0000}"/>
    <cellStyle name="Normal 2 37 3 2" xfId="36589" xr:uid="{00000000-0005-0000-0000-0000598E0000}"/>
    <cellStyle name="Normal 2 37 3 3" xfId="36590" xr:uid="{00000000-0005-0000-0000-00005A8E0000}"/>
    <cellStyle name="Normal 2 37 3 4" xfId="36591" xr:uid="{00000000-0005-0000-0000-00005B8E0000}"/>
    <cellStyle name="Normal 2 37 3 5" xfId="36592" xr:uid="{00000000-0005-0000-0000-00005C8E0000}"/>
    <cellStyle name="Normal 2 37 3 6" xfId="36593" xr:uid="{00000000-0005-0000-0000-00005D8E0000}"/>
    <cellStyle name="Normal 2 37 3 7" xfId="36594" xr:uid="{00000000-0005-0000-0000-00005E8E0000}"/>
    <cellStyle name="Normal 2 37 3 8" xfId="36595" xr:uid="{00000000-0005-0000-0000-00005F8E0000}"/>
    <cellStyle name="Normal 2 37 3 9" xfId="36596" xr:uid="{00000000-0005-0000-0000-0000608E0000}"/>
    <cellStyle name="Normal 2 37 4" xfId="36597" xr:uid="{00000000-0005-0000-0000-0000618E0000}"/>
    <cellStyle name="Normal 2 37 4 10" xfId="36598" xr:uid="{00000000-0005-0000-0000-0000628E0000}"/>
    <cellStyle name="Normal 2 37 4 11" xfId="36599" xr:uid="{00000000-0005-0000-0000-0000638E0000}"/>
    <cellStyle name="Normal 2 37 4 12" xfId="36600" xr:uid="{00000000-0005-0000-0000-0000648E0000}"/>
    <cellStyle name="Normal 2 37 4 13" xfId="36601" xr:uid="{00000000-0005-0000-0000-0000658E0000}"/>
    <cellStyle name="Normal 2 37 4 14" xfId="36602" xr:uid="{00000000-0005-0000-0000-0000668E0000}"/>
    <cellStyle name="Normal 2 37 4 15" xfId="36603" xr:uid="{00000000-0005-0000-0000-0000678E0000}"/>
    <cellStyle name="Normal 2 37 4 2" xfId="36604" xr:uid="{00000000-0005-0000-0000-0000688E0000}"/>
    <cellStyle name="Normal 2 37 4 3" xfId="36605" xr:uid="{00000000-0005-0000-0000-0000698E0000}"/>
    <cellStyle name="Normal 2 37 4 4" xfId="36606" xr:uid="{00000000-0005-0000-0000-00006A8E0000}"/>
    <cellStyle name="Normal 2 37 4 5" xfId="36607" xr:uid="{00000000-0005-0000-0000-00006B8E0000}"/>
    <cellStyle name="Normal 2 37 4 6" xfId="36608" xr:uid="{00000000-0005-0000-0000-00006C8E0000}"/>
    <cellStyle name="Normal 2 37 4 7" xfId="36609" xr:uid="{00000000-0005-0000-0000-00006D8E0000}"/>
    <cellStyle name="Normal 2 37 4 8" xfId="36610" xr:uid="{00000000-0005-0000-0000-00006E8E0000}"/>
    <cellStyle name="Normal 2 37 4 9" xfId="36611" xr:uid="{00000000-0005-0000-0000-00006F8E0000}"/>
    <cellStyle name="Normal 2 37 5" xfId="36612" xr:uid="{00000000-0005-0000-0000-0000708E0000}"/>
    <cellStyle name="Normal 2 37 5 10" xfId="36613" xr:uid="{00000000-0005-0000-0000-0000718E0000}"/>
    <cellStyle name="Normal 2 37 5 11" xfId="36614" xr:uid="{00000000-0005-0000-0000-0000728E0000}"/>
    <cellStyle name="Normal 2 37 5 12" xfId="36615" xr:uid="{00000000-0005-0000-0000-0000738E0000}"/>
    <cellStyle name="Normal 2 37 5 13" xfId="36616" xr:uid="{00000000-0005-0000-0000-0000748E0000}"/>
    <cellStyle name="Normal 2 37 5 14" xfId="36617" xr:uid="{00000000-0005-0000-0000-0000758E0000}"/>
    <cellStyle name="Normal 2 37 5 15" xfId="36618" xr:uid="{00000000-0005-0000-0000-0000768E0000}"/>
    <cellStyle name="Normal 2 37 5 2" xfId="36619" xr:uid="{00000000-0005-0000-0000-0000778E0000}"/>
    <cellStyle name="Normal 2 37 5 3" xfId="36620" xr:uid="{00000000-0005-0000-0000-0000788E0000}"/>
    <cellStyle name="Normal 2 37 5 4" xfId="36621" xr:uid="{00000000-0005-0000-0000-0000798E0000}"/>
    <cellStyle name="Normal 2 37 5 5" xfId="36622" xr:uid="{00000000-0005-0000-0000-00007A8E0000}"/>
    <cellStyle name="Normal 2 37 5 6" xfId="36623" xr:uid="{00000000-0005-0000-0000-00007B8E0000}"/>
    <cellStyle name="Normal 2 37 5 7" xfId="36624" xr:uid="{00000000-0005-0000-0000-00007C8E0000}"/>
    <cellStyle name="Normal 2 37 5 8" xfId="36625" xr:uid="{00000000-0005-0000-0000-00007D8E0000}"/>
    <cellStyle name="Normal 2 37 5 9" xfId="36626" xr:uid="{00000000-0005-0000-0000-00007E8E0000}"/>
    <cellStyle name="Normal 2 37 6" xfId="36627" xr:uid="{00000000-0005-0000-0000-00007F8E0000}"/>
    <cellStyle name="Normal 2 37 6 10" xfId="36628" xr:uid="{00000000-0005-0000-0000-0000808E0000}"/>
    <cellStyle name="Normal 2 37 6 11" xfId="36629" xr:uid="{00000000-0005-0000-0000-0000818E0000}"/>
    <cellStyle name="Normal 2 37 6 12" xfId="36630" xr:uid="{00000000-0005-0000-0000-0000828E0000}"/>
    <cellStyle name="Normal 2 37 6 13" xfId="36631" xr:uid="{00000000-0005-0000-0000-0000838E0000}"/>
    <cellStyle name="Normal 2 37 6 14" xfId="36632" xr:uid="{00000000-0005-0000-0000-0000848E0000}"/>
    <cellStyle name="Normal 2 37 6 15" xfId="36633" xr:uid="{00000000-0005-0000-0000-0000858E0000}"/>
    <cellStyle name="Normal 2 37 6 2" xfId="36634" xr:uid="{00000000-0005-0000-0000-0000868E0000}"/>
    <cellStyle name="Normal 2 37 6 3" xfId="36635" xr:uid="{00000000-0005-0000-0000-0000878E0000}"/>
    <cellStyle name="Normal 2 37 6 4" xfId="36636" xr:uid="{00000000-0005-0000-0000-0000888E0000}"/>
    <cellStyle name="Normal 2 37 6 5" xfId="36637" xr:uid="{00000000-0005-0000-0000-0000898E0000}"/>
    <cellStyle name="Normal 2 37 6 6" xfId="36638" xr:uid="{00000000-0005-0000-0000-00008A8E0000}"/>
    <cellStyle name="Normal 2 37 6 7" xfId="36639" xr:uid="{00000000-0005-0000-0000-00008B8E0000}"/>
    <cellStyle name="Normal 2 37 6 8" xfId="36640" xr:uid="{00000000-0005-0000-0000-00008C8E0000}"/>
    <cellStyle name="Normal 2 37 6 9" xfId="36641" xr:uid="{00000000-0005-0000-0000-00008D8E0000}"/>
    <cellStyle name="Normal 2 37 7" xfId="36642" xr:uid="{00000000-0005-0000-0000-00008E8E0000}"/>
    <cellStyle name="Normal 2 37 7 10" xfId="36643" xr:uid="{00000000-0005-0000-0000-00008F8E0000}"/>
    <cellStyle name="Normal 2 37 7 11" xfId="36644" xr:uid="{00000000-0005-0000-0000-0000908E0000}"/>
    <cellStyle name="Normal 2 37 7 12" xfId="36645" xr:uid="{00000000-0005-0000-0000-0000918E0000}"/>
    <cellStyle name="Normal 2 37 7 13" xfId="36646" xr:uid="{00000000-0005-0000-0000-0000928E0000}"/>
    <cellStyle name="Normal 2 37 7 14" xfId="36647" xr:uid="{00000000-0005-0000-0000-0000938E0000}"/>
    <cellStyle name="Normal 2 37 7 15" xfId="36648" xr:uid="{00000000-0005-0000-0000-0000948E0000}"/>
    <cellStyle name="Normal 2 37 7 2" xfId="36649" xr:uid="{00000000-0005-0000-0000-0000958E0000}"/>
    <cellStyle name="Normal 2 37 7 3" xfId="36650" xr:uid="{00000000-0005-0000-0000-0000968E0000}"/>
    <cellStyle name="Normal 2 37 7 4" xfId="36651" xr:uid="{00000000-0005-0000-0000-0000978E0000}"/>
    <cellStyle name="Normal 2 37 7 5" xfId="36652" xr:uid="{00000000-0005-0000-0000-0000988E0000}"/>
    <cellStyle name="Normal 2 37 7 6" xfId="36653" xr:uid="{00000000-0005-0000-0000-0000998E0000}"/>
    <cellStyle name="Normal 2 37 7 7" xfId="36654" xr:uid="{00000000-0005-0000-0000-00009A8E0000}"/>
    <cellStyle name="Normal 2 37 7 8" xfId="36655" xr:uid="{00000000-0005-0000-0000-00009B8E0000}"/>
    <cellStyle name="Normal 2 37 7 9" xfId="36656" xr:uid="{00000000-0005-0000-0000-00009C8E0000}"/>
    <cellStyle name="Normal 2 37 8" xfId="36657" xr:uid="{00000000-0005-0000-0000-00009D8E0000}"/>
    <cellStyle name="Normal 2 37 8 10" xfId="36658" xr:uid="{00000000-0005-0000-0000-00009E8E0000}"/>
    <cellStyle name="Normal 2 37 8 11" xfId="36659" xr:uid="{00000000-0005-0000-0000-00009F8E0000}"/>
    <cellStyle name="Normal 2 37 8 12" xfId="36660" xr:uid="{00000000-0005-0000-0000-0000A08E0000}"/>
    <cellStyle name="Normal 2 37 8 13" xfId="36661" xr:uid="{00000000-0005-0000-0000-0000A18E0000}"/>
    <cellStyle name="Normal 2 37 8 14" xfId="36662" xr:uid="{00000000-0005-0000-0000-0000A28E0000}"/>
    <cellStyle name="Normal 2 37 8 15" xfId="36663" xr:uid="{00000000-0005-0000-0000-0000A38E0000}"/>
    <cellStyle name="Normal 2 37 8 2" xfId="36664" xr:uid="{00000000-0005-0000-0000-0000A48E0000}"/>
    <cellStyle name="Normal 2 37 8 3" xfId="36665" xr:uid="{00000000-0005-0000-0000-0000A58E0000}"/>
    <cellStyle name="Normal 2 37 8 4" xfId="36666" xr:uid="{00000000-0005-0000-0000-0000A68E0000}"/>
    <cellStyle name="Normal 2 37 8 5" xfId="36667" xr:uid="{00000000-0005-0000-0000-0000A78E0000}"/>
    <cellStyle name="Normal 2 37 8 6" xfId="36668" xr:uid="{00000000-0005-0000-0000-0000A88E0000}"/>
    <cellStyle name="Normal 2 37 8 7" xfId="36669" xr:uid="{00000000-0005-0000-0000-0000A98E0000}"/>
    <cellStyle name="Normal 2 37 8 8" xfId="36670" xr:uid="{00000000-0005-0000-0000-0000AA8E0000}"/>
    <cellStyle name="Normal 2 37 8 9" xfId="36671" xr:uid="{00000000-0005-0000-0000-0000AB8E0000}"/>
    <cellStyle name="Normal 2 37 9" xfId="36672" xr:uid="{00000000-0005-0000-0000-0000AC8E0000}"/>
    <cellStyle name="Normal 2 37 9 10" xfId="36673" xr:uid="{00000000-0005-0000-0000-0000AD8E0000}"/>
    <cellStyle name="Normal 2 37 9 11" xfId="36674" xr:uid="{00000000-0005-0000-0000-0000AE8E0000}"/>
    <cellStyle name="Normal 2 37 9 12" xfId="36675" xr:uid="{00000000-0005-0000-0000-0000AF8E0000}"/>
    <cellStyle name="Normal 2 37 9 13" xfId="36676" xr:uid="{00000000-0005-0000-0000-0000B08E0000}"/>
    <cellStyle name="Normal 2 37 9 14" xfId="36677" xr:uid="{00000000-0005-0000-0000-0000B18E0000}"/>
    <cellStyle name="Normal 2 37 9 15" xfId="36678" xr:uid="{00000000-0005-0000-0000-0000B28E0000}"/>
    <cellStyle name="Normal 2 37 9 2" xfId="36679" xr:uid="{00000000-0005-0000-0000-0000B38E0000}"/>
    <cellStyle name="Normal 2 37 9 3" xfId="36680" xr:uid="{00000000-0005-0000-0000-0000B48E0000}"/>
    <cellStyle name="Normal 2 37 9 4" xfId="36681" xr:uid="{00000000-0005-0000-0000-0000B58E0000}"/>
    <cellStyle name="Normal 2 37 9 5" xfId="36682" xr:uid="{00000000-0005-0000-0000-0000B68E0000}"/>
    <cellStyle name="Normal 2 37 9 6" xfId="36683" xr:uid="{00000000-0005-0000-0000-0000B78E0000}"/>
    <cellStyle name="Normal 2 37 9 7" xfId="36684" xr:uid="{00000000-0005-0000-0000-0000B88E0000}"/>
    <cellStyle name="Normal 2 37 9 8" xfId="36685" xr:uid="{00000000-0005-0000-0000-0000B98E0000}"/>
    <cellStyle name="Normal 2 37 9 9" xfId="36686" xr:uid="{00000000-0005-0000-0000-0000BA8E0000}"/>
    <cellStyle name="Normal 2 38" xfId="36687" xr:uid="{00000000-0005-0000-0000-0000BB8E0000}"/>
    <cellStyle name="Normal 2 38 10" xfId="36688" xr:uid="{00000000-0005-0000-0000-0000BC8E0000}"/>
    <cellStyle name="Normal 2 38 10 10" xfId="36689" xr:uid="{00000000-0005-0000-0000-0000BD8E0000}"/>
    <cellStyle name="Normal 2 38 10 11" xfId="36690" xr:uid="{00000000-0005-0000-0000-0000BE8E0000}"/>
    <cellStyle name="Normal 2 38 10 12" xfId="36691" xr:uid="{00000000-0005-0000-0000-0000BF8E0000}"/>
    <cellStyle name="Normal 2 38 10 13" xfId="36692" xr:uid="{00000000-0005-0000-0000-0000C08E0000}"/>
    <cellStyle name="Normal 2 38 10 14" xfId="36693" xr:uid="{00000000-0005-0000-0000-0000C18E0000}"/>
    <cellStyle name="Normal 2 38 10 15" xfId="36694" xr:uid="{00000000-0005-0000-0000-0000C28E0000}"/>
    <cellStyle name="Normal 2 38 10 2" xfId="36695" xr:uid="{00000000-0005-0000-0000-0000C38E0000}"/>
    <cellStyle name="Normal 2 38 10 3" xfId="36696" xr:uid="{00000000-0005-0000-0000-0000C48E0000}"/>
    <cellStyle name="Normal 2 38 10 4" xfId="36697" xr:uid="{00000000-0005-0000-0000-0000C58E0000}"/>
    <cellStyle name="Normal 2 38 10 5" xfId="36698" xr:uid="{00000000-0005-0000-0000-0000C68E0000}"/>
    <cellStyle name="Normal 2 38 10 6" xfId="36699" xr:uid="{00000000-0005-0000-0000-0000C78E0000}"/>
    <cellStyle name="Normal 2 38 10 7" xfId="36700" xr:uid="{00000000-0005-0000-0000-0000C88E0000}"/>
    <cellStyle name="Normal 2 38 10 8" xfId="36701" xr:uid="{00000000-0005-0000-0000-0000C98E0000}"/>
    <cellStyle name="Normal 2 38 10 9" xfId="36702" xr:uid="{00000000-0005-0000-0000-0000CA8E0000}"/>
    <cellStyle name="Normal 2 38 11" xfId="36703" xr:uid="{00000000-0005-0000-0000-0000CB8E0000}"/>
    <cellStyle name="Normal 2 38 11 2" xfId="36704" xr:uid="{00000000-0005-0000-0000-0000CC8E0000}"/>
    <cellStyle name="Normal 2 38 11 2 2" xfId="36705" xr:uid="{00000000-0005-0000-0000-0000CD8E0000}"/>
    <cellStyle name="Normal 2 38 11 3" xfId="36706" xr:uid="{00000000-0005-0000-0000-0000CE8E0000}"/>
    <cellStyle name="Normal 2 38 12" xfId="36707" xr:uid="{00000000-0005-0000-0000-0000CF8E0000}"/>
    <cellStyle name="Normal 2 38 12 2" xfId="36708" xr:uid="{00000000-0005-0000-0000-0000D08E0000}"/>
    <cellStyle name="Normal 2 38 12 2 2" xfId="36709" xr:uid="{00000000-0005-0000-0000-0000D18E0000}"/>
    <cellStyle name="Normal 2 38 12 3" xfId="36710" xr:uid="{00000000-0005-0000-0000-0000D28E0000}"/>
    <cellStyle name="Normal 2 38 13" xfId="36711" xr:uid="{00000000-0005-0000-0000-0000D38E0000}"/>
    <cellStyle name="Normal 2 38 13 2" xfId="36712" xr:uid="{00000000-0005-0000-0000-0000D48E0000}"/>
    <cellStyle name="Normal 2 38 13 2 2" xfId="36713" xr:uid="{00000000-0005-0000-0000-0000D58E0000}"/>
    <cellStyle name="Normal 2 38 13 3" xfId="36714" xr:uid="{00000000-0005-0000-0000-0000D68E0000}"/>
    <cellStyle name="Normal 2 38 14" xfId="36715" xr:uid="{00000000-0005-0000-0000-0000D78E0000}"/>
    <cellStyle name="Normal 2 38 14 2" xfId="36716" xr:uid="{00000000-0005-0000-0000-0000D88E0000}"/>
    <cellStyle name="Normal 2 38 14 2 2" xfId="36717" xr:uid="{00000000-0005-0000-0000-0000D98E0000}"/>
    <cellStyle name="Normal 2 38 14 3" xfId="36718" xr:uid="{00000000-0005-0000-0000-0000DA8E0000}"/>
    <cellStyle name="Normal 2 38 15" xfId="36719" xr:uid="{00000000-0005-0000-0000-0000DB8E0000}"/>
    <cellStyle name="Normal 2 38 15 2" xfId="36720" xr:uid="{00000000-0005-0000-0000-0000DC8E0000}"/>
    <cellStyle name="Normal 2 38 15 2 2" xfId="36721" xr:uid="{00000000-0005-0000-0000-0000DD8E0000}"/>
    <cellStyle name="Normal 2 38 15 3" xfId="36722" xr:uid="{00000000-0005-0000-0000-0000DE8E0000}"/>
    <cellStyle name="Normal 2 38 16" xfId="36723" xr:uid="{00000000-0005-0000-0000-0000DF8E0000}"/>
    <cellStyle name="Normal 2 38 16 2" xfId="36724" xr:uid="{00000000-0005-0000-0000-0000E08E0000}"/>
    <cellStyle name="Normal 2 38 16 2 2" xfId="36725" xr:uid="{00000000-0005-0000-0000-0000E18E0000}"/>
    <cellStyle name="Normal 2 38 16 3" xfId="36726" xr:uid="{00000000-0005-0000-0000-0000E28E0000}"/>
    <cellStyle name="Normal 2 38 17" xfId="36727" xr:uid="{00000000-0005-0000-0000-0000E38E0000}"/>
    <cellStyle name="Normal 2 38 17 2" xfId="36728" xr:uid="{00000000-0005-0000-0000-0000E48E0000}"/>
    <cellStyle name="Normal 2 38 17 2 2" xfId="36729" xr:uid="{00000000-0005-0000-0000-0000E58E0000}"/>
    <cellStyle name="Normal 2 38 17 3" xfId="36730" xr:uid="{00000000-0005-0000-0000-0000E68E0000}"/>
    <cellStyle name="Normal 2 38 18" xfId="36731" xr:uid="{00000000-0005-0000-0000-0000E78E0000}"/>
    <cellStyle name="Normal 2 38 18 2" xfId="36732" xr:uid="{00000000-0005-0000-0000-0000E88E0000}"/>
    <cellStyle name="Normal 2 38 18 2 2" xfId="36733" xr:uid="{00000000-0005-0000-0000-0000E98E0000}"/>
    <cellStyle name="Normal 2 38 18 3" xfId="36734" xr:uid="{00000000-0005-0000-0000-0000EA8E0000}"/>
    <cellStyle name="Normal 2 38 19" xfId="36735" xr:uid="{00000000-0005-0000-0000-0000EB8E0000}"/>
    <cellStyle name="Normal 2 38 19 2" xfId="36736" xr:uid="{00000000-0005-0000-0000-0000EC8E0000}"/>
    <cellStyle name="Normal 2 38 19 2 2" xfId="36737" xr:uid="{00000000-0005-0000-0000-0000ED8E0000}"/>
    <cellStyle name="Normal 2 38 19 3" xfId="36738" xr:uid="{00000000-0005-0000-0000-0000EE8E0000}"/>
    <cellStyle name="Normal 2 38 2" xfId="36739" xr:uid="{00000000-0005-0000-0000-0000EF8E0000}"/>
    <cellStyle name="Normal 2 38 2 10" xfId="36740" xr:uid="{00000000-0005-0000-0000-0000F08E0000}"/>
    <cellStyle name="Normal 2 38 2 11" xfId="36741" xr:uid="{00000000-0005-0000-0000-0000F18E0000}"/>
    <cellStyle name="Normal 2 38 2 12" xfId="36742" xr:uid="{00000000-0005-0000-0000-0000F28E0000}"/>
    <cellStyle name="Normal 2 38 2 13" xfId="36743" xr:uid="{00000000-0005-0000-0000-0000F38E0000}"/>
    <cellStyle name="Normal 2 38 2 14" xfId="36744" xr:uid="{00000000-0005-0000-0000-0000F48E0000}"/>
    <cellStyle name="Normal 2 38 2 15" xfId="36745" xr:uid="{00000000-0005-0000-0000-0000F58E0000}"/>
    <cellStyle name="Normal 2 38 2 2" xfId="36746" xr:uid="{00000000-0005-0000-0000-0000F68E0000}"/>
    <cellStyle name="Normal 2 38 2 3" xfId="36747" xr:uid="{00000000-0005-0000-0000-0000F78E0000}"/>
    <cellStyle name="Normal 2 38 2 4" xfId="36748" xr:uid="{00000000-0005-0000-0000-0000F88E0000}"/>
    <cellStyle name="Normal 2 38 2 5" xfId="36749" xr:uid="{00000000-0005-0000-0000-0000F98E0000}"/>
    <cellStyle name="Normal 2 38 2 6" xfId="36750" xr:uid="{00000000-0005-0000-0000-0000FA8E0000}"/>
    <cellStyle name="Normal 2 38 2 7" xfId="36751" xr:uid="{00000000-0005-0000-0000-0000FB8E0000}"/>
    <cellStyle name="Normal 2 38 2 8" xfId="36752" xr:uid="{00000000-0005-0000-0000-0000FC8E0000}"/>
    <cellStyle name="Normal 2 38 2 9" xfId="36753" xr:uid="{00000000-0005-0000-0000-0000FD8E0000}"/>
    <cellStyle name="Normal 2 38 20" xfId="36754" xr:uid="{00000000-0005-0000-0000-0000FE8E0000}"/>
    <cellStyle name="Normal 2 38 21" xfId="36755" xr:uid="{00000000-0005-0000-0000-0000FF8E0000}"/>
    <cellStyle name="Normal 2 38 22" xfId="36756" xr:uid="{00000000-0005-0000-0000-0000008F0000}"/>
    <cellStyle name="Normal 2 38 23" xfId="36757" xr:uid="{00000000-0005-0000-0000-0000018F0000}"/>
    <cellStyle name="Normal 2 38 24" xfId="36758" xr:uid="{00000000-0005-0000-0000-0000028F0000}"/>
    <cellStyle name="Normal 2 38 3" xfId="36759" xr:uid="{00000000-0005-0000-0000-0000038F0000}"/>
    <cellStyle name="Normal 2 38 3 10" xfId="36760" xr:uid="{00000000-0005-0000-0000-0000048F0000}"/>
    <cellStyle name="Normal 2 38 3 11" xfId="36761" xr:uid="{00000000-0005-0000-0000-0000058F0000}"/>
    <cellStyle name="Normal 2 38 3 12" xfId="36762" xr:uid="{00000000-0005-0000-0000-0000068F0000}"/>
    <cellStyle name="Normal 2 38 3 13" xfId="36763" xr:uid="{00000000-0005-0000-0000-0000078F0000}"/>
    <cellStyle name="Normal 2 38 3 14" xfId="36764" xr:uid="{00000000-0005-0000-0000-0000088F0000}"/>
    <cellStyle name="Normal 2 38 3 15" xfId="36765" xr:uid="{00000000-0005-0000-0000-0000098F0000}"/>
    <cellStyle name="Normal 2 38 3 2" xfId="36766" xr:uid="{00000000-0005-0000-0000-00000A8F0000}"/>
    <cellStyle name="Normal 2 38 3 3" xfId="36767" xr:uid="{00000000-0005-0000-0000-00000B8F0000}"/>
    <cellStyle name="Normal 2 38 3 4" xfId="36768" xr:uid="{00000000-0005-0000-0000-00000C8F0000}"/>
    <cellStyle name="Normal 2 38 3 5" xfId="36769" xr:uid="{00000000-0005-0000-0000-00000D8F0000}"/>
    <cellStyle name="Normal 2 38 3 6" xfId="36770" xr:uid="{00000000-0005-0000-0000-00000E8F0000}"/>
    <cellStyle name="Normal 2 38 3 7" xfId="36771" xr:uid="{00000000-0005-0000-0000-00000F8F0000}"/>
    <cellStyle name="Normal 2 38 3 8" xfId="36772" xr:uid="{00000000-0005-0000-0000-0000108F0000}"/>
    <cellStyle name="Normal 2 38 3 9" xfId="36773" xr:uid="{00000000-0005-0000-0000-0000118F0000}"/>
    <cellStyle name="Normal 2 38 4" xfId="36774" xr:uid="{00000000-0005-0000-0000-0000128F0000}"/>
    <cellStyle name="Normal 2 38 4 10" xfId="36775" xr:uid="{00000000-0005-0000-0000-0000138F0000}"/>
    <cellStyle name="Normal 2 38 4 11" xfId="36776" xr:uid="{00000000-0005-0000-0000-0000148F0000}"/>
    <cellStyle name="Normal 2 38 4 12" xfId="36777" xr:uid="{00000000-0005-0000-0000-0000158F0000}"/>
    <cellStyle name="Normal 2 38 4 13" xfId="36778" xr:uid="{00000000-0005-0000-0000-0000168F0000}"/>
    <cellStyle name="Normal 2 38 4 14" xfId="36779" xr:uid="{00000000-0005-0000-0000-0000178F0000}"/>
    <cellStyle name="Normal 2 38 4 15" xfId="36780" xr:uid="{00000000-0005-0000-0000-0000188F0000}"/>
    <cellStyle name="Normal 2 38 4 2" xfId="36781" xr:uid="{00000000-0005-0000-0000-0000198F0000}"/>
    <cellStyle name="Normal 2 38 4 3" xfId="36782" xr:uid="{00000000-0005-0000-0000-00001A8F0000}"/>
    <cellStyle name="Normal 2 38 4 4" xfId="36783" xr:uid="{00000000-0005-0000-0000-00001B8F0000}"/>
    <cellStyle name="Normal 2 38 4 5" xfId="36784" xr:uid="{00000000-0005-0000-0000-00001C8F0000}"/>
    <cellStyle name="Normal 2 38 4 6" xfId="36785" xr:uid="{00000000-0005-0000-0000-00001D8F0000}"/>
    <cellStyle name="Normal 2 38 4 7" xfId="36786" xr:uid="{00000000-0005-0000-0000-00001E8F0000}"/>
    <cellStyle name="Normal 2 38 4 8" xfId="36787" xr:uid="{00000000-0005-0000-0000-00001F8F0000}"/>
    <cellStyle name="Normal 2 38 4 9" xfId="36788" xr:uid="{00000000-0005-0000-0000-0000208F0000}"/>
    <cellStyle name="Normal 2 38 5" xfId="36789" xr:uid="{00000000-0005-0000-0000-0000218F0000}"/>
    <cellStyle name="Normal 2 38 5 10" xfId="36790" xr:uid="{00000000-0005-0000-0000-0000228F0000}"/>
    <cellStyle name="Normal 2 38 5 11" xfId="36791" xr:uid="{00000000-0005-0000-0000-0000238F0000}"/>
    <cellStyle name="Normal 2 38 5 12" xfId="36792" xr:uid="{00000000-0005-0000-0000-0000248F0000}"/>
    <cellStyle name="Normal 2 38 5 13" xfId="36793" xr:uid="{00000000-0005-0000-0000-0000258F0000}"/>
    <cellStyle name="Normal 2 38 5 14" xfId="36794" xr:uid="{00000000-0005-0000-0000-0000268F0000}"/>
    <cellStyle name="Normal 2 38 5 15" xfId="36795" xr:uid="{00000000-0005-0000-0000-0000278F0000}"/>
    <cellStyle name="Normal 2 38 5 2" xfId="36796" xr:uid="{00000000-0005-0000-0000-0000288F0000}"/>
    <cellStyle name="Normal 2 38 5 3" xfId="36797" xr:uid="{00000000-0005-0000-0000-0000298F0000}"/>
    <cellStyle name="Normal 2 38 5 4" xfId="36798" xr:uid="{00000000-0005-0000-0000-00002A8F0000}"/>
    <cellStyle name="Normal 2 38 5 5" xfId="36799" xr:uid="{00000000-0005-0000-0000-00002B8F0000}"/>
    <cellStyle name="Normal 2 38 5 6" xfId="36800" xr:uid="{00000000-0005-0000-0000-00002C8F0000}"/>
    <cellStyle name="Normal 2 38 5 7" xfId="36801" xr:uid="{00000000-0005-0000-0000-00002D8F0000}"/>
    <cellStyle name="Normal 2 38 5 8" xfId="36802" xr:uid="{00000000-0005-0000-0000-00002E8F0000}"/>
    <cellStyle name="Normal 2 38 5 9" xfId="36803" xr:uid="{00000000-0005-0000-0000-00002F8F0000}"/>
    <cellStyle name="Normal 2 38 6" xfId="36804" xr:uid="{00000000-0005-0000-0000-0000308F0000}"/>
    <cellStyle name="Normal 2 38 6 10" xfId="36805" xr:uid="{00000000-0005-0000-0000-0000318F0000}"/>
    <cellStyle name="Normal 2 38 6 11" xfId="36806" xr:uid="{00000000-0005-0000-0000-0000328F0000}"/>
    <cellStyle name="Normal 2 38 6 12" xfId="36807" xr:uid="{00000000-0005-0000-0000-0000338F0000}"/>
    <cellStyle name="Normal 2 38 6 13" xfId="36808" xr:uid="{00000000-0005-0000-0000-0000348F0000}"/>
    <cellStyle name="Normal 2 38 6 14" xfId="36809" xr:uid="{00000000-0005-0000-0000-0000358F0000}"/>
    <cellStyle name="Normal 2 38 6 15" xfId="36810" xr:uid="{00000000-0005-0000-0000-0000368F0000}"/>
    <cellStyle name="Normal 2 38 6 2" xfId="36811" xr:uid="{00000000-0005-0000-0000-0000378F0000}"/>
    <cellStyle name="Normal 2 38 6 3" xfId="36812" xr:uid="{00000000-0005-0000-0000-0000388F0000}"/>
    <cellStyle name="Normal 2 38 6 4" xfId="36813" xr:uid="{00000000-0005-0000-0000-0000398F0000}"/>
    <cellStyle name="Normal 2 38 6 5" xfId="36814" xr:uid="{00000000-0005-0000-0000-00003A8F0000}"/>
    <cellStyle name="Normal 2 38 6 6" xfId="36815" xr:uid="{00000000-0005-0000-0000-00003B8F0000}"/>
    <cellStyle name="Normal 2 38 6 7" xfId="36816" xr:uid="{00000000-0005-0000-0000-00003C8F0000}"/>
    <cellStyle name="Normal 2 38 6 8" xfId="36817" xr:uid="{00000000-0005-0000-0000-00003D8F0000}"/>
    <cellStyle name="Normal 2 38 6 9" xfId="36818" xr:uid="{00000000-0005-0000-0000-00003E8F0000}"/>
    <cellStyle name="Normal 2 38 7" xfId="36819" xr:uid="{00000000-0005-0000-0000-00003F8F0000}"/>
    <cellStyle name="Normal 2 38 7 10" xfId="36820" xr:uid="{00000000-0005-0000-0000-0000408F0000}"/>
    <cellStyle name="Normal 2 38 7 11" xfId="36821" xr:uid="{00000000-0005-0000-0000-0000418F0000}"/>
    <cellStyle name="Normal 2 38 7 12" xfId="36822" xr:uid="{00000000-0005-0000-0000-0000428F0000}"/>
    <cellStyle name="Normal 2 38 7 13" xfId="36823" xr:uid="{00000000-0005-0000-0000-0000438F0000}"/>
    <cellStyle name="Normal 2 38 7 14" xfId="36824" xr:uid="{00000000-0005-0000-0000-0000448F0000}"/>
    <cellStyle name="Normal 2 38 7 15" xfId="36825" xr:uid="{00000000-0005-0000-0000-0000458F0000}"/>
    <cellStyle name="Normal 2 38 7 2" xfId="36826" xr:uid="{00000000-0005-0000-0000-0000468F0000}"/>
    <cellStyle name="Normal 2 38 7 3" xfId="36827" xr:uid="{00000000-0005-0000-0000-0000478F0000}"/>
    <cellStyle name="Normal 2 38 7 4" xfId="36828" xr:uid="{00000000-0005-0000-0000-0000488F0000}"/>
    <cellStyle name="Normal 2 38 7 5" xfId="36829" xr:uid="{00000000-0005-0000-0000-0000498F0000}"/>
    <cellStyle name="Normal 2 38 7 6" xfId="36830" xr:uid="{00000000-0005-0000-0000-00004A8F0000}"/>
    <cellStyle name="Normal 2 38 7 7" xfId="36831" xr:uid="{00000000-0005-0000-0000-00004B8F0000}"/>
    <cellStyle name="Normal 2 38 7 8" xfId="36832" xr:uid="{00000000-0005-0000-0000-00004C8F0000}"/>
    <cellStyle name="Normal 2 38 7 9" xfId="36833" xr:uid="{00000000-0005-0000-0000-00004D8F0000}"/>
    <cellStyle name="Normal 2 38 8" xfId="36834" xr:uid="{00000000-0005-0000-0000-00004E8F0000}"/>
    <cellStyle name="Normal 2 38 8 10" xfId="36835" xr:uid="{00000000-0005-0000-0000-00004F8F0000}"/>
    <cellStyle name="Normal 2 38 8 11" xfId="36836" xr:uid="{00000000-0005-0000-0000-0000508F0000}"/>
    <cellStyle name="Normal 2 38 8 12" xfId="36837" xr:uid="{00000000-0005-0000-0000-0000518F0000}"/>
    <cellStyle name="Normal 2 38 8 13" xfId="36838" xr:uid="{00000000-0005-0000-0000-0000528F0000}"/>
    <cellStyle name="Normal 2 38 8 14" xfId="36839" xr:uid="{00000000-0005-0000-0000-0000538F0000}"/>
    <cellStyle name="Normal 2 38 8 15" xfId="36840" xr:uid="{00000000-0005-0000-0000-0000548F0000}"/>
    <cellStyle name="Normal 2 38 8 2" xfId="36841" xr:uid="{00000000-0005-0000-0000-0000558F0000}"/>
    <cellStyle name="Normal 2 38 8 3" xfId="36842" xr:uid="{00000000-0005-0000-0000-0000568F0000}"/>
    <cellStyle name="Normal 2 38 8 4" xfId="36843" xr:uid="{00000000-0005-0000-0000-0000578F0000}"/>
    <cellStyle name="Normal 2 38 8 5" xfId="36844" xr:uid="{00000000-0005-0000-0000-0000588F0000}"/>
    <cellStyle name="Normal 2 38 8 6" xfId="36845" xr:uid="{00000000-0005-0000-0000-0000598F0000}"/>
    <cellStyle name="Normal 2 38 8 7" xfId="36846" xr:uid="{00000000-0005-0000-0000-00005A8F0000}"/>
    <cellStyle name="Normal 2 38 8 8" xfId="36847" xr:uid="{00000000-0005-0000-0000-00005B8F0000}"/>
    <cellStyle name="Normal 2 38 8 9" xfId="36848" xr:uid="{00000000-0005-0000-0000-00005C8F0000}"/>
    <cellStyle name="Normal 2 38 9" xfId="36849" xr:uid="{00000000-0005-0000-0000-00005D8F0000}"/>
    <cellStyle name="Normal 2 38 9 10" xfId="36850" xr:uid="{00000000-0005-0000-0000-00005E8F0000}"/>
    <cellStyle name="Normal 2 38 9 11" xfId="36851" xr:uid="{00000000-0005-0000-0000-00005F8F0000}"/>
    <cellStyle name="Normal 2 38 9 12" xfId="36852" xr:uid="{00000000-0005-0000-0000-0000608F0000}"/>
    <cellStyle name="Normal 2 38 9 13" xfId="36853" xr:uid="{00000000-0005-0000-0000-0000618F0000}"/>
    <cellStyle name="Normal 2 38 9 14" xfId="36854" xr:uid="{00000000-0005-0000-0000-0000628F0000}"/>
    <cellStyle name="Normal 2 38 9 15" xfId="36855" xr:uid="{00000000-0005-0000-0000-0000638F0000}"/>
    <cellStyle name="Normal 2 38 9 2" xfId="36856" xr:uid="{00000000-0005-0000-0000-0000648F0000}"/>
    <cellStyle name="Normal 2 38 9 3" xfId="36857" xr:uid="{00000000-0005-0000-0000-0000658F0000}"/>
    <cellStyle name="Normal 2 38 9 4" xfId="36858" xr:uid="{00000000-0005-0000-0000-0000668F0000}"/>
    <cellStyle name="Normal 2 38 9 5" xfId="36859" xr:uid="{00000000-0005-0000-0000-0000678F0000}"/>
    <cellStyle name="Normal 2 38 9 6" xfId="36860" xr:uid="{00000000-0005-0000-0000-0000688F0000}"/>
    <cellStyle name="Normal 2 38 9 7" xfId="36861" xr:uid="{00000000-0005-0000-0000-0000698F0000}"/>
    <cellStyle name="Normal 2 38 9 8" xfId="36862" xr:uid="{00000000-0005-0000-0000-00006A8F0000}"/>
    <cellStyle name="Normal 2 38 9 9" xfId="36863" xr:uid="{00000000-0005-0000-0000-00006B8F0000}"/>
    <cellStyle name="Normal 2 39" xfId="36864" xr:uid="{00000000-0005-0000-0000-00006C8F0000}"/>
    <cellStyle name="Normal 2 39 10" xfId="36865" xr:uid="{00000000-0005-0000-0000-00006D8F0000}"/>
    <cellStyle name="Normal 2 39 10 10" xfId="36866" xr:uid="{00000000-0005-0000-0000-00006E8F0000}"/>
    <cellStyle name="Normal 2 39 10 11" xfId="36867" xr:uid="{00000000-0005-0000-0000-00006F8F0000}"/>
    <cellStyle name="Normal 2 39 10 12" xfId="36868" xr:uid="{00000000-0005-0000-0000-0000708F0000}"/>
    <cellStyle name="Normal 2 39 10 13" xfId="36869" xr:uid="{00000000-0005-0000-0000-0000718F0000}"/>
    <cellStyle name="Normal 2 39 10 14" xfId="36870" xr:uid="{00000000-0005-0000-0000-0000728F0000}"/>
    <cellStyle name="Normal 2 39 10 15" xfId="36871" xr:uid="{00000000-0005-0000-0000-0000738F0000}"/>
    <cellStyle name="Normal 2 39 10 2" xfId="36872" xr:uid="{00000000-0005-0000-0000-0000748F0000}"/>
    <cellStyle name="Normal 2 39 10 3" xfId="36873" xr:uid="{00000000-0005-0000-0000-0000758F0000}"/>
    <cellStyle name="Normal 2 39 10 4" xfId="36874" xr:uid="{00000000-0005-0000-0000-0000768F0000}"/>
    <cellStyle name="Normal 2 39 10 5" xfId="36875" xr:uid="{00000000-0005-0000-0000-0000778F0000}"/>
    <cellStyle name="Normal 2 39 10 6" xfId="36876" xr:uid="{00000000-0005-0000-0000-0000788F0000}"/>
    <cellStyle name="Normal 2 39 10 7" xfId="36877" xr:uid="{00000000-0005-0000-0000-0000798F0000}"/>
    <cellStyle name="Normal 2 39 10 8" xfId="36878" xr:uid="{00000000-0005-0000-0000-00007A8F0000}"/>
    <cellStyle name="Normal 2 39 10 9" xfId="36879" xr:uid="{00000000-0005-0000-0000-00007B8F0000}"/>
    <cellStyle name="Normal 2 39 11" xfId="36880" xr:uid="{00000000-0005-0000-0000-00007C8F0000}"/>
    <cellStyle name="Normal 2 39 11 2" xfId="36881" xr:uid="{00000000-0005-0000-0000-00007D8F0000}"/>
    <cellStyle name="Normal 2 39 11 2 2" xfId="36882" xr:uid="{00000000-0005-0000-0000-00007E8F0000}"/>
    <cellStyle name="Normal 2 39 11 3" xfId="36883" xr:uid="{00000000-0005-0000-0000-00007F8F0000}"/>
    <cellStyle name="Normal 2 39 12" xfId="36884" xr:uid="{00000000-0005-0000-0000-0000808F0000}"/>
    <cellStyle name="Normal 2 39 12 2" xfId="36885" xr:uid="{00000000-0005-0000-0000-0000818F0000}"/>
    <cellStyle name="Normal 2 39 12 2 2" xfId="36886" xr:uid="{00000000-0005-0000-0000-0000828F0000}"/>
    <cellStyle name="Normal 2 39 12 3" xfId="36887" xr:uid="{00000000-0005-0000-0000-0000838F0000}"/>
    <cellStyle name="Normal 2 39 13" xfId="36888" xr:uid="{00000000-0005-0000-0000-0000848F0000}"/>
    <cellStyle name="Normal 2 39 13 2" xfId="36889" xr:uid="{00000000-0005-0000-0000-0000858F0000}"/>
    <cellStyle name="Normal 2 39 13 2 2" xfId="36890" xr:uid="{00000000-0005-0000-0000-0000868F0000}"/>
    <cellStyle name="Normal 2 39 13 3" xfId="36891" xr:uid="{00000000-0005-0000-0000-0000878F0000}"/>
    <cellStyle name="Normal 2 39 14" xfId="36892" xr:uid="{00000000-0005-0000-0000-0000888F0000}"/>
    <cellStyle name="Normal 2 39 14 2" xfId="36893" xr:uid="{00000000-0005-0000-0000-0000898F0000}"/>
    <cellStyle name="Normal 2 39 14 2 2" xfId="36894" xr:uid="{00000000-0005-0000-0000-00008A8F0000}"/>
    <cellStyle name="Normal 2 39 14 3" xfId="36895" xr:uid="{00000000-0005-0000-0000-00008B8F0000}"/>
    <cellStyle name="Normal 2 39 15" xfId="36896" xr:uid="{00000000-0005-0000-0000-00008C8F0000}"/>
    <cellStyle name="Normal 2 39 15 2" xfId="36897" xr:uid="{00000000-0005-0000-0000-00008D8F0000}"/>
    <cellStyle name="Normal 2 39 15 2 2" xfId="36898" xr:uid="{00000000-0005-0000-0000-00008E8F0000}"/>
    <cellStyle name="Normal 2 39 15 3" xfId="36899" xr:uid="{00000000-0005-0000-0000-00008F8F0000}"/>
    <cellStyle name="Normal 2 39 16" xfId="36900" xr:uid="{00000000-0005-0000-0000-0000908F0000}"/>
    <cellStyle name="Normal 2 39 16 2" xfId="36901" xr:uid="{00000000-0005-0000-0000-0000918F0000}"/>
    <cellStyle name="Normal 2 39 16 2 2" xfId="36902" xr:uid="{00000000-0005-0000-0000-0000928F0000}"/>
    <cellStyle name="Normal 2 39 16 3" xfId="36903" xr:uid="{00000000-0005-0000-0000-0000938F0000}"/>
    <cellStyle name="Normal 2 39 17" xfId="36904" xr:uid="{00000000-0005-0000-0000-0000948F0000}"/>
    <cellStyle name="Normal 2 39 17 2" xfId="36905" xr:uid="{00000000-0005-0000-0000-0000958F0000}"/>
    <cellStyle name="Normal 2 39 17 2 2" xfId="36906" xr:uid="{00000000-0005-0000-0000-0000968F0000}"/>
    <cellStyle name="Normal 2 39 17 3" xfId="36907" xr:uid="{00000000-0005-0000-0000-0000978F0000}"/>
    <cellStyle name="Normal 2 39 18" xfId="36908" xr:uid="{00000000-0005-0000-0000-0000988F0000}"/>
    <cellStyle name="Normal 2 39 18 2" xfId="36909" xr:uid="{00000000-0005-0000-0000-0000998F0000}"/>
    <cellStyle name="Normal 2 39 18 2 2" xfId="36910" xr:uid="{00000000-0005-0000-0000-00009A8F0000}"/>
    <cellStyle name="Normal 2 39 18 3" xfId="36911" xr:uid="{00000000-0005-0000-0000-00009B8F0000}"/>
    <cellStyle name="Normal 2 39 19" xfId="36912" xr:uid="{00000000-0005-0000-0000-00009C8F0000}"/>
    <cellStyle name="Normal 2 39 19 2" xfId="36913" xr:uid="{00000000-0005-0000-0000-00009D8F0000}"/>
    <cellStyle name="Normal 2 39 19 2 2" xfId="36914" xr:uid="{00000000-0005-0000-0000-00009E8F0000}"/>
    <cellStyle name="Normal 2 39 19 3" xfId="36915" xr:uid="{00000000-0005-0000-0000-00009F8F0000}"/>
    <cellStyle name="Normal 2 39 2" xfId="36916" xr:uid="{00000000-0005-0000-0000-0000A08F0000}"/>
    <cellStyle name="Normal 2 39 2 10" xfId="36917" xr:uid="{00000000-0005-0000-0000-0000A18F0000}"/>
    <cellStyle name="Normal 2 39 2 11" xfId="36918" xr:uid="{00000000-0005-0000-0000-0000A28F0000}"/>
    <cellStyle name="Normal 2 39 2 12" xfId="36919" xr:uid="{00000000-0005-0000-0000-0000A38F0000}"/>
    <cellStyle name="Normal 2 39 2 13" xfId="36920" xr:uid="{00000000-0005-0000-0000-0000A48F0000}"/>
    <cellStyle name="Normal 2 39 2 14" xfId="36921" xr:uid="{00000000-0005-0000-0000-0000A58F0000}"/>
    <cellStyle name="Normal 2 39 2 15" xfId="36922" xr:uid="{00000000-0005-0000-0000-0000A68F0000}"/>
    <cellStyle name="Normal 2 39 2 2" xfId="36923" xr:uid="{00000000-0005-0000-0000-0000A78F0000}"/>
    <cellStyle name="Normal 2 39 2 3" xfId="36924" xr:uid="{00000000-0005-0000-0000-0000A88F0000}"/>
    <cellStyle name="Normal 2 39 2 4" xfId="36925" xr:uid="{00000000-0005-0000-0000-0000A98F0000}"/>
    <cellStyle name="Normal 2 39 2 5" xfId="36926" xr:uid="{00000000-0005-0000-0000-0000AA8F0000}"/>
    <cellStyle name="Normal 2 39 2 6" xfId="36927" xr:uid="{00000000-0005-0000-0000-0000AB8F0000}"/>
    <cellStyle name="Normal 2 39 2 7" xfId="36928" xr:uid="{00000000-0005-0000-0000-0000AC8F0000}"/>
    <cellStyle name="Normal 2 39 2 8" xfId="36929" xr:uid="{00000000-0005-0000-0000-0000AD8F0000}"/>
    <cellStyle name="Normal 2 39 2 9" xfId="36930" xr:uid="{00000000-0005-0000-0000-0000AE8F0000}"/>
    <cellStyle name="Normal 2 39 20" xfId="36931" xr:uid="{00000000-0005-0000-0000-0000AF8F0000}"/>
    <cellStyle name="Normal 2 39 21" xfId="36932" xr:uid="{00000000-0005-0000-0000-0000B08F0000}"/>
    <cellStyle name="Normal 2 39 22" xfId="36933" xr:uid="{00000000-0005-0000-0000-0000B18F0000}"/>
    <cellStyle name="Normal 2 39 23" xfId="36934" xr:uid="{00000000-0005-0000-0000-0000B28F0000}"/>
    <cellStyle name="Normal 2 39 24" xfId="36935" xr:uid="{00000000-0005-0000-0000-0000B38F0000}"/>
    <cellStyle name="Normal 2 39 3" xfId="36936" xr:uid="{00000000-0005-0000-0000-0000B48F0000}"/>
    <cellStyle name="Normal 2 39 3 10" xfId="36937" xr:uid="{00000000-0005-0000-0000-0000B58F0000}"/>
    <cellStyle name="Normal 2 39 3 11" xfId="36938" xr:uid="{00000000-0005-0000-0000-0000B68F0000}"/>
    <cellStyle name="Normal 2 39 3 12" xfId="36939" xr:uid="{00000000-0005-0000-0000-0000B78F0000}"/>
    <cellStyle name="Normal 2 39 3 13" xfId="36940" xr:uid="{00000000-0005-0000-0000-0000B88F0000}"/>
    <cellStyle name="Normal 2 39 3 14" xfId="36941" xr:uid="{00000000-0005-0000-0000-0000B98F0000}"/>
    <cellStyle name="Normal 2 39 3 15" xfId="36942" xr:uid="{00000000-0005-0000-0000-0000BA8F0000}"/>
    <cellStyle name="Normal 2 39 3 2" xfId="36943" xr:uid="{00000000-0005-0000-0000-0000BB8F0000}"/>
    <cellStyle name="Normal 2 39 3 3" xfId="36944" xr:uid="{00000000-0005-0000-0000-0000BC8F0000}"/>
    <cellStyle name="Normal 2 39 3 4" xfId="36945" xr:uid="{00000000-0005-0000-0000-0000BD8F0000}"/>
    <cellStyle name="Normal 2 39 3 5" xfId="36946" xr:uid="{00000000-0005-0000-0000-0000BE8F0000}"/>
    <cellStyle name="Normal 2 39 3 6" xfId="36947" xr:uid="{00000000-0005-0000-0000-0000BF8F0000}"/>
    <cellStyle name="Normal 2 39 3 7" xfId="36948" xr:uid="{00000000-0005-0000-0000-0000C08F0000}"/>
    <cellStyle name="Normal 2 39 3 8" xfId="36949" xr:uid="{00000000-0005-0000-0000-0000C18F0000}"/>
    <cellStyle name="Normal 2 39 3 9" xfId="36950" xr:uid="{00000000-0005-0000-0000-0000C28F0000}"/>
    <cellStyle name="Normal 2 39 4" xfId="36951" xr:uid="{00000000-0005-0000-0000-0000C38F0000}"/>
    <cellStyle name="Normal 2 39 4 10" xfId="36952" xr:uid="{00000000-0005-0000-0000-0000C48F0000}"/>
    <cellStyle name="Normal 2 39 4 11" xfId="36953" xr:uid="{00000000-0005-0000-0000-0000C58F0000}"/>
    <cellStyle name="Normal 2 39 4 12" xfId="36954" xr:uid="{00000000-0005-0000-0000-0000C68F0000}"/>
    <cellStyle name="Normal 2 39 4 13" xfId="36955" xr:uid="{00000000-0005-0000-0000-0000C78F0000}"/>
    <cellStyle name="Normal 2 39 4 14" xfId="36956" xr:uid="{00000000-0005-0000-0000-0000C88F0000}"/>
    <cellStyle name="Normal 2 39 4 15" xfId="36957" xr:uid="{00000000-0005-0000-0000-0000C98F0000}"/>
    <cellStyle name="Normal 2 39 4 2" xfId="36958" xr:uid="{00000000-0005-0000-0000-0000CA8F0000}"/>
    <cellStyle name="Normal 2 39 4 3" xfId="36959" xr:uid="{00000000-0005-0000-0000-0000CB8F0000}"/>
    <cellStyle name="Normal 2 39 4 4" xfId="36960" xr:uid="{00000000-0005-0000-0000-0000CC8F0000}"/>
    <cellStyle name="Normal 2 39 4 5" xfId="36961" xr:uid="{00000000-0005-0000-0000-0000CD8F0000}"/>
    <cellStyle name="Normal 2 39 4 6" xfId="36962" xr:uid="{00000000-0005-0000-0000-0000CE8F0000}"/>
    <cellStyle name="Normal 2 39 4 7" xfId="36963" xr:uid="{00000000-0005-0000-0000-0000CF8F0000}"/>
    <cellStyle name="Normal 2 39 4 8" xfId="36964" xr:uid="{00000000-0005-0000-0000-0000D08F0000}"/>
    <cellStyle name="Normal 2 39 4 9" xfId="36965" xr:uid="{00000000-0005-0000-0000-0000D18F0000}"/>
    <cellStyle name="Normal 2 39 5" xfId="36966" xr:uid="{00000000-0005-0000-0000-0000D28F0000}"/>
    <cellStyle name="Normal 2 39 5 10" xfId="36967" xr:uid="{00000000-0005-0000-0000-0000D38F0000}"/>
    <cellStyle name="Normal 2 39 5 11" xfId="36968" xr:uid="{00000000-0005-0000-0000-0000D48F0000}"/>
    <cellStyle name="Normal 2 39 5 12" xfId="36969" xr:uid="{00000000-0005-0000-0000-0000D58F0000}"/>
    <cellStyle name="Normal 2 39 5 13" xfId="36970" xr:uid="{00000000-0005-0000-0000-0000D68F0000}"/>
    <cellStyle name="Normal 2 39 5 14" xfId="36971" xr:uid="{00000000-0005-0000-0000-0000D78F0000}"/>
    <cellStyle name="Normal 2 39 5 15" xfId="36972" xr:uid="{00000000-0005-0000-0000-0000D88F0000}"/>
    <cellStyle name="Normal 2 39 5 2" xfId="36973" xr:uid="{00000000-0005-0000-0000-0000D98F0000}"/>
    <cellStyle name="Normal 2 39 5 3" xfId="36974" xr:uid="{00000000-0005-0000-0000-0000DA8F0000}"/>
    <cellStyle name="Normal 2 39 5 4" xfId="36975" xr:uid="{00000000-0005-0000-0000-0000DB8F0000}"/>
    <cellStyle name="Normal 2 39 5 5" xfId="36976" xr:uid="{00000000-0005-0000-0000-0000DC8F0000}"/>
    <cellStyle name="Normal 2 39 5 6" xfId="36977" xr:uid="{00000000-0005-0000-0000-0000DD8F0000}"/>
    <cellStyle name="Normal 2 39 5 7" xfId="36978" xr:uid="{00000000-0005-0000-0000-0000DE8F0000}"/>
    <cellStyle name="Normal 2 39 5 8" xfId="36979" xr:uid="{00000000-0005-0000-0000-0000DF8F0000}"/>
    <cellStyle name="Normal 2 39 5 9" xfId="36980" xr:uid="{00000000-0005-0000-0000-0000E08F0000}"/>
    <cellStyle name="Normal 2 39 6" xfId="36981" xr:uid="{00000000-0005-0000-0000-0000E18F0000}"/>
    <cellStyle name="Normal 2 39 6 10" xfId="36982" xr:uid="{00000000-0005-0000-0000-0000E28F0000}"/>
    <cellStyle name="Normal 2 39 6 11" xfId="36983" xr:uid="{00000000-0005-0000-0000-0000E38F0000}"/>
    <cellStyle name="Normal 2 39 6 12" xfId="36984" xr:uid="{00000000-0005-0000-0000-0000E48F0000}"/>
    <cellStyle name="Normal 2 39 6 13" xfId="36985" xr:uid="{00000000-0005-0000-0000-0000E58F0000}"/>
    <cellStyle name="Normal 2 39 6 14" xfId="36986" xr:uid="{00000000-0005-0000-0000-0000E68F0000}"/>
    <cellStyle name="Normal 2 39 6 15" xfId="36987" xr:uid="{00000000-0005-0000-0000-0000E78F0000}"/>
    <cellStyle name="Normal 2 39 6 2" xfId="36988" xr:uid="{00000000-0005-0000-0000-0000E88F0000}"/>
    <cellStyle name="Normal 2 39 6 3" xfId="36989" xr:uid="{00000000-0005-0000-0000-0000E98F0000}"/>
    <cellStyle name="Normal 2 39 6 4" xfId="36990" xr:uid="{00000000-0005-0000-0000-0000EA8F0000}"/>
    <cellStyle name="Normal 2 39 6 5" xfId="36991" xr:uid="{00000000-0005-0000-0000-0000EB8F0000}"/>
    <cellStyle name="Normal 2 39 6 6" xfId="36992" xr:uid="{00000000-0005-0000-0000-0000EC8F0000}"/>
    <cellStyle name="Normal 2 39 6 7" xfId="36993" xr:uid="{00000000-0005-0000-0000-0000ED8F0000}"/>
    <cellStyle name="Normal 2 39 6 8" xfId="36994" xr:uid="{00000000-0005-0000-0000-0000EE8F0000}"/>
    <cellStyle name="Normal 2 39 6 9" xfId="36995" xr:uid="{00000000-0005-0000-0000-0000EF8F0000}"/>
    <cellStyle name="Normal 2 39 7" xfId="36996" xr:uid="{00000000-0005-0000-0000-0000F08F0000}"/>
    <cellStyle name="Normal 2 39 7 10" xfId="36997" xr:uid="{00000000-0005-0000-0000-0000F18F0000}"/>
    <cellStyle name="Normal 2 39 7 11" xfId="36998" xr:uid="{00000000-0005-0000-0000-0000F28F0000}"/>
    <cellStyle name="Normal 2 39 7 12" xfId="36999" xr:uid="{00000000-0005-0000-0000-0000F38F0000}"/>
    <cellStyle name="Normal 2 39 7 13" xfId="37000" xr:uid="{00000000-0005-0000-0000-0000F48F0000}"/>
    <cellStyle name="Normal 2 39 7 14" xfId="37001" xr:uid="{00000000-0005-0000-0000-0000F58F0000}"/>
    <cellStyle name="Normal 2 39 7 15" xfId="37002" xr:uid="{00000000-0005-0000-0000-0000F68F0000}"/>
    <cellStyle name="Normal 2 39 7 2" xfId="37003" xr:uid="{00000000-0005-0000-0000-0000F78F0000}"/>
    <cellStyle name="Normal 2 39 7 3" xfId="37004" xr:uid="{00000000-0005-0000-0000-0000F88F0000}"/>
    <cellStyle name="Normal 2 39 7 4" xfId="37005" xr:uid="{00000000-0005-0000-0000-0000F98F0000}"/>
    <cellStyle name="Normal 2 39 7 5" xfId="37006" xr:uid="{00000000-0005-0000-0000-0000FA8F0000}"/>
    <cellStyle name="Normal 2 39 7 6" xfId="37007" xr:uid="{00000000-0005-0000-0000-0000FB8F0000}"/>
    <cellStyle name="Normal 2 39 7 7" xfId="37008" xr:uid="{00000000-0005-0000-0000-0000FC8F0000}"/>
    <cellStyle name="Normal 2 39 7 8" xfId="37009" xr:uid="{00000000-0005-0000-0000-0000FD8F0000}"/>
    <cellStyle name="Normal 2 39 7 9" xfId="37010" xr:uid="{00000000-0005-0000-0000-0000FE8F0000}"/>
    <cellStyle name="Normal 2 39 8" xfId="37011" xr:uid="{00000000-0005-0000-0000-0000FF8F0000}"/>
    <cellStyle name="Normal 2 39 8 10" xfId="37012" xr:uid="{00000000-0005-0000-0000-000000900000}"/>
    <cellStyle name="Normal 2 39 8 11" xfId="37013" xr:uid="{00000000-0005-0000-0000-000001900000}"/>
    <cellStyle name="Normal 2 39 8 12" xfId="37014" xr:uid="{00000000-0005-0000-0000-000002900000}"/>
    <cellStyle name="Normal 2 39 8 13" xfId="37015" xr:uid="{00000000-0005-0000-0000-000003900000}"/>
    <cellStyle name="Normal 2 39 8 14" xfId="37016" xr:uid="{00000000-0005-0000-0000-000004900000}"/>
    <cellStyle name="Normal 2 39 8 15" xfId="37017" xr:uid="{00000000-0005-0000-0000-000005900000}"/>
    <cellStyle name="Normal 2 39 8 2" xfId="37018" xr:uid="{00000000-0005-0000-0000-000006900000}"/>
    <cellStyle name="Normal 2 39 8 3" xfId="37019" xr:uid="{00000000-0005-0000-0000-000007900000}"/>
    <cellStyle name="Normal 2 39 8 4" xfId="37020" xr:uid="{00000000-0005-0000-0000-000008900000}"/>
    <cellStyle name="Normal 2 39 8 5" xfId="37021" xr:uid="{00000000-0005-0000-0000-000009900000}"/>
    <cellStyle name="Normal 2 39 8 6" xfId="37022" xr:uid="{00000000-0005-0000-0000-00000A900000}"/>
    <cellStyle name="Normal 2 39 8 7" xfId="37023" xr:uid="{00000000-0005-0000-0000-00000B900000}"/>
    <cellStyle name="Normal 2 39 8 8" xfId="37024" xr:uid="{00000000-0005-0000-0000-00000C900000}"/>
    <cellStyle name="Normal 2 39 8 9" xfId="37025" xr:uid="{00000000-0005-0000-0000-00000D900000}"/>
    <cellStyle name="Normal 2 39 9" xfId="37026" xr:uid="{00000000-0005-0000-0000-00000E900000}"/>
    <cellStyle name="Normal 2 39 9 10" xfId="37027" xr:uid="{00000000-0005-0000-0000-00000F900000}"/>
    <cellStyle name="Normal 2 39 9 11" xfId="37028" xr:uid="{00000000-0005-0000-0000-000010900000}"/>
    <cellStyle name="Normal 2 39 9 12" xfId="37029" xr:uid="{00000000-0005-0000-0000-000011900000}"/>
    <cellStyle name="Normal 2 39 9 13" xfId="37030" xr:uid="{00000000-0005-0000-0000-000012900000}"/>
    <cellStyle name="Normal 2 39 9 14" xfId="37031" xr:uid="{00000000-0005-0000-0000-000013900000}"/>
    <cellStyle name="Normal 2 39 9 15" xfId="37032" xr:uid="{00000000-0005-0000-0000-000014900000}"/>
    <cellStyle name="Normal 2 39 9 2" xfId="37033" xr:uid="{00000000-0005-0000-0000-000015900000}"/>
    <cellStyle name="Normal 2 39 9 3" xfId="37034" xr:uid="{00000000-0005-0000-0000-000016900000}"/>
    <cellStyle name="Normal 2 39 9 4" xfId="37035" xr:uid="{00000000-0005-0000-0000-000017900000}"/>
    <cellStyle name="Normal 2 39 9 5" xfId="37036" xr:uid="{00000000-0005-0000-0000-000018900000}"/>
    <cellStyle name="Normal 2 39 9 6" xfId="37037" xr:uid="{00000000-0005-0000-0000-000019900000}"/>
    <cellStyle name="Normal 2 39 9 7" xfId="37038" xr:uid="{00000000-0005-0000-0000-00001A900000}"/>
    <cellStyle name="Normal 2 39 9 8" xfId="37039" xr:uid="{00000000-0005-0000-0000-00001B900000}"/>
    <cellStyle name="Normal 2 39 9 9" xfId="37040" xr:uid="{00000000-0005-0000-0000-00001C900000}"/>
    <cellStyle name="Normal 2 4" xfId="1226" xr:uid="{00000000-0005-0000-0000-00001D900000}"/>
    <cellStyle name="Normal 2 4 10" xfId="37041" xr:uid="{00000000-0005-0000-0000-00001E900000}"/>
    <cellStyle name="Normal 2 4 10 10" xfId="37042" xr:uid="{00000000-0005-0000-0000-00001F900000}"/>
    <cellStyle name="Normal 2 4 10 11" xfId="37043" xr:uid="{00000000-0005-0000-0000-000020900000}"/>
    <cellStyle name="Normal 2 4 10 12" xfId="37044" xr:uid="{00000000-0005-0000-0000-000021900000}"/>
    <cellStyle name="Normal 2 4 10 13" xfId="37045" xr:uid="{00000000-0005-0000-0000-000022900000}"/>
    <cellStyle name="Normal 2 4 10 14" xfId="37046" xr:uid="{00000000-0005-0000-0000-000023900000}"/>
    <cellStyle name="Normal 2 4 10 15" xfId="37047" xr:uid="{00000000-0005-0000-0000-000024900000}"/>
    <cellStyle name="Normal 2 4 10 2" xfId="37048" xr:uid="{00000000-0005-0000-0000-000025900000}"/>
    <cellStyle name="Normal 2 4 10 3" xfId="37049" xr:uid="{00000000-0005-0000-0000-000026900000}"/>
    <cellStyle name="Normal 2 4 10 4" xfId="37050" xr:uid="{00000000-0005-0000-0000-000027900000}"/>
    <cellStyle name="Normal 2 4 10 5" xfId="37051" xr:uid="{00000000-0005-0000-0000-000028900000}"/>
    <cellStyle name="Normal 2 4 10 6" xfId="37052" xr:uid="{00000000-0005-0000-0000-000029900000}"/>
    <cellStyle name="Normal 2 4 10 7" xfId="37053" xr:uid="{00000000-0005-0000-0000-00002A900000}"/>
    <cellStyle name="Normal 2 4 10 8" xfId="37054" xr:uid="{00000000-0005-0000-0000-00002B900000}"/>
    <cellStyle name="Normal 2 4 10 9" xfId="37055" xr:uid="{00000000-0005-0000-0000-00002C900000}"/>
    <cellStyle name="Normal 2 4 11" xfId="37056" xr:uid="{00000000-0005-0000-0000-00002D900000}"/>
    <cellStyle name="Normal 2 4 11 2" xfId="37057" xr:uid="{00000000-0005-0000-0000-00002E900000}"/>
    <cellStyle name="Normal 2 4 11 2 2" xfId="37058" xr:uid="{00000000-0005-0000-0000-00002F900000}"/>
    <cellStyle name="Normal 2 4 11 3" xfId="37059" xr:uid="{00000000-0005-0000-0000-000030900000}"/>
    <cellStyle name="Normal 2 4 12" xfId="37060" xr:uid="{00000000-0005-0000-0000-000031900000}"/>
    <cellStyle name="Normal 2 4 12 2" xfId="37061" xr:uid="{00000000-0005-0000-0000-000032900000}"/>
    <cellStyle name="Normal 2 4 12 2 2" xfId="37062" xr:uid="{00000000-0005-0000-0000-000033900000}"/>
    <cellStyle name="Normal 2 4 12 3" xfId="37063" xr:uid="{00000000-0005-0000-0000-000034900000}"/>
    <cellStyle name="Normal 2 4 13" xfId="37064" xr:uid="{00000000-0005-0000-0000-000035900000}"/>
    <cellStyle name="Normal 2 4 13 2" xfId="37065" xr:uid="{00000000-0005-0000-0000-000036900000}"/>
    <cellStyle name="Normal 2 4 13 2 2" xfId="37066" xr:uid="{00000000-0005-0000-0000-000037900000}"/>
    <cellStyle name="Normal 2 4 13 3" xfId="37067" xr:uid="{00000000-0005-0000-0000-000038900000}"/>
    <cellStyle name="Normal 2 4 14" xfId="37068" xr:uid="{00000000-0005-0000-0000-000039900000}"/>
    <cellStyle name="Normal 2 4 14 2" xfId="37069" xr:uid="{00000000-0005-0000-0000-00003A900000}"/>
    <cellStyle name="Normal 2 4 14 2 2" xfId="37070" xr:uid="{00000000-0005-0000-0000-00003B900000}"/>
    <cellStyle name="Normal 2 4 14 3" xfId="37071" xr:uid="{00000000-0005-0000-0000-00003C900000}"/>
    <cellStyle name="Normal 2 4 15" xfId="37072" xr:uid="{00000000-0005-0000-0000-00003D900000}"/>
    <cellStyle name="Normal 2 4 15 2" xfId="37073" xr:uid="{00000000-0005-0000-0000-00003E900000}"/>
    <cellStyle name="Normal 2 4 15 2 2" xfId="37074" xr:uid="{00000000-0005-0000-0000-00003F900000}"/>
    <cellStyle name="Normal 2 4 15 3" xfId="37075" xr:uid="{00000000-0005-0000-0000-000040900000}"/>
    <cellStyle name="Normal 2 4 16" xfId="37076" xr:uid="{00000000-0005-0000-0000-000041900000}"/>
    <cellStyle name="Normal 2 4 16 2" xfId="37077" xr:uid="{00000000-0005-0000-0000-000042900000}"/>
    <cellStyle name="Normal 2 4 16 2 2" xfId="37078" xr:uid="{00000000-0005-0000-0000-000043900000}"/>
    <cellStyle name="Normal 2 4 16 3" xfId="37079" xr:uid="{00000000-0005-0000-0000-000044900000}"/>
    <cellStyle name="Normal 2 4 17" xfId="37080" xr:uid="{00000000-0005-0000-0000-000045900000}"/>
    <cellStyle name="Normal 2 4 17 2" xfId="37081" xr:uid="{00000000-0005-0000-0000-000046900000}"/>
    <cellStyle name="Normal 2 4 17 2 2" xfId="37082" xr:uid="{00000000-0005-0000-0000-000047900000}"/>
    <cellStyle name="Normal 2 4 17 3" xfId="37083" xr:uid="{00000000-0005-0000-0000-000048900000}"/>
    <cellStyle name="Normal 2 4 18" xfId="37084" xr:uid="{00000000-0005-0000-0000-000049900000}"/>
    <cellStyle name="Normal 2 4 18 2" xfId="37085" xr:uid="{00000000-0005-0000-0000-00004A900000}"/>
    <cellStyle name="Normal 2 4 18 2 2" xfId="37086" xr:uid="{00000000-0005-0000-0000-00004B900000}"/>
    <cellStyle name="Normal 2 4 18 3" xfId="37087" xr:uid="{00000000-0005-0000-0000-00004C900000}"/>
    <cellStyle name="Normal 2 4 19" xfId="37088" xr:uid="{00000000-0005-0000-0000-00004D900000}"/>
    <cellStyle name="Normal 2 4 19 2" xfId="37089" xr:uid="{00000000-0005-0000-0000-00004E900000}"/>
    <cellStyle name="Normal 2 4 19 2 2" xfId="37090" xr:uid="{00000000-0005-0000-0000-00004F900000}"/>
    <cellStyle name="Normal 2 4 19 3" xfId="37091" xr:uid="{00000000-0005-0000-0000-000050900000}"/>
    <cellStyle name="Normal 2 4 2" xfId="37092" xr:uid="{00000000-0005-0000-0000-000051900000}"/>
    <cellStyle name="Normal 2 4 2 10" xfId="37093" xr:uid="{00000000-0005-0000-0000-000052900000}"/>
    <cellStyle name="Normal 2 4 2 11" xfId="37094" xr:uid="{00000000-0005-0000-0000-000053900000}"/>
    <cellStyle name="Normal 2 4 2 12" xfId="37095" xr:uid="{00000000-0005-0000-0000-000054900000}"/>
    <cellStyle name="Normal 2 4 2 13" xfId="37096" xr:uid="{00000000-0005-0000-0000-000055900000}"/>
    <cellStyle name="Normal 2 4 2 14" xfId="37097" xr:uid="{00000000-0005-0000-0000-000056900000}"/>
    <cellStyle name="Normal 2 4 2 15" xfId="37098" xr:uid="{00000000-0005-0000-0000-000057900000}"/>
    <cellStyle name="Normal 2 4 2 16" xfId="37099" xr:uid="{00000000-0005-0000-0000-000058900000}"/>
    <cellStyle name="Normal 2 4 2 16 2" xfId="37100" xr:uid="{00000000-0005-0000-0000-000059900000}"/>
    <cellStyle name="Normal 2 4 2 16 3" xfId="37101" xr:uid="{00000000-0005-0000-0000-00005A900000}"/>
    <cellStyle name="Normal 2 4 2 16 4" xfId="37102" xr:uid="{00000000-0005-0000-0000-00005B900000}"/>
    <cellStyle name="Normal 2 4 2 16 5" xfId="37103" xr:uid="{00000000-0005-0000-0000-00005C900000}"/>
    <cellStyle name="Normal 2 4 2 16 6" xfId="37104" xr:uid="{00000000-0005-0000-0000-00005D900000}"/>
    <cellStyle name="Normal 2 4 2 16 7" xfId="37105" xr:uid="{00000000-0005-0000-0000-00005E900000}"/>
    <cellStyle name="Normal 2 4 2 17" xfId="37106" xr:uid="{00000000-0005-0000-0000-00005F900000}"/>
    <cellStyle name="Normal 2 4 2 18" xfId="37107" xr:uid="{00000000-0005-0000-0000-000060900000}"/>
    <cellStyle name="Normal 2 4 2 19" xfId="37108" xr:uid="{00000000-0005-0000-0000-000061900000}"/>
    <cellStyle name="Normal 2 4 2 2" xfId="37109" xr:uid="{00000000-0005-0000-0000-000062900000}"/>
    <cellStyle name="Normal 2 4 2 2 2" xfId="37110" xr:uid="{00000000-0005-0000-0000-000063900000}"/>
    <cellStyle name="Normal 2 4 2 2 2 2" xfId="37111" xr:uid="{00000000-0005-0000-0000-000064900000}"/>
    <cellStyle name="Normal 2 4 2 2 2 3" xfId="37112" xr:uid="{00000000-0005-0000-0000-000065900000}"/>
    <cellStyle name="Normal 2 4 2 2 2 4" xfId="37113" xr:uid="{00000000-0005-0000-0000-000066900000}"/>
    <cellStyle name="Normal 2 4 2 2 2 5" xfId="37114" xr:uid="{00000000-0005-0000-0000-000067900000}"/>
    <cellStyle name="Normal 2 4 2 2 2 6" xfId="37115" xr:uid="{00000000-0005-0000-0000-000068900000}"/>
    <cellStyle name="Normal 2 4 2 2 2 7" xfId="37116" xr:uid="{00000000-0005-0000-0000-000069900000}"/>
    <cellStyle name="Normal 2 4 2 2 3" xfId="37117" xr:uid="{00000000-0005-0000-0000-00006A900000}"/>
    <cellStyle name="Normal 2 4 2 2 4" xfId="37118" xr:uid="{00000000-0005-0000-0000-00006B900000}"/>
    <cellStyle name="Normal 2 4 2 2 5" xfId="37119" xr:uid="{00000000-0005-0000-0000-00006C900000}"/>
    <cellStyle name="Normal 2 4 2 2 6" xfId="37120" xr:uid="{00000000-0005-0000-0000-00006D900000}"/>
    <cellStyle name="Normal 2 4 2 2 7" xfId="37121" xr:uid="{00000000-0005-0000-0000-00006E900000}"/>
    <cellStyle name="Normal 2 4 2 2 8" xfId="37122" xr:uid="{00000000-0005-0000-0000-00006F900000}"/>
    <cellStyle name="Normal 2 4 2 20" xfId="37123" xr:uid="{00000000-0005-0000-0000-000070900000}"/>
    <cellStyle name="Normal 2 4 2 21" xfId="37124" xr:uid="{00000000-0005-0000-0000-000071900000}"/>
    <cellStyle name="Normal 2 4 2 3" xfId="37125" xr:uid="{00000000-0005-0000-0000-000072900000}"/>
    <cellStyle name="Normal 2 4 2 4" xfId="37126" xr:uid="{00000000-0005-0000-0000-000073900000}"/>
    <cellStyle name="Normal 2 4 2 5" xfId="37127" xr:uid="{00000000-0005-0000-0000-000074900000}"/>
    <cellStyle name="Normal 2 4 2 6" xfId="37128" xr:uid="{00000000-0005-0000-0000-000075900000}"/>
    <cellStyle name="Normal 2 4 2 7" xfId="37129" xr:uid="{00000000-0005-0000-0000-000076900000}"/>
    <cellStyle name="Normal 2 4 2 8" xfId="37130" xr:uid="{00000000-0005-0000-0000-000077900000}"/>
    <cellStyle name="Normal 2 4 2 9" xfId="37131" xr:uid="{00000000-0005-0000-0000-000078900000}"/>
    <cellStyle name="Normal 2 4 20" xfId="37132" xr:uid="{00000000-0005-0000-0000-000079900000}"/>
    <cellStyle name="Normal 2 4 20 2" xfId="37133" xr:uid="{00000000-0005-0000-0000-00007A900000}"/>
    <cellStyle name="Normal 2 4 21" xfId="37134" xr:uid="{00000000-0005-0000-0000-00007B900000}"/>
    <cellStyle name="Normal 2 4 21 2" xfId="37135" xr:uid="{00000000-0005-0000-0000-00007C900000}"/>
    <cellStyle name="Normal 2 4 22" xfId="37136" xr:uid="{00000000-0005-0000-0000-00007D900000}"/>
    <cellStyle name="Normal 2 4 22 2" xfId="37137" xr:uid="{00000000-0005-0000-0000-00007E900000}"/>
    <cellStyle name="Normal 2 4 23" xfId="37138" xr:uid="{00000000-0005-0000-0000-00007F900000}"/>
    <cellStyle name="Normal 2 4 24" xfId="37139" xr:uid="{00000000-0005-0000-0000-000080900000}"/>
    <cellStyle name="Normal 2 4 25" xfId="37140" xr:uid="{00000000-0005-0000-0000-000081900000}"/>
    <cellStyle name="Normal 2 4 26" xfId="37141" xr:uid="{00000000-0005-0000-0000-000082900000}"/>
    <cellStyle name="Normal 2 4 27" xfId="37142" xr:uid="{00000000-0005-0000-0000-000083900000}"/>
    <cellStyle name="Normal 2 4 28" xfId="37143" xr:uid="{00000000-0005-0000-0000-000084900000}"/>
    <cellStyle name="Normal 2 4 29" xfId="37144" xr:uid="{00000000-0005-0000-0000-000085900000}"/>
    <cellStyle name="Normal 2 4 3" xfId="37145" xr:uid="{00000000-0005-0000-0000-000086900000}"/>
    <cellStyle name="Normal 2 4 3 10" xfId="37146" xr:uid="{00000000-0005-0000-0000-000087900000}"/>
    <cellStyle name="Normal 2 4 3 11" xfId="37147" xr:uid="{00000000-0005-0000-0000-000088900000}"/>
    <cellStyle name="Normal 2 4 3 12" xfId="37148" xr:uid="{00000000-0005-0000-0000-000089900000}"/>
    <cellStyle name="Normal 2 4 3 13" xfId="37149" xr:uid="{00000000-0005-0000-0000-00008A900000}"/>
    <cellStyle name="Normal 2 4 3 14" xfId="37150" xr:uid="{00000000-0005-0000-0000-00008B900000}"/>
    <cellStyle name="Normal 2 4 3 15" xfId="37151" xr:uid="{00000000-0005-0000-0000-00008C900000}"/>
    <cellStyle name="Normal 2 4 3 2" xfId="37152" xr:uid="{00000000-0005-0000-0000-00008D900000}"/>
    <cellStyle name="Normal 2 4 3 3" xfId="37153" xr:uid="{00000000-0005-0000-0000-00008E900000}"/>
    <cellStyle name="Normal 2 4 3 4" xfId="37154" xr:uid="{00000000-0005-0000-0000-00008F900000}"/>
    <cellStyle name="Normal 2 4 3 5" xfId="37155" xr:uid="{00000000-0005-0000-0000-000090900000}"/>
    <cellStyle name="Normal 2 4 3 6" xfId="37156" xr:uid="{00000000-0005-0000-0000-000091900000}"/>
    <cellStyle name="Normal 2 4 3 7" xfId="37157" xr:uid="{00000000-0005-0000-0000-000092900000}"/>
    <cellStyle name="Normal 2 4 3 8" xfId="37158" xr:uid="{00000000-0005-0000-0000-000093900000}"/>
    <cellStyle name="Normal 2 4 3 9" xfId="37159" xr:uid="{00000000-0005-0000-0000-000094900000}"/>
    <cellStyle name="Normal 2 4 30" xfId="37160" xr:uid="{00000000-0005-0000-0000-000095900000}"/>
    <cellStyle name="Normal 2 4 31" xfId="37161" xr:uid="{00000000-0005-0000-0000-000096900000}"/>
    <cellStyle name="Normal 2 4 32" xfId="37162" xr:uid="{00000000-0005-0000-0000-000097900000}"/>
    <cellStyle name="Normal 2 4 33" xfId="37163" xr:uid="{00000000-0005-0000-0000-000098900000}"/>
    <cellStyle name="Normal 2 4 34" xfId="37164" xr:uid="{00000000-0005-0000-0000-000099900000}"/>
    <cellStyle name="Normal 2 4 35" xfId="37165" xr:uid="{00000000-0005-0000-0000-00009A900000}"/>
    <cellStyle name="Normal 2 4 36" xfId="37166" xr:uid="{00000000-0005-0000-0000-00009B900000}"/>
    <cellStyle name="Normal 2 4 37" xfId="37167" xr:uid="{00000000-0005-0000-0000-00009C900000}"/>
    <cellStyle name="Normal 2 4 38" xfId="37168" xr:uid="{00000000-0005-0000-0000-00009D900000}"/>
    <cellStyle name="Normal 2 4 39" xfId="37169" xr:uid="{00000000-0005-0000-0000-00009E900000}"/>
    <cellStyle name="Normal 2 4 4" xfId="37170" xr:uid="{00000000-0005-0000-0000-00009F900000}"/>
    <cellStyle name="Normal 2 4 4 10" xfId="37171" xr:uid="{00000000-0005-0000-0000-0000A0900000}"/>
    <cellStyle name="Normal 2 4 4 11" xfId="37172" xr:uid="{00000000-0005-0000-0000-0000A1900000}"/>
    <cellStyle name="Normal 2 4 4 12" xfId="37173" xr:uid="{00000000-0005-0000-0000-0000A2900000}"/>
    <cellStyle name="Normal 2 4 4 13" xfId="37174" xr:uid="{00000000-0005-0000-0000-0000A3900000}"/>
    <cellStyle name="Normal 2 4 4 14" xfId="37175" xr:uid="{00000000-0005-0000-0000-0000A4900000}"/>
    <cellStyle name="Normal 2 4 4 15" xfId="37176" xr:uid="{00000000-0005-0000-0000-0000A5900000}"/>
    <cellStyle name="Normal 2 4 4 2" xfId="37177" xr:uid="{00000000-0005-0000-0000-0000A6900000}"/>
    <cellStyle name="Normal 2 4 4 3" xfId="37178" xr:uid="{00000000-0005-0000-0000-0000A7900000}"/>
    <cellStyle name="Normal 2 4 4 4" xfId="37179" xr:uid="{00000000-0005-0000-0000-0000A8900000}"/>
    <cellStyle name="Normal 2 4 4 5" xfId="37180" xr:uid="{00000000-0005-0000-0000-0000A9900000}"/>
    <cellStyle name="Normal 2 4 4 6" xfId="37181" xr:uid="{00000000-0005-0000-0000-0000AA900000}"/>
    <cellStyle name="Normal 2 4 4 7" xfId="37182" xr:uid="{00000000-0005-0000-0000-0000AB900000}"/>
    <cellStyle name="Normal 2 4 4 8" xfId="37183" xr:uid="{00000000-0005-0000-0000-0000AC900000}"/>
    <cellStyle name="Normal 2 4 4 9" xfId="37184" xr:uid="{00000000-0005-0000-0000-0000AD900000}"/>
    <cellStyle name="Normal 2 4 40" xfId="37185" xr:uid="{00000000-0005-0000-0000-0000AE900000}"/>
    <cellStyle name="Normal 2 4 40 2" xfId="37186" xr:uid="{00000000-0005-0000-0000-0000AF900000}"/>
    <cellStyle name="Normal 2 4 40 3" xfId="37187" xr:uid="{00000000-0005-0000-0000-0000B0900000}"/>
    <cellStyle name="Normal 2 4 40 4" xfId="37188" xr:uid="{00000000-0005-0000-0000-0000B1900000}"/>
    <cellStyle name="Normal 2 4 40 5" xfId="37189" xr:uid="{00000000-0005-0000-0000-0000B2900000}"/>
    <cellStyle name="Normal 2 4 40 6" xfId="37190" xr:uid="{00000000-0005-0000-0000-0000B3900000}"/>
    <cellStyle name="Normal 2 4 40 7" xfId="37191" xr:uid="{00000000-0005-0000-0000-0000B4900000}"/>
    <cellStyle name="Normal 2 4 5" xfId="37192" xr:uid="{00000000-0005-0000-0000-0000B5900000}"/>
    <cellStyle name="Normal 2 4 5 10" xfId="37193" xr:uid="{00000000-0005-0000-0000-0000B6900000}"/>
    <cellStyle name="Normal 2 4 5 11" xfId="37194" xr:uid="{00000000-0005-0000-0000-0000B7900000}"/>
    <cellStyle name="Normal 2 4 5 12" xfId="37195" xr:uid="{00000000-0005-0000-0000-0000B8900000}"/>
    <cellStyle name="Normal 2 4 5 13" xfId="37196" xr:uid="{00000000-0005-0000-0000-0000B9900000}"/>
    <cellStyle name="Normal 2 4 5 14" xfId="37197" xr:uid="{00000000-0005-0000-0000-0000BA900000}"/>
    <cellStyle name="Normal 2 4 5 15" xfId="37198" xr:uid="{00000000-0005-0000-0000-0000BB900000}"/>
    <cellStyle name="Normal 2 4 5 2" xfId="37199" xr:uid="{00000000-0005-0000-0000-0000BC900000}"/>
    <cellStyle name="Normal 2 4 5 3" xfId="37200" xr:uid="{00000000-0005-0000-0000-0000BD900000}"/>
    <cellStyle name="Normal 2 4 5 4" xfId="37201" xr:uid="{00000000-0005-0000-0000-0000BE900000}"/>
    <cellStyle name="Normal 2 4 5 5" xfId="37202" xr:uid="{00000000-0005-0000-0000-0000BF900000}"/>
    <cellStyle name="Normal 2 4 5 6" xfId="37203" xr:uid="{00000000-0005-0000-0000-0000C0900000}"/>
    <cellStyle name="Normal 2 4 5 7" xfId="37204" xr:uid="{00000000-0005-0000-0000-0000C1900000}"/>
    <cellStyle name="Normal 2 4 5 8" xfId="37205" xr:uid="{00000000-0005-0000-0000-0000C2900000}"/>
    <cellStyle name="Normal 2 4 5 9" xfId="37206" xr:uid="{00000000-0005-0000-0000-0000C3900000}"/>
    <cellStyle name="Normal 2 4 6" xfId="37207" xr:uid="{00000000-0005-0000-0000-0000C4900000}"/>
    <cellStyle name="Normal 2 4 6 10" xfId="37208" xr:uid="{00000000-0005-0000-0000-0000C5900000}"/>
    <cellStyle name="Normal 2 4 6 11" xfId="37209" xr:uid="{00000000-0005-0000-0000-0000C6900000}"/>
    <cellStyle name="Normal 2 4 6 12" xfId="37210" xr:uid="{00000000-0005-0000-0000-0000C7900000}"/>
    <cellStyle name="Normal 2 4 6 13" xfId="37211" xr:uid="{00000000-0005-0000-0000-0000C8900000}"/>
    <cellStyle name="Normal 2 4 6 14" xfId="37212" xr:uid="{00000000-0005-0000-0000-0000C9900000}"/>
    <cellStyle name="Normal 2 4 6 15" xfId="37213" xr:uid="{00000000-0005-0000-0000-0000CA900000}"/>
    <cellStyle name="Normal 2 4 6 2" xfId="37214" xr:uid="{00000000-0005-0000-0000-0000CB900000}"/>
    <cellStyle name="Normal 2 4 6 3" xfId="37215" xr:uid="{00000000-0005-0000-0000-0000CC900000}"/>
    <cellStyle name="Normal 2 4 6 4" xfId="37216" xr:uid="{00000000-0005-0000-0000-0000CD900000}"/>
    <cellStyle name="Normal 2 4 6 5" xfId="37217" xr:uid="{00000000-0005-0000-0000-0000CE900000}"/>
    <cellStyle name="Normal 2 4 6 6" xfId="37218" xr:uid="{00000000-0005-0000-0000-0000CF900000}"/>
    <cellStyle name="Normal 2 4 6 7" xfId="37219" xr:uid="{00000000-0005-0000-0000-0000D0900000}"/>
    <cellStyle name="Normal 2 4 6 8" xfId="37220" xr:uid="{00000000-0005-0000-0000-0000D1900000}"/>
    <cellStyle name="Normal 2 4 6 9" xfId="37221" xr:uid="{00000000-0005-0000-0000-0000D2900000}"/>
    <cellStyle name="Normal 2 4 7" xfId="37222" xr:uid="{00000000-0005-0000-0000-0000D3900000}"/>
    <cellStyle name="Normal 2 4 7 10" xfId="37223" xr:uid="{00000000-0005-0000-0000-0000D4900000}"/>
    <cellStyle name="Normal 2 4 7 11" xfId="37224" xr:uid="{00000000-0005-0000-0000-0000D5900000}"/>
    <cellStyle name="Normal 2 4 7 12" xfId="37225" xr:uid="{00000000-0005-0000-0000-0000D6900000}"/>
    <cellStyle name="Normal 2 4 7 13" xfId="37226" xr:uid="{00000000-0005-0000-0000-0000D7900000}"/>
    <cellStyle name="Normal 2 4 7 14" xfId="37227" xr:uid="{00000000-0005-0000-0000-0000D8900000}"/>
    <cellStyle name="Normal 2 4 7 15" xfId="37228" xr:uid="{00000000-0005-0000-0000-0000D9900000}"/>
    <cellStyle name="Normal 2 4 7 2" xfId="37229" xr:uid="{00000000-0005-0000-0000-0000DA900000}"/>
    <cellStyle name="Normal 2 4 7 3" xfId="37230" xr:uid="{00000000-0005-0000-0000-0000DB900000}"/>
    <cellStyle name="Normal 2 4 7 4" xfId="37231" xr:uid="{00000000-0005-0000-0000-0000DC900000}"/>
    <cellStyle name="Normal 2 4 7 5" xfId="37232" xr:uid="{00000000-0005-0000-0000-0000DD900000}"/>
    <cellStyle name="Normal 2 4 7 6" xfId="37233" xr:uid="{00000000-0005-0000-0000-0000DE900000}"/>
    <cellStyle name="Normal 2 4 7 7" xfId="37234" xr:uid="{00000000-0005-0000-0000-0000DF900000}"/>
    <cellStyle name="Normal 2 4 7 8" xfId="37235" xr:uid="{00000000-0005-0000-0000-0000E0900000}"/>
    <cellStyle name="Normal 2 4 7 9" xfId="37236" xr:uid="{00000000-0005-0000-0000-0000E1900000}"/>
    <cellStyle name="Normal 2 4 8" xfId="37237" xr:uid="{00000000-0005-0000-0000-0000E2900000}"/>
    <cellStyle name="Normal 2 4 8 10" xfId="37238" xr:uid="{00000000-0005-0000-0000-0000E3900000}"/>
    <cellStyle name="Normal 2 4 8 11" xfId="37239" xr:uid="{00000000-0005-0000-0000-0000E4900000}"/>
    <cellStyle name="Normal 2 4 8 12" xfId="37240" xr:uid="{00000000-0005-0000-0000-0000E5900000}"/>
    <cellStyle name="Normal 2 4 8 13" xfId="37241" xr:uid="{00000000-0005-0000-0000-0000E6900000}"/>
    <cellStyle name="Normal 2 4 8 14" xfId="37242" xr:uid="{00000000-0005-0000-0000-0000E7900000}"/>
    <cellStyle name="Normal 2 4 8 15" xfId="37243" xr:uid="{00000000-0005-0000-0000-0000E8900000}"/>
    <cellStyle name="Normal 2 4 8 2" xfId="37244" xr:uid="{00000000-0005-0000-0000-0000E9900000}"/>
    <cellStyle name="Normal 2 4 8 3" xfId="37245" xr:uid="{00000000-0005-0000-0000-0000EA900000}"/>
    <cellStyle name="Normal 2 4 8 4" xfId="37246" xr:uid="{00000000-0005-0000-0000-0000EB900000}"/>
    <cellStyle name="Normal 2 4 8 5" xfId="37247" xr:uid="{00000000-0005-0000-0000-0000EC900000}"/>
    <cellStyle name="Normal 2 4 8 6" xfId="37248" xr:uid="{00000000-0005-0000-0000-0000ED900000}"/>
    <cellStyle name="Normal 2 4 8 7" xfId="37249" xr:uid="{00000000-0005-0000-0000-0000EE900000}"/>
    <cellStyle name="Normal 2 4 8 8" xfId="37250" xr:uid="{00000000-0005-0000-0000-0000EF900000}"/>
    <cellStyle name="Normal 2 4 8 9" xfId="37251" xr:uid="{00000000-0005-0000-0000-0000F0900000}"/>
    <cellStyle name="Normal 2 4 9" xfId="37252" xr:uid="{00000000-0005-0000-0000-0000F1900000}"/>
    <cellStyle name="Normal 2 4 9 10" xfId="37253" xr:uid="{00000000-0005-0000-0000-0000F2900000}"/>
    <cellStyle name="Normal 2 4 9 11" xfId="37254" xr:uid="{00000000-0005-0000-0000-0000F3900000}"/>
    <cellStyle name="Normal 2 4 9 12" xfId="37255" xr:uid="{00000000-0005-0000-0000-0000F4900000}"/>
    <cellStyle name="Normal 2 4 9 13" xfId="37256" xr:uid="{00000000-0005-0000-0000-0000F5900000}"/>
    <cellStyle name="Normal 2 4 9 14" xfId="37257" xr:uid="{00000000-0005-0000-0000-0000F6900000}"/>
    <cellStyle name="Normal 2 4 9 15" xfId="37258" xr:uid="{00000000-0005-0000-0000-0000F7900000}"/>
    <cellStyle name="Normal 2 4 9 2" xfId="37259" xr:uid="{00000000-0005-0000-0000-0000F8900000}"/>
    <cellStyle name="Normal 2 4 9 3" xfId="37260" xr:uid="{00000000-0005-0000-0000-0000F9900000}"/>
    <cellStyle name="Normal 2 4 9 4" xfId="37261" xr:uid="{00000000-0005-0000-0000-0000FA900000}"/>
    <cellStyle name="Normal 2 4 9 5" xfId="37262" xr:uid="{00000000-0005-0000-0000-0000FB900000}"/>
    <cellStyle name="Normal 2 4 9 6" xfId="37263" xr:uid="{00000000-0005-0000-0000-0000FC900000}"/>
    <cellStyle name="Normal 2 4 9 7" xfId="37264" xr:uid="{00000000-0005-0000-0000-0000FD900000}"/>
    <cellStyle name="Normal 2 4 9 8" xfId="37265" xr:uid="{00000000-0005-0000-0000-0000FE900000}"/>
    <cellStyle name="Normal 2 4 9 9" xfId="37266" xr:uid="{00000000-0005-0000-0000-0000FF900000}"/>
    <cellStyle name="Normal 2 40" xfId="37267" xr:uid="{00000000-0005-0000-0000-000000910000}"/>
    <cellStyle name="Normal 2 40 10" xfId="37268" xr:uid="{00000000-0005-0000-0000-000001910000}"/>
    <cellStyle name="Normal 2 40 10 10" xfId="37269" xr:uid="{00000000-0005-0000-0000-000002910000}"/>
    <cellStyle name="Normal 2 40 10 11" xfId="37270" xr:uid="{00000000-0005-0000-0000-000003910000}"/>
    <cellStyle name="Normal 2 40 10 12" xfId="37271" xr:uid="{00000000-0005-0000-0000-000004910000}"/>
    <cellStyle name="Normal 2 40 10 13" xfId="37272" xr:uid="{00000000-0005-0000-0000-000005910000}"/>
    <cellStyle name="Normal 2 40 10 14" xfId="37273" xr:uid="{00000000-0005-0000-0000-000006910000}"/>
    <cellStyle name="Normal 2 40 10 15" xfId="37274" xr:uid="{00000000-0005-0000-0000-000007910000}"/>
    <cellStyle name="Normal 2 40 10 2" xfId="37275" xr:uid="{00000000-0005-0000-0000-000008910000}"/>
    <cellStyle name="Normal 2 40 10 3" xfId="37276" xr:uid="{00000000-0005-0000-0000-000009910000}"/>
    <cellStyle name="Normal 2 40 10 4" xfId="37277" xr:uid="{00000000-0005-0000-0000-00000A910000}"/>
    <cellStyle name="Normal 2 40 10 5" xfId="37278" xr:uid="{00000000-0005-0000-0000-00000B910000}"/>
    <cellStyle name="Normal 2 40 10 6" xfId="37279" xr:uid="{00000000-0005-0000-0000-00000C910000}"/>
    <cellStyle name="Normal 2 40 10 7" xfId="37280" xr:uid="{00000000-0005-0000-0000-00000D910000}"/>
    <cellStyle name="Normal 2 40 10 8" xfId="37281" xr:uid="{00000000-0005-0000-0000-00000E910000}"/>
    <cellStyle name="Normal 2 40 10 9" xfId="37282" xr:uid="{00000000-0005-0000-0000-00000F910000}"/>
    <cellStyle name="Normal 2 40 11" xfId="37283" xr:uid="{00000000-0005-0000-0000-000010910000}"/>
    <cellStyle name="Normal 2 40 11 2" xfId="37284" xr:uid="{00000000-0005-0000-0000-000011910000}"/>
    <cellStyle name="Normal 2 40 11 2 2" xfId="37285" xr:uid="{00000000-0005-0000-0000-000012910000}"/>
    <cellStyle name="Normal 2 40 11 3" xfId="37286" xr:uid="{00000000-0005-0000-0000-000013910000}"/>
    <cellStyle name="Normal 2 40 12" xfId="37287" xr:uid="{00000000-0005-0000-0000-000014910000}"/>
    <cellStyle name="Normal 2 40 12 2" xfId="37288" xr:uid="{00000000-0005-0000-0000-000015910000}"/>
    <cellStyle name="Normal 2 40 12 2 2" xfId="37289" xr:uid="{00000000-0005-0000-0000-000016910000}"/>
    <cellStyle name="Normal 2 40 12 3" xfId="37290" xr:uid="{00000000-0005-0000-0000-000017910000}"/>
    <cellStyle name="Normal 2 40 13" xfId="37291" xr:uid="{00000000-0005-0000-0000-000018910000}"/>
    <cellStyle name="Normal 2 40 13 2" xfId="37292" xr:uid="{00000000-0005-0000-0000-000019910000}"/>
    <cellStyle name="Normal 2 40 13 2 2" xfId="37293" xr:uid="{00000000-0005-0000-0000-00001A910000}"/>
    <cellStyle name="Normal 2 40 13 3" xfId="37294" xr:uid="{00000000-0005-0000-0000-00001B910000}"/>
    <cellStyle name="Normal 2 40 14" xfId="37295" xr:uid="{00000000-0005-0000-0000-00001C910000}"/>
    <cellStyle name="Normal 2 40 14 2" xfId="37296" xr:uid="{00000000-0005-0000-0000-00001D910000}"/>
    <cellStyle name="Normal 2 40 14 2 2" xfId="37297" xr:uid="{00000000-0005-0000-0000-00001E910000}"/>
    <cellStyle name="Normal 2 40 14 3" xfId="37298" xr:uid="{00000000-0005-0000-0000-00001F910000}"/>
    <cellStyle name="Normal 2 40 15" xfId="37299" xr:uid="{00000000-0005-0000-0000-000020910000}"/>
    <cellStyle name="Normal 2 40 15 2" xfId="37300" xr:uid="{00000000-0005-0000-0000-000021910000}"/>
    <cellStyle name="Normal 2 40 15 2 2" xfId="37301" xr:uid="{00000000-0005-0000-0000-000022910000}"/>
    <cellStyle name="Normal 2 40 15 3" xfId="37302" xr:uid="{00000000-0005-0000-0000-000023910000}"/>
    <cellStyle name="Normal 2 40 16" xfId="37303" xr:uid="{00000000-0005-0000-0000-000024910000}"/>
    <cellStyle name="Normal 2 40 16 2" xfId="37304" xr:uid="{00000000-0005-0000-0000-000025910000}"/>
    <cellStyle name="Normal 2 40 16 2 2" xfId="37305" xr:uid="{00000000-0005-0000-0000-000026910000}"/>
    <cellStyle name="Normal 2 40 16 3" xfId="37306" xr:uid="{00000000-0005-0000-0000-000027910000}"/>
    <cellStyle name="Normal 2 40 17" xfId="37307" xr:uid="{00000000-0005-0000-0000-000028910000}"/>
    <cellStyle name="Normal 2 40 17 2" xfId="37308" xr:uid="{00000000-0005-0000-0000-000029910000}"/>
    <cellStyle name="Normal 2 40 17 2 2" xfId="37309" xr:uid="{00000000-0005-0000-0000-00002A910000}"/>
    <cellStyle name="Normal 2 40 17 3" xfId="37310" xr:uid="{00000000-0005-0000-0000-00002B910000}"/>
    <cellStyle name="Normal 2 40 18" xfId="37311" xr:uid="{00000000-0005-0000-0000-00002C910000}"/>
    <cellStyle name="Normal 2 40 18 2" xfId="37312" xr:uid="{00000000-0005-0000-0000-00002D910000}"/>
    <cellStyle name="Normal 2 40 18 2 2" xfId="37313" xr:uid="{00000000-0005-0000-0000-00002E910000}"/>
    <cellStyle name="Normal 2 40 18 3" xfId="37314" xr:uid="{00000000-0005-0000-0000-00002F910000}"/>
    <cellStyle name="Normal 2 40 19" xfId="37315" xr:uid="{00000000-0005-0000-0000-000030910000}"/>
    <cellStyle name="Normal 2 40 19 2" xfId="37316" xr:uid="{00000000-0005-0000-0000-000031910000}"/>
    <cellStyle name="Normal 2 40 19 2 2" xfId="37317" xr:uid="{00000000-0005-0000-0000-000032910000}"/>
    <cellStyle name="Normal 2 40 19 3" xfId="37318" xr:uid="{00000000-0005-0000-0000-000033910000}"/>
    <cellStyle name="Normal 2 40 2" xfId="37319" xr:uid="{00000000-0005-0000-0000-000034910000}"/>
    <cellStyle name="Normal 2 40 2 10" xfId="37320" xr:uid="{00000000-0005-0000-0000-000035910000}"/>
    <cellStyle name="Normal 2 40 2 11" xfId="37321" xr:uid="{00000000-0005-0000-0000-000036910000}"/>
    <cellStyle name="Normal 2 40 2 12" xfId="37322" xr:uid="{00000000-0005-0000-0000-000037910000}"/>
    <cellStyle name="Normal 2 40 2 13" xfId="37323" xr:uid="{00000000-0005-0000-0000-000038910000}"/>
    <cellStyle name="Normal 2 40 2 14" xfId="37324" xr:uid="{00000000-0005-0000-0000-000039910000}"/>
    <cellStyle name="Normal 2 40 2 15" xfId="37325" xr:uid="{00000000-0005-0000-0000-00003A910000}"/>
    <cellStyle name="Normal 2 40 2 2" xfId="37326" xr:uid="{00000000-0005-0000-0000-00003B910000}"/>
    <cellStyle name="Normal 2 40 2 3" xfId="37327" xr:uid="{00000000-0005-0000-0000-00003C910000}"/>
    <cellStyle name="Normal 2 40 2 4" xfId="37328" xr:uid="{00000000-0005-0000-0000-00003D910000}"/>
    <cellStyle name="Normal 2 40 2 5" xfId="37329" xr:uid="{00000000-0005-0000-0000-00003E910000}"/>
    <cellStyle name="Normal 2 40 2 6" xfId="37330" xr:uid="{00000000-0005-0000-0000-00003F910000}"/>
    <cellStyle name="Normal 2 40 2 7" xfId="37331" xr:uid="{00000000-0005-0000-0000-000040910000}"/>
    <cellStyle name="Normal 2 40 2 8" xfId="37332" xr:uid="{00000000-0005-0000-0000-000041910000}"/>
    <cellStyle name="Normal 2 40 2 9" xfId="37333" xr:uid="{00000000-0005-0000-0000-000042910000}"/>
    <cellStyle name="Normal 2 40 20" xfId="37334" xr:uid="{00000000-0005-0000-0000-000043910000}"/>
    <cellStyle name="Normal 2 40 21" xfId="37335" xr:uid="{00000000-0005-0000-0000-000044910000}"/>
    <cellStyle name="Normal 2 40 22" xfId="37336" xr:uid="{00000000-0005-0000-0000-000045910000}"/>
    <cellStyle name="Normal 2 40 23" xfId="37337" xr:uid="{00000000-0005-0000-0000-000046910000}"/>
    <cellStyle name="Normal 2 40 24" xfId="37338" xr:uid="{00000000-0005-0000-0000-000047910000}"/>
    <cellStyle name="Normal 2 40 3" xfId="37339" xr:uid="{00000000-0005-0000-0000-000048910000}"/>
    <cellStyle name="Normal 2 40 3 10" xfId="37340" xr:uid="{00000000-0005-0000-0000-000049910000}"/>
    <cellStyle name="Normal 2 40 3 11" xfId="37341" xr:uid="{00000000-0005-0000-0000-00004A910000}"/>
    <cellStyle name="Normal 2 40 3 12" xfId="37342" xr:uid="{00000000-0005-0000-0000-00004B910000}"/>
    <cellStyle name="Normal 2 40 3 13" xfId="37343" xr:uid="{00000000-0005-0000-0000-00004C910000}"/>
    <cellStyle name="Normal 2 40 3 14" xfId="37344" xr:uid="{00000000-0005-0000-0000-00004D910000}"/>
    <cellStyle name="Normal 2 40 3 15" xfId="37345" xr:uid="{00000000-0005-0000-0000-00004E910000}"/>
    <cellStyle name="Normal 2 40 3 2" xfId="37346" xr:uid="{00000000-0005-0000-0000-00004F910000}"/>
    <cellStyle name="Normal 2 40 3 3" xfId="37347" xr:uid="{00000000-0005-0000-0000-000050910000}"/>
    <cellStyle name="Normal 2 40 3 4" xfId="37348" xr:uid="{00000000-0005-0000-0000-000051910000}"/>
    <cellStyle name="Normal 2 40 3 5" xfId="37349" xr:uid="{00000000-0005-0000-0000-000052910000}"/>
    <cellStyle name="Normal 2 40 3 6" xfId="37350" xr:uid="{00000000-0005-0000-0000-000053910000}"/>
    <cellStyle name="Normal 2 40 3 7" xfId="37351" xr:uid="{00000000-0005-0000-0000-000054910000}"/>
    <cellStyle name="Normal 2 40 3 8" xfId="37352" xr:uid="{00000000-0005-0000-0000-000055910000}"/>
    <cellStyle name="Normal 2 40 3 9" xfId="37353" xr:uid="{00000000-0005-0000-0000-000056910000}"/>
    <cellStyle name="Normal 2 40 4" xfId="37354" xr:uid="{00000000-0005-0000-0000-000057910000}"/>
    <cellStyle name="Normal 2 40 4 10" xfId="37355" xr:uid="{00000000-0005-0000-0000-000058910000}"/>
    <cellStyle name="Normal 2 40 4 11" xfId="37356" xr:uid="{00000000-0005-0000-0000-000059910000}"/>
    <cellStyle name="Normal 2 40 4 12" xfId="37357" xr:uid="{00000000-0005-0000-0000-00005A910000}"/>
    <cellStyle name="Normal 2 40 4 13" xfId="37358" xr:uid="{00000000-0005-0000-0000-00005B910000}"/>
    <cellStyle name="Normal 2 40 4 14" xfId="37359" xr:uid="{00000000-0005-0000-0000-00005C910000}"/>
    <cellStyle name="Normal 2 40 4 15" xfId="37360" xr:uid="{00000000-0005-0000-0000-00005D910000}"/>
    <cellStyle name="Normal 2 40 4 2" xfId="37361" xr:uid="{00000000-0005-0000-0000-00005E910000}"/>
    <cellStyle name="Normal 2 40 4 3" xfId="37362" xr:uid="{00000000-0005-0000-0000-00005F910000}"/>
    <cellStyle name="Normal 2 40 4 4" xfId="37363" xr:uid="{00000000-0005-0000-0000-000060910000}"/>
    <cellStyle name="Normal 2 40 4 5" xfId="37364" xr:uid="{00000000-0005-0000-0000-000061910000}"/>
    <cellStyle name="Normal 2 40 4 6" xfId="37365" xr:uid="{00000000-0005-0000-0000-000062910000}"/>
    <cellStyle name="Normal 2 40 4 7" xfId="37366" xr:uid="{00000000-0005-0000-0000-000063910000}"/>
    <cellStyle name="Normal 2 40 4 8" xfId="37367" xr:uid="{00000000-0005-0000-0000-000064910000}"/>
    <cellStyle name="Normal 2 40 4 9" xfId="37368" xr:uid="{00000000-0005-0000-0000-000065910000}"/>
    <cellStyle name="Normal 2 40 5" xfId="37369" xr:uid="{00000000-0005-0000-0000-000066910000}"/>
    <cellStyle name="Normal 2 40 5 10" xfId="37370" xr:uid="{00000000-0005-0000-0000-000067910000}"/>
    <cellStyle name="Normal 2 40 5 11" xfId="37371" xr:uid="{00000000-0005-0000-0000-000068910000}"/>
    <cellStyle name="Normal 2 40 5 12" xfId="37372" xr:uid="{00000000-0005-0000-0000-000069910000}"/>
    <cellStyle name="Normal 2 40 5 13" xfId="37373" xr:uid="{00000000-0005-0000-0000-00006A910000}"/>
    <cellStyle name="Normal 2 40 5 14" xfId="37374" xr:uid="{00000000-0005-0000-0000-00006B910000}"/>
    <cellStyle name="Normal 2 40 5 15" xfId="37375" xr:uid="{00000000-0005-0000-0000-00006C910000}"/>
    <cellStyle name="Normal 2 40 5 2" xfId="37376" xr:uid="{00000000-0005-0000-0000-00006D910000}"/>
    <cellStyle name="Normal 2 40 5 3" xfId="37377" xr:uid="{00000000-0005-0000-0000-00006E910000}"/>
    <cellStyle name="Normal 2 40 5 4" xfId="37378" xr:uid="{00000000-0005-0000-0000-00006F910000}"/>
    <cellStyle name="Normal 2 40 5 5" xfId="37379" xr:uid="{00000000-0005-0000-0000-000070910000}"/>
    <cellStyle name="Normal 2 40 5 6" xfId="37380" xr:uid="{00000000-0005-0000-0000-000071910000}"/>
    <cellStyle name="Normal 2 40 5 7" xfId="37381" xr:uid="{00000000-0005-0000-0000-000072910000}"/>
    <cellStyle name="Normal 2 40 5 8" xfId="37382" xr:uid="{00000000-0005-0000-0000-000073910000}"/>
    <cellStyle name="Normal 2 40 5 9" xfId="37383" xr:uid="{00000000-0005-0000-0000-000074910000}"/>
    <cellStyle name="Normal 2 40 6" xfId="37384" xr:uid="{00000000-0005-0000-0000-000075910000}"/>
    <cellStyle name="Normal 2 40 6 10" xfId="37385" xr:uid="{00000000-0005-0000-0000-000076910000}"/>
    <cellStyle name="Normal 2 40 6 11" xfId="37386" xr:uid="{00000000-0005-0000-0000-000077910000}"/>
    <cellStyle name="Normal 2 40 6 12" xfId="37387" xr:uid="{00000000-0005-0000-0000-000078910000}"/>
    <cellStyle name="Normal 2 40 6 13" xfId="37388" xr:uid="{00000000-0005-0000-0000-000079910000}"/>
    <cellStyle name="Normal 2 40 6 14" xfId="37389" xr:uid="{00000000-0005-0000-0000-00007A910000}"/>
    <cellStyle name="Normal 2 40 6 15" xfId="37390" xr:uid="{00000000-0005-0000-0000-00007B910000}"/>
    <cellStyle name="Normal 2 40 6 2" xfId="37391" xr:uid="{00000000-0005-0000-0000-00007C910000}"/>
    <cellStyle name="Normal 2 40 6 3" xfId="37392" xr:uid="{00000000-0005-0000-0000-00007D910000}"/>
    <cellStyle name="Normal 2 40 6 4" xfId="37393" xr:uid="{00000000-0005-0000-0000-00007E910000}"/>
    <cellStyle name="Normal 2 40 6 5" xfId="37394" xr:uid="{00000000-0005-0000-0000-00007F910000}"/>
    <cellStyle name="Normal 2 40 6 6" xfId="37395" xr:uid="{00000000-0005-0000-0000-000080910000}"/>
    <cellStyle name="Normal 2 40 6 7" xfId="37396" xr:uid="{00000000-0005-0000-0000-000081910000}"/>
    <cellStyle name="Normal 2 40 6 8" xfId="37397" xr:uid="{00000000-0005-0000-0000-000082910000}"/>
    <cellStyle name="Normal 2 40 6 9" xfId="37398" xr:uid="{00000000-0005-0000-0000-000083910000}"/>
    <cellStyle name="Normal 2 40 7" xfId="37399" xr:uid="{00000000-0005-0000-0000-000084910000}"/>
    <cellStyle name="Normal 2 40 7 10" xfId="37400" xr:uid="{00000000-0005-0000-0000-000085910000}"/>
    <cellStyle name="Normal 2 40 7 11" xfId="37401" xr:uid="{00000000-0005-0000-0000-000086910000}"/>
    <cellStyle name="Normal 2 40 7 12" xfId="37402" xr:uid="{00000000-0005-0000-0000-000087910000}"/>
    <cellStyle name="Normal 2 40 7 13" xfId="37403" xr:uid="{00000000-0005-0000-0000-000088910000}"/>
    <cellStyle name="Normal 2 40 7 14" xfId="37404" xr:uid="{00000000-0005-0000-0000-000089910000}"/>
    <cellStyle name="Normal 2 40 7 15" xfId="37405" xr:uid="{00000000-0005-0000-0000-00008A910000}"/>
    <cellStyle name="Normal 2 40 7 2" xfId="37406" xr:uid="{00000000-0005-0000-0000-00008B910000}"/>
    <cellStyle name="Normal 2 40 7 3" xfId="37407" xr:uid="{00000000-0005-0000-0000-00008C910000}"/>
    <cellStyle name="Normal 2 40 7 4" xfId="37408" xr:uid="{00000000-0005-0000-0000-00008D910000}"/>
    <cellStyle name="Normal 2 40 7 5" xfId="37409" xr:uid="{00000000-0005-0000-0000-00008E910000}"/>
    <cellStyle name="Normal 2 40 7 6" xfId="37410" xr:uid="{00000000-0005-0000-0000-00008F910000}"/>
    <cellStyle name="Normal 2 40 7 7" xfId="37411" xr:uid="{00000000-0005-0000-0000-000090910000}"/>
    <cellStyle name="Normal 2 40 7 8" xfId="37412" xr:uid="{00000000-0005-0000-0000-000091910000}"/>
    <cellStyle name="Normal 2 40 7 9" xfId="37413" xr:uid="{00000000-0005-0000-0000-000092910000}"/>
    <cellStyle name="Normal 2 40 8" xfId="37414" xr:uid="{00000000-0005-0000-0000-000093910000}"/>
    <cellStyle name="Normal 2 40 8 10" xfId="37415" xr:uid="{00000000-0005-0000-0000-000094910000}"/>
    <cellStyle name="Normal 2 40 8 11" xfId="37416" xr:uid="{00000000-0005-0000-0000-000095910000}"/>
    <cellStyle name="Normal 2 40 8 12" xfId="37417" xr:uid="{00000000-0005-0000-0000-000096910000}"/>
    <cellStyle name="Normal 2 40 8 13" xfId="37418" xr:uid="{00000000-0005-0000-0000-000097910000}"/>
    <cellStyle name="Normal 2 40 8 14" xfId="37419" xr:uid="{00000000-0005-0000-0000-000098910000}"/>
    <cellStyle name="Normal 2 40 8 15" xfId="37420" xr:uid="{00000000-0005-0000-0000-000099910000}"/>
    <cellStyle name="Normal 2 40 8 2" xfId="37421" xr:uid="{00000000-0005-0000-0000-00009A910000}"/>
    <cellStyle name="Normal 2 40 8 3" xfId="37422" xr:uid="{00000000-0005-0000-0000-00009B910000}"/>
    <cellStyle name="Normal 2 40 8 4" xfId="37423" xr:uid="{00000000-0005-0000-0000-00009C910000}"/>
    <cellStyle name="Normal 2 40 8 5" xfId="37424" xr:uid="{00000000-0005-0000-0000-00009D910000}"/>
    <cellStyle name="Normal 2 40 8 6" xfId="37425" xr:uid="{00000000-0005-0000-0000-00009E910000}"/>
    <cellStyle name="Normal 2 40 8 7" xfId="37426" xr:uid="{00000000-0005-0000-0000-00009F910000}"/>
    <cellStyle name="Normal 2 40 8 8" xfId="37427" xr:uid="{00000000-0005-0000-0000-0000A0910000}"/>
    <cellStyle name="Normal 2 40 8 9" xfId="37428" xr:uid="{00000000-0005-0000-0000-0000A1910000}"/>
    <cellStyle name="Normal 2 40 9" xfId="37429" xr:uid="{00000000-0005-0000-0000-0000A2910000}"/>
    <cellStyle name="Normal 2 40 9 10" xfId="37430" xr:uid="{00000000-0005-0000-0000-0000A3910000}"/>
    <cellStyle name="Normal 2 40 9 11" xfId="37431" xr:uid="{00000000-0005-0000-0000-0000A4910000}"/>
    <cellStyle name="Normal 2 40 9 12" xfId="37432" xr:uid="{00000000-0005-0000-0000-0000A5910000}"/>
    <cellStyle name="Normal 2 40 9 13" xfId="37433" xr:uid="{00000000-0005-0000-0000-0000A6910000}"/>
    <cellStyle name="Normal 2 40 9 14" xfId="37434" xr:uid="{00000000-0005-0000-0000-0000A7910000}"/>
    <cellStyle name="Normal 2 40 9 15" xfId="37435" xr:uid="{00000000-0005-0000-0000-0000A8910000}"/>
    <cellStyle name="Normal 2 40 9 2" xfId="37436" xr:uid="{00000000-0005-0000-0000-0000A9910000}"/>
    <cellStyle name="Normal 2 40 9 3" xfId="37437" xr:uid="{00000000-0005-0000-0000-0000AA910000}"/>
    <cellStyle name="Normal 2 40 9 4" xfId="37438" xr:uid="{00000000-0005-0000-0000-0000AB910000}"/>
    <cellStyle name="Normal 2 40 9 5" xfId="37439" xr:uid="{00000000-0005-0000-0000-0000AC910000}"/>
    <cellStyle name="Normal 2 40 9 6" xfId="37440" xr:uid="{00000000-0005-0000-0000-0000AD910000}"/>
    <cellStyle name="Normal 2 40 9 7" xfId="37441" xr:uid="{00000000-0005-0000-0000-0000AE910000}"/>
    <cellStyle name="Normal 2 40 9 8" xfId="37442" xr:uid="{00000000-0005-0000-0000-0000AF910000}"/>
    <cellStyle name="Normal 2 40 9 9" xfId="37443" xr:uid="{00000000-0005-0000-0000-0000B0910000}"/>
    <cellStyle name="Normal 2 41" xfId="37444" xr:uid="{00000000-0005-0000-0000-0000B1910000}"/>
    <cellStyle name="Normal 2 41 10" xfId="37445" xr:uid="{00000000-0005-0000-0000-0000B2910000}"/>
    <cellStyle name="Normal 2 41 10 10" xfId="37446" xr:uid="{00000000-0005-0000-0000-0000B3910000}"/>
    <cellStyle name="Normal 2 41 10 11" xfId="37447" xr:uid="{00000000-0005-0000-0000-0000B4910000}"/>
    <cellStyle name="Normal 2 41 10 12" xfId="37448" xr:uid="{00000000-0005-0000-0000-0000B5910000}"/>
    <cellStyle name="Normal 2 41 10 13" xfId="37449" xr:uid="{00000000-0005-0000-0000-0000B6910000}"/>
    <cellStyle name="Normal 2 41 10 14" xfId="37450" xr:uid="{00000000-0005-0000-0000-0000B7910000}"/>
    <cellStyle name="Normal 2 41 10 15" xfId="37451" xr:uid="{00000000-0005-0000-0000-0000B8910000}"/>
    <cellStyle name="Normal 2 41 10 2" xfId="37452" xr:uid="{00000000-0005-0000-0000-0000B9910000}"/>
    <cellStyle name="Normal 2 41 10 3" xfId="37453" xr:uid="{00000000-0005-0000-0000-0000BA910000}"/>
    <cellStyle name="Normal 2 41 10 4" xfId="37454" xr:uid="{00000000-0005-0000-0000-0000BB910000}"/>
    <cellStyle name="Normal 2 41 10 5" xfId="37455" xr:uid="{00000000-0005-0000-0000-0000BC910000}"/>
    <cellStyle name="Normal 2 41 10 6" xfId="37456" xr:uid="{00000000-0005-0000-0000-0000BD910000}"/>
    <cellStyle name="Normal 2 41 10 7" xfId="37457" xr:uid="{00000000-0005-0000-0000-0000BE910000}"/>
    <cellStyle name="Normal 2 41 10 8" xfId="37458" xr:uid="{00000000-0005-0000-0000-0000BF910000}"/>
    <cellStyle name="Normal 2 41 10 9" xfId="37459" xr:uid="{00000000-0005-0000-0000-0000C0910000}"/>
    <cellStyle name="Normal 2 41 11" xfId="37460" xr:uid="{00000000-0005-0000-0000-0000C1910000}"/>
    <cellStyle name="Normal 2 41 11 2" xfId="37461" xr:uid="{00000000-0005-0000-0000-0000C2910000}"/>
    <cellStyle name="Normal 2 41 11 2 2" xfId="37462" xr:uid="{00000000-0005-0000-0000-0000C3910000}"/>
    <cellStyle name="Normal 2 41 11 3" xfId="37463" xr:uid="{00000000-0005-0000-0000-0000C4910000}"/>
    <cellStyle name="Normal 2 41 12" xfId="37464" xr:uid="{00000000-0005-0000-0000-0000C5910000}"/>
    <cellStyle name="Normal 2 41 12 2" xfId="37465" xr:uid="{00000000-0005-0000-0000-0000C6910000}"/>
    <cellStyle name="Normal 2 41 12 2 2" xfId="37466" xr:uid="{00000000-0005-0000-0000-0000C7910000}"/>
    <cellStyle name="Normal 2 41 12 3" xfId="37467" xr:uid="{00000000-0005-0000-0000-0000C8910000}"/>
    <cellStyle name="Normal 2 41 13" xfId="37468" xr:uid="{00000000-0005-0000-0000-0000C9910000}"/>
    <cellStyle name="Normal 2 41 13 2" xfId="37469" xr:uid="{00000000-0005-0000-0000-0000CA910000}"/>
    <cellStyle name="Normal 2 41 13 2 2" xfId="37470" xr:uid="{00000000-0005-0000-0000-0000CB910000}"/>
    <cellStyle name="Normal 2 41 13 3" xfId="37471" xr:uid="{00000000-0005-0000-0000-0000CC910000}"/>
    <cellStyle name="Normal 2 41 14" xfId="37472" xr:uid="{00000000-0005-0000-0000-0000CD910000}"/>
    <cellStyle name="Normal 2 41 14 2" xfId="37473" xr:uid="{00000000-0005-0000-0000-0000CE910000}"/>
    <cellStyle name="Normal 2 41 14 2 2" xfId="37474" xr:uid="{00000000-0005-0000-0000-0000CF910000}"/>
    <cellStyle name="Normal 2 41 14 3" xfId="37475" xr:uid="{00000000-0005-0000-0000-0000D0910000}"/>
    <cellStyle name="Normal 2 41 15" xfId="37476" xr:uid="{00000000-0005-0000-0000-0000D1910000}"/>
    <cellStyle name="Normal 2 41 15 2" xfId="37477" xr:uid="{00000000-0005-0000-0000-0000D2910000}"/>
    <cellStyle name="Normal 2 41 15 2 2" xfId="37478" xr:uid="{00000000-0005-0000-0000-0000D3910000}"/>
    <cellStyle name="Normal 2 41 15 3" xfId="37479" xr:uid="{00000000-0005-0000-0000-0000D4910000}"/>
    <cellStyle name="Normal 2 41 16" xfId="37480" xr:uid="{00000000-0005-0000-0000-0000D5910000}"/>
    <cellStyle name="Normal 2 41 16 2" xfId="37481" xr:uid="{00000000-0005-0000-0000-0000D6910000}"/>
    <cellStyle name="Normal 2 41 16 2 2" xfId="37482" xr:uid="{00000000-0005-0000-0000-0000D7910000}"/>
    <cellStyle name="Normal 2 41 16 3" xfId="37483" xr:uid="{00000000-0005-0000-0000-0000D8910000}"/>
    <cellStyle name="Normal 2 41 17" xfId="37484" xr:uid="{00000000-0005-0000-0000-0000D9910000}"/>
    <cellStyle name="Normal 2 41 17 2" xfId="37485" xr:uid="{00000000-0005-0000-0000-0000DA910000}"/>
    <cellStyle name="Normal 2 41 17 2 2" xfId="37486" xr:uid="{00000000-0005-0000-0000-0000DB910000}"/>
    <cellStyle name="Normal 2 41 17 3" xfId="37487" xr:uid="{00000000-0005-0000-0000-0000DC910000}"/>
    <cellStyle name="Normal 2 41 18" xfId="37488" xr:uid="{00000000-0005-0000-0000-0000DD910000}"/>
    <cellStyle name="Normal 2 41 18 2" xfId="37489" xr:uid="{00000000-0005-0000-0000-0000DE910000}"/>
    <cellStyle name="Normal 2 41 18 2 2" xfId="37490" xr:uid="{00000000-0005-0000-0000-0000DF910000}"/>
    <cellStyle name="Normal 2 41 18 3" xfId="37491" xr:uid="{00000000-0005-0000-0000-0000E0910000}"/>
    <cellStyle name="Normal 2 41 19" xfId="37492" xr:uid="{00000000-0005-0000-0000-0000E1910000}"/>
    <cellStyle name="Normal 2 41 19 2" xfId="37493" xr:uid="{00000000-0005-0000-0000-0000E2910000}"/>
    <cellStyle name="Normal 2 41 19 2 2" xfId="37494" xr:uid="{00000000-0005-0000-0000-0000E3910000}"/>
    <cellStyle name="Normal 2 41 19 3" xfId="37495" xr:uid="{00000000-0005-0000-0000-0000E4910000}"/>
    <cellStyle name="Normal 2 41 2" xfId="37496" xr:uid="{00000000-0005-0000-0000-0000E5910000}"/>
    <cellStyle name="Normal 2 41 2 10" xfId="37497" xr:uid="{00000000-0005-0000-0000-0000E6910000}"/>
    <cellStyle name="Normal 2 41 2 11" xfId="37498" xr:uid="{00000000-0005-0000-0000-0000E7910000}"/>
    <cellStyle name="Normal 2 41 2 12" xfId="37499" xr:uid="{00000000-0005-0000-0000-0000E8910000}"/>
    <cellStyle name="Normal 2 41 2 13" xfId="37500" xr:uid="{00000000-0005-0000-0000-0000E9910000}"/>
    <cellStyle name="Normal 2 41 2 14" xfId="37501" xr:uid="{00000000-0005-0000-0000-0000EA910000}"/>
    <cellStyle name="Normal 2 41 2 15" xfId="37502" xr:uid="{00000000-0005-0000-0000-0000EB910000}"/>
    <cellStyle name="Normal 2 41 2 2" xfId="37503" xr:uid="{00000000-0005-0000-0000-0000EC910000}"/>
    <cellStyle name="Normal 2 41 2 3" xfId="37504" xr:uid="{00000000-0005-0000-0000-0000ED910000}"/>
    <cellStyle name="Normal 2 41 2 4" xfId="37505" xr:uid="{00000000-0005-0000-0000-0000EE910000}"/>
    <cellStyle name="Normal 2 41 2 5" xfId="37506" xr:uid="{00000000-0005-0000-0000-0000EF910000}"/>
    <cellStyle name="Normal 2 41 2 6" xfId="37507" xr:uid="{00000000-0005-0000-0000-0000F0910000}"/>
    <cellStyle name="Normal 2 41 2 7" xfId="37508" xr:uid="{00000000-0005-0000-0000-0000F1910000}"/>
    <cellStyle name="Normal 2 41 2 8" xfId="37509" xr:uid="{00000000-0005-0000-0000-0000F2910000}"/>
    <cellStyle name="Normal 2 41 2 9" xfId="37510" xr:uid="{00000000-0005-0000-0000-0000F3910000}"/>
    <cellStyle name="Normal 2 41 20" xfId="37511" xr:uid="{00000000-0005-0000-0000-0000F4910000}"/>
    <cellStyle name="Normal 2 41 21" xfId="37512" xr:uid="{00000000-0005-0000-0000-0000F5910000}"/>
    <cellStyle name="Normal 2 41 22" xfId="37513" xr:uid="{00000000-0005-0000-0000-0000F6910000}"/>
    <cellStyle name="Normal 2 41 23" xfId="37514" xr:uid="{00000000-0005-0000-0000-0000F7910000}"/>
    <cellStyle name="Normal 2 41 24" xfId="37515" xr:uid="{00000000-0005-0000-0000-0000F8910000}"/>
    <cellStyle name="Normal 2 41 3" xfId="37516" xr:uid="{00000000-0005-0000-0000-0000F9910000}"/>
    <cellStyle name="Normal 2 41 3 10" xfId="37517" xr:uid="{00000000-0005-0000-0000-0000FA910000}"/>
    <cellStyle name="Normal 2 41 3 11" xfId="37518" xr:uid="{00000000-0005-0000-0000-0000FB910000}"/>
    <cellStyle name="Normal 2 41 3 12" xfId="37519" xr:uid="{00000000-0005-0000-0000-0000FC910000}"/>
    <cellStyle name="Normal 2 41 3 13" xfId="37520" xr:uid="{00000000-0005-0000-0000-0000FD910000}"/>
    <cellStyle name="Normal 2 41 3 14" xfId="37521" xr:uid="{00000000-0005-0000-0000-0000FE910000}"/>
    <cellStyle name="Normal 2 41 3 15" xfId="37522" xr:uid="{00000000-0005-0000-0000-0000FF910000}"/>
    <cellStyle name="Normal 2 41 3 2" xfId="37523" xr:uid="{00000000-0005-0000-0000-000000920000}"/>
    <cellStyle name="Normal 2 41 3 3" xfId="37524" xr:uid="{00000000-0005-0000-0000-000001920000}"/>
    <cellStyle name="Normal 2 41 3 4" xfId="37525" xr:uid="{00000000-0005-0000-0000-000002920000}"/>
    <cellStyle name="Normal 2 41 3 5" xfId="37526" xr:uid="{00000000-0005-0000-0000-000003920000}"/>
    <cellStyle name="Normal 2 41 3 6" xfId="37527" xr:uid="{00000000-0005-0000-0000-000004920000}"/>
    <cellStyle name="Normal 2 41 3 7" xfId="37528" xr:uid="{00000000-0005-0000-0000-000005920000}"/>
    <cellStyle name="Normal 2 41 3 8" xfId="37529" xr:uid="{00000000-0005-0000-0000-000006920000}"/>
    <cellStyle name="Normal 2 41 3 9" xfId="37530" xr:uid="{00000000-0005-0000-0000-000007920000}"/>
    <cellStyle name="Normal 2 41 4" xfId="37531" xr:uid="{00000000-0005-0000-0000-000008920000}"/>
    <cellStyle name="Normal 2 41 4 10" xfId="37532" xr:uid="{00000000-0005-0000-0000-000009920000}"/>
    <cellStyle name="Normal 2 41 4 11" xfId="37533" xr:uid="{00000000-0005-0000-0000-00000A920000}"/>
    <cellStyle name="Normal 2 41 4 12" xfId="37534" xr:uid="{00000000-0005-0000-0000-00000B920000}"/>
    <cellStyle name="Normal 2 41 4 13" xfId="37535" xr:uid="{00000000-0005-0000-0000-00000C920000}"/>
    <cellStyle name="Normal 2 41 4 14" xfId="37536" xr:uid="{00000000-0005-0000-0000-00000D920000}"/>
    <cellStyle name="Normal 2 41 4 15" xfId="37537" xr:uid="{00000000-0005-0000-0000-00000E920000}"/>
    <cellStyle name="Normal 2 41 4 2" xfId="37538" xr:uid="{00000000-0005-0000-0000-00000F920000}"/>
    <cellStyle name="Normal 2 41 4 3" xfId="37539" xr:uid="{00000000-0005-0000-0000-000010920000}"/>
    <cellStyle name="Normal 2 41 4 4" xfId="37540" xr:uid="{00000000-0005-0000-0000-000011920000}"/>
    <cellStyle name="Normal 2 41 4 5" xfId="37541" xr:uid="{00000000-0005-0000-0000-000012920000}"/>
    <cellStyle name="Normal 2 41 4 6" xfId="37542" xr:uid="{00000000-0005-0000-0000-000013920000}"/>
    <cellStyle name="Normal 2 41 4 7" xfId="37543" xr:uid="{00000000-0005-0000-0000-000014920000}"/>
    <cellStyle name="Normal 2 41 4 8" xfId="37544" xr:uid="{00000000-0005-0000-0000-000015920000}"/>
    <cellStyle name="Normal 2 41 4 9" xfId="37545" xr:uid="{00000000-0005-0000-0000-000016920000}"/>
    <cellStyle name="Normal 2 41 5" xfId="37546" xr:uid="{00000000-0005-0000-0000-000017920000}"/>
    <cellStyle name="Normal 2 41 5 10" xfId="37547" xr:uid="{00000000-0005-0000-0000-000018920000}"/>
    <cellStyle name="Normal 2 41 5 11" xfId="37548" xr:uid="{00000000-0005-0000-0000-000019920000}"/>
    <cellStyle name="Normal 2 41 5 12" xfId="37549" xr:uid="{00000000-0005-0000-0000-00001A920000}"/>
    <cellStyle name="Normal 2 41 5 13" xfId="37550" xr:uid="{00000000-0005-0000-0000-00001B920000}"/>
    <cellStyle name="Normal 2 41 5 14" xfId="37551" xr:uid="{00000000-0005-0000-0000-00001C920000}"/>
    <cellStyle name="Normal 2 41 5 15" xfId="37552" xr:uid="{00000000-0005-0000-0000-00001D920000}"/>
    <cellStyle name="Normal 2 41 5 2" xfId="37553" xr:uid="{00000000-0005-0000-0000-00001E920000}"/>
    <cellStyle name="Normal 2 41 5 3" xfId="37554" xr:uid="{00000000-0005-0000-0000-00001F920000}"/>
    <cellStyle name="Normal 2 41 5 4" xfId="37555" xr:uid="{00000000-0005-0000-0000-000020920000}"/>
    <cellStyle name="Normal 2 41 5 5" xfId="37556" xr:uid="{00000000-0005-0000-0000-000021920000}"/>
    <cellStyle name="Normal 2 41 5 6" xfId="37557" xr:uid="{00000000-0005-0000-0000-000022920000}"/>
    <cellStyle name="Normal 2 41 5 7" xfId="37558" xr:uid="{00000000-0005-0000-0000-000023920000}"/>
    <cellStyle name="Normal 2 41 5 8" xfId="37559" xr:uid="{00000000-0005-0000-0000-000024920000}"/>
    <cellStyle name="Normal 2 41 5 9" xfId="37560" xr:uid="{00000000-0005-0000-0000-000025920000}"/>
    <cellStyle name="Normal 2 41 6" xfId="37561" xr:uid="{00000000-0005-0000-0000-000026920000}"/>
    <cellStyle name="Normal 2 41 6 10" xfId="37562" xr:uid="{00000000-0005-0000-0000-000027920000}"/>
    <cellStyle name="Normal 2 41 6 11" xfId="37563" xr:uid="{00000000-0005-0000-0000-000028920000}"/>
    <cellStyle name="Normal 2 41 6 12" xfId="37564" xr:uid="{00000000-0005-0000-0000-000029920000}"/>
    <cellStyle name="Normal 2 41 6 13" xfId="37565" xr:uid="{00000000-0005-0000-0000-00002A920000}"/>
    <cellStyle name="Normal 2 41 6 14" xfId="37566" xr:uid="{00000000-0005-0000-0000-00002B920000}"/>
    <cellStyle name="Normal 2 41 6 15" xfId="37567" xr:uid="{00000000-0005-0000-0000-00002C920000}"/>
    <cellStyle name="Normal 2 41 6 2" xfId="37568" xr:uid="{00000000-0005-0000-0000-00002D920000}"/>
    <cellStyle name="Normal 2 41 6 3" xfId="37569" xr:uid="{00000000-0005-0000-0000-00002E920000}"/>
    <cellStyle name="Normal 2 41 6 4" xfId="37570" xr:uid="{00000000-0005-0000-0000-00002F920000}"/>
    <cellStyle name="Normal 2 41 6 5" xfId="37571" xr:uid="{00000000-0005-0000-0000-000030920000}"/>
    <cellStyle name="Normal 2 41 6 6" xfId="37572" xr:uid="{00000000-0005-0000-0000-000031920000}"/>
    <cellStyle name="Normal 2 41 6 7" xfId="37573" xr:uid="{00000000-0005-0000-0000-000032920000}"/>
    <cellStyle name="Normal 2 41 6 8" xfId="37574" xr:uid="{00000000-0005-0000-0000-000033920000}"/>
    <cellStyle name="Normal 2 41 6 9" xfId="37575" xr:uid="{00000000-0005-0000-0000-000034920000}"/>
    <cellStyle name="Normal 2 41 7" xfId="37576" xr:uid="{00000000-0005-0000-0000-000035920000}"/>
    <cellStyle name="Normal 2 41 7 10" xfId="37577" xr:uid="{00000000-0005-0000-0000-000036920000}"/>
    <cellStyle name="Normal 2 41 7 11" xfId="37578" xr:uid="{00000000-0005-0000-0000-000037920000}"/>
    <cellStyle name="Normal 2 41 7 12" xfId="37579" xr:uid="{00000000-0005-0000-0000-000038920000}"/>
    <cellStyle name="Normal 2 41 7 13" xfId="37580" xr:uid="{00000000-0005-0000-0000-000039920000}"/>
    <cellStyle name="Normal 2 41 7 14" xfId="37581" xr:uid="{00000000-0005-0000-0000-00003A920000}"/>
    <cellStyle name="Normal 2 41 7 15" xfId="37582" xr:uid="{00000000-0005-0000-0000-00003B920000}"/>
    <cellStyle name="Normal 2 41 7 2" xfId="37583" xr:uid="{00000000-0005-0000-0000-00003C920000}"/>
    <cellStyle name="Normal 2 41 7 3" xfId="37584" xr:uid="{00000000-0005-0000-0000-00003D920000}"/>
    <cellStyle name="Normal 2 41 7 4" xfId="37585" xr:uid="{00000000-0005-0000-0000-00003E920000}"/>
    <cellStyle name="Normal 2 41 7 5" xfId="37586" xr:uid="{00000000-0005-0000-0000-00003F920000}"/>
    <cellStyle name="Normal 2 41 7 6" xfId="37587" xr:uid="{00000000-0005-0000-0000-000040920000}"/>
    <cellStyle name="Normal 2 41 7 7" xfId="37588" xr:uid="{00000000-0005-0000-0000-000041920000}"/>
    <cellStyle name="Normal 2 41 7 8" xfId="37589" xr:uid="{00000000-0005-0000-0000-000042920000}"/>
    <cellStyle name="Normal 2 41 7 9" xfId="37590" xr:uid="{00000000-0005-0000-0000-000043920000}"/>
    <cellStyle name="Normal 2 41 8" xfId="37591" xr:uid="{00000000-0005-0000-0000-000044920000}"/>
    <cellStyle name="Normal 2 41 8 10" xfId="37592" xr:uid="{00000000-0005-0000-0000-000045920000}"/>
    <cellStyle name="Normal 2 41 8 11" xfId="37593" xr:uid="{00000000-0005-0000-0000-000046920000}"/>
    <cellStyle name="Normal 2 41 8 12" xfId="37594" xr:uid="{00000000-0005-0000-0000-000047920000}"/>
    <cellStyle name="Normal 2 41 8 13" xfId="37595" xr:uid="{00000000-0005-0000-0000-000048920000}"/>
    <cellStyle name="Normal 2 41 8 14" xfId="37596" xr:uid="{00000000-0005-0000-0000-000049920000}"/>
    <cellStyle name="Normal 2 41 8 15" xfId="37597" xr:uid="{00000000-0005-0000-0000-00004A920000}"/>
    <cellStyle name="Normal 2 41 8 2" xfId="37598" xr:uid="{00000000-0005-0000-0000-00004B920000}"/>
    <cellStyle name="Normal 2 41 8 3" xfId="37599" xr:uid="{00000000-0005-0000-0000-00004C920000}"/>
    <cellStyle name="Normal 2 41 8 4" xfId="37600" xr:uid="{00000000-0005-0000-0000-00004D920000}"/>
    <cellStyle name="Normal 2 41 8 5" xfId="37601" xr:uid="{00000000-0005-0000-0000-00004E920000}"/>
    <cellStyle name="Normal 2 41 8 6" xfId="37602" xr:uid="{00000000-0005-0000-0000-00004F920000}"/>
    <cellStyle name="Normal 2 41 8 7" xfId="37603" xr:uid="{00000000-0005-0000-0000-000050920000}"/>
    <cellStyle name="Normal 2 41 8 8" xfId="37604" xr:uid="{00000000-0005-0000-0000-000051920000}"/>
    <cellStyle name="Normal 2 41 8 9" xfId="37605" xr:uid="{00000000-0005-0000-0000-000052920000}"/>
    <cellStyle name="Normal 2 41 9" xfId="37606" xr:uid="{00000000-0005-0000-0000-000053920000}"/>
    <cellStyle name="Normal 2 41 9 10" xfId="37607" xr:uid="{00000000-0005-0000-0000-000054920000}"/>
    <cellStyle name="Normal 2 41 9 11" xfId="37608" xr:uid="{00000000-0005-0000-0000-000055920000}"/>
    <cellStyle name="Normal 2 41 9 12" xfId="37609" xr:uid="{00000000-0005-0000-0000-000056920000}"/>
    <cellStyle name="Normal 2 41 9 13" xfId="37610" xr:uid="{00000000-0005-0000-0000-000057920000}"/>
    <cellStyle name="Normal 2 41 9 14" xfId="37611" xr:uid="{00000000-0005-0000-0000-000058920000}"/>
    <cellStyle name="Normal 2 41 9 15" xfId="37612" xr:uid="{00000000-0005-0000-0000-000059920000}"/>
    <cellStyle name="Normal 2 41 9 2" xfId="37613" xr:uid="{00000000-0005-0000-0000-00005A920000}"/>
    <cellStyle name="Normal 2 41 9 3" xfId="37614" xr:uid="{00000000-0005-0000-0000-00005B920000}"/>
    <cellStyle name="Normal 2 41 9 4" xfId="37615" xr:uid="{00000000-0005-0000-0000-00005C920000}"/>
    <cellStyle name="Normal 2 41 9 5" xfId="37616" xr:uid="{00000000-0005-0000-0000-00005D920000}"/>
    <cellStyle name="Normal 2 41 9 6" xfId="37617" xr:uid="{00000000-0005-0000-0000-00005E920000}"/>
    <cellStyle name="Normal 2 41 9 7" xfId="37618" xr:uid="{00000000-0005-0000-0000-00005F920000}"/>
    <cellStyle name="Normal 2 41 9 8" xfId="37619" xr:uid="{00000000-0005-0000-0000-000060920000}"/>
    <cellStyle name="Normal 2 41 9 9" xfId="37620" xr:uid="{00000000-0005-0000-0000-000061920000}"/>
    <cellStyle name="Normal 2 42" xfId="37621" xr:uid="{00000000-0005-0000-0000-000062920000}"/>
    <cellStyle name="Normal 2 42 10" xfId="37622" xr:uid="{00000000-0005-0000-0000-000063920000}"/>
    <cellStyle name="Normal 2 42 10 10" xfId="37623" xr:uid="{00000000-0005-0000-0000-000064920000}"/>
    <cellStyle name="Normal 2 42 10 11" xfId="37624" xr:uid="{00000000-0005-0000-0000-000065920000}"/>
    <cellStyle name="Normal 2 42 10 12" xfId="37625" xr:uid="{00000000-0005-0000-0000-000066920000}"/>
    <cellStyle name="Normal 2 42 10 13" xfId="37626" xr:uid="{00000000-0005-0000-0000-000067920000}"/>
    <cellStyle name="Normal 2 42 10 14" xfId="37627" xr:uid="{00000000-0005-0000-0000-000068920000}"/>
    <cellStyle name="Normal 2 42 10 15" xfId="37628" xr:uid="{00000000-0005-0000-0000-000069920000}"/>
    <cellStyle name="Normal 2 42 10 2" xfId="37629" xr:uid="{00000000-0005-0000-0000-00006A920000}"/>
    <cellStyle name="Normal 2 42 10 3" xfId="37630" xr:uid="{00000000-0005-0000-0000-00006B920000}"/>
    <cellStyle name="Normal 2 42 10 4" xfId="37631" xr:uid="{00000000-0005-0000-0000-00006C920000}"/>
    <cellStyle name="Normal 2 42 10 5" xfId="37632" xr:uid="{00000000-0005-0000-0000-00006D920000}"/>
    <cellStyle name="Normal 2 42 10 6" xfId="37633" xr:uid="{00000000-0005-0000-0000-00006E920000}"/>
    <cellStyle name="Normal 2 42 10 7" xfId="37634" xr:uid="{00000000-0005-0000-0000-00006F920000}"/>
    <cellStyle name="Normal 2 42 10 8" xfId="37635" xr:uid="{00000000-0005-0000-0000-000070920000}"/>
    <cellStyle name="Normal 2 42 10 9" xfId="37636" xr:uid="{00000000-0005-0000-0000-000071920000}"/>
    <cellStyle name="Normal 2 42 11" xfId="37637" xr:uid="{00000000-0005-0000-0000-000072920000}"/>
    <cellStyle name="Normal 2 42 11 2" xfId="37638" xr:uid="{00000000-0005-0000-0000-000073920000}"/>
    <cellStyle name="Normal 2 42 11 2 2" xfId="37639" xr:uid="{00000000-0005-0000-0000-000074920000}"/>
    <cellStyle name="Normal 2 42 11 3" xfId="37640" xr:uid="{00000000-0005-0000-0000-000075920000}"/>
    <cellStyle name="Normal 2 42 12" xfId="37641" xr:uid="{00000000-0005-0000-0000-000076920000}"/>
    <cellStyle name="Normal 2 42 12 2" xfId="37642" xr:uid="{00000000-0005-0000-0000-000077920000}"/>
    <cellStyle name="Normal 2 42 12 2 2" xfId="37643" xr:uid="{00000000-0005-0000-0000-000078920000}"/>
    <cellStyle name="Normal 2 42 12 3" xfId="37644" xr:uid="{00000000-0005-0000-0000-000079920000}"/>
    <cellStyle name="Normal 2 42 13" xfId="37645" xr:uid="{00000000-0005-0000-0000-00007A920000}"/>
    <cellStyle name="Normal 2 42 13 2" xfId="37646" xr:uid="{00000000-0005-0000-0000-00007B920000}"/>
    <cellStyle name="Normal 2 42 13 2 2" xfId="37647" xr:uid="{00000000-0005-0000-0000-00007C920000}"/>
    <cellStyle name="Normal 2 42 13 3" xfId="37648" xr:uid="{00000000-0005-0000-0000-00007D920000}"/>
    <cellStyle name="Normal 2 42 14" xfId="37649" xr:uid="{00000000-0005-0000-0000-00007E920000}"/>
    <cellStyle name="Normal 2 42 14 2" xfId="37650" xr:uid="{00000000-0005-0000-0000-00007F920000}"/>
    <cellStyle name="Normal 2 42 14 2 2" xfId="37651" xr:uid="{00000000-0005-0000-0000-000080920000}"/>
    <cellStyle name="Normal 2 42 14 3" xfId="37652" xr:uid="{00000000-0005-0000-0000-000081920000}"/>
    <cellStyle name="Normal 2 42 15" xfId="37653" xr:uid="{00000000-0005-0000-0000-000082920000}"/>
    <cellStyle name="Normal 2 42 15 2" xfId="37654" xr:uid="{00000000-0005-0000-0000-000083920000}"/>
    <cellStyle name="Normal 2 42 15 2 2" xfId="37655" xr:uid="{00000000-0005-0000-0000-000084920000}"/>
    <cellStyle name="Normal 2 42 15 3" xfId="37656" xr:uid="{00000000-0005-0000-0000-000085920000}"/>
    <cellStyle name="Normal 2 42 16" xfId="37657" xr:uid="{00000000-0005-0000-0000-000086920000}"/>
    <cellStyle name="Normal 2 42 16 2" xfId="37658" xr:uid="{00000000-0005-0000-0000-000087920000}"/>
    <cellStyle name="Normal 2 42 16 2 2" xfId="37659" xr:uid="{00000000-0005-0000-0000-000088920000}"/>
    <cellStyle name="Normal 2 42 16 3" xfId="37660" xr:uid="{00000000-0005-0000-0000-000089920000}"/>
    <cellStyle name="Normal 2 42 17" xfId="37661" xr:uid="{00000000-0005-0000-0000-00008A920000}"/>
    <cellStyle name="Normal 2 42 17 2" xfId="37662" xr:uid="{00000000-0005-0000-0000-00008B920000}"/>
    <cellStyle name="Normal 2 42 17 2 2" xfId="37663" xr:uid="{00000000-0005-0000-0000-00008C920000}"/>
    <cellStyle name="Normal 2 42 17 3" xfId="37664" xr:uid="{00000000-0005-0000-0000-00008D920000}"/>
    <cellStyle name="Normal 2 42 18" xfId="37665" xr:uid="{00000000-0005-0000-0000-00008E920000}"/>
    <cellStyle name="Normal 2 42 18 2" xfId="37666" xr:uid="{00000000-0005-0000-0000-00008F920000}"/>
    <cellStyle name="Normal 2 42 18 2 2" xfId="37667" xr:uid="{00000000-0005-0000-0000-000090920000}"/>
    <cellStyle name="Normal 2 42 18 3" xfId="37668" xr:uid="{00000000-0005-0000-0000-000091920000}"/>
    <cellStyle name="Normal 2 42 19" xfId="37669" xr:uid="{00000000-0005-0000-0000-000092920000}"/>
    <cellStyle name="Normal 2 42 19 2" xfId="37670" xr:uid="{00000000-0005-0000-0000-000093920000}"/>
    <cellStyle name="Normal 2 42 19 2 2" xfId="37671" xr:uid="{00000000-0005-0000-0000-000094920000}"/>
    <cellStyle name="Normal 2 42 19 3" xfId="37672" xr:uid="{00000000-0005-0000-0000-000095920000}"/>
    <cellStyle name="Normal 2 42 2" xfId="37673" xr:uid="{00000000-0005-0000-0000-000096920000}"/>
    <cellStyle name="Normal 2 42 2 10" xfId="37674" xr:uid="{00000000-0005-0000-0000-000097920000}"/>
    <cellStyle name="Normal 2 42 2 11" xfId="37675" xr:uid="{00000000-0005-0000-0000-000098920000}"/>
    <cellStyle name="Normal 2 42 2 12" xfId="37676" xr:uid="{00000000-0005-0000-0000-000099920000}"/>
    <cellStyle name="Normal 2 42 2 13" xfId="37677" xr:uid="{00000000-0005-0000-0000-00009A920000}"/>
    <cellStyle name="Normal 2 42 2 14" xfId="37678" xr:uid="{00000000-0005-0000-0000-00009B920000}"/>
    <cellStyle name="Normal 2 42 2 15" xfId="37679" xr:uid="{00000000-0005-0000-0000-00009C920000}"/>
    <cellStyle name="Normal 2 42 2 2" xfId="37680" xr:uid="{00000000-0005-0000-0000-00009D920000}"/>
    <cellStyle name="Normal 2 42 2 3" xfId="37681" xr:uid="{00000000-0005-0000-0000-00009E920000}"/>
    <cellStyle name="Normal 2 42 2 4" xfId="37682" xr:uid="{00000000-0005-0000-0000-00009F920000}"/>
    <cellStyle name="Normal 2 42 2 5" xfId="37683" xr:uid="{00000000-0005-0000-0000-0000A0920000}"/>
    <cellStyle name="Normal 2 42 2 6" xfId="37684" xr:uid="{00000000-0005-0000-0000-0000A1920000}"/>
    <cellStyle name="Normal 2 42 2 7" xfId="37685" xr:uid="{00000000-0005-0000-0000-0000A2920000}"/>
    <cellStyle name="Normal 2 42 2 8" xfId="37686" xr:uid="{00000000-0005-0000-0000-0000A3920000}"/>
    <cellStyle name="Normal 2 42 2 9" xfId="37687" xr:uid="{00000000-0005-0000-0000-0000A4920000}"/>
    <cellStyle name="Normal 2 42 20" xfId="37688" xr:uid="{00000000-0005-0000-0000-0000A5920000}"/>
    <cellStyle name="Normal 2 42 21" xfId="37689" xr:uid="{00000000-0005-0000-0000-0000A6920000}"/>
    <cellStyle name="Normal 2 42 22" xfId="37690" xr:uid="{00000000-0005-0000-0000-0000A7920000}"/>
    <cellStyle name="Normal 2 42 23" xfId="37691" xr:uid="{00000000-0005-0000-0000-0000A8920000}"/>
    <cellStyle name="Normal 2 42 24" xfId="37692" xr:uid="{00000000-0005-0000-0000-0000A9920000}"/>
    <cellStyle name="Normal 2 42 3" xfId="37693" xr:uid="{00000000-0005-0000-0000-0000AA920000}"/>
    <cellStyle name="Normal 2 42 3 10" xfId="37694" xr:uid="{00000000-0005-0000-0000-0000AB920000}"/>
    <cellStyle name="Normal 2 42 3 11" xfId="37695" xr:uid="{00000000-0005-0000-0000-0000AC920000}"/>
    <cellStyle name="Normal 2 42 3 12" xfId="37696" xr:uid="{00000000-0005-0000-0000-0000AD920000}"/>
    <cellStyle name="Normal 2 42 3 13" xfId="37697" xr:uid="{00000000-0005-0000-0000-0000AE920000}"/>
    <cellStyle name="Normal 2 42 3 14" xfId="37698" xr:uid="{00000000-0005-0000-0000-0000AF920000}"/>
    <cellStyle name="Normal 2 42 3 15" xfId="37699" xr:uid="{00000000-0005-0000-0000-0000B0920000}"/>
    <cellStyle name="Normal 2 42 3 2" xfId="37700" xr:uid="{00000000-0005-0000-0000-0000B1920000}"/>
    <cellStyle name="Normal 2 42 3 3" xfId="37701" xr:uid="{00000000-0005-0000-0000-0000B2920000}"/>
    <cellStyle name="Normal 2 42 3 4" xfId="37702" xr:uid="{00000000-0005-0000-0000-0000B3920000}"/>
    <cellStyle name="Normal 2 42 3 5" xfId="37703" xr:uid="{00000000-0005-0000-0000-0000B4920000}"/>
    <cellStyle name="Normal 2 42 3 6" xfId="37704" xr:uid="{00000000-0005-0000-0000-0000B5920000}"/>
    <cellStyle name="Normal 2 42 3 7" xfId="37705" xr:uid="{00000000-0005-0000-0000-0000B6920000}"/>
    <cellStyle name="Normal 2 42 3 8" xfId="37706" xr:uid="{00000000-0005-0000-0000-0000B7920000}"/>
    <cellStyle name="Normal 2 42 3 9" xfId="37707" xr:uid="{00000000-0005-0000-0000-0000B8920000}"/>
    <cellStyle name="Normal 2 42 4" xfId="37708" xr:uid="{00000000-0005-0000-0000-0000B9920000}"/>
    <cellStyle name="Normal 2 42 4 10" xfId="37709" xr:uid="{00000000-0005-0000-0000-0000BA920000}"/>
    <cellStyle name="Normal 2 42 4 11" xfId="37710" xr:uid="{00000000-0005-0000-0000-0000BB920000}"/>
    <cellStyle name="Normal 2 42 4 12" xfId="37711" xr:uid="{00000000-0005-0000-0000-0000BC920000}"/>
    <cellStyle name="Normal 2 42 4 13" xfId="37712" xr:uid="{00000000-0005-0000-0000-0000BD920000}"/>
    <cellStyle name="Normal 2 42 4 14" xfId="37713" xr:uid="{00000000-0005-0000-0000-0000BE920000}"/>
    <cellStyle name="Normal 2 42 4 15" xfId="37714" xr:uid="{00000000-0005-0000-0000-0000BF920000}"/>
    <cellStyle name="Normal 2 42 4 2" xfId="37715" xr:uid="{00000000-0005-0000-0000-0000C0920000}"/>
    <cellStyle name="Normal 2 42 4 3" xfId="37716" xr:uid="{00000000-0005-0000-0000-0000C1920000}"/>
    <cellStyle name="Normal 2 42 4 4" xfId="37717" xr:uid="{00000000-0005-0000-0000-0000C2920000}"/>
    <cellStyle name="Normal 2 42 4 5" xfId="37718" xr:uid="{00000000-0005-0000-0000-0000C3920000}"/>
    <cellStyle name="Normal 2 42 4 6" xfId="37719" xr:uid="{00000000-0005-0000-0000-0000C4920000}"/>
    <cellStyle name="Normal 2 42 4 7" xfId="37720" xr:uid="{00000000-0005-0000-0000-0000C5920000}"/>
    <cellStyle name="Normal 2 42 4 8" xfId="37721" xr:uid="{00000000-0005-0000-0000-0000C6920000}"/>
    <cellStyle name="Normal 2 42 4 9" xfId="37722" xr:uid="{00000000-0005-0000-0000-0000C7920000}"/>
    <cellStyle name="Normal 2 42 5" xfId="37723" xr:uid="{00000000-0005-0000-0000-0000C8920000}"/>
    <cellStyle name="Normal 2 42 5 10" xfId="37724" xr:uid="{00000000-0005-0000-0000-0000C9920000}"/>
    <cellStyle name="Normal 2 42 5 11" xfId="37725" xr:uid="{00000000-0005-0000-0000-0000CA920000}"/>
    <cellStyle name="Normal 2 42 5 12" xfId="37726" xr:uid="{00000000-0005-0000-0000-0000CB920000}"/>
    <cellStyle name="Normal 2 42 5 13" xfId="37727" xr:uid="{00000000-0005-0000-0000-0000CC920000}"/>
    <cellStyle name="Normal 2 42 5 14" xfId="37728" xr:uid="{00000000-0005-0000-0000-0000CD920000}"/>
    <cellStyle name="Normal 2 42 5 15" xfId="37729" xr:uid="{00000000-0005-0000-0000-0000CE920000}"/>
    <cellStyle name="Normal 2 42 5 2" xfId="37730" xr:uid="{00000000-0005-0000-0000-0000CF920000}"/>
    <cellStyle name="Normal 2 42 5 3" xfId="37731" xr:uid="{00000000-0005-0000-0000-0000D0920000}"/>
    <cellStyle name="Normal 2 42 5 4" xfId="37732" xr:uid="{00000000-0005-0000-0000-0000D1920000}"/>
    <cellStyle name="Normal 2 42 5 5" xfId="37733" xr:uid="{00000000-0005-0000-0000-0000D2920000}"/>
    <cellStyle name="Normal 2 42 5 6" xfId="37734" xr:uid="{00000000-0005-0000-0000-0000D3920000}"/>
    <cellStyle name="Normal 2 42 5 7" xfId="37735" xr:uid="{00000000-0005-0000-0000-0000D4920000}"/>
    <cellStyle name="Normal 2 42 5 8" xfId="37736" xr:uid="{00000000-0005-0000-0000-0000D5920000}"/>
    <cellStyle name="Normal 2 42 5 9" xfId="37737" xr:uid="{00000000-0005-0000-0000-0000D6920000}"/>
    <cellStyle name="Normal 2 42 6" xfId="37738" xr:uid="{00000000-0005-0000-0000-0000D7920000}"/>
    <cellStyle name="Normal 2 42 6 10" xfId="37739" xr:uid="{00000000-0005-0000-0000-0000D8920000}"/>
    <cellStyle name="Normal 2 42 6 11" xfId="37740" xr:uid="{00000000-0005-0000-0000-0000D9920000}"/>
    <cellStyle name="Normal 2 42 6 12" xfId="37741" xr:uid="{00000000-0005-0000-0000-0000DA920000}"/>
    <cellStyle name="Normal 2 42 6 13" xfId="37742" xr:uid="{00000000-0005-0000-0000-0000DB920000}"/>
    <cellStyle name="Normal 2 42 6 14" xfId="37743" xr:uid="{00000000-0005-0000-0000-0000DC920000}"/>
    <cellStyle name="Normal 2 42 6 15" xfId="37744" xr:uid="{00000000-0005-0000-0000-0000DD920000}"/>
    <cellStyle name="Normal 2 42 6 2" xfId="37745" xr:uid="{00000000-0005-0000-0000-0000DE920000}"/>
    <cellStyle name="Normal 2 42 6 3" xfId="37746" xr:uid="{00000000-0005-0000-0000-0000DF920000}"/>
    <cellStyle name="Normal 2 42 6 4" xfId="37747" xr:uid="{00000000-0005-0000-0000-0000E0920000}"/>
    <cellStyle name="Normal 2 42 6 5" xfId="37748" xr:uid="{00000000-0005-0000-0000-0000E1920000}"/>
    <cellStyle name="Normal 2 42 6 6" xfId="37749" xr:uid="{00000000-0005-0000-0000-0000E2920000}"/>
    <cellStyle name="Normal 2 42 6 7" xfId="37750" xr:uid="{00000000-0005-0000-0000-0000E3920000}"/>
    <cellStyle name="Normal 2 42 6 8" xfId="37751" xr:uid="{00000000-0005-0000-0000-0000E4920000}"/>
    <cellStyle name="Normal 2 42 6 9" xfId="37752" xr:uid="{00000000-0005-0000-0000-0000E5920000}"/>
    <cellStyle name="Normal 2 42 7" xfId="37753" xr:uid="{00000000-0005-0000-0000-0000E6920000}"/>
    <cellStyle name="Normal 2 42 7 10" xfId="37754" xr:uid="{00000000-0005-0000-0000-0000E7920000}"/>
    <cellStyle name="Normal 2 42 7 11" xfId="37755" xr:uid="{00000000-0005-0000-0000-0000E8920000}"/>
    <cellStyle name="Normal 2 42 7 12" xfId="37756" xr:uid="{00000000-0005-0000-0000-0000E9920000}"/>
    <cellStyle name="Normal 2 42 7 13" xfId="37757" xr:uid="{00000000-0005-0000-0000-0000EA920000}"/>
    <cellStyle name="Normal 2 42 7 14" xfId="37758" xr:uid="{00000000-0005-0000-0000-0000EB920000}"/>
    <cellStyle name="Normal 2 42 7 15" xfId="37759" xr:uid="{00000000-0005-0000-0000-0000EC920000}"/>
    <cellStyle name="Normal 2 42 7 2" xfId="37760" xr:uid="{00000000-0005-0000-0000-0000ED920000}"/>
    <cellStyle name="Normal 2 42 7 3" xfId="37761" xr:uid="{00000000-0005-0000-0000-0000EE920000}"/>
    <cellStyle name="Normal 2 42 7 4" xfId="37762" xr:uid="{00000000-0005-0000-0000-0000EF920000}"/>
    <cellStyle name="Normal 2 42 7 5" xfId="37763" xr:uid="{00000000-0005-0000-0000-0000F0920000}"/>
    <cellStyle name="Normal 2 42 7 6" xfId="37764" xr:uid="{00000000-0005-0000-0000-0000F1920000}"/>
    <cellStyle name="Normal 2 42 7 7" xfId="37765" xr:uid="{00000000-0005-0000-0000-0000F2920000}"/>
    <cellStyle name="Normal 2 42 7 8" xfId="37766" xr:uid="{00000000-0005-0000-0000-0000F3920000}"/>
    <cellStyle name="Normal 2 42 7 9" xfId="37767" xr:uid="{00000000-0005-0000-0000-0000F4920000}"/>
    <cellStyle name="Normal 2 42 8" xfId="37768" xr:uid="{00000000-0005-0000-0000-0000F5920000}"/>
    <cellStyle name="Normal 2 42 8 10" xfId="37769" xr:uid="{00000000-0005-0000-0000-0000F6920000}"/>
    <cellStyle name="Normal 2 42 8 11" xfId="37770" xr:uid="{00000000-0005-0000-0000-0000F7920000}"/>
    <cellStyle name="Normal 2 42 8 12" xfId="37771" xr:uid="{00000000-0005-0000-0000-0000F8920000}"/>
    <cellStyle name="Normal 2 42 8 13" xfId="37772" xr:uid="{00000000-0005-0000-0000-0000F9920000}"/>
    <cellStyle name="Normal 2 42 8 14" xfId="37773" xr:uid="{00000000-0005-0000-0000-0000FA920000}"/>
    <cellStyle name="Normal 2 42 8 15" xfId="37774" xr:uid="{00000000-0005-0000-0000-0000FB920000}"/>
    <cellStyle name="Normal 2 42 8 2" xfId="37775" xr:uid="{00000000-0005-0000-0000-0000FC920000}"/>
    <cellStyle name="Normal 2 42 8 3" xfId="37776" xr:uid="{00000000-0005-0000-0000-0000FD920000}"/>
    <cellStyle name="Normal 2 42 8 4" xfId="37777" xr:uid="{00000000-0005-0000-0000-0000FE920000}"/>
    <cellStyle name="Normal 2 42 8 5" xfId="37778" xr:uid="{00000000-0005-0000-0000-0000FF920000}"/>
    <cellStyle name="Normal 2 42 8 6" xfId="37779" xr:uid="{00000000-0005-0000-0000-000000930000}"/>
    <cellStyle name="Normal 2 42 8 7" xfId="37780" xr:uid="{00000000-0005-0000-0000-000001930000}"/>
    <cellStyle name="Normal 2 42 8 8" xfId="37781" xr:uid="{00000000-0005-0000-0000-000002930000}"/>
    <cellStyle name="Normal 2 42 8 9" xfId="37782" xr:uid="{00000000-0005-0000-0000-000003930000}"/>
    <cellStyle name="Normal 2 42 9" xfId="37783" xr:uid="{00000000-0005-0000-0000-000004930000}"/>
    <cellStyle name="Normal 2 42 9 10" xfId="37784" xr:uid="{00000000-0005-0000-0000-000005930000}"/>
    <cellStyle name="Normal 2 42 9 11" xfId="37785" xr:uid="{00000000-0005-0000-0000-000006930000}"/>
    <cellStyle name="Normal 2 42 9 12" xfId="37786" xr:uid="{00000000-0005-0000-0000-000007930000}"/>
    <cellStyle name="Normal 2 42 9 13" xfId="37787" xr:uid="{00000000-0005-0000-0000-000008930000}"/>
    <cellStyle name="Normal 2 42 9 14" xfId="37788" xr:uid="{00000000-0005-0000-0000-000009930000}"/>
    <cellStyle name="Normal 2 42 9 15" xfId="37789" xr:uid="{00000000-0005-0000-0000-00000A930000}"/>
    <cellStyle name="Normal 2 42 9 2" xfId="37790" xr:uid="{00000000-0005-0000-0000-00000B930000}"/>
    <cellStyle name="Normal 2 42 9 3" xfId="37791" xr:uid="{00000000-0005-0000-0000-00000C930000}"/>
    <cellStyle name="Normal 2 42 9 4" xfId="37792" xr:uid="{00000000-0005-0000-0000-00000D930000}"/>
    <cellStyle name="Normal 2 42 9 5" xfId="37793" xr:uid="{00000000-0005-0000-0000-00000E930000}"/>
    <cellStyle name="Normal 2 42 9 6" xfId="37794" xr:uid="{00000000-0005-0000-0000-00000F930000}"/>
    <cellStyle name="Normal 2 42 9 7" xfId="37795" xr:uid="{00000000-0005-0000-0000-000010930000}"/>
    <cellStyle name="Normal 2 42 9 8" xfId="37796" xr:uid="{00000000-0005-0000-0000-000011930000}"/>
    <cellStyle name="Normal 2 42 9 9" xfId="37797" xr:uid="{00000000-0005-0000-0000-000012930000}"/>
    <cellStyle name="Normal 2 43" xfId="37798" xr:uid="{00000000-0005-0000-0000-000013930000}"/>
    <cellStyle name="Normal 2 43 10" xfId="37799" xr:uid="{00000000-0005-0000-0000-000014930000}"/>
    <cellStyle name="Normal 2 43 10 10" xfId="37800" xr:uid="{00000000-0005-0000-0000-000015930000}"/>
    <cellStyle name="Normal 2 43 10 11" xfId="37801" xr:uid="{00000000-0005-0000-0000-000016930000}"/>
    <cellStyle name="Normal 2 43 10 12" xfId="37802" xr:uid="{00000000-0005-0000-0000-000017930000}"/>
    <cellStyle name="Normal 2 43 10 13" xfId="37803" xr:uid="{00000000-0005-0000-0000-000018930000}"/>
    <cellStyle name="Normal 2 43 10 14" xfId="37804" xr:uid="{00000000-0005-0000-0000-000019930000}"/>
    <cellStyle name="Normal 2 43 10 15" xfId="37805" xr:uid="{00000000-0005-0000-0000-00001A930000}"/>
    <cellStyle name="Normal 2 43 10 2" xfId="37806" xr:uid="{00000000-0005-0000-0000-00001B930000}"/>
    <cellStyle name="Normal 2 43 10 3" xfId="37807" xr:uid="{00000000-0005-0000-0000-00001C930000}"/>
    <cellStyle name="Normal 2 43 10 4" xfId="37808" xr:uid="{00000000-0005-0000-0000-00001D930000}"/>
    <cellStyle name="Normal 2 43 10 5" xfId="37809" xr:uid="{00000000-0005-0000-0000-00001E930000}"/>
    <cellStyle name="Normal 2 43 10 6" xfId="37810" xr:uid="{00000000-0005-0000-0000-00001F930000}"/>
    <cellStyle name="Normal 2 43 10 7" xfId="37811" xr:uid="{00000000-0005-0000-0000-000020930000}"/>
    <cellStyle name="Normal 2 43 10 8" xfId="37812" xr:uid="{00000000-0005-0000-0000-000021930000}"/>
    <cellStyle name="Normal 2 43 10 9" xfId="37813" xr:uid="{00000000-0005-0000-0000-000022930000}"/>
    <cellStyle name="Normal 2 43 11" xfId="37814" xr:uid="{00000000-0005-0000-0000-000023930000}"/>
    <cellStyle name="Normal 2 43 11 2" xfId="37815" xr:uid="{00000000-0005-0000-0000-000024930000}"/>
    <cellStyle name="Normal 2 43 11 2 2" xfId="37816" xr:uid="{00000000-0005-0000-0000-000025930000}"/>
    <cellStyle name="Normal 2 43 11 3" xfId="37817" xr:uid="{00000000-0005-0000-0000-000026930000}"/>
    <cellStyle name="Normal 2 43 12" xfId="37818" xr:uid="{00000000-0005-0000-0000-000027930000}"/>
    <cellStyle name="Normal 2 43 12 2" xfId="37819" xr:uid="{00000000-0005-0000-0000-000028930000}"/>
    <cellStyle name="Normal 2 43 12 2 2" xfId="37820" xr:uid="{00000000-0005-0000-0000-000029930000}"/>
    <cellStyle name="Normal 2 43 12 3" xfId="37821" xr:uid="{00000000-0005-0000-0000-00002A930000}"/>
    <cellStyle name="Normal 2 43 13" xfId="37822" xr:uid="{00000000-0005-0000-0000-00002B930000}"/>
    <cellStyle name="Normal 2 43 13 2" xfId="37823" xr:uid="{00000000-0005-0000-0000-00002C930000}"/>
    <cellStyle name="Normal 2 43 13 2 2" xfId="37824" xr:uid="{00000000-0005-0000-0000-00002D930000}"/>
    <cellStyle name="Normal 2 43 13 3" xfId="37825" xr:uid="{00000000-0005-0000-0000-00002E930000}"/>
    <cellStyle name="Normal 2 43 14" xfId="37826" xr:uid="{00000000-0005-0000-0000-00002F930000}"/>
    <cellStyle name="Normal 2 43 14 2" xfId="37827" xr:uid="{00000000-0005-0000-0000-000030930000}"/>
    <cellStyle name="Normal 2 43 14 2 2" xfId="37828" xr:uid="{00000000-0005-0000-0000-000031930000}"/>
    <cellStyle name="Normal 2 43 14 3" xfId="37829" xr:uid="{00000000-0005-0000-0000-000032930000}"/>
    <cellStyle name="Normal 2 43 15" xfId="37830" xr:uid="{00000000-0005-0000-0000-000033930000}"/>
    <cellStyle name="Normal 2 43 15 2" xfId="37831" xr:uid="{00000000-0005-0000-0000-000034930000}"/>
    <cellStyle name="Normal 2 43 15 2 2" xfId="37832" xr:uid="{00000000-0005-0000-0000-000035930000}"/>
    <cellStyle name="Normal 2 43 15 3" xfId="37833" xr:uid="{00000000-0005-0000-0000-000036930000}"/>
    <cellStyle name="Normal 2 43 16" xfId="37834" xr:uid="{00000000-0005-0000-0000-000037930000}"/>
    <cellStyle name="Normal 2 43 16 2" xfId="37835" xr:uid="{00000000-0005-0000-0000-000038930000}"/>
    <cellStyle name="Normal 2 43 16 2 2" xfId="37836" xr:uid="{00000000-0005-0000-0000-000039930000}"/>
    <cellStyle name="Normal 2 43 16 3" xfId="37837" xr:uid="{00000000-0005-0000-0000-00003A930000}"/>
    <cellStyle name="Normal 2 43 17" xfId="37838" xr:uid="{00000000-0005-0000-0000-00003B930000}"/>
    <cellStyle name="Normal 2 43 17 2" xfId="37839" xr:uid="{00000000-0005-0000-0000-00003C930000}"/>
    <cellStyle name="Normal 2 43 17 2 2" xfId="37840" xr:uid="{00000000-0005-0000-0000-00003D930000}"/>
    <cellStyle name="Normal 2 43 17 3" xfId="37841" xr:uid="{00000000-0005-0000-0000-00003E930000}"/>
    <cellStyle name="Normal 2 43 18" xfId="37842" xr:uid="{00000000-0005-0000-0000-00003F930000}"/>
    <cellStyle name="Normal 2 43 18 2" xfId="37843" xr:uid="{00000000-0005-0000-0000-000040930000}"/>
    <cellStyle name="Normal 2 43 18 2 2" xfId="37844" xr:uid="{00000000-0005-0000-0000-000041930000}"/>
    <cellStyle name="Normal 2 43 18 3" xfId="37845" xr:uid="{00000000-0005-0000-0000-000042930000}"/>
    <cellStyle name="Normal 2 43 19" xfId="37846" xr:uid="{00000000-0005-0000-0000-000043930000}"/>
    <cellStyle name="Normal 2 43 19 2" xfId="37847" xr:uid="{00000000-0005-0000-0000-000044930000}"/>
    <cellStyle name="Normal 2 43 19 2 2" xfId="37848" xr:uid="{00000000-0005-0000-0000-000045930000}"/>
    <cellStyle name="Normal 2 43 19 3" xfId="37849" xr:uid="{00000000-0005-0000-0000-000046930000}"/>
    <cellStyle name="Normal 2 43 2" xfId="37850" xr:uid="{00000000-0005-0000-0000-000047930000}"/>
    <cellStyle name="Normal 2 43 2 10" xfId="37851" xr:uid="{00000000-0005-0000-0000-000048930000}"/>
    <cellStyle name="Normal 2 43 2 11" xfId="37852" xr:uid="{00000000-0005-0000-0000-000049930000}"/>
    <cellStyle name="Normal 2 43 2 12" xfId="37853" xr:uid="{00000000-0005-0000-0000-00004A930000}"/>
    <cellStyle name="Normal 2 43 2 13" xfId="37854" xr:uid="{00000000-0005-0000-0000-00004B930000}"/>
    <cellStyle name="Normal 2 43 2 14" xfId="37855" xr:uid="{00000000-0005-0000-0000-00004C930000}"/>
    <cellStyle name="Normal 2 43 2 15" xfId="37856" xr:uid="{00000000-0005-0000-0000-00004D930000}"/>
    <cellStyle name="Normal 2 43 2 2" xfId="37857" xr:uid="{00000000-0005-0000-0000-00004E930000}"/>
    <cellStyle name="Normal 2 43 2 3" xfId="37858" xr:uid="{00000000-0005-0000-0000-00004F930000}"/>
    <cellStyle name="Normal 2 43 2 4" xfId="37859" xr:uid="{00000000-0005-0000-0000-000050930000}"/>
    <cellStyle name="Normal 2 43 2 5" xfId="37860" xr:uid="{00000000-0005-0000-0000-000051930000}"/>
    <cellStyle name="Normal 2 43 2 6" xfId="37861" xr:uid="{00000000-0005-0000-0000-000052930000}"/>
    <cellStyle name="Normal 2 43 2 7" xfId="37862" xr:uid="{00000000-0005-0000-0000-000053930000}"/>
    <cellStyle name="Normal 2 43 2 8" xfId="37863" xr:uid="{00000000-0005-0000-0000-000054930000}"/>
    <cellStyle name="Normal 2 43 2 9" xfId="37864" xr:uid="{00000000-0005-0000-0000-000055930000}"/>
    <cellStyle name="Normal 2 43 20" xfId="37865" xr:uid="{00000000-0005-0000-0000-000056930000}"/>
    <cellStyle name="Normal 2 43 21" xfId="37866" xr:uid="{00000000-0005-0000-0000-000057930000}"/>
    <cellStyle name="Normal 2 43 22" xfId="37867" xr:uid="{00000000-0005-0000-0000-000058930000}"/>
    <cellStyle name="Normal 2 43 23" xfId="37868" xr:uid="{00000000-0005-0000-0000-000059930000}"/>
    <cellStyle name="Normal 2 43 24" xfId="37869" xr:uid="{00000000-0005-0000-0000-00005A930000}"/>
    <cellStyle name="Normal 2 43 3" xfId="37870" xr:uid="{00000000-0005-0000-0000-00005B930000}"/>
    <cellStyle name="Normal 2 43 3 10" xfId="37871" xr:uid="{00000000-0005-0000-0000-00005C930000}"/>
    <cellStyle name="Normal 2 43 3 11" xfId="37872" xr:uid="{00000000-0005-0000-0000-00005D930000}"/>
    <cellStyle name="Normal 2 43 3 12" xfId="37873" xr:uid="{00000000-0005-0000-0000-00005E930000}"/>
    <cellStyle name="Normal 2 43 3 13" xfId="37874" xr:uid="{00000000-0005-0000-0000-00005F930000}"/>
    <cellStyle name="Normal 2 43 3 14" xfId="37875" xr:uid="{00000000-0005-0000-0000-000060930000}"/>
    <cellStyle name="Normal 2 43 3 15" xfId="37876" xr:uid="{00000000-0005-0000-0000-000061930000}"/>
    <cellStyle name="Normal 2 43 3 2" xfId="37877" xr:uid="{00000000-0005-0000-0000-000062930000}"/>
    <cellStyle name="Normal 2 43 3 3" xfId="37878" xr:uid="{00000000-0005-0000-0000-000063930000}"/>
    <cellStyle name="Normal 2 43 3 4" xfId="37879" xr:uid="{00000000-0005-0000-0000-000064930000}"/>
    <cellStyle name="Normal 2 43 3 5" xfId="37880" xr:uid="{00000000-0005-0000-0000-000065930000}"/>
    <cellStyle name="Normal 2 43 3 6" xfId="37881" xr:uid="{00000000-0005-0000-0000-000066930000}"/>
    <cellStyle name="Normal 2 43 3 7" xfId="37882" xr:uid="{00000000-0005-0000-0000-000067930000}"/>
    <cellStyle name="Normal 2 43 3 8" xfId="37883" xr:uid="{00000000-0005-0000-0000-000068930000}"/>
    <cellStyle name="Normal 2 43 3 9" xfId="37884" xr:uid="{00000000-0005-0000-0000-000069930000}"/>
    <cellStyle name="Normal 2 43 4" xfId="37885" xr:uid="{00000000-0005-0000-0000-00006A930000}"/>
    <cellStyle name="Normal 2 43 4 10" xfId="37886" xr:uid="{00000000-0005-0000-0000-00006B930000}"/>
    <cellStyle name="Normal 2 43 4 11" xfId="37887" xr:uid="{00000000-0005-0000-0000-00006C930000}"/>
    <cellStyle name="Normal 2 43 4 12" xfId="37888" xr:uid="{00000000-0005-0000-0000-00006D930000}"/>
    <cellStyle name="Normal 2 43 4 13" xfId="37889" xr:uid="{00000000-0005-0000-0000-00006E930000}"/>
    <cellStyle name="Normal 2 43 4 14" xfId="37890" xr:uid="{00000000-0005-0000-0000-00006F930000}"/>
    <cellStyle name="Normal 2 43 4 15" xfId="37891" xr:uid="{00000000-0005-0000-0000-000070930000}"/>
    <cellStyle name="Normal 2 43 4 2" xfId="37892" xr:uid="{00000000-0005-0000-0000-000071930000}"/>
    <cellStyle name="Normal 2 43 4 3" xfId="37893" xr:uid="{00000000-0005-0000-0000-000072930000}"/>
    <cellStyle name="Normal 2 43 4 4" xfId="37894" xr:uid="{00000000-0005-0000-0000-000073930000}"/>
    <cellStyle name="Normal 2 43 4 5" xfId="37895" xr:uid="{00000000-0005-0000-0000-000074930000}"/>
    <cellStyle name="Normal 2 43 4 6" xfId="37896" xr:uid="{00000000-0005-0000-0000-000075930000}"/>
    <cellStyle name="Normal 2 43 4 7" xfId="37897" xr:uid="{00000000-0005-0000-0000-000076930000}"/>
    <cellStyle name="Normal 2 43 4 8" xfId="37898" xr:uid="{00000000-0005-0000-0000-000077930000}"/>
    <cellStyle name="Normal 2 43 4 9" xfId="37899" xr:uid="{00000000-0005-0000-0000-000078930000}"/>
    <cellStyle name="Normal 2 43 5" xfId="37900" xr:uid="{00000000-0005-0000-0000-000079930000}"/>
    <cellStyle name="Normal 2 43 5 10" xfId="37901" xr:uid="{00000000-0005-0000-0000-00007A930000}"/>
    <cellStyle name="Normal 2 43 5 11" xfId="37902" xr:uid="{00000000-0005-0000-0000-00007B930000}"/>
    <cellStyle name="Normal 2 43 5 12" xfId="37903" xr:uid="{00000000-0005-0000-0000-00007C930000}"/>
    <cellStyle name="Normal 2 43 5 13" xfId="37904" xr:uid="{00000000-0005-0000-0000-00007D930000}"/>
    <cellStyle name="Normal 2 43 5 14" xfId="37905" xr:uid="{00000000-0005-0000-0000-00007E930000}"/>
    <cellStyle name="Normal 2 43 5 15" xfId="37906" xr:uid="{00000000-0005-0000-0000-00007F930000}"/>
    <cellStyle name="Normal 2 43 5 2" xfId="37907" xr:uid="{00000000-0005-0000-0000-000080930000}"/>
    <cellStyle name="Normal 2 43 5 3" xfId="37908" xr:uid="{00000000-0005-0000-0000-000081930000}"/>
    <cellStyle name="Normal 2 43 5 4" xfId="37909" xr:uid="{00000000-0005-0000-0000-000082930000}"/>
    <cellStyle name="Normal 2 43 5 5" xfId="37910" xr:uid="{00000000-0005-0000-0000-000083930000}"/>
    <cellStyle name="Normal 2 43 5 6" xfId="37911" xr:uid="{00000000-0005-0000-0000-000084930000}"/>
    <cellStyle name="Normal 2 43 5 7" xfId="37912" xr:uid="{00000000-0005-0000-0000-000085930000}"/>
    <cellStyle name="Normal 2 43 5 8" xfId="37913" xr:uid="{00000000-0005-0000-0000-000086930000}"/>
    <cellStyle name="Normal 2 43 5 9" xfId="37914" xr:uid="{00000000-0005-0000-0000-000087930000}"/>
    <cellStyle name="Normal 2 43 6" xfId="37915" xr:uid="{00000000-0005-0000-0000-000088930000}"/>
    <cellStyle name="Normal 2 43 6 10" xfId="37916" xr:uid="{00000000-0005-0000-0000-000089930000}"/>
    <cellStyle name="Normal 2 43 6 11" xfId="37917" xr:uid="{00000000-0005-0000-0000-00008A930000}"/>
    <cellStyle name="Normal 2 43 6 12" xfId="37918" xr:uid="{00000000-0005-0000-0000-00008B930000}"/>
    <cellStyle name="Normal 2 43 6 13" xfId="37919" xr:uid="{00000000-0005-0000-0000-00008C930000}"/>
    <cellStyle name="Normal 2 43 6 14" xfId="37920" xr:uid="{00000000-0005-0000-0000-00008D930000}"/>
    <cellStyle name="Normal 2 43 6 15" xfId="37921" xr:uid="{00000000-0005-0000-0000-00008E930000}"/>
    <cellStyle name="Normal 2 43 6 2" xfId="37922" xr:uid="{00000000-0005-0000-0000-00008F930000}"/>
    <cellStyle name="Normal 2 43 6 3" xfId="37923" xr:uid="{00000000-0005-0000-0000-000090930000}"/>
    <cellStyle name="Normal 2 43 6 4" xfId="37924" xr:uid="{00000000-0005-0000-0000-000091930000}"/>
    <cellStyle name="Normal 2 43 6 5" xfId="37925" xr:uid="{00000000-0005-0000-0000-000092930000}"/>
    <cellStyle name="Normal 2 43 6 6" xfId="37926" xr:uid="{00000000-0005-0000-0000-000093930000}"/>
    <cellStyle name="Normal 2 43 6 7" xfId="37927" xr:uid="{00000000-0005-0000-0000-000094930000}"/>
    <cellStyle name="Normal 2 43 6 8" xfId="37928" xr:uid="{00000000-0005-0000-0000-000095930000}"/>
    <cellStyle name="Normal 2 43 6 9" xfId="37929" xr:uid="{00000000-0005-0000-0000-000096930000}"/>
    <cellStyle name="Normal 2 43 7" xfId="37930" xr:uid="{00000000-0005-0000-0000-000097930000}"/>
    <cellStyle name="Normal 2 43 7 10" xfId="37931" xr:uid="{00000000-0005-0000-0000-000098930000}"/>
    <cellStyle name="Normal 2 43 7 11" xfId="37932" xr:uid="{00000000-0005-0000-0000-000099930000}"/>
    <cellStyle name="Normal 2 43 7 12" xfId="37933" xr:uid="{00000000-0005-0000-0000-00009A930000}"/>
    <cellStyle name="Normal 2 43 7 13" xfId="37934" xr:uid="{00000000-0005-0000-0000-00009B930000}"/>
    <cellStyle name="Normal 2 43 7 14" xfId="37935" xr:uid="{00000000-0005-0000-0000-00009C930000}"/>
    <cellStyle name="Normal 2 43 7 15" xfId="37936" xr:uid="{00000000-0005-0000-0000-00009D930000}"/>
    <cellStyle name="Normal 2 43 7 2" xfId="37937" xr:uid="{00000000-0005-0000-0000-00009E930000}"/>
    <cellStyle name="Normal 2 43 7 3" xfId="37938" xr:uid="{00000000-0005-0000-0000-00009F930000}"/>
    <cellStyle name="Normal 2 43 7 4" xfId="37939" xr:uid="{00000000-0005-0000-0000-0000A0930000}"/>
    <cellStyle name="Normal 2 43 7 5" xfId="37940" xr:uid="{00000000-0005-0000-0000-0000A1930000}"/>
    <cellStyle name="Normal 2 43 7 6" xfId="37941" xr:uid="{00000000-0005-0000-0000-0000A2930000}"/>
    <cellStyle name="Normal 2 43 7 7" xfId="37942" xr:uid="{00000000-0005-0000-0000-0000A3930000}"/>
    <cellStyle name="Normal 2 43 7 8" xfId="37943" xr:uid="{00000000-0005-0000-0000-0000A4930000}"/>
    <cellStyle name="Normal 2 43 7 9" xfId="37944" xr:uid="{00000000-0005-0000-0000-0000A5930000}"/>
    <cellStyle name="Normal 2 43 8" xfId="37945" xr:uid="{00000000-0005-0000-0000-0000A6930000}"/>
    <cellStyle name="Normal 2 43 8 10" xfId="37946" xr:uid="{00000000-0005-0000-0000-0000A7930000}"/>
    <cellStyle name="Normal 2 43 8 11" xfId="37947" xr:uid="{00000000-0005-0000-0000-0000A8930000}"/>
    <cellStyle name="Normal 2 43 8 12" xfId="37948" xr:uid="{00000000-0005-0000-0000-0000A9930000}"/>
    <cellStyle name="Normal 2 43 8 13" xfId="37949" xr:uid="{00000000-0005-0000-0000-0000AA930000}"/>
    <cellStyle name="Normal 2 43 8 14" xfId="37950" xr:uid="{00000000-0005-0000-0000-0000AB930000}"/>
    <cellStyle name="Normal 2 43 8 15" xfId="37951" xr:uid="{00000000-0005-0000-0000-0000AC930000}"/>
    <cellStyle name="Normal 2 43 8 2" xfId="37952" xr:uid="{00000000-0005-0000-0000-0000AD930000}"/>
    <cellStyle name="Normal 2 43 8 3" xfId="37953" xr:uid="{00000000-0005-0000-0000-0000AE930000}"/>
    <cellStyle name="Normal 2 43 8 4" xfId="37954" xr:uid="{00000000-0005-0000-0000-0000AF930000}"/>
    <cellStyle name="Normal 2 43 8 5" xfId="37955" xr:uid="{00000000-0005-0000-0000-0000B0930000}"/>
    <cellStyle name="Normal 2 43 8 6" xfId="37956" xr:uid="{00000000-0005-0000-0000-0000B1930000}"/>
    <cellStyle name="Normal 2 43 8 7" xfId="37957" xr:uid="{00000000-0005-0000-0000-0000B2930000}"/>
    <cellStyle name="Normal 2 43 8 8" xfId="37958" xr:uid="{00000000-0005-0000-0000-0000B3930000}"/>
    <cellStyle name="Normal 2 43 8 9" xfId="37959" xr:uid="{00000000-0005-0000-0000-0000B4930000}"/>
    <cellStyle name="Normal 2 43 9" xfId="37960" xr:uid="{00000000-0005-0000-0000-0000B5930000}"/>
    <cellStyle name="Normal 2 43 9 10" xfId="37961" xr:uid="{00000000-0005-0000-0000-0000B6930000}"/>
    <cellStyle name="Normal 2 43 9 11" xfId="37962" xr:uid="{00000000-0005-0000-0000-0000B7930000}"/>
    <cellStyle name="Normal 2 43 9 12" xfId="37963" xr:uid="{00000000-0005-0000-0000-0000B8930000}"/>
    <cellStyle name="Normal 2 43 9 13" xfId="37964" xr:uid="{00000000-0005-0000-0000-0000B9930000}"/>
    <cellStyle name="Normal 2 43 9 14" xfId="37965" xr:uid="{00000000-0005-0000-0000-0000BA930000}"/>
    <cellStyle name="Normal 2 43 9 15" xfId="37966" xr:uid="{00000000-0005-0000-0000-0000BB930000}"/>
    <cellStyle name="Normal 2 43 9 2" xfId="37967" xr:uid="{00000000-0005-0000-0000-0000BC930000}"/>
    <cellStyle name="Normal 2 43 9 3" xfId="37968" xr:uid="{00000000-0005-0000-0000-0000BD930000}"/>
    <cellStyle name="Normal 2 43 9 4" xfId="37969" xr:uid="{00000000-0005-0000-0000-0000BE930000}"/>
    <cellStyle name="Normal 2 43 9 5" xfId="37970" xr:uid="{00000000-0005-0000-0000-0000BF930000}"/>
    <cellStyle name="Normal 2 43 9 6" xfId="37971" xr:uid="{00000000-0005-0000-0000-0000C0930000}"/>
    <cellStyle name="Normal 2 43 9 7" xfId="37972" xr:uid="{00000000-0005-0000-0000-0000C1930000}"/>
    <cellStyle name="Normal 2 43 9 8" xfId="37973" xr:uid="{00000000-0005-0000-0000-0000C2930000}"/>
    <cellStyle name="Normal 2 43 9 9" xfId="37974" xr:uid="{00000000-0005-0000-0000-0000C3930000}"/>
    <cellStyle name="Normal 2 44" xfId="37975" xr:uid="{00000000-0005-0000-0000-0000C4930000}"/>
    <cellStyle name="Normal 2 44 10" xfId="37976" xr:uid="{00000000-0005-0000-0000-0000C5930000}"/>
    <cellStyle name="Normal 2 44 11" xfId="37977" xr:uid="{00000000-0005-0000-0000-0000C6930000}"/>
    <cellStyle name="Normal 2 44 12" xfId="37978" xr:uid="{00000000-0005-0000-0000-0000C7930000}"/>
    <cellStyle name="Normal 2 44 13" xfId="37979" xr:uid="{00000000-0005-0000-0000-0000C8930000}"/>
    <cellStyle name="Normal 2 44 14" xfId="37980" xr:uid="{00000000-0005-0000-0000-0000C9930000}"/>
    <cellStyle name="Normal 2 44 15" xfId="37981" xr:uid="{00000000-0005-0000-0000-0000CA930000}"/>
    <cellStyle name="Normal 2 44 16" xfId="37982" xr:uid="{00000000-0005-0000-0000-0000CB930000}"/>
    <cellStyle name="Normal 2 44 17" xfId="37983" xr:uid="{00000000-0005-0000-0000-0000CC930000}"/>
    <cellStyle name="Normal 2 44 18" xfId="37984" xr:uid="{00000000-0005-0000-0000-0000CD930000}"/>
    <cellStyle name="Normal 2 44 19" xfId="37985" xr:uid="{00000000-0005-0000-0000-0000CE930000}"/>
    <cellStyle name="Normal 2 44 2" xfId="37986" xr:uid="{00000000-0005-0000-0000-0000CF930000}"/>
    <cellStyle name="Normal 2 44 2 10" xfId="37987" xr:uid="{00000000-0005-0000-0000-0000D0930000}"/>
    <cellStyle name="Normal 2 44 2 11" xfId="37988" xr:uid="{00000000-0005-0000-0000-0000D1930000}"/>
    <cellStyle name="Normal 2 44 2 12" xfId="37989" xr:uid="{00000000-0005-0000-0000-0000D2930000}"/>
    <cellStyle name="Normal 2 44 2 13" xfId="37990" xr:uid="{00000000-0005-0000-0000-0000D3930000}"/>
    <cellStyle name="Normal 2 44 2 14" xfId="37991" xr:uid="{00000000-0005-0000-0000-0000D4930000}"/>
    <cellStyle name="Normal 2 44 2 15" xfId="37992" xr:uid="{00000000-0005-0000-0000-0000D5930000}"/>
    <cellStyle name="Normal 2 44 2 2" xfId="37993" xr:uid="{00000000-0005-0000-0000-0000D6930000}"/>
    <cellStyle name="Normal 2 44 2 3" xfId="37994" xr:uid="{00000000-0005-0000-0000-0000D7930000}"/>
    <cellStyle name="Normal 2 44 2 4" xfId="37995" xr:uid="{00000000-0005-0000-0000-0000D8930000}"/>
    <cellStyle name="Normal 2 44 2 5" xfId="37996" xr:uid="{00000000-0005-0000-0000-0000D9930000}"/>
    <cellStyle name="Normal 2 44 2 6" xfId="37997" xr:uid="{00000000-0005-0000-0000-0000DA930000}"/>
    <cellStyle name="Normal 2 44 2 7" xfId="37998" xr:uid="{00000000-0005-0000-0000-0000DB930000}"/>
    <cellStyle name="Normal 2 44 2 8" xfId="37999" xr:uid="{00000000-0005-0000-0000-0000DC930000}"/>
    <cellStyle name="Normal 2 44 2 9" xfId="38000" xr:uid="{00000000-0005-0000-0000-0000DD930000}"/>
    <cellStyle name="Normal 2 44 20" xfId="38001" xr:uid="{00000000-0005-0000-0000-0000DE930000}"/>
    <cellStyle name="Normal 2 44 21" xfId="38002" xr:uid="{00000000-0005-0000-0000-0000DF930000}"/>
    <cellStyle name="Normal 2 44 22" xfId="38003" xr:uid="{00000000-0005-0000-0000-0000E0930000}"/>
    <cellStyle name="Normal 2 44 3" xfId="38004" xr:uid="{00000000-0005-0000-0000-0000E1930000}"/>
    <cellStyle name="Normal 2 44 3 10" xfId="38005" xr:uid="{00000000-0005-0000-0000-0000E2930000}"/>
    <cellStyle name="Normal 2 44 3 11" xfId="38006" xr:uid="{00000000-0005-0000-0000-0000E3930000}"/>
    <cellStyle name="Normal 2 44 3 12" xfId="38007" xr:uid="{00000000-0005-0000-0000-0000E4930000}"/>
    <cellStyle name="Normal 2 44 3 13" xfId="38008" xr:uid="{00000000-0005-0000-0000-0000E5930000}"/>
    <cellStyle name="Normal 2 44 3 14" xfId="38009" xr:uid="{00000000-0005-0000-0000-0000E6930000}"/>
    <cellStyle name="Normal 2 44 3 15" xfId="38010" xr:uid="{00000000-0005-0000-0000-0000E7930000}"/>
    <cellStyle name="Normal 2 44 3 2" xfId="38011" xr:uid="{00000000-0005-0000-0000-0000E8930000}"/>
    <cellStyle name="Normal 2 44 3 3" xfId="38012" xr:uid="{00000000-0005-0000-0000-0000E9930000}"/>
    <cellStyle name="Normal 2 44 3 4" xfId="38013" xr:uid="{00000000-0005-0000-0000-0000EA930000}"/>
    <cellStyle name="Normal 2 44 3 5" xfId="38014" xr:uid="{00000000-0005-0000-0000-0000EB930000}"/>
    <cellStyle name="Normal 2 44 3 6" xfId="38015" xr:uid="{00000000-0005-0000-0000-0000EC930000}"/>
    <cellStyle name="Normal 2 44 3 7" xfId="38016" xr:uid="{00000000-0005-0000-0000-0000ED930000}"/>
    <cellStyle name="Normal 2 44 3 8" xfId="38017" xr:uid="{00000000-0005-0000-0000-0000EE930000}"/>
    <cellStyle name="Normal 2 44 3 9" xfId="38018" xr:uid="{00000000-0005-0000-0000-0000EF930000}"/>
    <cellStyle name="Normal 2 44 4" xfId="38019" xr:uid="{00000000-0005-0000-0000-0000F0930000}"/>
    <cellStyle name="Normal 2 44 4 10" xfId="38020" xr:uid="{00000000-0005-0000-0000-0000F1930000}"/>
    <cellStyle name="Normal 2 44 4 11" xfId="38021" xr:uid="{00000000-0005-0000-0000-0000F2930000}"/>
    <cellStyle name="Normal 2 44 4 12" xfId="38022" xr:uid="{00000000-0005-0000-0000-0000F3930000}"/>
    <cellStyle name="Normal 2 44 4 13" xfId="38023" xr:uid="{00000000-0005-0000-0000-0000F4930000}"/>
    <cellStyle name="Normal 2 44 4 14" xfId="38024" xr:uid="{00000000-0005-0000-0000-0000F5930000}"/>
    <cellStyle name="Normal 2 44 4 15" xfId="38025" xr:uid="{00000000-0005-0000-0000-0000F6930000}"/>
    <cellStyle name="Normal 2 44 4 2" xfId="38026" xr:uid="{00000000-0005-0000-0000-0000F7930000}"/>
    <cellStyle name="Normal 2 44 4 3" xfId="38027" xr:uid="{00000000-0005-0000-0000-0000F8930000}"/>
    <cellStyle name="Normal 2 44 4 4" xfId="38028" xr:uid="{00000000-0005-0000-0000-0000F9930000}"/>
    <cellStyle name="Normal 2 44 4 5" xfId="38029" xr:uid="{00000000-0005-0000-0000-0000FA930000}"/>
    <cellStyle name="Normal 2 44 4 6" xfId="38030" xr:uid="{00000000-0005-0000-0000-0000FB930000}"/>
    <cellStyle name="Normal 2 44 4 7" xfId="38031" xr:uid="{00000000-0005-0000-0000-0000FC930000}"/>
    <cellStyle name="Normal 2 44 4 8" xfId="38032" xr:uid="{00000000-0005-0000-0000-0000FD930000}"/>
    <cellStyle name="Normal 2 44 4 9" xfId="38033" xr:uid="{00000000-0005-0000-0000-0000FE930000}"/>
    <cellStyle name="Normal 2 44 5" xfId="38034" xr:uid="{00000000-0005-0000-0000-0000FF930000}"/>
    <cellStyle name="Normal 2 44 5 10" xfId="38035" xr:uid="{00000000-0005-0000-0000-000000940000}"/>
    <cellStyle name="Normal 2 44 5 11" xfId="38036" xr:uid="{00000000-0005-0000-0000-000001940000}"/>
    <cellStyle name="Normal 2 44 5 12" xfId="38037" xr:uid="{00000000-0005-0000-0000-000002940000}"/>
    <cellStyle name="Normal 2 44 5 13" xfId="38038" xr:uid="{00000000-0005-0000-0000-000003940000}"/>
    <cellStyle name="Normal 2 44 5 14" xfId="38039" xr:uid="{00000000-0005-0000-0000-000004940000}"/>
    <cellStyle name="Normal 2 44 5 15" xfId="38040" xr:uid="{00000000-0005-0000-0000-000005940000}"/>
    <cellStyle name="Normal 2 44 5 2" xfId="38041" xr:uid="{00000000-0005-0000-0000-000006940000}"/>
    <cellStyle name="Normal 2 44 5 3" xfId="38042" xr:uid="{00000000-0005-0000-0000-000007940000}"/>
    <cellStyle name="Normal 2 44 5 4" xfId="38043" xr:uid="{00000000-0005-0000-0000-000008940000}"/>
    <cellStyle name="Normal 2 44 5 5" xfId="38044" xr:uid="{00000000-0005-0000-0000-000009940000}"/>
    <cellStyle name="Normal 2 44 5 6" xfId="38045" xr:uid="{00000000-0005-0000-0000-00000A940000}"/>
    <cellStyle name="Normal 2 44 5 7" xfId="38046" xr:uid="{00000000-0005-0000-0000-00000B940000}"/>
    <cellStyle name="Normal 2 44 5 8" xfId="38047" xr:uid="{00000000-0005-0000-0000-00000C940000}"/>
    <cellStyle name="Normal 2 44 5 9" xfId="38048" xr:uid="{00000000-0005-0000-0000-00000D940000}"/>
    <cellStyle name="Normal 2 44 6" xfId="38049" xr:uid="{00000000-0005-0000-0000-00000E940000}"/>
    <cellStyle name="Normal 2 44 6 10" xfId="38050" xr:uid="{00000000-0005-0000-0000-00000F940000}"/>
    <cellStyle name="Normal 2 44 6 11" xfId="38051" xr:uid="{00000000-0005-0000-0000-000010940000}"/>
    <cellStyle name="Normal 2 44 6 12" xfId="38052" xr:uid="{00000000-0005-0000-0000-000011940000}"/>
    <cellStyle name="Normal 2 44 6 13" xfId="38053" xr:uid="{00000000-0005-0000-0000-000012940000}"/>
    <cellStyle name="Normal 2 44 6 14" xfId="38054" xr:uid="{00000000-0005-0000-0000-000013940000}"/>
    <cellStyle name="Normal 2 44 6 15" xfId="38055" xr:uid="{00000000-0005-0000-0000-000014940000}"/>
    <cellStyle name="Normal 2 44 6 2" xfId="38056" xr:uid="{00000000-0005-0000-0000-000015940000}"/>
    <cellStyle name="Normal 2 44 6 3" xfId="38057" xr:uid="{00000000-0005-0000-0000-000016940000}"/>
    <cellStyle name="Normal 2 44 6 4" xfId="38058" xr:uid="{00000000-0005-0000-0000-000017940000}"/>
    <cellStyle name="Normal 2 44 6 5" xfId="38059" xr:uid="{00000000-0005-0000-0000-000018940000}"/>
    <cellStyle name="Normal 2 44 6 6" xfId="38060" xr:uid="{00000000-0005-0000-0000-000019940000}"/>
    <cellStyle name="Normal 2 44 6 7" xfId="38061" xr:uid="{00000000-0005-0000-0000-00001A940000}"/>
    <cellStyle name="Normal 2 44 6 8" xfId="38062" xr:uid="{00000000-0005-0000-0000-00001B940000}"/>
    <cellStyle name="Normal 2 44 6 9" xfId="38063" xr:uid="{00000000-0005-0000-0000-00001C940000}"/>
    <cellStyle name="Normal 2 44 7" xfId="38064" xr:uid="{00000000-0005-0000-0000-00001D940000}"/>
    <cellStyle name="Normal 2 44 7 10" xfId="38065" xr:uid="{00000000-0005-0000-0000-00001E940000}"/>
    <cellStyle name="Normal 2 44 7 11" xfId="38066" xr:uid="{00000000-0005-0000-0000-00001F940000}"/>
    <cellStyle name="Normal 2 44 7 12" xfId="38067" xr:uid="{00000000-0005-0000-0000-000020940000}"/>
    <cellStyle name="Normal 2 44 7 13" xfId="38068" xr:uid="{00000000-0005-0000-0000-000021940000}"/>
    <cellStyle name="Normal 2 44 7 14" xfId="38069" xr:uid="{00000000-0005-0000-0000-000022940000}"/>
    <cellStyle name="Normal 2 44 7 15" xfId="38070" xr:uid="{00000000-0005-0000-0000-000023940000}"/>
    <cellStyle name="Normal 2 44 7 2" xfId="38071" xr:uid="{00000000-0005-0000-0000-000024940000}"/>
    <cellStyle name="Normal 2 44 7 3" xfId="38072" xr:uid="{00000000-0005-0000-0000-000025940000}"/>
    <cellStyle name="Normal 2 44 7 4" xfId="38073" xr:uid="{00000000-0005-0000-0000-000026940000}"/>
    <cellStyle name="Normal 2 44 7 5" xfId="38074" xr:uid="{00000000-0005-0000-0000-000027940000}"/>
    <cellStyle name="Normal 2 44 7 6" xfId="38075" xr:uid="{00000000-0005-0000-0000-000028940000}"/>
    <cellStyle name="Normal 2 44 7 7" xfId="38076" xr:uid="{00000000-0005-0000-0000-000029940000}"/>
    <cellStyle name="Normal 2 44 7 8" xfId="38077" xr:uid="{00000000-0005-0000-0000-00002A940000}"/>
    <cellStyle name="Normal 2 44 7 9" xfId="38078" xr:uid="{00000000-0005-0000-0000-00002B940000}"/>
    <cellStyle name="Normal 2 44 8" xfId="38079" xr:uid="{00000000-0005-0000-0000-00002C940000}"/>
    <cellStyle name="Normal 2 44 8 10" xfId="38080" xr:uid="{00000000-0005-0000-0000-00002D940000}"/>
    <cellStyle name="Normal 2 44 8 11" xfId="38081" xr:uid="{00000000-0005-0000-0000-00002E940000}"/>
    <cellStyle name="Normal 2 44 8 12" xfId="38082" xr:uid="{00000000-0005-0000-0000-00002F940000}"/>
    <cellStyle name="Normal 2 44 8 13" xfId="38083" xr:uid="{00000000-0005-0000-0000-000030940000}"/>
    <cellStyle name="Normal 2 44 8 14" xfId="38084" xr:uid="{00000000-0005-0000-0000-000031940000}"/>
    <cellStyle name="Normal 2 44 8 15" xfId="38085" xr:uid="{00000000-0005-0000-0000-000032940000}"/>
    <cellStyle name="Normal 2 44 8 2" xfId="38086" xr:uid="{00000000-0005-0000-0000-000033940000}"/>
    <cellStyle name="Normal 2 44 8 3" xfId="38087" xr:uid="{00000000-0005-0000-0000-000034940000}"/>
    <cellStyle name="Normal 2 44 8 4" xfId="38088" xr:uid="{00000000-0005-0000-0000-000035940000}"/>
    <cellStyle name="Normal 2 44 8 5" xfId="38089" xr:uid="{00000000-0005-0000-0000-000036940000}"/>
    <cellStyle name="Normal 2 44 8 6" xfId="38090" xr:uid="{00000000-0005-0000-0000-000037940000}"/>
    <cellStyle name="Normal 2 44 8 7" xfId="38091" xr:uid="{00000000-0005-0000-0000-000038940000}"/>
    <cellStyle name="Normal 2 44 8 8" xfId="38092" xr:uid="{00000000-0005-0000-0000-000039940000}"/>
    <cellStyle name="Normal 2 44 8 9" xfId="38093" xr:uid="{00000000-0005-0000-0000-00003A940000}"/>
    <cellStyle name="Normal 2 44 9" xfId="38094" xr:uid="{00000000-0005-0000-0000-00003B940000}"/>
    <cellStyle name="Normal 2 45" xfId="38095" xr:uid="{00000000-0005-0000-0000-00003C940000}"/>
    <cellStyle name="Normal 2 45 10" xfId="38096" xr:uid="{00000000-0005-0000-0000-00003D940000}"/>
    <cellStyle name="Normal 2 45 11" xfId="38097" xr:uid="{00000000-0005-0000-0000-00003E940000}"/>
    <cellStyle name="Normal 2 45 12" xfId="38098" xr:uid="{00000000-0005-0000-0000-00003F940000}"/>
    <cellStyle name="Normal 2 45 13" xfId="38099" xr:uid="{00000000-0005-0000-0000-000040940000}"/>
    <cellStyle name="Normal 2 45 14" xfId="38100" xr:uid="{00000000-0005-0000-0000-000041940000}"/>
    <cellStyle name="Normal 2 45 15" xfId="38101" xr:uid="{00000000-0005-0000-0000-000042940000}"/>
    <cellStyle name="Normal 2 45 16" xfId="38102" xr:uid="{00000000-0005-0000-0000-000043940000}"/>
    <cellStyle name="Normal 2 45 17" xfId="38103" xr:uid="{00000000-0005-0000-0000-000044940000}"/>
    <cellStyle name="Normal 2 45 18" xfId="38104" xr:uid="{00000000-0005-0000-0000-000045940000}"/>
    <cellStyle name="Normal 2 45 19" xfId="38105" xr:uid="{00000000-0005-0000-0000-000046940000}"/>
    <cellStyle name="Normal 2 45 2" xfId="38106" xr:uid="{00000000-0005-0000-0000-000047940000}"/>
    <cellStyle name="Normal 2 45 2 10" xfId="38107" xr:uid="{00000000-0005-0000-0000-000048940000}"/>
    <cellStyle name="Normal 2 45 2 11" xfId="38108" xr:uid="{00000000-0005-0000-0000-000049940000}"/>
    <cellStyle name="Normal 2 45 2 12" xfId="38109" xr:uid="{00000000-0005-0000-0000-00004A940000}"/>
    <cellStyle name="Normal 2 45 2 13" xfId="38110" xr:uid="{00000000-0005-0000-0000-00004B940000}"/>
    <cellStyle name="Normal 2 45 2 14" xfId="38111" xr:uid="{00000000-0005-0000-0000-00004C940000}"/>
    <cellStyle name="Normal 2 45 2 15" xfId="38112" xr:uid="{00000000-0005-0000-0000-00004D940000}"/>
    <cellStyle name="Normal 2 45 2 2" xfId="38113" xr:uid="{00000000-0005-0000-0000-00004E940000}"/>
    <cellStyle name="Normal 2 45 2 3" xfId="38114" xr:uid="{00000000-0005-0000-0000-00004F940000}"/>
    <cellStyle name="Normal 2 45 2 4" xfId="38115" xr:uid="{00000000-0005-0000-0000-000050940000}"/>
    <cellStyle name="Normal 2 45 2 5" xfId="38116" xr:uid="{00000000-0005-0000-0000-000051940000}"/>
    <cellStyle name="Normal 2 45 2 6" xfId="38117" xr:uid="{00000000-0005-0000-0000-000052940000}"/>
    <cellStyle name="Normal 2 45 2 7" xfId="38118" xr:uid="{00000000-0005-0000-0000-000053940000}"/>
    <cellStyle name="Normal 2 45 2 8" xfId="38119" xr:uid="{00000000-0005-0000-0000-000054940000}"/>
    <cellStyle name="Normal 2 45 2 9" xfId="38120" xr:uid="{00000000-0005-0000-0000-000055940000}"/>
    <cellStyle name="Normal 2 45 20" xfId="38121" xr:uid="{00000000-0005-0000-0000-000056940000}"/>
    <cellStyle name="Normal 2 45 21" xfId="38122" xr:uid="{00000000-0005-0000-0000-000057940000}"/>
    <cellStyle name="Normal 2 45 22" xfId="38123" xr:uid="{00000000-0005-0000-0000-000058940000}"/>
    <cellStyle name="Normal 2 45 3" xfId="38124" xr:uid="{00000000-0005-0000-0000-000059940000}"/>
    <cellStyle name="Normal 2 45 3 10" xfId="38125" xr:uid="{00000000-0005-0000-0000-00005A940000}"/>
    <cellStyle name="Normal 2 45 3 11" xfId="38126" xr:uid="{00000000-0005-0000-0000-00005B940000}"/>
    <cellStyle name="Normal 2 45 3 12" xfId="38127" xr:uid="{00000000-0005-0000-0000-00005C940000}"/>
    <cellStyle name="Normal 2 45 3 13" xfId="38128" xr:uid="{00000000-0005-0000-0000-00005D940000}"/>
    <cellStyle name="Normal 2 45 3 14" xfId="38129" xr:uid="{00000000-0005-0000-0000-00005E940000}"/>
    <cellStyle name="Normal 2 45 3 15" xfId="38130" xr:uid="{00000000-0005-0000-0000-00005F940000}"/>
    <cellStyle name="Normal 2 45 3 2" xfId="38131" xr:uid="{00000000-0005-0000-0000-000060940000}"/>
    <cellStyle name="Normal 2 45 3 3" xfId="38132" xr:uid="{00000000-0005-0000-0000-000061940000}"/>
    <cellStyle name="Normal 2 45 3 4" xfId="38133" xr:uid="{00000000-0005-0000-0000-000062940000}"/>
    <cellStyle name="Normal 2 45 3 5" xfId="38134" xr:uid="{00000000-0005-0000-0000-000063940000}"/>
    <cellStyle name="Normal 2 45 3 6" xfId="38135" xr:uid="{00000000-0005-0000-0000-000064940000}"/>
    <cellStyle name="Normal 2 45 3 7" xfId="38136" xr:uid="{00000000-0005-0000-0000-000065940000}"/>
    <cellStyle name="Normal 2 45 3 8" xfId="38137" xr:uid="{00000000-0005-0000-0000-000066940000}"/>
    <cellStyle name="Normal 2 45 3 9" xfId="38138" xr:uid="{00000000-0005-0000-0000-000067940000}"/>
    <cellStyle name="Normal 2 45 4" xfId="38139" xr:uid="{00000000-0005-0000-0000-000068940000}"/>
    <cellStyle name="Normal 2 45 4 10" xfId="38140" xr:uid="{00000000-0005-0000-0000-000069940000}"/>
    <cellStyle name="Normal 2 45 4 11" xfId="38141" xr:uid="{00000000-0005-0000-0000-00006A940000}"/>
    <cellStyle name="Normal 2 45 4 12" xfId="38142" xr:uid="{00000000-0005-0000-0000-00006B940000}"/>
    <cellStyle name="Normal 2 45 4 13" xfId="38143" xr:uid="{00000000-0005-0000-0000-00006C940000}"/>
    <cellStyle name="Normal 2 45 4 14" xfId="38144" xr:uid="{00000000-0005-0000-0000-00006D940000}"/>
    <cellStyle name="Normal 2 45 4 15" xfId="38145" xr:uid="{00000000-0005-0000-0000-00006E940000}"/>
    <cellStyle name="Normal 2 45 4 2" xfId="38146" xr:uid="{00000000-0005-0000-0000-00006F940000}"/>
    <cellStyle name="Normal 2 45 4 3" xfId="38147" xr:uid="{00000000-0005-0000-0000-000070940000}"/>
    <cellStyle name="Normal 2 45 4 4" xfId="38148" xr:uid="{00000000-0005-0000-0000-000071940000}"/>
    <cellStyle name="Normal 2 45 4 5" xfId="38149" xr:uid="{00000000-0005-0000-0000-000072940000}"/>
    <cellStyle name="Normal 2 45 4 6" xfId="38150" xr:uid="{00000000-0005-0000-0000-000073940000}"/>
    <cellStyle name="Normal 2 45 4 7" xfId="38151" xr:uid="{00000000-0005-0000-0000-000074940000}"/>
    <cellStyle name="Normal 2 45 4 8" xfId="38152" xr:uid="{00000000-0005-0000-0000-000075940000}"/>
    <cellStyle name="Normal 2 45 4 9" xfId="38153" xr:uid="{00000000-0005-0000-0000-000076940000}"/>
    <cellStyle name="Normal 2 45 5" xfId="38154" xr:uid="{00000000-0005-0000-0000-000077940000}"/>
    <cellStyle name="Normal 2 45 5 10" xfId="38155" xr:uid="{00000000-0005-0000-0000-000078940000}"/>
    <cellStyle name="Normal 2 45 5 11" xfId="38156" xr:uid="{00000000-0005-0000-0000-000079940000}"/>
    <cellStyle name="Normal 2 45 5 12" xfId="38157" xr:uid="{00000000-0005-0000-0000-00007A940000}"/>
    <cellStyle name="Normal 2 45 5 13" xfId="38158" xr:uid="{00000000-0005-0000-0000-00007B940000}"/>
    <cellStyle name="Normal 2 45 5 14" xfId="38159" xr:uid="{00000000-0005-0000-0000-00007C940000}"/>
    <cellStyle name="Normal 2 45 5 15" xfId="38160" xr:uid="{00000000-0005-0000-0000-00007D940000}"/>
    <cellStyle name="Normal 2 45 5 2" xfId="38161" xr:uid="{00000000-0005-0000-0000-00007E940000}"/>
    <cellStyle name="Normal 2 45 5 3" xfId="38162" xr:uid="{00000000-0005-0000-0000-00007F940000}"/>
    <cellStyle name="Normal 2 45 5 4" xfId="38163" xr:uid="{00000000-0005-0000-0000-000080940000}"/>
    <cellStyle name="Normal 2 45 5 5" xfId="38164" xr:uid="{00000000-0005-0000-0000-000081940000}"/>
    <cellStyle name="Normal 2 45 5 6" xfId="38165" xr:uid="{00000000-0005-0000-0000-000082940000}"/>
    <cellStyle name="Normal 2 45 5 7" xfId="38166" xr:uid="{00000000-0005-0000-0000-000083940000}"/>
    <cellStyle name="Normal 2 45 5 8" xfId="38167" xr:uid="{00000000-0005-0000-0000-000084940000}"/>
    <cellStyle name="Normal 2 45 5 9" xfId="38168" xr:uid="{00000000-0005-0000-0000-000085940000}"/>
    <cellStyle name="Normal 2 45 6" xfId="38169" xr:uid="{00000000-0005-0000-0000-000086940000}"/>
    <cellStyle name="Normal 2 45 6 10" xfId="38170" xr:uid="{00000000-0005-0000-0000-000087940000}"/>
    <cellStyle name="Normal 2 45 6 11" xfId="38171" xr:uid="{00000000-0005-0000-0000-000088940000}"/>
    <cellStyle name="Normal 2 45 6 12" xfId="38172" xr:uid="{00000000-0005-0000-0000-000089940000}"/>
    <cellStyle name="Normal 2 45 6 13" xfId="38173" xr:uid="{00000000-0005-0000-0000-00008A940000}"/>
    <cellStyle name="Normal 2 45 6 14" xfId="38174" xr:uid="{00000000-0005-0000-0000-00008B940000}"/>
    <cellStyle name="Normal 2 45 6 15" xfId="38175" xr:uid="{00000000-0005-0000-0000-00008C940000}"/>
    <cellStyle name="Normal 2 45 6 2" xfId="38176" xr:uid="{00000000-0005-0000-0000-00008D940000}"/>
    <cellStyle name="Normal 2 45 6 3" xfId="38177" xr:uid="{00000000-0005-0000-0000-00008E940000}"/>
    <cellStyle name="Normal 2 45 6 4" xfId="38178" xr:uid="{00000000-0005-0000-0000-00008F940000}"/>
    <cellStyle name="Normal 2 45 6 5" xfId="38179" xr:uid="{00000000-0005-0000-0000-000090940000}"/>
    <cellStyle name="Normal 2 45 6 6" xfId="38180" xr:uid="{00000000-0005-0000-0000-000091940000}"/>
    <cellStyle name="Normal 2 45 6 7" xfId="38181" xr:uid="{00000000-0005-0000-0000-000092940000}"/>
    <cellStyle name="Normal 2 45 6 8" xfId="38182" xr:uid="{00000000-0005-0000-0000-000093940000}"/>
    <cellStyle name="Normal 2 45 6 9" xfId="38183" xr:uid="{00000000-0005-0000-0000-000094940000}"/>
    <cellStyle name="Normal 2 45 7" xfId="38184" xr:uid="{00000000-0005-0000-0000-000095940000}"/>
    <cellStyle name="Normal 2 45 7 10" xfId="38185" xr:uid="{00000000-0005-0000-0000-000096940000}"/>
    <cellStyle name="Normal 2 45 7 11" xfId="38186" xr:uid="{00000000-0005-0000-0000-000097940000}"/>
    <cellStyle name="Normal 2 45 7 12" xfId="38187" xr:uid="{00000000-0005-0000-0000-000098940000}"/>
    <cellStyle name="Normal 2 45 7 13" xfId="38188" xr:uid="{00000000-0005-0000-0000-000099940000}"/>
    <cellStyle name="Normal 2 45 7 14" xfId="38189" xr:uid="{00000000-0005-0000-0000-00009A940000}"/>
    <cellStyle name="Normal 2 45 7 15" xfId="38190" xr:uid="{00000000-0005-0000-0000-00009B940000}"/>
    <cellStyle name="Normal 2 45 7 2" xfId="38191" xr:uid="{00000000-0005-0000-0000-00009C940000}"/>
    <cellStyle name="Normal 2 45 7 3" xfId="38192" xr:uid="{00000000-0005-0000-0000-00009D940000}"/>
    <cellStyle name="Normal 2 45 7 4" xfId="38193" xr:uid="{00000000-0005-0000-0000-00009E940000}"/>
    <cellStyle name="Normal 2 45 7 5" xfId="38194" xr:uid="{00000000-0005-0000-0000-00009F940000}"/>
    <cellStyle name="Normal 2 45 7 6" xfId="38195" xr:uid="{00000000-0005-0000-0000-0000A0940000}"/>
    <cellStyle name="Normal 2 45 7 7" xfId="38196" xr:uid="{00000000-0005-0000-0000-0000A1940000}"/>
    <cellStyle name="Normal 2 45 7 8" xfId="38197" xr:uid="{00000000-0005-0000-0000-0000A2940000}"/>
    <cellStyle name="Normal 2 45 7 9" xfId="38198" xr:uid="{00000000-0005-0000-0000-0000A3940000}"/>
    <cellStyle name="Normal 2 45 8" xfId="38199" xr:uid="{00000000-0005-0000-0000-0000A4940000}"/>
    <cellStyle name="Normal 2 45 8 10" xfId="38200" xr:uid="{00000000-0005-0000-0000-0000A5940000}"/>
    <cellStyle name="Normal 2 45 8 11" xfId="38201" xr:uid="{00000000-0005-0000-0000-0000A6940000}"/>
    <cellStyle name="Normal 2 45 8 12" xfId="38202" xr:uid="{00000000-0005-0000-0000-0000A7940000}"/>
    <cellStyle name="Normal 2 45 8 13" xfId="38203" xr:uid="{00000000-0005-0000-0000-0000A8940000}"/>
    <cellStyle name="Normal 2 45 8 14" xfId="38204" xr:uid="{00000000-0005-0000-0000-0000A9940000}"/>
    <cellStyle name="Normal 2 45 8 15" xfId="38205" xr:uid="{00000000-0005-0000-0000-0000AA940000}"/>
    <cellStyle name="Normal 2 45 8 2" xfId="38206" xr:uid="{00000000-0005-0000-0000-0000AB940000}"/>
    <cellStyle name="Normal 2 45 8 3" xfId="38207" xr:uid="{00000000-0005-0000-0000-0000AC940000}"/>
    <cellStyle name="Normal 2 45 8 4" xfId="38208" xr:uid="{00000000-0005-0000-0000-0000AD940000}"/>
    <cellStyle name="Normal 2 45 8 5" xfId="38209" xr:uid="{00000000-0005-0000-0000-0000AE940000}"/>
    <cellStyle name="Normal 2 45 8 6" xfId="38210" xr:uid="{00000000-0005-0000-0000-0000AF940000}"/>
    <cellStyle name="Normal 2 45 8 7" xfId="38211" xr:uid="{00000000-0005-0000-0000-0000B0940000}"/>
    <cellStyle name="Normal 2 45 8 8" xfId="38212" xr:uid="{00000000-0005-0000-0000-0000B1940000}"/>
    <cellStyle name="Normal 2 45 8 9" xfId="38213" xr:uid="{00000000-0005-0000-0000-0000B2940000}"/>
    <cellStyle name="Normal 2 45 9" xfId="38214" xr:uid="{00000000-0005-0000-0000-0000B3940000}"/>
    <cellStyle name="Normal 2 46" xfId="38215" xr:uid="{00000000-0005-0000-0000-0000B4940000}"/>
    <cellStyle name="Normal 2 46 10" xfId="38216" xr:uid="{00000000-0005-0000-0000-0000B5940000}"/>
    <cellStyle name="Normal 2 46 11" xfId="38217" xr:uid="{00000000-0005-0000-0000-0000B6940000}"/>
    <cellStyle name="Normal 2 46 12" xfId="38218" xr:uid="{00000000-0005-0000-0000-0000B7940000}"/>
    <cellStyle name="Normal 2 46 13" xfId="38219" xr:uid="{00000000-0005-0000-0000-0000B8940000}"/>
    <cellStyle name="Normal 2 46 14" xfId="38220" xr:uid="{00000000-0005-0000-0000-0000B9940000}"/>
    <cellStyle name="Normal 2 46 15" xfId="38221" xr:uid="{00000000-0005-0000-0000-0000BA940000}"/>
    <cellStyle name="Normal 2 46 16" xfId="38222" xr:uid="{00000000-0005-0000-0000-0000BB940000}"/>
    <cellStyle name="Normal 2 46 17" xfId="38223" xr:uid="{00000000-0005-0000-0000-0000BC940000}"/>
    <cellStyle name="Normal 2 46 18" xfId="38224" xr:uid="{00000000-0005-0000-0000-0000BD940000}"/>
    <cellStyle name="Normal 2 46 19" xfId="38225" xr:uid="{00000000-0005-0000-0000-0000BE940000}"/>
    <cellStyle name="Normal 2 46 2" xfId="38226" xr:uid="{00000000-0005-0000-0000-0000BF940000}"/>
    <cellStyle name="Normal 2 46 2 10" xfId="38227" xr:uid="{00000000-0005-0000-0000-0000C0940000}"/>
    <cellStyle name="Normal 2 46 2 11" xfId="38228" xr:uid="{00000000-0005-0000-0000-0000C1940000}"/>
    <cellStyle name="Normal 2 46 2 12" xfId="38229" xr:uid="{00000000-0005-0000-0000-0000C2940000}"/>
    <cellStyle name="Normal 2 46 2 13" xfId="38230" xr:uid="{00000000-0005-0000-0000-0000C3940000}"/>
    <cellStyle name="Normal 2 46 2 14" xfId="38231" xr:uid="{00000000-0005-0000-0000-0000C4940000}"/>
    <cellStyle name="Normal 2 46 2 15" xfId="38232" xr:uid="{00000000-0005-0000-0000-0000C5940000}"/>
    <cellStyle name="Normal 2 46 2 2" xfId="38233" xr:uid="{00000000-0005-0000-0000-0000C6940000}"/>
    <cellStyle name="Normal 2 46 2 3" xfId="38234" xr:uid="{00000000-0005-0000-0000-0000C7940000}"/>
    <cellStyle name="Normal 2 46 2 4" xfId="38235" xr:uid="{00000000-0005-0000-0000-0000C8940000}"/>
    <cellStyle name="Normal 2 46 2 5" xfId="38236" xr:uid="{00000000-0005-0000-0000-0000C9940000}"/>
    <cellStyle name="Normal 2 46 2 6" xfId="38237" xr:uid="{00000000-0005-0000-0000-0000CA940000}"/>
    <cellStyle name="Normal 2 46 2 7" xfId="38238" xr:uid="{00000000-0005-0000-0000-0000CB940000}"/>
    <cellStyle name="Normal 2 46 2 8" xfId="38239" xr:uid="{00000000-0005-0000-0000-0000CC940000}"/>
    <cellStyle name="Normal 2 46 2 9" xfId="38240" xr:uid="{00000000-0005-0000-0000-0000CD940000}"/>
    <cellStyle name="Normal 2 46 20" xfId="38241" xr:uid="{00000000-0005-0000-0000-0000CE940000}"/>
    <cellStyle name="Normal 2 46 21" xfId="38242" xr:uid="{00000000-0005-0000-0000-0000CF940000}"/>
    <cellStyle name="Normal 2 46 22" xfId="38243" xr:uid="{00000000-0005-0000-0000-0000D0940000}"/>
    <cellStyle name="Normal 2 46 3" xfId="38244" xr:uid="{00000000-0005-0000-0000-0000D1940000}"/>
    <cellStyle name="Normal 2 46 3 10" xfId="38245" xr:uid="{00000000-0005-0000-0000-0000D2940000}"/>
    <cellStyle name="Normal 2 46 3 11" xfId="38246" xr:uid="{00000000-0005-0000-0000-0000D3940000}"/>
    <cellStyle name="Normal 2 46 3 12" xfId="38247" xr:uid="{00000000-0005-0000-0000-0000D4940000}"/>
    <cellStyle name="Normal 2 46 3 13" xfId="38248" xr:uid="{00000000-0005-0000-0000-0000D5940000}"/>
    <cellStyle name="Normal 2 46 3 14" xfId="38249" xr:uid="{00000000-0005-0000-0000-0000D6940000}"/>
    <cellStyle name="Normal 2 46 3 15" xfId="38250" xr:uid="{00000000-0005-0000-0000-0000D7940000}"/>
    <cellStyle name="Normal 2 46 3 2" xfId="38251" xr:uid="{00000000-0005-0000-0000-0000D8940000}"/>
    <cellStyle name="Normal 2 46 3 3" xfId="38252" xr:uid="{00000000-0005-0000-0000-0000D9940000}"/>
    <cellStyle name="Normal 2 46 3 4" xfId="38253" xr:uid="{00000000-0005-0000-0000-0000DA940000}"/>
    <cellStyle name="Normal 2 46 3 5" xfId="38254" xr:uid="{00000000-0005-0000-0000-0000DB940000}"/>
    <cellStyle name="Normal 2 46 3 6" xfId="38255" xr:uid="{00000000-0005-0000-0000-0000DC940000}"/>
    <cellStyle name="Normal 2 46 3 7" xfId="38256" xr:uid="{00000000-0005-0000-0000-0000DD940000}"/>
    <cellStyle name="Normal 2 46 3 8" xfId="38257" xr:uid="{00000000-0005-0000-0000-0000DE940000}"/>
    <cellStyle name="Normal 2 46 3 9" xfId="38258" xr:uid="{00000000-0005-0000-0000-0000DF940000}"/>
    <cellStyle name="Normal 2 46 4" xfId="38259" xr:uid="{00000000-0005-0000-0000-0000E0940000}"/>
    <cellStyle name="Normal 2 46 4 10" xfId="38260" xr:uid="{00000000-0005-0000-0000-0000E1940000}"/>
    <cellStyle name="Normal 2 46 4 11" xfId="38261" xr:uid="{00000000-0005-0000-0000-0000E2940000}"/>
    <cellStyle name="Normal 2 46 4 12" xfId="38262" xr:uid="{00000000-0005-0000-0000-0000E3940000}"/>
    <cellStyle name="Normal 2 46 4 13" xfId="38263" xr:uid="{00000000-0005-0000-0000-0000E4940000}"/>
    <cellStyle name="Normal 2 46 4 14" xfId="38264" xr:uid="{00000000-0005-0000-0000-0000E5940000}"/>
    <cellStyle name="Normal 2 46 4 15" xfId="38265" xr:uid="{00000000-0005-0000-0000-0000E6940000}"/>
    <cellStyle name="Normal 2 46 4 2" xfId="38266" xr:uid="{00000000-0005-0000-0000-0000E7940000}"/>
    <cellStyle name="Normal 2 46 4 3" xfId="38267" xr:uid="{00000000-0005-0000-0000-0000E8940000}"/>
    <cellStyle name="Normal 2 46 4 4" xfId="38268" xr:uid="{00000000-0005-0000-0000-0000E9940000}"/>
    <cellStyle name="Normal 2 46 4 5" xfId="38269" xr:uid="{00000000-0005-0000-0000-0000EA940000}"/>
    <cellStyle name="Normal 2 46 4 6" xfId="38270" xr:uid="{00000000-0005-0000-0000-0000EB940000}"/>
    <cellStyle name="Normal 2 46 4 7" xfId="38271" xr:uid="{00000000-0005-0000-0000-0000EC940000}"/>
    <cellStyle name="Normal 2 46 4 8" xfId="38272" xr:uid="{00000000-0005-0000-0000-0000ED940000}"/>
    <cellStyle name="Normal 2 46 4 9" xfId="38273" xr:uid="{00000000-0005-0000-0000-0000EE940000}"/>
    <cellStyle name="Normal 2 46 5" xfId="38274" xr:uid="{00000000-0005-0000-0000-0000EF940000}"/>
    <cellStyle name="Normal 2 46 5 10" xfId="38275" xr:uid="{00000000-0005-0000-0000-0000F0940000}"/>
    <cellStyle name="Normal 2 46 5 11" xfId="38276" xr:uid="{00000000-0005-0000-0000-0000F1940000}"/>
    <cellStyle name="Normal 2 46 5 12" xfId="38277" xr:uid="{00000000-0005-0000-0000-0000F2940000}"/>
    <cellStyle name="Normal 2 46 5 13" xfId="38278" xr:uid="{00000000-0005-0000-0000-0000F3940000}"/>
    <cellStyle name="Normal 2 46 5 14" xfId="38279" xr:uid="{00000000-0005-0000-0000-0000F4940000}"/>
    <cellStyle name="Normal 2 46 5 15" xfId="38280" xr:uid="{00000000-0005-0000-0000-0000F5940000}"/>
    <cellStyle name="Normal 2 46 5 2" xfId="38281" xr:uid="{00000000-0005-0000-0000-0000F6940000}"/>
    <cellStyle name="Normal 2 46 5 3" xfId="38282" xr:uid="{00000000-0005-0000-0000-0000F7940000}"/>
    <cellStyle name="Normal 2 46 5 4" xfId="38283" xr:uid="{00000000-0005-0000-0000-0000F8940000}"/>
    <cellStyle name="Normal 2 46 5 5" xfId="38284" xr:uid="{00000000-0005-0000-0000-0000F9940000}"/>
    <cellStyle name="Normal 2 46 5 6" xfId="38285" xr:uid="{00000000-0005-0000-0000-0000FA940000}"/>
    <cellStyle name="Normal 2 46 5 7" xfId="38286" xr:uid="{00000000-0005-0000-0000-0000FB940000}"/>
    <cellStyle name="Normal 2 46 5 8" xfId="38287" xr:uid="{00000000-0005-0000-0000-0000FC940000}"/>
    <cellStyle name="Normal 2 46 5 9" xfId="38288" xr:uid="{00000000-0005-0000-0000-0000FD940000}"/>
    <cellStyle name="Normal 2 46 6" xfId="38289" xr:uid="{00000000-0005-0000-0000-0000FE940000}"/>
    <cellStyle name="Normal 2 46 6 10" xfId="38290" xr:uid="{00000000-0005-0000-0000-0000FF940000}"/>
    <cellStyle name="Normal 2 46 6 11" xfId="38291" xr:uid="{00000000-0005-0000-0000-000000950000}"/>
    <cellStyle name="Normal 2 46 6 12" xfId="38292" xr:uid="{00000000-0005-0000-0000-000001950000}"/>
    <cellStyle name="Normal 2 46 6 13" xfId="38293" xr:uid="{00000000-0005-0000-0000-000002950000}"/>
    <cellStyle name="Normal 2 46 6 14" xfId="38294" xr:uid="{00000000-0005-0000-0000-000003950000}"/>
    <cellStyle name="Normal 2 46 6 15" xfId="38295" xr:uid="{00000000-0005-0000-0000-000004950000}"/>
    <cellStyle name="Normal 2 46 6 2" xfId="38296" xr:uid="{00000000-0005-0000-0000-000005950000}"/>
    <cellStyle name="Normal 2 46 6 3" xfId="38297" xr:uid="{00000000-0005-0000-0000-000006950000}"/>
    <cellStyle name="Normal 2 46 6 4" xfId="38298" xr:uid="{00000000-0005-0000-0000-000007950000}"/>
    <cellStyle name="Normal 2 46 6 5" xfId="38299" xr:uid="{00000000-0005-0000-0000-000008950000}"/>
    <cellStyle name="Normal 2 46 6 6" xfId="38300" xr:uid="{00000000-0005-0000-0000-000009950000}"/>
    <cellStyle name="Normal 2 46 6 7" xfId="38301" xr:uid="{00000000-0005-0000-0000-00000A950000}"/>
    <cellStyle name="Normal 2 46 6 8" xfId="38302" xr:uid="{00000000-0005-0000-0000-00000B950000}"/>
    <cellStyle name="Normal 2 46 6 9" xfId="38303" xr:uid="{00000000-0005-0000-0000-00000C950000}"/>
    <cellStyle name="Normal 2 46 7" xfId="38304" xr:uid="{00000000-0005-0000-0000-00000D950000}"/>
    <cellStyle name="Normal 2 46 7 10" xfId="38305" xr:uid="{00000000-0005-0000-0000-00000E950000}"/>
    <cellStyle name="Normal 2 46 7 11" xfId="38306" xr:uid="{00000000-0005-0000-0000-00000F950000}"/>
    <cellStyle name="Normal 2 46 7 12" xfId="38307" xr:uid="{00000000-0005-0000-0000-000010950000}"/>
    <cellStyle name="Normal 2 46 7 13" xfId="38308" xr:uid="{00000000-0005-0000-0000-000011950000}"/>
    <cellStyle name="Normal 2 46 7 14" xfId="38309" xr:uid="{00000000-0005-0000-0000-000012950000}"/>
    <cellStyle name="Normal 2 46 7 15" xfId="38310" xr:uid="{00000000-0005-0000-0000-000013950000}"/>
    <cellStyle name="Normal 2 46 7 2" xfId="38311" xr:uid="{00000000-0005-0000-0000-000014950000}"/>
    <cellStyle name="Normal 2 46 7 3" xfId="38312" xr:uid="{00000000-0005-0000-0000-000015950000}"/>
    <cellStyle name="Normal 2 46 7 4" xfId="38313" xr:uid="{00000000-0005-0000-0000-000016950000}"/>
    <cellStyle name="Normal 2 46 7 5" xfId="38314" xr:uid="{00000000-0005-0000-0000-000017950000}"/>
    <cellStyle name="Normal 2 46 7 6" xfId="38315" xr:uid="{00000000-0005-0000-0000-000018950000}"/>
    <cellStyle name="Normal 2 46 7 7" xfId="38316" xr:uid="{00000000-0005-0000-0000-000019950000}"/>
    <cellStyle name="Normal 2 46 7 8" xfId="38317" xr:uid="{00000000-0005-0000-0000-00001A950000}"/>
    <cellStyle name="Normal 2 46 7 9" xfId="38318" xr:uid="{00000000-0005-0000-0000-00001B950000}"/>
    <cellStyle name="Normal 2 46 8" xfId="38319" xr:uid="{00000000-0005-0000-0000-00001C950000}"/>
    <cellStyle name="Normal 2 46 8 10" xfId="38320" xr:uid="{00000000-0005-0000-0000-00001D950000}"/>
    <cellStyle name="Normal 2 46 8 11" xfId="38321" xr:uid="{00000000-0005-0000-0000-00001E950000}"/>
    <cellStyle name="Normal 2 46 8 12" xfId="38322" xr:uid="{00000000-0005-0000-0000-00001F950000}"/>
    <cellStyle name="Normal 2 46 8 13" xfId="38323" xr:uid="{00000000-0005-0000-0000-000020950000}"/>
    <cellStyle name="Normal 2 46 8 14" xfId="38324" xr:uid="{00000000-0005-0000-0000-000021950000}"/>
    <cellStyle name="Normal 2 46 8 15" xfId="38325" xr:uid="{00000000-0005-0000-0000-000022950000}"/>
    <cellStyle name="Normal 2 46 8 2" xfId="38326" xr:uid="{00000000-0005-0000-0000-000023950000}"/>
    <cellStyle name="Normal 2 46 8 3" xfId="38327" xr:uid="{00000000-0005-0000-0000-000024950000}"/>
    <cellStyle name="Normal 2 46 8 4" xfId="38328" xr:uid="{00000000-0005-0000-0000-000025950000}"/>
    <cellStyle name="Normal 2 46 8 5" xfId="38329" xr:uid="{00000000-0005-0000-0000-000026950000}"/>
    <cellStyle name="Normal 2 46 8 6" xfId="38330" xr:uid="{00000000-0005-0000-0000-000027950000}"/>
    <cellStyle name="Normal 2 46 8 7" xfId="38331" xr:uid="{00000000-0005-0000-0000-000028950000}"/>
    <cellStyle name="Normal 2 46 8 8" xfId="38332" xr:uid="{00000000-0005-0000-0000-000029950000}"/>
    <cellStyle name="Normal 2 46 8 9" xfId="38333" xr:uid="{00000000-0005-0000-0000-00002A950000}"/>
    <cellStyle name="Normal 2 46 9" xfId="38334" xr:uid="{00000000-0005-0000-0000-00002B950000}"/>
    <cellStyle name="Normal 2 47" xfId="38335" xr:uid="{00000000-0005-0000-0000-00002C950000}"/>
    <cellStyle name="Normal 2 47 10" xfId="38336" xr:uid="{00000000-0005-0000-0000-00002D950000}"/>
    <cellStyle name="Normal 2 47 11" xfId="38337" xr:uid="{00000000-0005-0000-0000-00002E950000}"/>
    <cellStyle name="Normal 2 47 12" xfId="38338" xr:uid="{00000000-0005-0000-0000-00002F950000}"/>
    <cellStyle name="Normal 2 47 13" xfId="38339" xr:uid="{00000000-0005-0000-0000-000030950000}"/>
    <cellStyle name="Normal 2 47 14" xfId="38340" xr:uid="{00000000-0005-0000-0000-000031950000}"/>
    <cellStyle name="Normal 2 47 15" xfId="38341" xr:uid="{00000000-0005-0000-0000-000032950000}"/>
    <cellStyle name="Normal 2 47 16" xfId="38342" xr:uid="{00000000-0005-0000-0000-000033950000}"/>
    <cellStyle name="Normal 2 47 17" xfId="38343" xr:uid="{00000000-0005-0000-0000-000034950000}"/>
    <cellStyle name="Normal 2 47 18" xfId="38344" xr:uid="{00000000-0005-0000-0000-000035950000}"/>
    <cellStyle name="Normal 2 47 19" xfId="38345" xr:uid="{00000000-0005-0000-0000-000036950000}"/>
    <cellStyle name="Normal 2 47 2" xfId="38346" xr:uid="{00000000-0005-0000-0000-000037950000}"/>
    <cellStyle name="Normal 2 47 2 10" xfId="38347" xr:uid="{00000000-0005-0000-0000-000038950000}"/>
    <cellStyle name="Normal 2 47 2 11" xfId="38348" xr:uid="{00000000-0005-0000-0000-000039950000}"/>
    <cellStyle name="Normal 2 47 2 12" xfId="38349" xr:uid="{00000000-0005-0000-0000-00003A950000}"/>
    <cellStyle name="Normal 2 47 2 13" xfId="38350" xr:uid="{00000000-0005-0000-0000-00003B950000}"/>
    <cellStyle name="Normal 2 47 2 14" xfId="38351" xr:uid="{00000000-0005-0000-0000-00003C950000}"/>
    <cellStyle name="Normal 2 47 2 15" xfId="38352" xr:uid="{00000000-0005-0000-0000-00003D950000}"/>
    <cellStyle name="Normal 2 47 2 2" xfId="38353" xr:uid="{00000000-0005-0000-0000-00003E950000}"/>
    <cellStyle name="Normal 2 47 2 3" xfId="38354" xr:uid="{00000000-0005-0000-0000-00003F950000}"/>
    <cellStyle name="Normal 2 47 2 4" xfId="38355" xr:uid="{00000000-0005-0000-0000-000040950000}"/>
    <cellStyle name="Normal 2 47 2 5" xfId="38356" xr:uid="{00000000-0005-0000-0000-000041950000}"/>
    <cellStyle name="Normal 2 47 2 6" xfId="38357" xr:uid="{00000000-0005-0000-0000-000042950000}"/>
    <cellStyle name="Normal 2 47 2 7" xfId="38358" xr:uid="{00000000-0005-0000-0000-000043950000}"/>
    <cellStyle name="Normal 2 47 2 8" xfId="38359" xr:uid="{00000000-0005-0000-0000-000044950000}"/>
    <cellStyle name="Normal 2 47 2 9" xfId="38360" xr:uid="{00000000-0005-0000-0000-000045950000}"/>
    <cellStyle name="Normal 2 47 20" xfId="38361" xr:uid="{00000000-0005-0000-0000-000046950000}"/>
    <cellStyle name="Normal 2 47 21" xfId="38362" xr:uid="{00000000-0005-0000-0000-000047950000}"/>
    <cellStyle name="Normal 2 47 22" xfId="38363" xr:uid="{00000000-0005-0000-0000-000048950000}"/>
    <cellStyle name="Normal 2 47 3" xfId="38364" xr:uid="{00000000-0005-0000-0000-000049950000}"/>
    <cellStyle name="Normal 2 47 3 10" xfId="38365" xr:uid="{00000000-0005-0000-0000-00004A950000}"/>
    <cellStyle name="Normal 2 47 3 11" xfId="38366" xr:uid="{00000000-0005-0000-0000-00004B950000}"/>
    <cellStyle name="Normal 2 47 3 12" xfId="38367" xr:uid="{00000000-0005-0000-0000-00004C950000}"/>
    <cellStyle name="Normal 2 47 3 13" xfId="38368" xr:uid="{00000000-0005-0000-0000-00004D950000}"/>
    <cellStyle name="Normal 2 47 3 14" xfId="38369" xr:uid="{00000000-0005-0000-0000-00004E950000}"/>
    <cellStyle name="Normal 2 47 3 15" xfId="38370" xr:uid="{00000000-0005-0000-0000-00004F950000}"/>
    <cellStyle name="Normal 2 47 3 2" xfId="38371" xr:uid="{00000000-0005-0000-0000-000050950000}"/>
    <cellStyle name="Normal 2 47 3 3" xfId="38372" xr:uid="{00000000-0005-0000-0000-000051950000}"/>
    <cellStyle name="Normal 2 47 3 4" xfId="38373" xr:uid="{00000000-0005-0000-0000-000052950000}"/>
    <cellStyle name="Normal 2 47 3 5" xfId="38374" xr:uid="{00000000-0005-0000-0000-000053950000}"/>
    <cellStyle name="Normal 2 47 3 6" xfId="38375" xr:uid="{00000000-0005-0000-0000-000054950000}"/>
    <cellStyle name="Normal 2 47 3 7" xfId="38376" xr:uid="{00000000-0005-0000-0000-000055950000}"/>
    <cellStyle name="Normal 2 47 3 8" xfId="38377" xr:uid="{00000000-0005-0000-0000-000056950000}"/>
    <cellStyle name="Normal 2 47 3 9" xfId="38378" xr:uid="{00000000-0005-0000-0000-000057950000}"/>
    <cellStyle name="Normal 2 47 4" xfId="38379" xr:uid="{00000000-0005-0000-0000-000058950000}"/>
    <cellStyle name="Normal 2 47 4 10" xfId="38380" xr:uid="{00000000-0005-0000-0000-000059950000}"/>
    <cellStyle name="Normal 2 47 4 11" xfId="38381" xr:uid="{00000000-0005-0000-0000-00005A950000}"/>
    <cellStyle name="Normal 2 47 4 12" xfId="38382" xr:uid="{00000000-0005-0000-0000-00005B950000}"/>
    <cellStyle name="Normal 2 47 4 13" xfId="38383" xr:uid="{00000000-0005-0000-0000-00005C950000}"/>
    <cellStyle name="Normal 2 47 4 14" xfId="38384" xr:uid="{00000000-0005-0000-0000-00005D950000}"/>
    <cellStyle name="Normal 2 47 4 15" xfId="38385" xr:uid="{00000000-0005-0000-0000-00005E950000}"/>
    <cellStyle name="Normal 2 47 4 2" xfId="38386" xr:uid="{00000000-0005-0000-0000-00005F950000}"/>
    <cellStyle name="Normal 2 47 4 3" xfId="38387" xr:uid="{00000000-0005-0000-0000-000060950000}"/>
    <cellStyle name="Normal 2 47 4 4" xfId="38388" xr:uid="{00000000-0005-0000-0000-000061950000}"/>
    <cellStyle name="Normal 2 47 4 5" xfId="38389" xr:uid="{00000000-0005-0000-0000-000062950000}"/>
    <cellStyle name="Normal 2 47 4 6" xfId="38390" xr:uid="{00000000-0005-0000-0000-000063950000}"/>
    <cellStyle name="Normal 2 47 4 7" xfId="38391" xr:uid="{00000000-0005-0000-0000-000064950000}"/>
    <cellStyle name="Normal 2 47 4 8" xfId="38392" xr:uid="{00000000-0005-0000-0000-000065950000}"/>
    <cellStyle name="Normal 2 47 4 9" xfId="38393" xr:uid="{00000000-0005-0000-0000-000066950000}"/>
    <cellStyle name="Normal 2 47 5" xfId="38394" xr:uid="{00000000-0005-0000-0000-000067950000}"/>
    <cellStyle name="Normal 2 47 5 10" xfId="38395" xr:uid="{00000000-0005-0000-0000-000068950000}"/>
    <cellStyle name="Normal 2 47 5 11" xfId="38396" xr:uid="{00000000-0005-0000-0000-000069950000}"/>
    <cellStyle name="Normal 2 47 5 12" xfId="38397" xr:uid="{00000000-0005-0000-0000-00006A950000}"/>
    <cellStyle name="Normal 2 47 5 13" xfId="38398" xr:uid="{00000000-0005-0000-0000-00006B950000}"/>
    <cellStyle name="Normal 2 47 5 14" xfId="38399" xr:uid="{00000000-0005-0000-0000-00006C950000}"/>
    <cellStyle name="Normal 2 47 5 15" xfId="38400" xr:uid="{00000000-0005-0000-0000-00006D950000}"/>
    <cellStyle name="Normal 2 47 5 2" xfId="38401" xr:uid="{00000000-0005-0000-0000-00006E950000}"/>
    <cellStyle name="Normal 2 47 5 3" xfId="38402" xr:uid="{00000000-0005-0000-0000-00006F950000}"/>
    <cellStyle name="Normal 2 47 5 4" xfId="38403" xr:uid="{00000000-0005-0000-0000-000070950000}"/>
    <cellStyle name="Normal 2 47 5 5" xfId="38404" xr:uid="{00000000-0005-0000-0000-000071950000}"/>
    <cellStyle name="Normal 2 47 5 6" xfId="38405" xr:uid="{00000000-0005-0000-0000-000072950000}"/>
    <cellStyle name="Normal 2 47 5 7" xfId="38406" xr:uid="{00000000-0005-0000-0000-000073950000}"/>
    <cellStyle name="Normal 2 47 5 8" xfId="38407" xr:uid="{00000000-0005-0000-0000-000074950000}"/>
    <cellStyle name="Normal 2 47 5 9" xfId="38408" xr:uid="{00000000-0005-0000-0000-000075950000}"/>
    <cellStyle name="Normal 2 47 6" xfId="38409" xr:uid="{00000000-0005-0000-0000-000076950000}"/>
    <cellStyle name="Normal 2 47 6 10" xfId="38410" xr:uid="{00000000-0005-0000-0000-000077950000}"/>
    <cellStyle name="Normal 2 47 6 11" xfId="38411" xr:uid="{00000000-0005-0000-0000-000078950000}"/>
    <cellStyle name="Normal 2 47 6 12" xfId="38412" xr:uid="{00000000-0005-0000-0000-000079950000}"/>
    <cellStyle name="Normal 2 47 6 13" xfId="38413" xr:uid="{00000000-0005-0000-0000-00007A950000}"/>
    <cellStyle name="Normal 2 47 6 14" xfId="38414" xr:uid="{00000000-0005-0000-0000-00007B950000}"/>
    <cellStyle name="Normal 2 47 6 15" xfId="38415" xr:uid="{00000000-0005-0000-0000-00007C950000}"/>
    <cellStyle name="Normal 2 47 6 2" xfId="38416" xr:uid="{00000000-0005-0000-0000-00007D950000}"/>
    <cellStyle name="Normal 2 47 6 3" xfId="38417" xr:uid="{00000000-0005-0000-0000-00007E950000}"/>
    <cellStyle name="Normal 2 47 6 4" xfId="38418" xr:uid="{00000000-0005-0000-0000-00007F950000}"/>
    <cellStyle name="Normal 2 47 6 5" xfId="38419" xr:uid="{00000000-0005-0000-0000-000080950000}"/>
    <cellStyle name="Normal 2 47 6 6" xfId="38420" xr:uid="{00000000-0005-0000-0000-000081950000}"/>
    <cellStyle name="Normal 2 47 6 7" xfId="38421" xr:uid="{00000000-0005-0000-0000-000082950000}"/>
    <cellStyle name="Normal 2 47 6 8" xfId="38422" xr:uid="{00000000-0005-0000-0000-000083950000}"/>
    <cellStyle name="Normal 2 47 6 9" xfId="38423" xr:uid="{00000000-0005-0000-0000-000084950000}"/>
    <cellStyle name="Normal 2 47 7" xfId="38424" xr:uid="{00000000-0005-0000-0000-000085950000}"/>
    <cellStyle name="Normal 2 47 7 10" xfId="38425" xr:uid="{00000000-0005-0000-0000-000086950000}"/>
    <cellStyle name="Normal 2 47 7 11" xfId="38426" xr:uid="{00000000-0005-0000-0000-000087950000}"/>
    <cellStyle name="Normal 2 47 7 12" xfId="38427" xr:uid="{00000000-0005-0000-0000-000088950000}"/>
    <cellStyle name="Normal 2 47 7 13" xfId="38428" xr:uid="{00000000-0005-0000-0000-000089950000}"/>
    <cellStyle name="Normal 2 47 7 14" xfId="38429" xr:uid="{00000000-0005-0000-0000-00008A950000}"/>
    <cellStyle name="Normal 2 47 7 15" xfId="38430" xr:uid="{00000000-0005-0000-0000-00008B950000}"/>
    <cellStyle name="Normal 2 47 7 2" xfId="38431" xr:uid="{00000000-0005-0000-0000-00008C950000}"/>
    <cellStyle name="Normal 2 47 7 3" xfId="38432" xr:uid="{00000000-0005-0000-0000-00008D950000}"/>
    <cellStyle name="Normal 2 47 7 4" xfId="38433" xr:uid="{00000000-0005-0000-0000-00008E950000}"/>
    <cellStyle name="Normal 2 47 7 5" xfId="38434" xr:uid="{00000000-0005-0000-0000-00008F950000}"/>
    <cellStyle name="Normal 2 47 7 6" xfId="38435" xr:uid="{00000000-0005-0000-0000-000090950000}"/>
    <cellStyle name="Normal 2 47 7 7" xfId="38436" xr:uid="{00000000-0005-0000-0000-000091950000}"/>
    <cellStyle name="Normal 2 47 7 8" xfId="38437" xr:uid="{00000000-0005-0000-0000-000092950000}"/>
    <cellStyle name="Normal 2 47 7 9" xfId="38438" xr:uid="{00000000-0005-0000-0000-000093950000}"/>
    <cellStyle name="Normal 2 47 8" xfId="38439" xr:uid="{00000000-0005-0000-0000-000094950000}"/>
    <cellStyle name="Normal 2 47 8 10" xfId="38440" xr:uid="{00000000-0005-0000-0000-000095950000}"/>
    <cellStyle name="Normal 2 47 8 11" xfId="38441" xr:uid="{00000000-0005-0000-0000-000096950000}"/>
    <cellStyle name="Normal 2 47 8 12" xfId="38442" xr:uid="{00000000-0005-0000-0000-000097950000}"/>
    <cellStyle name="Normal 2 47 8 13" xfId="38443" xr:uid="{00000000-0005-0000-0000-000098950000}"/>
    <cellStyle name="Normal 2 47 8 14" xfId="38444" xr:uid="{00000000-0005-0000-0000-000099950000}"/>
    <cellStyle name="Normal 2 47 8 15" xfId="38445" xr:uid="{00000000-0005-0000-0000-00009A950000}"/>
    <cellStyle name="Normal 2 47 8 2" xfId="38446" xr:uid="{00000000-0005-0000-0000-00009B950000}"/>
    <cellStyle name="Normal 2 47 8 3" xfId="38447" xr:uid="{00000000-0005-0000-0000-00009C950000}"/>
    <cellStyle name="Normal 2 47 8 4" xfId="38448" xr:uid="{00000000-0005-0000-0000-00009D950000}"/>
    <cellStyle name="Normal 2 47 8 5" xfId="38449" xr:uid="{00000000-0005-0000-0000-00009E950000}"/>
    <cellStyle name="Normal 2 47 8 6" xfId="38450" xr:uid="{00000000-0005-0000-0000-00009F950000}"/>
    <cellStyle name="Normal 2 47 8 7" xfId="38451" xr:uid="{00000000-0005-0000-0000-0000A0950000}"/>
    <cellStyle name="Normal 2 47 8 8" xfId="38452" xr:uid="{00000000-0005-0000-0000-0000A1950000}"/>
    <cellStyle name="Normal 2 47 8 9" xfId="38453" xr:uid="{00000000-0005-0000-0000-0000A2950000}"/>
    <cellStyle name="Normal 2 47 9" xfId="38454" xr:uid="{00000000-0005-0000-0000-0000A3950000}"/>
    <cellStyle name="Normal 2 48" xfId="38455" xr:uid="{00000000-0005-0000-0000-0000A4950000}"/>
    <cellStyle name="Normal 2 48 10" xfId="38456" xr:uid="{00000000-0005-0000-0000-0000A5950000}"/>
    <cellStyle name="Normal 2 48 11" xfId="38457" xr:uid="{00000000-0005-0000-0000-0000A6950000}"/>
    <cellStyle name="Normal 2 48 12" xfId="38458" xr:uid="{00000000-0005-0000-0000-0000A7950000}"/>
    <cellStyle name="Normal 2 48 13" xfId="38459" xr:uid="{00000000-0005-0000-0000-0000A8950000}"/>
    <cellStyle name="Normal 2 48 14" xfId="38460" xr:uid="{00000000-0005-0000-0000-0000A9950000}"/>
    <cellStyle name="Normal 2 48 15" xfId="38461" xr:uid="{00000000-0005-0000-0000-0000AA950000}"/>
    <cellStyle name="Normal 2 48 16" xfId="38462" xr:uid="{00000000-0005-0000-0000-0000AB950000}"/>
    <cellStyle name="Normal 2 48 17" xfId="38463" xr:uid="{00000000-0005-0000-0000-0000AC950000}"/>
    <cellStyle name="Normal 2 48 18" xfId="38464" xr:uid="{00000000-0005-0000-0000-0000AD950000}"/>
    <cellStyle name="Normal 2 48 19" xfId="38465" xr:uid="{00000000-0005-0000-0000-0000AE950000}"/>
    <cellStyle name="Normal 2 48 2" xfId="38466" xr:uid="{00000000-0005-0000-0000-0000AF950000}"/>
    <cellStyle name="Normal 2 48 2 10" xfId="38467" xr:uid="{00000000-0005-0000-0000-0000B0950000}"/>
    <cellStyle name="Normal 2 48 2 11" xfId="38468" xr:uid="{00000000-0005-0000-0000-0000B1950000}"/>
    <cellStyle name="Normal 2 48 2 12" xfId="38469" xr:uid="{00000000-0005-0000-0000-0000B2950000}"/>
    <cellStyle name="Normal 2 48 2 13" xfId="38470" xr:uid="{00000000-0005-0000-0000-0000B3950000}"/>
    <cellStyle name="Normal 2 48 2 14" xfId="38471" xr:uid="{00000000-0005-0000-0000-0000B4950000}"/>
    <cellStyle name="Normal 2 48 2 15" xfId="38472" xr:uid="{00000000-0005-0000-0000-0000B5950000}"/>
    <cellStyle name="Normal 2 48 2 2" xfId="38473" xr:uid="{00000000-0005-0000-0000-0000B6950000}"/>
    <cellStyle name="Normal 2 48 2 3" xfId="38474" xr:uid="{00000000-0005-0000-0000-0000B7950000}"/>
    <cellStyle name="Normal 2 48 2 4" xfId="38475" xr:uid="{00000000-0005-0000-0000-0000B8950000}"/>
    <cellStyle name="Normal 2 48 2 5" xfId="38476" xr:uid="{00000000-0005-0000-0000-0000B9950000}"/>
    <cellStyle name="Normal 2 48 2 6" xfId="38477" xr:uid="{00000000-0005-0000-0000-0000BA950000}"/>
    <cellStyle name="Normal 2 48 2 7" xfId="38478" xr:uid="{00000000-0005-0000-0000-0000BB950000}"/>
    <cellStyle name="Normal 2 48 2 8" xfId="38479" xr:uid="{00000000-0005-0000-0000-0000BC950000}"/>
    <cellStyle name="Normal 2 48 2 9" xfId="38480" xr:uid="{00000000-0005-0000-0000-0000BD950000}"/>
    <cellStyle name="Normal 2 48 20" xfId="38481" xr:uid="{00000000-0005-0000-0000-0000BE950000}"/>
    <cellStyle name="Normal 2 48 21" xfId="38482" xr:uid="{00000000-0005-0000-0000-0000BF950000}"/>
    <cellStyle name="Normal 2 48 22" xfId="38483" xr:uid="{00000000-0005-0000-0000-0000C0950000}"/>
    <cellStyle name="Normal 2 48 3" xfId="38484" xr:uid="{00000000-0005-0000-0000-0000C1950000}"/>
    <cellStyle name="Normal 2 48 3 10" xfId="38485" xr:uid="{00000000-0005-0000-0000-0000C2950000}"/>
    <cellStyle name="Normal 2 48 3 11" xfId="38486" xr:uid="{00000000-0005-0000-0000-0000C3950000}"/>
    <cellStyle name="Normal 2 48 3 12" xfId="38487" xr:uid="{00000000-0005-0000-0000-0000C4950000}"/>
    <cellStyle name="Normal 2 48 3 13" xfId="38488" xr:uid="{00000000-0005-0000-0000-0000C5950000}"/>
    <cellStyle name="Normal 2 48 3 14" xfId="38489" xr:uid="{00000000-0005-0000-0000-0000C6950000}"/>
    <cellStyle name="Normal 2 48 3 15" xfId="38490" xr:uid="{00000000-0005-0000-0000-0000C7950000}"/>
    <cellStyle name="Normal 2 48 3 2" xfId="38491" xr:uid="{00000000-0005-0000-0000-0000C8950000}"/>
    <cellStyle name="Normal 2 48 3 3" xfId="38492" xr:uid="{00000000-0005-0000-0000-0000C9950000}"/>
    <cellStyle name="Normal 2 48 3 4" xfId="38493" xr:uid="{00000000-0005-0000-0000-0000CA950000}"/>
    <cellStyle name="Normal 2 48 3 5" xfId="38494" xr:uid="{00000000-0005-0000-0000-0000CB950000}"/>
    <cellStyle name="Normal 2 48 3 6" xfId="38495" xr:uid="{00000000-0005-0000-0000-0000CC950000}"/>
    <cellStyle name="Normal 2 48 3 7" xfId="38496" xr:uid="{00000000-0005-0000-0000-0000CD950000}"/>
    <cellStyle name="Normal 2 48 3 8" xfId="38497" xr:uid="{00000000-0005-0000-0000-0000CE950000}"/>
    <cellStyle name="Normal 2 48 3 9" xfId="38498" xr:uid="{00000000-0005-0000-0000-0000CF950000}"/>
    <cellStyle name="Normal 2 48 4" xfId="38499" xr:uid="{00000000-0005-0000-0000-0000D0950000}"/>
    <cellStyle name="Normal 2 48 4 10" xfId="38500" xr:uid="{00000000-0005-0000-0000-0000D1950000}"/>
    <cellStyle name="Normal 2 48 4 11" xfId="38501" xr:uid="{00000000-0005-0000-0000-0000D2950000}"/>
    <cellStyle name="Normal 2 48 4 12" xfId="38502" xr:uid="{00000000-0005-0000-0000-0000D3950000}"/>
    <cellStyle name="Normal 2 48 4 13" xfId="38503" xr:uid="{00000000-0005-0000-0000-0000D4950000}"/>
    <cellStyle name="Normal 2 48 4 14" xfId="38504" xr:uid="{00000000-0005-0000-0000-0000D5950000}"/>
    <cellStyle name="Normal 2 48 4 15" xfId="38505" xr:uid="{00000000-0005-0000-0000-0000D6950000}"/>
    <cellStyle name="Normal 2 48 4 2" xfId="38506" xr:uid="{00000000-0005-0000-0000-0000D7950000}"/>
    <cellStyle name="Normal 2 48 4 3" xfId="38507" xr:uid="{00000000-0005-0000-0000-0000D8950000}"/>
    <cellStyle name="Normal 2 48 4 4" xfId="38508" xr:uid="{00000000-0005-0000-0000-0000D9950000}"/>
    <cellStyle name="Normal 2 48 4 5" xfId="38509" xr:uid="{00000000-0005-0000-0000-0000DA950000}"/>
    <cellStyle name="Normal 2 48 4 6" xfId="38510" xr:uid="{00000000-0005-0000-0000-0000DB950000}"/>
    <cellStyle name="Normal 2 48 4 7" xfId="38511" xr:uid="{00000000-0005-0000-0000-0000DC950000}"/>
    <cellStyle name="Normal 2 48 4 8" xfId="38512" xr:uid="{00000000-0005-0000-0000-0000DD950000}"/>
    <cellStyle name="Normal 2 48 4 9" xfId="38513" xr:uid="{00000000-0005-0000-0000-0000DE950000}"/>
    <cellStyle name="Normal 2 48 5" xfId="38514" xr:uid="{00000000-0005-0000-0000-0000DF950000}"/>
    <cellStyle name="Normal 2 48 5 10" xfId="38515" xr:uid="{00000000-0005-0000-0000-0000E0950000}"/>
    <cellStyle name="Normal 2 48 5 11" xfId="38516" xr:uid="{00000000-0005-0000-0000-0000E1950000}"/>
    <cellStyle name="Normal 2 48 5 12" xfId="38517" xr:uid="{00000000-0005-0000-0000-0000E2950000}"/>
    <cellStyle name="Normal 2 48 5 13" xfId="38518" xr:uid="{00000000-0005-0000-0000-0000E3950000}"/>
    <cellStyle name="Normal 2 48 5 14" xfId="38519" xr:uid="{00000000-0005-0000-0000-0000E4950000}"/>
    <cellStyle name="Normal 2 48 5 15" xfId="38520" xr:uid="{00000000-0005-0000-0000-0000E5950000}"/>
    <cellStyle name="Normal 2 48 5 2" xfId="38521" xr:uid="{00000000-0005-0000-0000-0000E6950000}"/>
    <cellStyle name="Normal 2 48 5 3" xfId="38522" xr:uid="{00000000-0005-0000-0000-0000E7950000}"/>
    <cellStyle name="Normal 2 48 5 4" xfId="38523" xr:uid="{00000000-0005-0000-0000-0000E8950000}"/>
    <cellStyle name="Normal 2 48 5 5" xfId="38524" xr:uid="{00000000-0005-0000-0000-0000E9950000}"/>
    <cellStyle name="Normal 2 48 5 6" xfId="38525" xr:uid="{00000000-0005-0000-0000-0000EA950000}"/>
    <cellStyle name="Normal 2 48 5 7" xfId="38526" xr:uid="{00000000-0005-0000-0000-0000EB950000}"/>
    <cellStyle name="Normal 2 48 5 8" xfId="38527" xr:uid="{00000000-0005-0000-0000-0000EC950000}"/>
    <cellStyle name="Normal 2 48 5 9" xfId="38528" xr:uid="{00000000-0005-0000-0000-0000ED950000}"/>
    <cellStyle name="Normal 2 48 6" xfId="38529" xr:uid="{00000000-0005-0000-0000-0000EE950000}"/>
    <cellStyle name="Normal 2 48 6 10" xfId="38530" xr:uid="{00000000-0005-0000-0000-0000EF950000}"/>
    <cellStyle name="Normal 2 48 6 11" xfId="38531" xr:uid="{00000000-0005-0000-0000-0000F0950000}"/>
    <cellStyle name="Normal 2 48 6 12" xfId="38532" xr:uid="{00000000-0005-0000-0000-0000F1950000}"/>
    <cellStyle name="Normal 2 48 6 13" xfId="38533" xr:uid="{00000000-0005-0000-0000-0000F2950000}"/>
    <cellStyle name="Normal 2 48 6 14" xfId="38534" xr:uid="{00000000-0005-0000-0000-0000F3950000}"/>
    <cellStyle name="Normal 2 48 6 15" xfId="38535" xr:uid="{00000000-0005-0000-0000-0000F4950000}"/>
    <cellStyle name="Normal 2 48 6 2" xfId="38536" xr:uid="{00000000-0005-0000-0000-0000F5950000}"/>
    <cellStyle name="Normal 2 48 6 3" xfId="38537" xr:uid="{00000000-0005-0000-0000-0000F6950000}"/>
    <cellStyle name="Normal 2 48 6 4" xfId="38538" xr:uid="{00000000-0005-0000-0000-0000F7950000}"/>
    <cellStyle name="Normal 2 48 6 5" xfId="38539" xr:uid="{00000000-0005-0000-0000-0000F8950000}"/>
    <cellStyle name="Normal 2 48 6 6" xfId="38540" xr:uid="{00000000-0005-0000-0000-0000F9950000}"/>
    <cellStyle name="Normal 2 48 6 7" xfId="38541" xr:uid="{00000000-0005-0000-0000-0000FA950000}"/>
    <cellStyle name="Normal 2 48 6 8" xfId="38542" xr:uid="{00000000-0005-0000-0000-0000FB950000}"/>
    <cellStyle name="Normal 2 48 6 9" xfId="38543" xr:uid="{00000000-0005-0000-0000-0000FC950000}"/>
    <cellStyle name="Normal 2 48 7" xfId="38544" xr:uid="{00000000-0005-0000-0000-0000FD950000}"/>
    <cellStyle name="Normal 2 48 7 10" xfId="38545" xr:uid="{00000000-0005-0000-0000-0000FE950000}"/>
    <cellStyle name="Normal 2 48 7 11" xfId="38546" xr:uid="{00000000-0005-0000-0000-0000FF950000}"/>
    <cellStyle name="Normal 2 48 7 12" xfId="38547" xr:uid="{00000000-0005-0000-0000-000000960000}"/>
    <cellStyle name="Normal 2 48 7 13" xfId="38548" xr:uid="{00000000-0005-0000-0000-000001960000}"/>
    <cellStyle name="Normal 2 48 7 14" xfId="38549" xr:uid="{00000000-0005-0000-0000-000002960000}"/>
    <cellStyle name="Normal 2 48 7 15" xfId="38550" xr:uid="{00000000-0005-0000-0000-000003960000}"/>
    <cellStyle name="Normal 2 48 7 2" xfId="38551" xr:uid="{00000000-0005-0000-0000-000004960000}"/>
    <cellStyle name="Normal 2 48 7 3" xfId="38552" xr:uid="{00000000-0005-0000-0000-000005960000}"/>
    <cellStyle name="Normal 2 48 7 4" xfId="38553" xr:uid="{00000000-0005-0000-0000-000006960000}"/>
    <cellStyle name="Normal 2 48 7 5" xfId="38554" xr:uid="{00000000-0005-0000-0000-000007960000}"/>
    <cellStyle name="Normal 2 48 7 6" xfId="38555" xr:uid="{00000000-0005-0000-0000-000008960000}"/>
    <cellStyle name="Normal 2 48 7 7" xfId="38556" xr:uid="{00000000-0005-0000-0000-000009960000}"/>
    <cellStyle name="Normal 2 48 7 8" xfId="38557" xr:uid="{00000000-0005-0000-0000-00000A960000}"/>
    <cellStyle name="Normal 2 48 7 9" xfId="38558" xr:uid="{00000000-0005-0000-0000-00000B960000}"/>
    <cellStyle name="Normal 2 48 8" xfId="38559" xr:uid="{00000000-0005-0000-0000-00000C960000}"/>
    <cellStyle name="Normal 2 48 8 10" xfId="38560" xr:uid="{00000000-0005-0000-0000-00000D960000}"/>
    <cellStyle name="Normal 2 48 8 11" xfId="38561" xr:uid="{00000000-0005-0000-0000-00000E960000}"/>
    <cellStyle name="Normal 2 48 8 12" xfId="38562" xr:uid="{00000000-0005-0000-0000-00000F960000}"/>
    <cellStyle name="Normal 2 48 8 13" xfId="38563" xr:uid="{00000000-0005-0000-0000-000010960000}"/>
    <cellStyle name="Normal 2 48 8 14" xfId="38564" xr:uid="{00000000-0005-0000-0000-000011960000}"/>
    <cellStyle name="Normal 2 48 8 15" xfId="38565" xr:uid="{00000000-0005-0000-0000-000012960000}"/>
    <cellStyle name="Normal 2 48 8 2" xfId="38566" xr:uid="{00000000-0005-0000-0000-000013960000}"/>
    <cellStyle name="Normal 2 48 8 3" xfId="38567" xr:uid="{00000000-0005-0000-0000-000014960000}"/>
    <cellStyle name="Normal 2 48 8 4" xfId="38568" xr:uid="{00000000-0005-0000-0000-000015960000}"/>
    <cellStyle name="Normal 2 48 8 5" xfId="38569" xr:uid="{00000000-0005-0000-0000-000016960000}"/>
    <cellStyle name="Normal 2 48 8 6" xfId="38570" xr:uid="{00000000-0005-0000-0000-000017960000}"/>
    <cellStyle name="Normal 2 48 8 7" xfId="38571" xr:uid="{00000000-0005-0000-0000-000018960000}"/>
    <cellStyle name="Normal 2 48 8 8" xfId="38572" xr:uid="{00000000-0005-0000-0000-000019960000}"/>
    <cellStyle name="Normal 2 48 8 9" xfId="38573" xr:uid="{00000000-0005-0000-0000-00001A960000}"/>
    <cellStyle name="Normal 2 48 9" xfId="38574" xr:uid="{00000000-0005-0000-0000-00001B960000}"/>
    <cellStyle name="Normal 2 49" xfId="38575" xr:uid="{00000000-0005-0000-0000-00001C960000}"/>
    <cellStyle name="Normal 2 49 10" xfId="38576" xr:uid="{00000000-0005-0000-0000-00001D960000}"/>
    <cellStyle name="Normal 2 49 11" xfId="38577" xr:uid="{00000000-0005-0000-0000-00001E960000}"/>
    <cellStyle name="Normal 2 49 12" xfId="38578" xr:uid="{00000000-0005-0000-0000-00001F960000}"/>
    <cellStyle name="Normal 2 49 13" xfId="38579" xr:uid="{00000000-0005-0000-0000-000020960000}"/>
    <cellStyle name="Normal 2 49 14" xfId="38580" xr:uid="{00000000-0005-0000-0000-000021960000}"/>
    <cellStyle name="Normal 2 49 15" xfId="38581" xr:uid="{00000000-0005-0000-0000-000022960000}"/>
    <cellStyle name="Normal 2 49 16" xfId="38582" xr:uid="{00000000-0005-0000-0000-000023960000}"/>
    <cellStyle name="Normal 2 49 17" xfId="38583" xr:uid="{00000000-0005-0000-0000-000024960000}"/>
    <cellStyle name="Normal 2 49 18" xfId="38584" xr:uid="{00000000-0005-0000-0000-000025960000}"/>
    <cellStyle name="Normal 2 49 19" xfId="38585" xr:uid="{00000000-0005-0000-0000-000026960000}"/>
    <cellStyle name="Normal 2 49 2" xfId="38586" xr:uid="{00000000-0005-0000-0000-000027960000}"/>
    <cellStyle name="Normal 2 49 2 10" xfId="38587" xr:uid="{00000000-0005-0000-0000-000028960000}"/>
    <cellStyle name="Normal 2 49 2 11" xfId="38588" xr:uid="{00000000-0005-0000-0000-000029960000}"/>
    <cellStyle name="Normal 2 49 2 12" xfId="38589" xr:uid="{00000000-0005-0000-0000-00002A960000}"/>
    <cellStyle name="Normal 2 49 2 13" xfId="38590" xr:uid="{00000000-0005-0000-0000-00002B960000}"/>
    <cellStyle name="Normal 2 49 2 14" xfId="38591" xr:uid="{00000000-0005-0000-0000-00002C960000}"/>
    <cellStyle name="Normal 2 49 2 15" xfId="38592" xr:uid="{00000000-0005-0000-0000-00002D960000}"/>
    <cellStyle name="Normal 2 49 2 2" xfId="38593" xr:uid="{00000000-0005-0000-0000-00002E960000}"/>
    <cellStyle name="Normal 2 49 2 3" xfId="38594" xr:uid="{00000000-0005-0000-0000-00002F960000}"/>
    <cellStyle name="Normal 2 49 2 4" xfId="38595" xr:uid="{00000000-0005-0000-0000-000030960000}"/>
    <cellStyle name="Normal 2 49 2 5" xfId="38596" xr:uid="{00000000-0005-0000-0000-000031960000}"/>
    <cellStyle name="Normal 2 49 2 6" xfId="38597" xr:uid="{00000000-0005-0000-0000-000032960000}"/>
    <cellStyle name="Normal 2 49 2 7" xfId="38598" xr:uid="{00000000-0005-0000-0000-000033960000}"/>
    <cellStyle name="Normal 2 49 2 8" xfId="38599" xr:uid="{00000000-0005-0000-0000-000034960000}"/>
    <cellStyle name="Normal 2 49 2 9" xfId="38600" xr:uid="{00000000-0005-0000-0000-000035960000}"/>
    <cellStyle name="Normal 2 49 20" xfId="38601" xr:uid="{00000000-0005-0000-0000-000036960000}"/>
    <cellStyle name="Normal 2 49 21" xfId="38602" xr:uid="{00000000-0005-0000-0000-000037960000}"/>
    <cellStyle name="Normal 2 49 22" xfId="38603" xr:uid="{00000000-0005-0000-0000-000038960000}"/>
    <cellStyle name="Normal 2 49 3" xfId="38604" xr:uid="{00000000-0005-0000-0000-000039960000}"/>
    <cellStyle name="Normal 2 49 3 10" xfId="38605" xr:uid="{00000000-0005-0000-0000-00003A960000}"/>
    <cellStyle name="Normal 2 49 3 11" xfId="38606" xr:uid="{00000000-0005-0000-0000-00003B960000}"/>
    <cellStyle name="Normal 2 49 3 12" xfId="38607" xr:uid="{00000000-0005-0000-0000-00003C960000}"/>
    <cellStyle name="Normal 2 49 3 13" xfId="38608" xr:uid="{00000000-0005-0000-0000-00003D960000}"/>
    <cellStyle name="Normal 2 49 3 14" xfId="38609" xr:uid="{00000000-0005-0000-0000-00003E960000}"/>
    <cellStyle name="Normal 2 49 3 15" xfId="38610" xr:uid="{00000000-0005-0000-0000-00003F960000}"/>
    <cellStyle name="Normal 2 49 3 2" xfId="38611" xr:uid="{00000000-0005-0000-0000-000040960000}"/>
    <cellStyle name="Normal 2 49 3 3" xfId="38612" xr:uid="{00000000-0005-0000-0000-000041960000}"/>
    <cellStyle name="Normal 2 49 3 4" xfId="38613" xr:uid="{00000000-0005-0000-0000-000042960000}"/>
    <cellStyle name="Normal 2 49 3 5" xfId="38614" xr:uid="{00000000-0005-0000-0000-000043960000}"/>
    <cellStyle name="Normal 2 49 3 6" xfId="38615" xr:uid="{00000000-0005-0000-0000-000044960000}"/>
    <cellStyle name="Normal 2 49 3 7" xfId="38616" xr:uid="{00000000-0005-0000-0000-000045960000}"/>
    <cellStyle name="Normal 2 49 3 8" xfId="38617" xr:uid="{00000000-0005-0000-0000-000046960000}"/>
    <cellStyle name="Normal 2 49 3 9" xfId="38618" xr:uid="{00000000-0005-0000-0000-000047960000}"/>
    <cellStyle name="Normal 2 49 4" xfId="38619" xr:uid="{00000000-0005-0000-0000-000048960000}"/>
    <cellStyle name="Normal 2 49 4 10" xfId="38620" xr:uid="{00000000-0005-0000-0000-000049960000}"/>
    <cellStyle name="Normal 2 49 4 11" xfId="38621" xr:uid="{00000000-0005-0000-0000-00004A960000}"/>
    <cellStyle name="Normal 2 49 4 12" xfId="38622" xr:uid="{00000000-0005-0000-0000-00004B960000}"/>
    <cellStyle name="Normal 2 49 4 13" xfId="38623" xr:uid="{00000000-0005-0000-0000-00004C960000}"/>
    <cellStyle name="Normal 2 49 4 14" xfId="38624" xr:uid="{00000000-0005-0000-0000-00004D960000}"/>
    <cellStyle name="Normal 2 49 4 15" xfId="38625" xr:uid="{00000000-0005-0000-0000-00004E960000}"/>
    <cellStyle name="Normal 2 49 4 2" xfId="38626" xr:uid="{00000000-0005-0000-0000-00004F960000}"/>
    <cellStyle name="Normal 2 49 4 3" xfId="38627" xr:uid="{00000000-0005-0000-0000-000050960000}"/>
    <cellStyle name="Normal 2 49 4 4" xfId="38628" xr:uid="{00000000-0005-0000-0000-000051960000}"/>
    <cellStyle name="Normal 2 49 4 5" xfId="38629" xr:uid="{00000000-0005-0000-0000-000052960000}"/>
    <cellStyle name="Normal 2 49 4 6" xfId="38630" xr:uid="{00000000-0005-0000-0000-000053960000}"/>
    <cellStyle name="Normal 2 49 4 7" xfId="38631" xr:uid="{00000000-0005-0000-0000-000054960000}"/>
    <cellStyle name="Normal 2 49 4 8" xfId="38632" xr:uid="{00000000-0005-0000-0000-000055960000}"/>
    <cellStyle name="Normal 2 49 4 9" xfId="38633" xr:uid="{00000000-0005-0000-0000-000056960000}"/>
    <cellStyle name="Normal 2 49 5" xfId="38634" xr:uid="{00000000-0005-0000-0000-000057960000}"/>
    <cellStyle name="Normal 2 49 5 10" xfId="38635" xr:uid="{00000000-0005-0000-0000-000058960000}"/>
    <cellStyle name="Normal 2 49 5 11" xfId="38636" xr:uid="{00000000-0005-0000-0000-000059960000}"/>
    <cellStyle name="Normal 2 49 5 12" xfId="38637" xr:uid="{00000000-0005-0000-0000-00005A960000}"/>
    <cellStyle name="Normal 2 49 5 13" xfId="38638" xr:uid="{00000000-0005-0000-0000-00005B960000}"/>
    <cellStyle name="Normal 2 49 5 14" xfId="38639" xr:uid="{00000000-0005-0000-0000-00005C960000}"/>
    <cellStyle name="Normal 2 49 5 15" xfId="38640" xr:uid="{00000000-0005-0000-0000-00005D960000}"/>
    <cellStyle name="Normal 2 49 5 2" xfId="38641" xr:uid="{00000000-0005-0000-0000-00005E960000}"/>
    <cellStyle name="Normal 2 49 5 3" xfId="38642" xr:uid="{00000000-0005-0000-0000-00005F960000}"/>
    <cellStyle name="Normal 2 49 5 4" xfId="38643" xr:uid="{00000000-0005-0000-0000-000060960000}"/>
    <cellStyle name="Normal 2 49 5 5" xfId="38644" xr:uid="{00000000-0005-0000-0000-000061960000}"/>
    <cellStyle name="Normal 2 49 5 6" xfId="38645" xr:uid="{00000000-0005-0000-0000-000062960000}"/>
    <cellStyle name="Normal 2 49 5 7" xfId="38646" xr:uid="{00000000-0005-0000-0000-000063960000}"/>
    <cellStyle name="Normal 2 49 5 8" xfId="38647" xr:uid="{00000000-0005-0000-0000-000064960000}"/>
    <cellStyle name="Normal 2 49 5 9" xfId="38648" xr:uid="{00000000-0005-0000-0000-000065960000}"/>
    <cellStyle name="Normal 2 49 6" xfId="38649" xr:uid="{00000000-0005-0000-0000-000066960000}"/>
    <cellStyle name="Normal 2 49 6 10" xfId="38650" xr:uid="{00000000-0005-0000-0000-000067960000}"/>
    <cellStyle name="Normal 2 49 6 11" xfId="38651" xr:uid="{00000000-0005-0000-0000-000068960000}"/>
    <cellStyle name="Normal 2 49 6 12" xfId="38652" xr:uid="{00000000-0005-0000-0000-000069960000}"/>
    <cellStyle name="Normal 2 49 6 13" xfId="38653" xr:uid="{00000000-0005-0000-0000-00006A960000}"/>
    <cellStyle name="Normal 2 49 6 14" xfId="38654" xr:uid="{00000000-0005-0000-0000-00006B960000}"/>
    <cellStyle name="Normal 2 49 6 15" xfId="38655" xr:uid="{00000000-0005-0000-0000-00006C960000}"/>
    <cellStyle name="Normal 2 49 6 2" xfId="38656" xr:uid="{00000000-0005-0000-0000-00006D960000}"/>
    <cellStyle name="Normal 2 49 6 3" xfId="38657" xr:uid="{00000000-0005-0000-0000-00006E960000}"/>
    <cellStyle name="Normal 2 49 6 4" xfId="38658" xr:uid="{00000000-0005-0000-0000-00006F960000}"/>
    <cellStyle name="Normal 2 49 6 5" xfId="38659" xr:uid="{00000000-0005-0000-0000-000070960000}"/>
    <cellStyle name="Normal 2 49 6 6" xfId="38660" xr:uid="{00000000-0005-0000-0000-000071960000}"/>
    <cellStyle name="Normal 2 49 6 7" xfId="38661" xr:uid="{00000000-0005-0000-0000-000072960000}"/>
    <cellStyle name="Normal 2 49 6 8" xfId="38662" xr:uid="{00000000-0005-0000-0000-000073960000}"/>
    <cellStyle name="Normal 2 49 6 9" xfId="38663" xr:uid="{00000000-0005-0000-0000-000074960000}"/>
    <cellStyle name="Normal 2 49 7" xfId="38664" xr:uid="{00000000-0005-0000-0000-000075960000}"/>
    <cellStyle name="Normal 2 49 7 10" xfId="38665" xr:uid="{00000000-0005-0000-0000-000076960000}"/>
    <cellStyle name="Normal 2 49 7 11" xfId="38666" xr:uid="{00000000-0005-0000-0000-000077960000}"/>
    <cellStyle name="Normal 2 49 7 12" xfId="38667" xr:uid="{00000000-0005-0000-0000-000078960000}"/>
    <cellStyle name="Normal 2 49 7 13" xfId="38668" xr:uid="{00000000-0005-0000-0000-000079960000}"/>
    <cellStyle name="Normal 2 49 7 14" xfId="38669" xr:uid="{00000000-0005-0000-0000-00007A960000}"/>
    <cellStyle name="Normal 2 49 7 15" xfId="38670" xr:uid="{00000000-0005-0000-0000-00007B960000}"/>
    <cellStyle name="Normal 2 49 7 2" xfId="38671" xr:uid="{00000000-0005-0000-0000-00007C960000}"/>
    <cellStyle name="Normal 2 49 7 3" xfId="38672" xr:uid="{00000000-0005-0000-0000-00007D960000}"/>
    <cellStyle name="Normal 2 49 7 4" xfId="38673" xr:uid="{00000000-0005-0000-0000-00007E960000}"/>
    <cellStyle name="Normal 2 49 7 5" xfId="38674" xr:uid="{00000000-0005-0000-0000-00007F960000}"/>
    <cellStyle name="Normal 2 49 7 6" xfId="38675" xr:uid="{00000000-0005-0000-0000-000080960000}"/>
    <cellStyle name="Normal 2 49 7 7" xfId="38676" xr:uid="{00000000-0005-0000-0000-000081960000}"/>
    <cellStyle name="Normal 2 49 7 8" xfId="38677" xr:uid="{00000000-0005-0000-0000-000082960000}"/>
    <cellStyle name="Normal 2 49 7 9" xfId="38678" xr:uid="{00000000-0005-0000-0000-000083960000}"/>
    <cellStyle name="Normal 2 49 8" xfId="38679" xr:uid="{00000000-0005-0000-0000-000084960000}"/>
    <cellStyle name="Normal 2 49 8 10" xfId="38680" xr:uid="{00000000-0005-0000-0000-000085960000}"/>
    <cellStyle name="Normal 2 49 8 11" xfId="38681" xr:uid="{00000000-0005-0000-0000-000086960000}"/>
    <cellStyle name="Normal 2 49 8 12" xfId="38682" xr:uid="{00000000-0005-0000-0000-000087960000}"/>
    <cellStyle name="Normal 2 49 8 13" xfId="38683" xr:uid="{00000000-0005-0000-0000-000088960000}"/>
    <cellStyle name="Normal 2 49 8 14" xfId="38684" xr:uid="{00000000-0005-0000-0000-000089960000}"/>
    <cellStyle name="Normal 2 49 8 15" xfId="38685" xr:uid="{00000000-0005-0000-0000-00008A960000}"/>
    <cellStyle name="Normal 2 49 8 2" xfId="38686" xr:uid="{00000000-0005-0000-0000-00008B960000}"/>
    <cellStyle name="Normal 2 49 8 3" xfId="38687" xr:uid="{00000000-0005-0000-0000-00008C960000}"/>
    <cellStyle name="Normal 2 49 8 4" xfId="38688" xr:uid="{00000000-0005-0000-0000-00008D960000}"/>
    <cellStyle name="Normal 2 49 8 5" xfId="38689" xr:uid="{00000000-0005-0000-0000-00008E960000}"/>
    <cellStyle name="Normal 2 49 8 6" xfId="38690" xr:uid="{00000000-0005-0000-0000-00008F960000}"/>
    <cellStyle name="Normal 2 49 8 7" xfId="38691" xr:uid="{00000000-0005-0000-0000-000090960000}"/>
    <cellStyle name="Normal 2 49 8 8" xfId="38692" xr:uid="{00000000-0005-0000-0000-000091960000}"/>
    <cellStyle name="Normal 2 49 8 9" xfId="38693" xr:uid="{00000000-0005-0000-0000-000092960000}"/>
    <cellStyle name="Normal 2 49 9" xfId="38694" xr:uid="{00000000-0005-0000-0000-000093960000}"/>
    <cellStyle name="Normal 2 5" xfId="1227" xr:uid="{00000000-0005-0000-0000-000094960000}"/>
    <cellStyle name="Normal 2 5 10" xfId="38695" xr:uid="{00000000-0005-0000-0000-000095960000}"/>
    <cellStyle name="Normal 2 5 10 10" xfId="38696" xr:uid="{00000000-0005-0000-0000-000096960000}"/>
    <cellStyle name="Normal 2 5 10 11" xfId="38697" xr:uid="{00000000-0005-0000-0000-000097960000}"/>
    <cellStyle name="Normal 2 5 10 12" xfId="38698" xr:uid="{00000000-0005-0000-0000-000098960000}"/>
    <cellStyle name="Normal 2 5 10 13" xfId="38699" xr:uid="{00000000-0005-0000-0000-000099960000}"/>
    <cellStyle name="Normal 2 5 10 14" xfId="38700" xr:uid="{00000000-0005-0000-0000-00009A960000}"/>
    <cellStyle name="Normal 2 5 10 15" xfId="38701" xr:uid="{00000000-0005-0000-0000-00009B960000}"/>
    <cellStyle name="Normal 2 5 10 2" xfId="38702" xr:uid="{00000000-0005-0000-0000-00009C960000}"/>
    <cellStyle name="Normal 2 5 10 3" xfId="38703" xr:uid="{00000000-0005-0000-0000-00009D960000}"/>
    <cellStyle name="Normal 2 5 10 4" xfId="38704" xr:uid="{00000000-0005-0000-0000-00009E960000}"/>
    <cellStyle name="Normal 2 5 10 5" xfId="38705" xr:uid="{00000000-0005-0000-0000-00009F960000}"/>
    <cellStyle name="Normal 2 5 10 6" xfId="38706" xr:uid="{00000000-0005-0000-0000-0000A0960000}"/>
    <cellStyle name="Normal 2 5 10 7" xfId="38707" xr:uid="{00000000-0005-0000-0000-0000A1960000}"/>
    <cellStyle name="Normal 2 5 10 8" xfId="38708" xr:uid="{00000000-0005-0000-0000-0000A2960000}"/>
    <cellStyle name="Normal 2 5 10 9" xfId="38709" xr:uid="{00000000-0005-0000-0000-0000A3960000}"/>
    <cellStyle name="Normal 2 5 11" xfId="38710" xr:uid="{00000000-0005-0000-0000-0000A4960000}"/>
    <cellStyle name="Normal 2 5 11 2" xfId="38711" xr:uid="{00000000-0005-0000-0000-0000A5960000}"/>
    <cellStyle name="Normal 2 5 11 2 2" xfId="38712" xr:uid="{00000000-0005-0000-0000-0000A6960000}"/>
    <cellStyle name="Normal 2 5 11 3" xfId="38713" xr:uid="{00000000-0005-0000-0000-0000A7960000}"/>
    <cellStyle name="Normal 2 5 12" xfId="38714" xr:uid="{00000000-0005-0000-0000-0000A8960000}"/>
    <cellStyle name="Normal 2 5 12 2" xfId="38715" xr:uid="{00000000-0005-0000-0000-0000A9960000}"/>
    <cellStyle name="Normal 2 5 12 2 2" xfId="38716" xr:uid="{00000000-0005-0000-0000-0000AA960000}"/>
    <cellStyle name="Normal 2 5 12 3" xfId="38717" xr:uid="{00000000-0005-0000-0000-0000AB960000}"/>
    <cellStyle name="Normal 2 5 13" xfId="38718" xr:uid="{00000000-0005-0000-0000-0000AC960000}"/>
    <cellStyle name="Normal 2 5 13 2" xfId="38719" xr:uid="{00000000-0005-0000-0000-0000AD960000}"/>
    <cellStyle name="Normal 2 5 13 2 2" xfId="38720" xr:uid="{00000000-0005-0000-0000-0000AE960000}"/>
    <cellStyle name="Normal 2 5 13 3" xfId="38721" xr:uid="{00000000-0005-0000-0000-0000AF960000}"/>
    <cellStyle name="Normal 2 5 14" xfId="38722" xr:uid="{00000000-0005-0000-0000-0000B0960000}"/>
    <cellStyle name="Normal 2 5 14 2" xfId="38723" xr:uid="{00000000-0005-0000-0000-0000B1960000}"/>
    <cellStyle name="Normal 2 5 14 2 2" xfId="38724" xr:uid="{00000000-0005-0000-0000-0000B2960000}"/>
    <cellStyle name="Normal 2 5 14 3" xfId="38725" xr:uid="{00000000-0005-0000-0000-0000B3960000}"/>
    <cellStyle name="Normal 2 5 15" xfId="38726" xr:uid="{00000000-0005-0000-0000-0000B4960000}"/>
    <cellStyle name="Normal 2 5 15 2" xfId="38727" xr:uid="{00000000-0005-0000-0000-0000B5960000}"/>
    <cellStyle name="Normal 2 5 15 2 2" xfId="38728" xr:uid="{00000000-0005-0000-0000-0000B6960000}"/>
    <cellStyle name="Normal 2 5 15 3" xfId="38729" xr:uid="{00000000-0005-0000-0000-0000B7960000}"/>
    <cellStyle name="Normal 2 5 16" xfId="38730" xr:uid="{00000000-0005-0000-0000-0000B8960000}"/>
    <cellStyle name="Normal 2 5 16 2" xfId="38731" xr:uid="{00000000-0005-0000-0000-0000B9960000}"/>
    <cellStyle name="Normal 2 5 16 2 2" xfId="38732" xr:uid="{00000000-0005-0000-0000-0000BA960000}"/>
    <cellStyle name="Normal 2 5 16 3" xfId="38733" xr:uid="{00000000-0005-0000-0000-0000BB960000}"/>
    <cellStyle name="Normal 2 5 17" xfId="38734" xr:uid="{00000000-0005-0000-0000-0000BC960000}"/>
    <cellStyle name="Normal 2 5 17 2" xfId="38735" xr:uid="{00000000-0005-0000-0000-0000BD960000}"/>
    <cellStyle name="Normal 2 5 17 2 2" xfId="38736" xr:uid="{00000000-0005-0000-0000-0000BE960000}"/>
    <cellStyle name="Normal 2 5 17 3" xfId="38737" xr:uid="{00000000-0005-0000-0000-0000BF960000}"/>
    <cellStyle name="Normal 2 5 18" xfId="38738" xr:uid="{00000000-0005-0000-0000-0000C0960000}"/>
    <cellStyle name="Normal 2 5 18 2" xfId="38739" xr:uid="{00000000-0005-0000-0000-0000C1960000}"/>
    <cellStyle name="Normal 2 5 18 2 2" xfId="38740" xr:uid="{00000000-0005-0000-0000-0000C2960000}"/>
    <cellStyle name="Normal 2 5 18 3" xfId="38741" xr:uid="{00000000-0005-0000-0000-0000C3960000}"/>
    <cellStyle name="Normal 2 5 19" xfId="38742" xr:uid="{00000000-0005-0000-0000-0000C4960000}"/>
    <cellStyle name="Normal 2 5 19 2" xfId="38743" xr:uid="{00000000-0005-0000-0000-0000C5960000}"/>
    <cellStyle name="Normal 2 5 19 2 2" xfId="38744" xr:uid="{00000000-0005-0000-0000-0000C6960000}"/>
    <cellStyle name="Normal 2 5 19 3" xfId="38745" xr:uid="{00000000-0005-0000-0000-0000C7960000}"/>
    <cellStyle name="Normal 2 5 2" xfId="38746" xr:uid="{00000000-0005-0000-0000-0000C8960000}"/>
    <cellStyle name="Normal 2 5 2 10" xfId="38747" xr:uid="{00000000-0005-0000-0000-0000C9960000}"/>
    <cellStyle name="Normal 2 5 2 11" xfId="38748" xr:uid="{00000000-0005-0000-0000-0000CA960000}"/>
    <cellStyle name="Normal 2 5 2 12" xfId="38749" xr:uid="{00000000-0005-0000-0000-0000CB960000}"/>
    <cellStyle name="Normal 2 5 2 13" xfId="38750" xr:uid="{00000000-0005-0000-0000-0000CC960000}"/>
    <cellStyle name="Normal 2 5 2 14" xfId="38751" xr:uid="{00000000-0005-0000-0000-0000CD960000}"/>
    <cellStyle name="Normal 2 5 2 15" xfId="38752" xr:uid="{00000000-0005-0000-0000-0000CE960000}"/>
    <cellStyle name="Normal 2 5 2 16" xfId="38753" xr:uid="{00000000-0005-0000-0000-0000CF960000}"/>
    <cellStyle name="Normal 2 5 2 16 2" xfId="38754" xr:uid="{00000000-0005-0000-0000-0000D0960000}"/>
    <cellStyle name="Normal 2 5 2 16 3" xfId="38755" xr:uid="{00000000-0005-0000-0000-0000D1960000}"/>
    <cellStyle name="Normal 2 5 2 16 4" xfId="38756" xr:uid="{00000000-0005-0000-0000-0000D2960000}"/>
    <cellStyle name="Normal 2 5 2 16 5" xfId="38757" xr:uid="{00000000-0005-0000-0000-0000D3960000}"/>
    <cellStyle name="Normal 2 5 2 16 6" xfId="38758" xr:uid="{00000000-0005-0000-0000-0000D4960000}"/>
    <cellStyle name="Normal 2 5 2 16 7" xfId="38759" xr:uid="{00000000-0005-0000-0000-0000D5960000}"/>
    <cellStyle name="Normal 2 5 2 17" xfId="38760" xr:uid="{00000000-0005-0000-0000-0000D6960000}"/>
    <cellStyle name="Normal 2 5 2 18" xfId="38761" xr:uid="{00000000-0005-0000-0000-0000D7960000}"/>
    <cellStyle name="Normal 2 5 2 19" xfId="38762" xr:uid="{00000000-0005-0000-0000-0000D8960000}"/>
    <cellStyle name="Normal 2 5 2 2" xfId="38763" xr:uid="{00000000-0005-0000-0000-0000D9960000}"/>
    <cellStyle name="Normal 2 5 2 2 2" xfId="38764" xr:uid="{00000000-0005-0000-0000-0000DA960000}"/>
    <cellStyle name="Normal 2 5 2 2 2 2" xfId="38765" xr:uid="{00000000-0005-0000-0000-0000DB960000}"/>
    <cellStyle name="Normal 2 5 2 2 2 3" xfId="38766" xr:uid="{00000000-0005-0000-0000-0000DC960000}"/>
    <cellStyle name="Normal 2 5 2 2 2 4" xfId="38767" xr:uid="{00000000-0005-0000-0000-0000DD960000}"/>
    <cellStyle name="Normal 2 5 2 2 2 5" xfId="38768" xr:uid="{00000000-0005-0000-0000-0000DE960000}"/>
    <cellStyle name="Normal 2 5 2 2 2 6" xfId="38769" xr:uid="{00000000-0005-0000-0000-0000DF960000}"/>
    <cellStyle name="Normal 2 5 2 2 2 7" xfId="38770" xr:uid="{00000000-0005-0000-0000-0000E0960000}"/>
    <cellStyle name="Normal 2 5 2 2 3" xfId="38771" xr:uid="{00000000-0005-0000-0000-0000E1960000}"/>
    <cellStyle name="Normal 2 5 2 2 4" xfId="38772" xr:uid="{00000000-0005-0000-0000-0000E2960000}"/>
    <cellStyle name="Normal 2 5 2 2 5" xfId="38773" xr:uid="{00000000-0005-0000-0000-0000E3960000}"/>
    <cellStyle name="Normal 2 5 2 2 6" xfId="38774" xr:uid="{00000000-0005-0000-0000-0000E4960000}"/>
    <cellStyle name="Normal 2 5 2 2 7" xfId="38775" xr:uid="{00000000-0005-0000-0000-0000E5960000}"/>
    <cellStyle name="Normal 2 5 2 2 8" xfId="38776" xr:uid="{00000000-0005-0000-0000-0000E6960000}"/>
    <cellStyle name="Normal 2 5 2 20" xfId="38777" xr:uid="{00000000-0005-0000-0000-0000E7960000}"/>
    <cellStyle name="Normal 2 5 2 21" xfId="38778" xr:uid="{00000000-0005-0000-0000-0000E8960000}"/>
    <cellStyle name="Normal 2 5 2 3" xfId="38779" xr:uid="{00000000-0005-0000-0000-0000E9960000}"/>
    <cellStyle name="Normal 2 5 2 4" xfId="38780" xr:uid="{00000000-0005-0000-0000-0000EA960000}"/>
    <cellStyle name="Normal 2 5 2 5" xfId="38781" xr:uid="{00000000-0005-0000-0000-0000EB960000}"/>
    <cellStyle name="Normal 2 5 2 6" xfId="38782" xr:uid="{00000000-0005-0000-0000-0000EC960000}"/>
    <cellStyle name="Normal 2 5 2 7" xfId="38783" xr:uid="{00000000-0005-0000-0000-0000ED960000}"/>
    <cellStyle name="Normal 2 5 2 8" xfId="38784" xr:uid="{00000000-0005-0000-0000-0000EE960000}"/>
    <cellStyle name="Normal 2 5 2 9" xfId="38785" xr:uid="{00000000-0005-0000-0000-0000EF960000}"/>
    <cellStyle name="Normal 2 5 20" xfId="38786" xr:uid="{00000000-0005-0000-0000-0000F0960000}"/>
    <cellStyle name="Normal 2 5 20 2" xfId="38787" xr:uid="{00000000-0005-0000-0000-0000F1960000}"/>
    <cellStyle name="Normal 2 5 21" xfId="38788" xr:uid="{00000000-0005-0000-0000-0000F2960000}"/>
    <cellStyle name="Normal 2 5 21 2" xfId="38789" xr:uid="{00000000-0005-0000-0000-0000F3960000}"/>
    <cellStyle name="Normal 2 5 22" xfId="38790" xr:uid="{00000000-0005-0000-0000-0000F4960000}"/>
    <cellStyle name="Normal 2 5 22 2" xfId="38791" xr:uid="{00000000-0005-0000-0000-0000F5960000}"/>
    <cellStyle name="Normal 2 5 23" xfId="38792" xr:uid="{00000000-0005-0000-0000-0000F6960000}"/>
    <cellStyle name="Normal 2 5 24" xfId="38793" xr:uid="{00000000-0005-0000-0000-0000F7960000}"/>
    <cellStyle name="Normal 2 5 25" xfId="38794" xr:uid="{00000000-0005-0000-0000-0000F8960000}"/>
    <cellStyle name="Normal 2 5 26" xfId="38795" xr:uid="{00000000-0005-0000-0000-0000F9960000}"/>
    <cellStyle name="Normal 2 5 27" xfId="38796" xr:uid="{00000000-0005-0000-0000-0000FA960000}"/>
    <cellStyle name="Normal 2 5 28" xfId="38797" xr:uid="{00000000-0005-0000-0000-0000FB960000}"/>
    <cellStyle name="Normal 2 5 29" xfId="38798" xr:uid="{00000000-0005-0000-0000-0000FC960000}"/>
    <cellStyle name="Normal 2 5 3" xfId="38799" xr:uid="{00000000-0005-0000-0000-0000FD960000}"/>
    <cellStyle name="Normal 2 5 3 10" xfId="38800" xr:uid="{00000000-0005-0000-0000-0000FE960000}"/>
    <cellStyle name="Normal 2 5 3 11" xfId="38801" xr:uid="{00000000-0005-0000-0000-0000FF960000}"/>
    <cellStyle name="Normal 2 5 3 12" xfId="38802" xr:uid="{00000000-0005-0000-0000-000000970000}"/>
    <cellStyle name="Normal 2 5 3 13" xfId="38803" xr:uid="{00000000-0005-0000-0000-000001970000}"/>
    <cellStyle name="Normal 2 5 3 14" xfId="38804" xr:uid="{00000000-0005-0000-0000-000002970000}"/>
    <cellStyle name="Normal 2 5 3 15" xfId="38805" xr:uid="{00000000-0005-0000-0000-000003970000}"/>
    <cellStyle name="Normal 2 5 3 2" xfId="38806" xr:uid="{00000000-0005-0000-0000-000004970000}"/>
    <cellStyle name="Normal 2 5 3 3" xfId="38807" xr:uid="{00000000-0005-0000-0000-000005970000}"/>
    <cellStyle name="Normal 2 5 3 4" xfId="38808" xr:uid="{00000000-0005-0000-0000-000006970000}"/>
    <cellStyle name="Normal 2 5 3 5" xfId="38809" xr:uid="{00000000-0005-0000-0000-000007970000}"/>
    <cellStyle name="Normal 2 5 3 6" xfId="38810" xr:uid="{00000000-0005-0000-0000-000008970000}"/>
    <cellStyle name="Normal 2 5 3 7" xfId="38811" xr:uid="{00000000-0005-0000-0000-000009970000}"/>
    <cellStyle name="Normal 2 5 3 8" xfId="38812" xr:uid="{00000000-0005-0000-0000-00000A970000}"/>
    <cellStyle name="Normal 2 5 3 9" xfId="38813" xr:uid="{00000000-0005-0000-0000-00000B970000}"/>
    <cellStyle name="Normal 2 5 30" xfId="38814" xr:uid="{00000000-0005-0000-0000-00000C970000}"/>
    <cellStyle name="Normal 2 5 31" xfId="38815" xr:uid="{00000000-0005-0000-0000-00000D970000}"/>
    <cellStyle name="Normal 2 5 32" xfId="38816" xr:uid="{00000000-0005-0000-0000-00000E970000}"/>
    <cellStyle name="Normal 2 5 33" xfId="38817" xr:uid="{00000000-0005-0000-0000-00000F970000}"/>
    <cellStyle name="Normal 2 5 34" xfId="38818" xr:uid="{00000000-0005-0000-0000-000010970000}"/>
    <cellStyle name="Normal 2 5 35" xfId="38819" xr:uid="{00000000-0005-0000-0000-000011970000}"/>
    <cellStyle name="Normal 2 5 36" xfId="38820" xr:uid="{00000000-0005-0000-0000-000012970000}"/>
    <cellStyle name="Normal 2 5 37" xfId="38821" xr:uid="{00000000-0005-0000-0000-000013970000}"/>
    <cellStyle name="Normal 2 5 38" xfId="38822" xr:uid="{00000000-0005-0000-0000-000014970000}"/>
    <cellStyle name="Normal 2 5 39" xfId="38823" xr:uid="{00000000-0005-0000-0000-000015970000}"/>
    <cellStyle name="Normal 2 5 4" xfId="38824" xr:uid="{00000000-0005-0000-0000-000016970000}"/>
    <cellStyle name="Normal 2 5 4 10" xfId="38825" xr:uid="{00000000-0005-0000-0000-000017970000}"/>
    <cellStyle name="Normal 2 5 4 11" xfId="38826" xr:uid="{00000000-0005-0000-0000-000018970000}"/>
    <cellStyle name="Normal 2 5 4 12" xfId="38827" xr:uid="{00000000-0005-0000-0000-000019970000}"/>
    <cellStyle name="Normal 2 5 4 13" xfId="38828" xr:uid="{00000000-0005-0000-0000-00001A970000}"/>
    <cellStyle name="Normal 2 5 4 14" xfId="38829" xr:uid="{00000000-0005-0000-0000-00001B970000}"/>
    <cellStyle name="Normal 2 5 4 15" xfId="38830" xr:uid="{00000000-0005-0000-0000-00001C970000}"/>
    <cellStyle name="Normal 2 5 4 2" xfId="38831" xr:uid="{00000000-0005-0000-0000-00001D970000}"/>
    <cellStyle name="Normal 2 5 4 3" xfId="38832" xr:uid="{00000000-0005-0000-0000-00001E970000}"/>
    <cellStyle name="Normal 2 5 4 4" xfId="38833" xr:uid="{00000000-0005-0000-0000-00001F970000}"/>
    <cellStyle name="Normal 2 5 4 5" xfId="38834" xr:uid="{00000000-0005-0000-0000-000020970000}"/>
    <cellStyle name="Normal 2 5 4 6" xfId="38835" xr:uid="{00000000-0005-0000-0000-000021970000}"/>
    <cellStyle name="Normal 2 5 4 7" xfId="38836" xr:uid="{00000000-0005-0000-0000-000022970000}"/>
    <cellStyle name="Normal 2 5 4 8" xfId="38837" xr:uid="{00000000-0005-0000-0000-000023970000}"/>
    <cellStyle name="Normal 2 5 4 9" xfId="38838" xr:uid="{00000000-0005-0000-0000-000024970000}"/>
    <cellStyle name="Normal 2 5 40" xfId="38839" xr:uid="{00000000-0005-0000-0000-000025970000}"/>
    <cellStyle name="Normal 2 5 40 2" xfId="38840" xr:uid="{00000000-0005-0000-0000-000026970000}"/>
    <cellStyle name="Normal 2 5 40 3" xfId="38841" xr:uid="{00000000-0005-0000-0000-000027970000}"/>
    <cellStyle name="Normal 2 5 40 4" xfId="38842" xr:uid="{00000000-0005-0000-0000-000028970000}"/>
    <cellStyle name="Normal 2 5 40 5" xfId="38843" xr:uid="{00000000-0005-0000-0000-000029970000}"/>
    <cellStyle name="Normal 2 5 40 6" xfId="38844" xr:uid="{00000000-0005-0000-0000-00002A970000}"/>
    <cellStyle name="Normal 2 5 40 7" xfId="38845" xr:uid="{00000000-0005-0000-0000-00002B970000}"/>
    <cellStyle name="Normal 2 5 5" xfId="38846" xr:uid="{00000000-0005-0000-0000-00002C970000}"/>
    <cellStyle name="Normal 2 5 5 10" xfId="38847" xr:uid="{00000000-0005-0000-0000-00002D970000}"/>
    <cellStyle name="Normal 2 5 5 11" xfId="38848" xr:uid="{00000000-0005-0000-0000-00002E970000}"/>
    <cellStyle name="Normal 2 5 5 12" xfId="38849" xr:uid="{00000000-0005-0000-0000-00002F970000}"/>
    <cellStyle name="Normal 2 5 5 13" xfId="38850" xr:uid="{00000000-0005-0000-0000-000030970000}"/>
    <cellStyle name="Normal 2 5 5 14" xfId="38851" xr:uid="{00000000-0005-0000-0000-000031970000}"/>
    <cellStyle name="Normal 2 5 5 15" xfId="38852" xr:uid="{00000000-0005-0000-0000-000032970000}"/>
    <cellStyle name="Normal 2 5 5 2" xfId="38853" xr:uid="{00000000-0005-0000-0000-000033970000}"/>
    <cellStyle name="Normal 2 5 5 3" xfId="38854" xr:uid="{00000000-0005-0000-0000-000034970000}"/>
    <cellStyle name="Normal 2 5 5 4" xfId="38855" xr:uid="{00000000-0005-0000-0000-000035970000}"/>
    <cellStyle name="Normal 2 5 5 5" xfId="38856" xr:uid="{00000000-0005-0000-0000-000036970000}"/>
    <cellStyle name="Normal 2 5 5 6" xfId="38857" xr:uid="{00000000-0005-0000-0000-000037970000}"/>
    <cellStyle name="Normal 2 5 5 7" xfId="38858" xr:uid="{00000000-0005-0000-0000-000038970000}"/>
    <cellStyle name="Normal 2 5 5 8" xfId="38859" xr:uid="{00000000-0005-0000-0000-000039970000}"/>
    <cellStyle name="Normal 2 5 5 9" xfId="38860" xr:uid="{00000000-0005-0000-0000-00003A970000}"/>
    <cellStyle name="Normal 2 5 6" xfId="38861" xr:uid="{00000000-0005-0000-0000-00003B970000}"/>
    <cellStyle name="Normal 2 5 6 10" xfId="38862" xr:uid="{00000000-0005-0000-0000-00003C970000}"/>
    <cellStyle name="Normal 2 5 6 11" xfId="38863" xr:uid="{00000000-0005-0000-0000-00003D970000}"/>
    <cellStyle name="Normal 2 5 6 12" xfId="38864" xr:uid="{00000000-0005-0000-0000-00003E970000}"/>
    <cellStyle name="Normal 2 5 6 13" xfId="38865" xr:uid="{00000000-0005-0000-0000-00003F970000}"/>
    <cellStyle name="Normal 2 5 6 14" xfId="38866" xr:uid="{00000000-0005-0000-0000-000040970000}"/>
    <cellStyle name="Normal 2 5 6 15" xfId="38867" xr:uid="{00000000-0005-0000-0000-000041970000}"/>
    <cellStyle name="Normal 2 5 6 2" xfId="38868" xr:uid="{00000000-0005-0000-0000-000042970000}"/>
    <cellStyle name="Normal 2 5 6 3" xfId="38869" xr:uid="{00000000-0005-0000-0000-000043970000}"/>
    <cellStyle name="Normal 2 5 6 4" xfId="38870" xr:uid="{00000000-0005-0000-0000-000044970000}"/>
    <cellStyle name="Normal 2 5 6 5" xfId="38871" xr:uid="{00000000-0005-0000-0000-000045970000}"/>
    <cellStyle name="Normal 2 5 6 6" xfId="38872" xr:uid="{00000000-0005-0000-0000-000046970000}"/>
    <cellStyle name="Normal 2 5 6 7" xfId="38873" xr:uid="{00000000-0005-0000-0000-000047970000}"/>
    <cellStyle name="Normal 2 5 6 8" xfId="38874" xr:uid="{00000000-0005-0000-0000-000048970000}"/>
    <cellStyle name="Normal 2 5 6 9" xfId="38875" xr:uid="{00000000-0005-0000-0000-000049970000}"/>
    <cellStyle name="Normal 2 5 7" xfId="38876" xr:uid="{00000000-0005-0000-0000-00004A970000}"/>
    <cellStyle name="Normal 2 5 7 10" xfId="38877" xr:uid="{00000000-0005-0000-0000-00004B970000}"/>
    <cellStyle name="Normal 2 5 7 11" xfId="38878" xr:uid="{00000000-0005-0000-0000-00004C970000}"/>
    <cellStyle name="Normal 2 5 7 12" xfId="38879" xr:uid="{00000000-0005-0000-0000-00004D970000}"/>
    <cellStyle name="Normal 2 5 7 13" xfId="38880" xr:uid="{00000000-0005-0000-0000-00004E970000}"/>
    <cellStyle name="Normal 2 5 7 14" xfId="38881" xr:uid="{00000000-0005-0000-0000-00004F970000}"/>
    <cellStyle name="Normal 2 5 7 15" xfId="38882" xr:uid="{00000000-0005-0000-0000-000050970000}"/>
    <cellStyle name="Normal 2 5 7 2" xfId="38883" xr:uid="{00000000-0005-0000-0000-000051970000}"/>
    <cellStyle name="Normal 2 5 7 3" xfId="38884" xr:uid="{00000000-0005-0000-0000-000052970000}"/>
    <cellStyle name="Normal 2 5 7 4" xfId="38885" xr:uid="{00000000-0005-0000-0000-000053970000}"/>
    <cellStyle name="Normal 2 5 7 5" xfId="38886" xr:uid="{00000000-0005-0000-0000-000054970000}"/>
    <cellStyle name="Normal 2 5 7 6" xfId="38887" xr:uid="{00000000-0005-0000-0000-000055970000}"/>
    <cellStyle name="Normal 2 5 7 7" xfId="38888" xr:uid="{00000000-0005-0000-0000-000056970000}"/>
    <cellStyle name="Normal 2 5 7 8" xfId="38889" xr:uid="{00000000-0005-0000-0000-000057970000}"/>
    <cellStyle name="Normal 2 5 7 9" xfId="38890" xr:uid="{00000000-0005-0000-0000-000058970000}"/>
    <cellStyle name="Normal 2 5 8" xfId="38891" xr:uid="{00000000-0005-0000-0000-000059970000}"/>
    <cellStyle name="Normal 2 5 8 10" xfId="38892" xr:uid="{00000000-0005-0000-0000-00005A970000}"/>
    <cellStyle name="Normal 2 5 8 11" xfId="38893" xr:uid="{00000000-0005-0000-0000-00005B970000}"/>
    <cellStyle name="Normal 2 5 8 12" xfId="38894" xr:uid="{00000000-0005-0000-0000-00005C970000}"/>
    <cellStyle name="Normal 2 5 8 13" xfId="38895" xr:uid="{00000000-0005-0000-0000-00005D970000}"/>
    <cellStyle name="Normal 2 5 8 14" xfId="38896" xr:uid="{00000000-0005-0000-0000-00005E970000}"/>
    <cellStyle name="Normal 2 5 8 15" xfId="38897" xr:uid="{00000000-0005-0000-0000-00005F970000}"/>
    <cellStyle name="Normal 2 5 8 2" xfId="38898" xr:uid="{00000000-0005-0000-0000-000060970000}"/>
    <cellStyle name="Normal 2 5 8 3" xfId="38899" xr:uid="{00000000-0005-0000-0000-000061970000}"/>
    <cellStyle name="Normal 2 5 8 4" xfId="38900" xr:uid="{00000000-0005-0000-0000-000062970000}"/>
    <cellStyle name="Normal 2 5 8 5" xfId="38901" xr:uid="{00000000-0005-0000-0000-000063970000}"/>
    <cellStyle name="Normal 2 5 8 6" xfId="38902" xr:uid="{00000000-0005-0000-0000-000064970000}"/>
    <cellStyle name="Normal 2 5 8 7" xfId="38903" xr:uid="{00000000-0005-0000-0000-000065970000}"/>
    <cellStyle name="Normal 2 5 8 8" xfId="38904" xr:uid="{00000000-0005-0000-0000-000066970000}"/>
    <cellStyle name="Normal 2 5 8 9" xfId="38905" xr:uid="{00000000-0005-0000-0000-000067970000}"/>
    <cellStyle name="Normal 2 5 9" xfId="38906" xr:uid="{00000000-0005-0000-0000-000068970000}"/>
    <cellStyle name="Normal 2 5 9 10" xfId="38907" xr:uid="{00000000-0005-0000-0000-000069970000}"/>
    <cellStyle name="Normal 2 5 9 11" xfId="38908" xr:uid="{00000000-0005-0000-0000-00006A970000}"/>
    <cellStyle name="Normal 2 5 9 12" xfId="38909" xr:uid="{00000000-0005-0000-0000-00006B970000}"/>
    <cellStyle name="Normal 2 5 9 13" xfId="38910" xr:uid="{00000000-0005-0000-0000-00006C970000}"/>
    <cellStyle name="Normal 2 5 9 14" xfId="38911" xr:uid="{00000000-0005-0000-0000-00006D970000}"/>
    <cellStyle name="Normal 2 5 9 15" xfId="38912" xr:uid="{00000000-0005-0000-0000-00006E970000}"/>
    <cellStyle name="Normal 2 5 9 2" xfId="38913" xr:uid="{00000000-0005-0000-0000-00006F970000}"/>
    <cellStyle name="Normal 2 5 9 3" xfId="38914" xr:uid="{00000000-0005-0000-0000-000070970000}"/>
    <cellStyle name="Normal 2 5 9 4" xfId="38915" xr:uid="{00000000-0005-0000-0000-000071970000}"/>
    <cellStyle name="Normal 2 5 9 5" xfId="38916" xr:uid="{00000000-0005-0000-0000-000072970000}"/>
    <cellStyle name="Normal 2 5 9 6" xfId="38917" xr:uid="{00000000-0005-0000-0000-000073970000}"/>
    <cellStyle name="Normal 2 5 9 7" xfId="38918" xr:uid="{00000000-0005-0000-0000-000074970000}"/>
    <cellStyle name="Normal 2 5 9 8" xfId="38919" xr:uid="{00000000-0005-0000-0000-000075970000}"/>
    <cellStyle name="Normal 2 5 9 9" xfId="38920" xr:uid="{00000000-0005-0000-0000-000076970000}"/>
    <cellStyle name="Normal 2 50" xfId="38921" xr:uid="{00000000-0005-0000-0000-000077970000}"/>
    <cellStyle name="Normal 2 50 10" xfId="38922" xr:uid="{00000000-0005-0000-0000-000078970000}"/>
    <cellStyle name="Normal 2 50 11" xfId="38923" xr:uid="{00000000-0005-0000-0000-000079970000}"/>
    <cellStyle name="Normal 2 50 12" xfId="38924" xr:uid="{00000000-0005-0000-0000-00007A970000}"/>
    <cellStyle name="Normal 2 50 13" xfId="38925" xr:uid="{00000000-0005-0000-0000-00007B970000}"/>
    <cellStyle name="Normal 2 50 14" xfId="38926" xr:uid="{00000000-0005-0000-0000-00007C970000}"/>
    <cellStyle name="Normal 2 50 15" xfId="38927" xr:uid="{00000000-0005-0000-0000-00007D970000}"/>
    <cellStyle name="Normal 2 50 16" xfId="38928" xr:uid="{00000000-0005-0000-0000-00007E970000}"/>
    <cellStyle name="Normal 2 50 17" xfId="38929" xr:uid="{00000000-0005-0000-0000-00007F970000}"/>
    <cellStyle name="Normal 2 50 18" xfId="38930" xr:uid="{00000000-0005-0000-0000-000080970000}"/>
    <cellStyle name="Normal 2 50 19" xfId="38931" xr:uid="{00000000-0005-0000-0000-000081970000}"/>
    <cellStyle name="Normal 2 50 2" xfId="38932" xr:uid="{00000000-0005-0000-0000-000082970000}"/>
    <cellStyle name="Normal 2 50 2 10" xfId="38933" xr:uid="{00000000-0005-0000-0000-000083970000}"/>
    <cellStyle name="Normal 2 50 2 11" xfId="38934" xr:uid="{00000000-0005-0000-0000-000084970000}"/>
    <cellStyle name="Normal 2 50 2 12" xfId="38935" xr:uid="{00000000-0005-0000-0000-000085970000}"/>
    <cellStyle name="Normal 2 50 2 13" xfId="38936" xr:uid="{00000000-0005-0000-0000-000086970000}"/>
    <cellStyle name="Normal 2 50 2 14" xfId="38937" xr:uid="{00000000-0005-0000-0000-000087970000}"/>
    <cellStyle name="Normal 2 50 2 15" xfId="38938" xr:uid="{00000000-0005-0000-0000-000088970000}"/>
    <cellStyle name="Normal 2 50 2 2" xfId="38939" xr:uid="{00000000-0005-0000-0000-000089970000}"/>
    <cellStyle name="Normal 2 50 2 3" xfId="38940" xr:uid="{00000000-0005-0000-0000-00008A970000}"/>
    <cellStyle name="Normal 2 50 2 4" xfId="38941" xr:uid="{00000000-0005-0000-0000-00008B970000}"/>
    <cellStyle name="Normal 2 50 2 5" xfId="38942" xr:uid="{00000000-0005-0000-0000-00008C970000}"/>
    <cellStyle name="Normal 2 50 2 6" xfId="38943" xr:uid="{00000000-0005-0000-0000-00008D970000}"/>
    <cellStyle name="Normal 2 50 2 7" xfId="38944" xr:uid="{00000000-0005-0000-0000-00008E970000}"/>
    <cellStyle name="Normal 2 50 2 8" xfId="38945" xr:uid="{00000000-0005-0000-0000-00008F970000}"/>
    <cellStyle name="Normal 2 50 2 9" xfId="38946" xr:uid="{00000000-0005-0000-0000-000090970000}"/>
    <cellStyle name="Normal 2 50 20" xfId="38947" xr:uid="{00000000-0005-0000-0000-000091970000}"/>
    <cellStyle name="Normal 2 50 21" xfId="38948" xr:uid="{00000000-0005-0000-0000-000092970000}"/>
    <cellStyle name="Normal 2 50 22" xfId="38949" xr:uid="{00000000-0005-0000-0000-000093970000}"/>
    <cellStyle name="Normal 2 50 3" xfId="38950" xr:uid="{00000000-0005-0000-0000-000094970000}"/>
    <cellStyle name="Normal 2 50 3 10" xfId="38951" xr:uid="{00000000-0005-0000-0000-000095970000}"/>
    <cellStyle name="Normal 2 50 3 11" xfId="38952" xr:uid="{00000000-0005-0000-0000-000096970000}"/>
    <cellStyle name="Normal 2 50 3 12" xfId="38953" xr:uid="{00000000-0005-0000-0000-000097970000}"/>
    <cellStyle name="Normal 2 50 3 13" xfId="38954" xr:uid="{00000000-0005-0000-0000-000098970000}"/>
    <cellStyle name="Normal 2 50 3 14" xfId="38955" xr:uid="{00000000-0005-0000-0000-000099970000}"/>
    <cellStyle name="Normal 2 50 3 15" xfId="38956" xr:uid="{00000000-0005-0000-0000-00009A970000}"/>
    <cellStyle name="Normal 2 50 3 2" xfId="38957" xr:uid="{00000000-0005-0000-0000-00009B970000}"/>
    <cellStyle name="Normal 2 50 3 3" xfId="38958" xr:uid="{00000000-0005-0000-0000-00009C970000}"/>
    <cellStyle name="Normal 2 50 3 4" xfId="38959" xr:uid="{00000000-0005-0000-0000-00009D970000}"/>
    <cellStyle name="Normal 2 50 3 5" xfId="38960" xr:uid="{00000000-0005-0000-0000-00009E970000}"/>
    <cellStyle name="Normal 2 50 3 6" xfId="38961" xr:uid="{00000000-0005-0000-0000-00009F970000}"/>
    <cellStyle name="Normal 2 50 3 7" xfId="38962" xr:uid="{00000000-0005-0000-0000-0000A0970000}"/>
    <cellStyle name="Normal 2 50 3 8" xfId="38963" xr:uid="{00000000-0005-0000-0000-0000A1970000}"/>
    <cellStyle name="Normal 2 50 3 9" xfId="38964" xr:uid="{00000000-0005-0000-0000-0000A2970000}"/>
    <cellStyle name="Normal 2 50 4" xfId="38965" xr:uid="{00000000-0005-0000-0000-0000A3970000}"/>
    <cellStyle name="Normal 2 50 4 10" xfId="38966" xr:uid="{00000000-0005-0000-0000-0000A4970000}"/>
    <cellStyle name="Normal 2 50 4 11" xfId="38967" xr:uid="{00000000-0005-0000-0000-0000A5970000}"/>
    <cellStyle name="Normal 2 50 4 12" xfId="38968" xr:uid="{00000000-0005-0000-0000-0000A6970000}"/>
    <cellStyle name="Normal 2 50 4 13" xfId="38969" xr:uid="{00000000-0005-0000-0000-0000A7970000}"/>
    <cellStyle name="Normal 2 50 4 14" xfId="38970" xr:uid="{00000000-0005-0000-0000-0000A8970000}"/>
    <cellStyle name="Normal 2 50 4 15" xfId="38971" xr:uid="{00000000-0005-0000-0000-0000A9970000}"/>
    <cellStyle name="Normal 2 50 4 2" xfId="38972" xr:uid="{00000000-0005-0000-0000-0000AA970000}"/>
    <cellStyle name="Normal 2 50 4 3" xfId="38973" xr:uid="{00000000-0005-0000-0000-0000AB970000}"/>
    <cellStyle name="Normal 2 50 4 4" xfId="38974" xr:uid="{00000000-0005-0000-0000-0000AC970000}"/>
    <cellStyle name="Normal 2 50 4 5" xfId="38975" xr:uid="{00000000-0005-0000-0000-0000AD970000}"/>
    <cellStyle name="Normal 2 50 4 6" xfId="38976" xr:uid="{00000000-0005-0000-0000-0000AE970000}"/>
    <cellStyle name="Normal 2 50 4 7" xfId="38977" xr:uid="{00000000-0005-0000-0000-0000AF970000}"/>
    <cellStyle name="Normal 2 50 4 8" xfId="38978" xr:uid="{00000000-0005-0000-0000-0000B0970000}"/>
    <cellStyle name="Normal 2 50 4 9" xfId="38979" xr:uid="{00000000-0005-0000-0000-0000B1970000}"/>
    <cellStyle name="Normal 2 50 5" xfId="38980" xr:uid="{00000000-0005-0000-0000-0000B2970000}"/>
    <cellStyle name="Normal 2 50 5 10" xfId="38981" xr:uid="{00000000-0005-0000-0000-0000B3970000}"/>
    <cellStyle name="Normal 2 50 5 11" xfId="38982" xr:uid="{00000000-0005-0000-0000-0000B4970000}"/>
    <cellStyle name="Normal 2 50 5 12" xfId="38983" xr:uid="{00000000-0005-0000-0000-0000B5970000}"/>
    <cellStyle name="Normal 2 50 5 13" xfId="38984" xr:uid="{00000000-0005-0000-0000-0000B6970000}"/>
    <cellStyle name="Normal 2 50 5 14" xfId="38985" xr:uid="{00000000-0005-0000-0000-0000B7970000}"/>
    <cellStyle name="Normal 2 50 5 15" xfId="38986" xr:uid="{00000000-0005-0000-0000-0000B8970000}"/>
    <cellStyle name="Normal 2 50 5 2" xfId="38987" xr:uid="{00000000-0005-0000-0000-0000B9970000}"/>
    <cellStyle name="Normal 2 50 5 3" xfId="38988" xr:uid="{00000000-0005-0000-0000-0000BA970000}"/>
    <cellStyle name="Normal 2 50 5 4" xfId="38989" xr:uid="{00000000-0005-0000-0000-0000BB970000}"/>
    <cellStyle name="Normal 2 50 5 5" xfId="38990" xr:uid="{00000000-0005-0000-0000-0000BC970000}"/>
    <cellStyle name="Normal 2 50 5 6" xfId="38991" xr:uid="{00000000-0005-0000-0000-0000BD970000}"/>
    <cellStyle name="Normal 2 50 5 7" xfId="38992" xr:uid="{00000000-0005-0000-0000-0000BE970000}"/>
    <cellStyle name="Normal 2 50 5 8" xfId="38993" xr:uid="{00000000-0005-0000-0000-0000BF970000}"/>
    <cellStyle name="Normal 2 50 5 9" xfId="38994" xr:uid="{00000000-0005-0000-0000-0000C0970000}"/>
    <cellStyle name="Normal 2 50 6" xfId="38995" xr:uid="{00000000-0005-0000-0000-0000C1970000}"/>
    <cellStyle name="Normal 2 50 6 10" xfId="38996" xr:uid="{00000000-0005-0000-0000-0000C2970000}"/>
    <cellStyle name="Normal 2 50 6 11" xfId="38997" xr:uid="{00000000-0005-0000-0000-0000C3970000}"/>
    <cellStyle name="Normal 2 50 6 12" xfId="38998" xr:uid="{00000000-0005-0000-0000-0000C4970000}"/>
    <cellStyle name="Normal 2 50 6 13" xfId="38999" xr:uid="{00000000-0005-0000-0000-0000C5970000}"/>
    <cellStyle name="Normal 2 50 6 14" xfId="39000" xr:uid="{00000000-0005-0000-0000-0000C6970000}"/>
    <cellStyle name="Normal 2 50 6 15" xfId="39001" xr:uid="{00000000-0005-0000-0000-0000C7970000}"/>
    <cellStyle name="Normal 2 50 6 2" xfId="39002" xr:uid="{00000000-0005-0000-0000-0000C8970000}"/>
    <cellStyle name="Normal 2 50 6 3" xfId="39003" xr:uid="{00000000-0005-0000-0000-0000C9970000}"/>
    <cellStyle name="Normal 2 50 6 4" xfId="39004" xr:uid="{00000000-0005-0000-0000-0000CA970000}"/>
    <cellStyle name="Normal 2 50 6 5" xfId="39005" xr:uid="{00000000-0005-0000-0000-0000CB970000}"/>
    <cellStyle name="Normal 2 50 6 6" xfId="39006" xr:uid="{00000000-0005-0000-0000-0000CC970000}"/>
    <cellStyle name="Normal 2 50 6 7" xfId="39007" xr:uid="{00000000-0005-0000-0000-0000CD970000}"/>
    <cellStyle name="Normal 2 50 6 8" xfId="39008" xr:uid="{00000000-0005-0000-0000-0000CE970000}"/>
    <cellStyle name="Normal 2 50 6 9" xfId="39009" xr:uid="{00000000-0005-0000-0000-0000CF970000}"/>
    <cellStyle name="Normal 2 50 7" xfId="39010" xr:uid="{00000000-0005-0000-0000-0000D0970000}"/>
    <cellStyle name="Normal 2 50 7 10" xfId="39011" xr:uid="{00000000-0005-0000-0000-0000D1970000}"/>
    <cellStyle name="Normal 2 50 7 11" xfId="39012" xr:uid="{00000000-0005-0000-0000-0000D2970000}"/>
    <cellStyle name="Normal 2 50 7 12" xfId="39013" xr:uid="{00000000-0005-0000-0000-0000D3970000}"/>
    <cellStyle name="Normal 2 50 7 13" xfId="39014" xr:uid="{00000000-0005-0000-0000-0000D4970000}"/>
    <cellStyle name="Normal 2 50 7 14" xfId="39015" xr:uid="{00000000-0005-0000-0000-0000D5970000}"/>
    <cellStyle name="Normal 2 50 7 15" xfId="39016" xr:uid="{00000000-0005-0000-0000-0000D6970000}"/>
    <cellStyle name="Normal 2 50 7 2" xfId="39017" xr:uid="{00000000-0005-0000-0000-0000D7970000}"/>
    <cellStyle name="Normal 2 50 7 3" xfId="39018" xr:uid="{00000000-0005-0000-0000-0000D8970000}"/>
    <cellStyle name="Normal 2 50 7 4" xfId="39019" xr:uid="{00000000-0005-0000-0000-0000D9970000}"/>
    <cellStyle name="Normal 2 50 7 5" xfId="39020" xr:uid="{00000000-0005-0000-0000-0000DA970000}"/>
    <cellStyle name="Normal 2 50 7 6" xfId="39021" xr:uid="{00000000-0005-0000-0000-0000DB970000}"/>
    <cellStyle name="Normal 2 50 7 7" xfId="39022" xr:uid="{00000000-0005-0000-0000-0000DC970000}"/>
    <cellStyle name="Normal 2 50 7 8" xfId="39023" xr:uid="{00000000-0005-0000-0000-0000DD970000}"/>
    <cellStyle name="Normal 2 50 7 9" xfId="39024" xr:uid="{00000000-0005-0000-0000-0000DE970000}"/>
    <cellStyle name="Normal 2 50 8" xfId="39025" xr:uid="{00000000-0005-0000-0000-0000DF970000}"/>
    <cellStyle name="Normal 2 50 8 10" xfId="39026" xr:uid="{00000000-0005-0000-0000-0000E0970000}"/>
    <cellStyle name="Normal 2 50 8 11" xfId="39027" xr:uid="{00000000-0005-0000-0000-0000E1970000}"/>
    <cellStyle name="Normal 2 50 8 12" xfId="39028" xr:uid="{00000000-0005-0000-0000-0000E2970000}"/>
    <cellStyle name="Normal 2 50 8 13" xfId="39029" xr:uid="{00000000-0005-0000-0000-0000E3970000}"/>
    <cellStyle name="Normal 2 50 8 14" xfId="39030" xr:uid="{00000000-0005-0000-0000-0000E4970000}"/>
    <cellStyle name="Normal 2 50 8 15" xfId="39031" xr:uid="{00000000-0005-0000-0000-0000E5970000}"/>
    <cellStyle name="Normal 2 50 8 2" xfId="39032" xr:uid="{00000000-0005-0000-0000-0000E6970000}"/>
    <cellStyle name="Normal 2 50 8 3" xfId="39033" xr:uid="{00000000-0005-0000-0000-0000E7970000}"/>
    <cellStyle name="Normal 2 50 8 4" xfId="39034" xr:uid="{00000000-0005-0000-0000-0000E8970000}"/>
    <cellStyle name="Normal 2 50 8 5" xfId="39035" xr:uid="{00000000-0005-0000-0000-0000E9970000}"/>
    <cellStyle name="Normal 2 50 8 6" xfId="39036" xr:uid="{00000000-0005-0000-0000-0000EA970000}"/>
    <cellStyle name="Normal 2 50 8 7" xfId="39037" xr:uid="{00000000-0005-0000-0000-0000EB970000}"/>
    <cellStyle name="Normal 2 50 8 8" xfId="39038" xr:uid="{00000000-0005-0000-0000-0000EC970000}"/>
    <cellStyle name="Normal 2 50 8 9" xfId="39039" xr:uid="{00000000-0005-0000-0000-0000ED970000}"/>
    <cellStyle name="Normal 2 50 9" xfId="39040" xr:uid="{00000000-0005-0000-0000-0000EE970000}"/>
    <cellStyle name="Normal 2 51" xfId="39041" xr:uid="{00000000-0005-0000-0000-0000EF970000}"/>
    <cellStyle name="Normal 2 51 10" xfId="39042" xr:uid="{00000000-0005-0000-0000-0000F0970000}"/>
    <cellStyle name="Normal 2 51 11" xfId="39043" xr:uid="{00000000-0005-0000-0000-0000F1970000}"/>
    <cellStyle name="Normal 2 51 12" xfId="39044" xr:uid="{00000000-0005-0000-0000-0000F2970000}"/>
    <cellStyle name="Normal 2 51 13" xfId="39045" xr:uid="{00000000-0005-0000-0000-0000F3970000}"/>
    <cellStyle name="Normal 2 51 14" xfId="39046" xr:uid="{00000000-0005-0000-0000-0000F4970000}"/>
    <cellStyle name="Normal 2 51 15" xfId="39047" xr:uid="{00000000-0005-0000-0000-0000F5970000}"/>
    <cellStyle name="Normal 2 51 16" xfId="39048" xr:uid="{00000000-0005-0000-0000-0000F6970000}"/>
    <cellStyle name="Normal 2 51 17" xfId="39049" xr:uid="{00000000-0005-0000-0000-0000F7970000}"/>
    <cellStyle name="Normal 2 51 18" xfId="39050" xr:uid="{00000000-0005-0000-0000-0000F8970000}"/>
    <cellStyle name="Normal 2 51 19" xfId="39051" xr:uid="{00000000-0005-0000-0000-0000F9970000}"/>
    <cellStyle name="Normal 2 51 2" xfId="39052" xr:uid="{00000000-0005-0000-0000-0000FA970000}"/>
    <cellStyle name="Normal 2 51 2 10" xfId="39053" xr:uid="{00000000-0005-0000-0000-0000FB970000}"/>
    <cellStyle name="Normal 2 51 2 11" xfId="39054" xr:uid="{00000000-0005-0000-0000-0000FC970000}"/>
    <cellStyle name="Normal 2 51 2 12" xfId="39055" xr:uid="{00000000-0005-0000-0000-0000FD970000}"/>
    <cellStyle name="Normal 2 51 2 13" xfId="39056" xr:uid="{00000000-0005-0000-0000-0000FE970000}"/>
    <cellStyle name="Normal 2 51 2 14" xfId="39057" xr:uid="{00000000-0005-0000-0000-0000FF970000}"/>
    <cellStyle name="Normal 2 51 2 15" xfId="39058" xr:uid="{00000000-0005-0000-0000-000000980000}"/>
    <cellStyle name="Normal 2 51 2 2" xfId="39059" xr:uid="{00000000-0005-0000-0000-000001980000}"/>
    <cellStyle name="Normal 2 51 2 3" xfId="39060" xr:uid="{00000000-0005-0000-0000-000002980000}"/>
    <cellStyle name="Normal 2 51 2 4" xfId="39061" xr:uid="{00000000-0005-0000-0000-000003980000}"/>
    <cellStyle name="Normal 2 51 2 5" xfId="39062" xr:uid="{00000000-0005-0000-0000-000004980000}"/>
    <cellStyle name="Normal 2 51 2 6" xfId="39063" xr:uid="{00000000-0005-0000-0000-000005980000}"/>
    <cellStyle name="Normal 2 51 2 7" xfId="39064" xr:uid="{00000000-0005-0000-0000-000006980000}"/>
    <cellStyle name="Normal 2 51 2 8" xfId="39065" xr:uid="{00000000-0005-0000-0000-000007980000}"/>
    <cellStyle name="Normal 2 51 2 9" xfId="39066" xr:uid="{00000000-0005-0000-0000-000008980000}"/>
    <cellStyle name="Normal 2 51 20" xfId="39067" xr:uid="{00000000-0005-0000-0000-000009980000}"/>
    <cellStyle name="Normal 2 51 21" xfId="39068" xr:uid="{00000000-0005-0000-0000-00000A980000}"/>
    <cellStyle name="Normal 2 51 22" xfId="39069" xr:uid="{00000000-0005-0000-0000-00000B980000}"/>
    <cellStyle name="Normal 2 51 3" xfId="39070" xr:uid="{00000000-0005-0000-0000-00000C980000}"/>
    <cellStyle name="Normal 2 51 3 10" xfId="39071" xr:uid="{00000000-0005-0000-0000-00000D980000}"/>
    <cellStyle name="Normal 2 51 3 11" xfId="39072" xr:uid="{00000000-0005-0000-0000-00000E980000}"/>
    <cellStyle name="Normal 2 51 3 12" xfId="39073" xr:uid="{00000000-0005-0000-0000-00000F980000}"/>
    <cellStyle name="Normal 2 51 3 13" xfId="39074" xr:uid="{00000000-0005-0000-0000-000010980000}"/>
    <cellStyle name="Normal 2 51 3 14" xfId="39075" xr:uid="{00000000-0005-0000-0000-000011980000}"/>
    <cellStyle name="Normal 2 51 3 15" xfId="39076" xr:uid="{00000000-0005-0000-0000-000012980000}"/>
    <cellStyle name="Normal 2 51 3 2" xfId="39077" xr:uid="{00000000-0005-0000-0000-000013980000}"/>
    <cellStyle name="Normal 2 51 3 3" xfId="39078" xr:uid="{00000000-0005-0000-0000-000014980000}"/>
    <cellStyle name="Normal 2 51 3 4" xfId="39079" xr:uid="{00000000-0005-0000-0000-000015980000}"/>
    <cellStyle name="Normal 2 51 3 5" xfId="39080" xr:uid="{00000000-0005-0000-0000-000016980000}"/>
    <cellStyle name="Normal 2 51 3 6" xfId="39081" xr:uid="{00000000-0005-0000-0000-000017980000}"/>
    <cellStyle name="Normal 2 51 3 7" xfId="39082" xr:uid="{00000000-0005-0000-0000-000018980000}"/>
    <cellStyle name="Normal 2 51 3 8" xfId="39083" xr:uid="{00000000-0005-0000-0000-000019980000}"/>
    <cellStyle name="Normal 2 51 3 9" xfId="39084" xr:uid="{00000000-0005-0000-0000-00001A980000}"/>
    <cellStyle name="Normal 2 51 4" xfId="39085" xr:uid="{00000000-0005-0000-0000-00001B980000}"/>
    <cellStyle name="Normal 2 51 4 10" xfId="39086" xr:uid="{00000000-0005-0000-0000-00001C980000}"/>
    <cellStyle name="Normal 2 51 4 11" xfId="39087" xr:uid="{00000000-0005-0000-0000-00001D980000}"/>
    <cellStyle name="Normal 2 51 4 12" xfId="39088" xr:uid="{00000000-0005-0000-0000-00001E980000}"/>
    <cellStyle name="Normal 2 51 4 13" xfId="39089" xr:uid="{00000000-0005-0000-0000-00001F980000}"/>
    <cellStyle name="Normal 2 51 4 14" xfId="39090" xr:uid="{00000000-0005-0000-0000-000020980000}"/>
    <cellStyle name="Normal 2 51 4 15" xfId="39091" xr:uid="{00000000-0005-0000-0000-000021980000}"/>
    <cellStyle name="Normal 2 51 4 2" xfId="39092" xr:uid="{00000000-0005-0000-0000-000022980000}"/>
    <cellStyle name="Normal 2 51 4 3" xfId="39093" xr:uid="{00000000-0005-0000-0000-000023980000}"/>
    <cellStyle name="Normal 2 51 4 4" xfId="39094" xr:uid="{00000000-0005-0000-0000-000024980000}"/>
    <cellStyle name="Normal 2 51 4 5" xfId="39095" xr:uid="{00000000-0005-0000-0000-000025980000}"/>
    <cellStyle name="Normal 2 51 4 6" xfId="39096" xr:uid="{00000000-0005-0000-0000-000026980000}"/>
    <cellStyle name="Normal 2 51 4 7" xfId="39097" xr:uid="{00000000-0005-0000-0000-000027980000}"/>
    <cellStyle name="Normal 2 51 4 8" xfId="39098" xr:uid="{00000000-0005-0000-0000-000028980000}"/>
    <cellStyle name="Normal 2 51 4 9" xfId="39099" xr:uid="{00000000-0005-0000-0000-000029980000}"/>
    <cellStyle name="Normal 2 51 5" xfId="39100" xr:uid="{00000000-0005-0000-0000-00002A980000}"/>
    <cellStyle name="Normal 2 51 5 10" xfId="39101" xr:uid="{00000000-0005-0000-0000-00002B980000}"/>
    <cellStyle name="Normal 2 51 5 11" xfId="39102" xr:uid="{00000000-0005-0000-0000-00002C980000}"/>
    <cellStyle name="Normal 2 51 5 12" xfId="39103" xr:uid="{00000000-0005-0000-0000-00002D980000}"/>
    <cellStyle name="Normal 2 51 5 13" xfId="39104" xr:uid="{00000000-0005-0000-0000-00002E980000}"/>
    <cellStyle name="Normal 2 51 5 14" xfId="39105" xr:uid="{00000000-0005-0000-0000-00002F980000}"/>
    <cellStyle name="Normal 2 51 5 15" xfId="39106" xr:uid="{00000000-0005-0000-0000-000030980000}"/>
    <cellStyle name="Normal 2 51 5 2" xfId="39107" xr:uid="{00000000-0005-0000-0000-000031980000}"/>
    <cellStyle name="Normal 2 51 5 3" xfId="39108" xr:uid="{00000000-0005-0000-0000-000032980000}"/>
    <cellStyle name="Normal 2 51 5 4" xfId="39109" xr:uid="{00000000-0005-0000-0000-000033980000}"/>
    <cellStyle name="Normal 2 51 5 5" xfId="39110" xr:uid="{00000000-0005-0000-0000-000034980000}"/>
    <cellStyle name="Normal 2 51 5 6" xfId="39111" xr:uid="{00000000-0005-0000-0000-000035980000}"/>
    <cellStyle name="Normal 2 51 5 7" xfId="39112" xr:uid="{00000000-0005-0000-0000-000036980000}"/>
    <cellStyle name="Normal 2 51 5 8" xfId="39113" xr:uid="{00000000-0005-0000-0000-000037980000}"/>
    <cellStyle name="Normal 2 51 5 9" xfId="39114" xr:uid="{00000000-0005-0000-0000-000038980000}"/>
    <cellStyle name="Normal 2 51 6" xfId="39115" xr:uid="{00000000-0005-0000-0000-000039980000}"/>
    <cellStyle name="Normal 2 51 6 10" xfId="39116" xr:uid="{00000000-0005-0000-0000-00003A980000}"/>
    <cellStyle name="Normal 2 51 6 11" xfId="39117" xr:uid="{00000000-0005-0000-0000-00003B980000}"/>
    <cellStyle name="Normal 2 51 6 12" xfId="39118" xr:uid="{00000000-0005-0000-0000-00003C980000}"/>
    <cellStyle name="Normal 2 51 6 13" xfId="39119" xr:uid="{00000000-0005-0000-0000-00003D980000}"/>
    <cellStyle name="Normal 2 51 6 14" xfId="39120" xr:uid="{00000000-0005-0000-0000-00003E980000}"/>
    <cellStyle name="Normal 2 51 6 15" xfId="39121" xr:uid="{00000000-0005-0000-0000-00003F980000}"/>
    <cellStyle name="Normal 2 51 6 2" xfId="39122" xr:uid="{00000000-0005-0000-0000-000040980000}"/>
    <cellStyle name="Normal 2 51 6 3" xfId="39123" xr:uid="{00000000-0005-0000-0000-000041980000}"/>
    <cellStyle name="Normal 2 51 6 4" xfId="39124" xr:uid="{00000000-0005-0000-0000-000042980000}"/>
    <cellStyle name="Normal 2 51 6 5" xfId="39125" xr:uid="{00000000-0005-0000-0000-000043980000}"/>
    <cellStyle name="Normal 2 51 6 6" xfId="39126" xr:uid="{00000000-0005-0000-0000-000044980000}"/>
    <cellStyle name="Normal 2 51 6 7" xfId="39127" xr:uid="{00000000-0005-0000-0000-000045980000}"/>
    <cellStyle name="Normal 2 51 6 8" xfId="39128" xr:uid="{00000000-0005-0000-0000-000046980000}"/>
    <cellStyle name="Normal 2 51 6 9" xfId="39129" xr:uid="{00000000-0005-0000-0000-000047980000}"/>
    <cellStyle name="Normal 2 51 7" xfId="39130" xr:uid="{00000000-0005-0000-0000-000048980000}"/>
    <cellStyle name="Normal 2 51 7 10" xfId="39131" xr:uid="{00000000-0005-0000-0000-000049980000}"/>
    <cellStyle name="Normal 2 51 7 11" xfId="39132" xr:uid="{00000000-0005-0000-0000-00004A980000}"/>
    <cellStyle name="Normal 2 51 7 12" xfId="39133" xr:uid="{00000000-0005-0000-0000-00004B980000}"/>
    <cellStyle name="Normal 2 51 7 13" xfId="39134" xr:uid="{00000000-0005-0000-0000-00004C980000}"/>
    <cellStyle name="Normal 2 51 7 14" xfId="39135" xr:uid="{00000000-0005-0000-0000-00004D980000}"/>
    <cellStyle name="Normal 2 51 7 15" xfId="39136" xr:uid="{00000000-0005-0000-0000-00004E980000}"/>
    <cellStyle name="Normal 2 51 7 2" xfId="39137" xr:uid="{00000000-0005-0000-0000-00004F980000}"/>
    <cellStyle name="Normal 2 51 7 3" xfId="39138" xr:uid="{00000000-0005-0000-0000-000050980000}"/>
    <cellStyle name="Normal 2 51 7 4" xfId="39139" xr:uid="{00000000-0005-0000-0000-000051980000}"/>
    <cellStyle name="Normal 2 51 7 5" xfId="39140" xr:uid="{00000000-0005-0000-0000-000052980000}"/>
    <cellStyle name="Normal 2 51 7 6" xfId="39141" xr:uid="{00000000-0005-0000-0000-000053980000}"/>
    <cellStyle name="Normal 2 51 7 7" xfId="39142" xr:uid="{00000000-0005-0000-0000-000054980000}"/>
    <cellStyle name="Normal 2 51 7 8" xfId="39143" xr:uid="{00000000-0005-0000-0000-000055980000}"/>
    <cellStyle name="Normal 2 51 7 9" xfId="39144" xr:uid="{00000000-0005-0000-0000-000056980000}"/>
    <cellStyle name="Normal 2 51 8" xfId="39145" xr:uid="{00000000-0005-0000-0000-000057980000}"/>
    <cellStyle name="Normal 2 51 8 10" xfId="39146" xr:uid="{00000000-0005-0000-0000-000058980000}"/>
    <cellStyle name="Normal 2 51 8 11" xfId="39147" xr:uid="{00000000-0005-0000-0000-000059980000}"/>
    <cellStyle name="Normal 2 51 8 12" xfId="39148" xr:uid="{00000000-0005-0000-0000-00005A980000}"/>
    <cellStyle name="Normal 2 51 8 13" xfId="39149" xr:uid="{00000000-0005-0000-0000-00005B980000}"/>
    <cellStyle name="Normal 2 51 8 14" xfId="39150" xr:uid="{00000000-0005-0000-0000-00005C980000}"/>
    <cellStyle name="Normal 2 51 8 15" xfId="39151" xr:uid="{00000000-0005-0000-0000-00005D980000}"/>
    <cellStyle name="Normal 2 51 8 2" xfId="39152" xr:uid="{00000000-0005-0000-0000-00005E980000}"/>
    <cellStyle name="Normal 2 51 8 3" xfId="39153" xr:uid="{00000000-0005-0000-0000-00005F980000}"/>
    <cellStyle name="Normal 2 51 8 4" xfId="39154" xr:uid="{00000000-0005-0000-0000-000060980000}"/>
    <cellStyle name="Normal 2 51 8 5" xfId="39155" xr:uid="{00000000-0005-0000-0000-000061980000}"/>
    <cellStyle name="Normal 2 51 8 6" xfId="39156" xr:uid="{00000000-0005-0000-0000-000062980000}"/>
    <cellStyle name="Normal 2 51 8 7" xfId="39157" xr:uid="{00000000-0005-0000-0000-000063980000}"/>
    <cellStyle name="Normal 2 51 8 8" xfId="39158" xr:uid="{00000000-0005-0000-0000-000064980000}"/>
    <cellStyle name="Normal 2 51 8 9" xfId="39159" xr:uid="{00000000-0005-0000-0000-000065980000}"/>
    <cellStyle name="Normal 2 51 9" xfId="39160" xr:uid="{00000000-0005-0000-0000-000066980000}"/>
    <cellStyle name="Normal 2 52" xfId="39161" xr:uid="{00000000-0005-0000-0000-000067980000}"/>
    <cellStyle name="Normal 2 52 10" xfId="39162" xr:uid="{00000000-0005-0000-0000-000068980000}"/>
    <cellStyle name="Normal 2 52 11" xfId="39163" xr:uid="{00000000-0005-0000-0000-000069980000}"/>
    <cellStyle name="Normal 2 52 12" xfId="39164" xr:uid="{00000000-0005-0000-0000-00006A980000}"/>
    <cellStyle name="Normal 2 52 13" xfId="39165" xr:uid="{00000000-0005-0000-0000-00006B980000}"/>
    <cellStyle name="Normal 2 52 14" xfId="39166" xr:uid="{00000000-0005-0000-0000-00006C980000}"/>
    <cellStyle name="Normal 2 52 15" xfId="39167" xr:uid="{00000000-0005-0000-0000-00006D980000}"/>
    <cellStyle name="Normal 2 52 16" xfId="39168" xr:uid="{00000000-0005-0000-0000-00006E980000}"/>
    <cellStyle name="Normal 2 52 17" xfId="39169" xr:uid="{00000000-0005-0000-0000-00006F980000}"/>
    <cellStyle name="Normal 2 52 18" xfId="39170" xr:uid="{00000000-0005-0000-0000-000070980000}"/>
    <cellStyle name="Normal 2 52 19" xfId="39171" xr:uid="{00000000-0005-0000-0000-000071980000}"/>
    <cellStyle name="Normal 2 52 2" xfId="39172" xr:uid="{00000000-0005-0000-0000-000072980000}"/>
    <cellStyle name="Normal 2 52 2 10" xfId="39173" xr:uid="{00000000-0005-0000-0000-000073980000}"/>
    <cellStyle name="Normal 2 52 2 11" xfId="39174" xr:uid="{00000000-0005-0000-0000-000074980000}"/>
    <cellStyle name="Normal 2 52 2 12" xfId="39175" xr:uid="{00000000-0005-0000-0000-000075980000}"/>
    <cellStyle name="Normal 2 52 2 13" xfId="39176" xr:uid="{00000000-0005-0000-0000-000076980000}"/>
    <cellStyle name="Normal 2 52 2 14" xfId="39177" xr:uid="{00000000-0005-0000-0000-000077980000}"/>
    <cellStyle name="Normal 2 52 2 15" xfId="39178" xr:uid="{00000000-0005-0000-0000-000078980000}"/>
    <cellStyle name="Normal 2 52 2 2" xfId="39179" xr:uid="{00000000-0005-0000-0000-000079980000}"/>
    <cellStyle name="Normal 2 52 2 3" xfId="39180" xr:uid="{00000000-0005-0000-0000-00007A980000}"/>
    <cellStyle name="Normal 2 52 2 4" xfId="39181" xr:uid="{00000000-0005-0000-0000-00007B980000}"/>
    <cellStyle name="Normal 2 52 2 5" xfId="39182" xr:uid="{00000000-0005-0000-0000-00007C980000}"/>
    <cellStyle name="Normal 2 52 2 6" xfId="39183" xr:uid="{00000000-0005-0000-0000-00007D980000}"/>
    <cellStyle name="Normal 2 52 2 7" xfId="39184" xr:uid="{00000000-0005-0000-0000-00007E980000}"/>
    <cellStyle name="Normal 2 52 2 8" xfId="39185" xr:uid="{00000000-0005-0000-0000-00007F980000}"/>
    <cellStyle name="Normal 2 52 2 9" xfId="39186" xr:uid="{00000000-0005-0000-0000-000080980000}"/>
    <cellStyle name="Normal 2 52 20" xfId="39187" xr:uid="{00000000-0005-0000-0000-000081980000}"/>
    <cellStyle name="Normal 2 52 21" xfId="39188" xr:uid="{00000000-0005-0000-0000-000082980000}"/>
    <cellStyle name="Normal 2 52 22" xfId="39189" xr:uid="{00000000-0005-0000-0000-000083980000}"/>
    <cellStyle name="Normal 2 52 3" xfId="39190" xr:uid="{00000000-0005-0000-0000-000084980000}"/>
    <cellStyle name="Normal 2 52 3 10" xfId="39191" xr:uid="{00000000-0005-0000-0000-000085980000}"/>
    <cellStyle name="Normal 2 52 3 11" xfId="39192" xr:uid="{00000000-0005-0000-0000-000086980000}"/>
    <cellStyle name="Normal 2 52 3 12" xfId="39193" xr:uid="{00000000-0005-0000-0000-000087980000}"/>
    <cellStyle name="Normal 2 52 3 13" xfId="39194" xr:uid="{00000000-0005-0000-0000-000088980000}"/>
    <cellStyle name="Normal 2 52 3 14" xfId="39195" xr:uid="{00000000-0005-0000-0000-000089980000}"/>
    <cellStyle name="Normal 2 52 3 15" xfId="39196" xr:uid="{00000000-0005-0000-0000-00008A980000}"/>
    <cellStyle name="Normal 2 52 3 2" xfId="39197" xr:uid="{00000000-0005-0000-0000-00008B980000}"/>
    <cellStyle name="Normal 2 52 3 3" xfId="39198" xr:uid="{00000000-0005-0000-0000-00008C980000}"/>
    <cellStyle name="Normal 2 52 3 4" xfId="39199" xr:uid="{00000000-0005-0000-0000-00008D980000}"/>
    <cellStyle name="Normal 2 52 3 5" xfId="39200" xr:uid="{00000000-0005-0000-0000-00008E980000}"/>
    <cellStyle name="Normal 2 52 3 6" xfId="39201" xr:uid="{00000000-0005-0000-0000-00008F980000}"/>
    <cellStyle name="Normal 2 52 3 7" xfId="39202" xr:uid="{00000000-0005-0000-0000-000090980000}"/>
    <cellStyle name="Normal 2 52 3 8" xfId="39203" xr:uid="{00000000-0005-0000-0000-000091980000}"/>
    <cellStyle name="Normal 2 52 3 9" xfId="39204" xr:uid="{00000000-0005-0000-0000-000092980000}"/>
    <cellStyle name="Normal 2 52 4" xfId="39205" xr:uid="{00000000-0005-0000-0000-000093980000}"/>
    <cellStyle name="Normal 2 52 4 10" xfId="39206" xr:uid="{00000000-0005-0000-0000-000094980000}"/>
    <cellStyle name="Normal 2 52 4 11" xfId="39207" xr:uid="{00000000-0005-0000-0000-000095980000}"/>
    <cellStyle name="Normal 2 52 4 12" xfId="39208" xr:uid="{00000000-0005-0000-0000-000096980000}"/>
    <cellStyle name="Normal 2 52 4 13" xfId="39209" xr:uid="{00000000-0005-0000-0000-000097980000}"/>
    <cellStyle name="Normal 2 52 4 14" xfId="39210" xr:uid="{00000000-0005-0000-0000-000098980000}"/>
    <cellStyle name="Normal 2 52 4 15" xfId="39211" xr:uid="{00000000-0005-0000-0000-000099980000}"/>
    <cellStyle name="Normal 2 52 4 2" xfId="39212" xr:uid="{00000000-0005-0000-0000-00009A980000}"/>
    <cellStyle name="Normal 2 52 4 3" xfId="39213" xr:uid="{00000000-0005-0000-0000-00009B980000}"/>
    <cellStyle name="Normal 2 52 4 4" xfId="39214" xr:uid="{00000000-0005-0000-0000-00009C980000}"/>
    <cellStyle name="Normal 2 52 4 5" xfId="39215" xr:uid="{00000000-0005-0000-0000-00009D980000}"/>
    <cellStyle name="Normal 2 52 4 6" xfId="39216" xr:uid="{00000000-0005-0000-0000-00009E980000}"/>
    <cellStyle name="Normal 2 52 4 7" xfId="39217" xr:uid="{00000000-0005-0000-0000-00009F980000}"/>
    <cellStyle name="Normal 2 52 4 8" xfId="39218" xr:uid="{00000000-0005-0000-0000-0000A0980000}"/>
    <cellStyle name="Normal 2 52 4 9" xfId="39219" xr:uid="{00000000-0005-0000-0000-0000A1980000}"/>
    <cellStyle name="Normal 2 52 5" xfId="39220" xr:uid="{00000000-0005-0000-0000-0000A2980000}"/>
    <cellStyle name="Normal 2 52 5 10" xfId="39221" xr:uid="{00000000-0005-0000-0000-0000A3980000}"/>
    <cellStyle name="Normal 2 52 5 11" xfId="39222" xr:uid="{00000000-0005-0000-0000-0000A4980000}"/>
    <cellStyle name="Normal 2 52 5 12" xfId="39223" xr:uid="{00000000-0005-0000-0000-0000A5980000}"/>
    <cellStyle name="Normal 2 52 5 13" xfId="39224" xr:uid="{00000000-0005-0000-0000-0000A6980000}"/>
    <cellStyle name="Normal 2 52 5 14" xfId="39225" xr:uid="{00000000-0005-0000-0000-0000A7980000}"/>
    <cellStyle name="Normal 2 52 5 15" xfId="39226" xr:uid="{00000000-0005-0000-0000-0000A8980000}"/>
    <cellStyle name="Normal 2 52 5 2" xfId="39227" xr:uid="{00000000-0005-0000-0000-0000A9980000}"/>
    <cellStyle name="Normal 2 52 5 3" xfId="39228" xr:uid="{00000000-0005-0000-0000-0000AA980000}"/>
    <cellStyle name="Normal 2 52 5 4" xfId="39229" xr:uid="{00000000-0005-0000-0000-0000AB980000}"/>
    <cellStyle name="Normal 2 52 5 5" xfId="39230" xr:uid="{00000000-0005-0000-0000-0000AC980000}"/>
    <cellStyle name="Normal 2 52 5 6" xfId="39231" xr:uid="{00000000-0005-0000-0000-0000AD980000}"/>
    <cellStyle name="Normal 2 52 5 7" xfId="39232" xr:uid="{00000000-0005-0000-0000-0000AE980000}"/>
    <cellStyle name="Normal 2 52 5 8" xfId="39233" xr:uid="{00000000-0005-0000-0000-0000AF980000}"/>
    <cellStyle name="Normal 2 52 5 9" xfId="39234" xr:uid="{00000000-0005-0000-0000-0000B0980000}"/>
    <cellStyle name="Normal 2 52 6" xfId="39235" xr:uid="{00000000-0005-0000-0000-0000B1980000}"/>
    <cellStyle name="Normal 2 52 6 10" xfId="39236" xr:uid="{00000000-0005-0000-0000-0000B2980000}"/>
    <cellStyle name="Normal 2 52 6 11" xfId="39237" xr:uid="{00000000-0005-0000-0000-0000B3980000}"/>
    <cellStyle name="Normal 2 52 6 12" xfId="39238" xr:uid="{00000000-0005-0000-0000-0000B4980000}"/>
    <cellStyle name="Normal 2 52 6 13" xfId="39239" xr:uid="{00000000-0005-0000-0000-0000B5980000}"/>
    <cellStyle name="Normal 2 52 6 14" xfId="39240" xr:uid="{00000000-0005-0000-0000-0000B6980000}"/>
    <cellStyle name="Normal 2 52 6 15" xfId="39241" xr:uid="{00000000-0005-0000-0000-0000B7980000}"/>
    <cellStyle name="Normal 2 52 6 2" xfId="39242" xr:uid="{00000000-0005-0000-0000-0000B8980000}"/>
    <cellStyle name="Normal 2 52 6 3" xfId="39243" xr:uid="{00000000-0005-0000-0000-0000B9980000}"/>
    <cellStyle name="Normal 2 52 6 4" xfId="39244" xr:uid="{00000000-0005-0000-0000-0000BA980000}"/>
    <cellStyle name="Normal 2 52 6 5" xfId="39245" xr:uid="{00000000-0005-0000-0000-0000BB980000}"/>
    <cellStyle name="Normal 2 52 6 6" xfId="39246" xr:uid="{00000000-0005-0000-0000-0000BC980000}"/>
    <cellStyle name="Normal 2 52 6 7" xfId="39247" xr:uid="{00000000-0005-0000-0000-0000BD980000}"/>
    <cellStyle name="Normal 2 52 6 8" xfId="39248" xr:uid="{00000000-0005-0000-0000-0000BE980000}"/>
    <cellStyle name="Normal 2 52 6 9" xfId="39249" xr:uid="{00000000-0005-0000-0000-0000BF980000}"/>
    <cellStyle name="Normal 2 52 7" xfId="39250" xr:uid="{00000000-0005-0000-0000-0000C0980000}"/>
    <cellStyle name="Normal 2 52 7 10" xfId="39251" xr:uid="{00000000-0005-0000-0000-0000C1980000}"/>
    <cellStyle name="Normal 2 52 7 11" xfId="39252" xr:uid="{00000000-0005-0000-0000-0000C2980000}"/>
    <cellStyle name="Normal 2 52 7 12" xfId="39253" xr:uid="{00000000-0005-0000-0000-0000C3980000}"/>
    <cellStyle name="Normal 2 52 7 13" xfId="39254" xr:uid="{00000000-0005-0000-0000-0000C4980000}"/>
    <cellStyle name="Normal 2 52 7 14" xfId="39255" xr:uid="{00000000-0005-0000-0000-0000C5980000}"/>
    <cellStyle name="Normal 2 52 7 15" xfId="39256" xr:uid="{00000000-0005-0000-0000-0000C6980000}"/>
    <cellStyle name="Normal 2 52 7 2" xfId="39257" xr:uid="{00000000-0005-0000-0000-0000C7980000}"/>
    <cellStyle name="Normal 2 52 7 3" xfId="39258" xr:uid="{00000000-0005-0000-0000-0000C8980000}"/>
    <cellStyle name="Normal 2 52 7 4" xfId="39259" xr:uid="{00000000-0005-0000-0000-0000C9980000}"/>
    <cellStyle name="Normal 2 52 7 5" xfId="39260" xr:uid="{00000000-0005-0000-0000-0000CA980000}"/>
    <cellStyle name="Normal 2 52 7 6" xfId="39261" xr:uid="{00000000-0005-0000-0000-0000CB980000}"/>
    <cellStyle name="Normal 2 52 7 7" xfId="39262" xr:uid="{00000000-0005-0000-0000-0000CC980000}"/>
    <cellStyle name="Normal 2 52 7 8" xfId="39263" xr:uid="{00000000-0005-0000-0000-0000CD980000}"/>
    <cellStyle name="Normal 2 52 7 9" xfId="39264" xr:uid="{00000000-0005-0000-0000-0000CE980000}"/>
    <cellStyle name="Normal 2 52 8" xfId="39265" xr:uid="{00000000-0005-0000-0000-0000CF980000}"/>
    <cellStyle name="Normal 2 52 8 10" xfId="39266" xr:uid="{00000000-0005-0000-0000-0000D0980000}"/>
    <cellStyle name="Normal 2 52 8 11" xfId="39267" xr:uid="{00000000-0005-0000-0000-0000D1980000}"/>
    <cellStyle name="Normal 2 52 8 12" xfId="39268" xr:uid="{00000000-0005-0000-0000-0000D2980000}"/>
    <cellStyle name="Normal 2 52 8 13" xfId="39269" xr:uid="{00000000-0005-0000-0000-0000D3980000}"/>
    <cellStyle name="Normal 2 52 8 14" xfId="39270" xr:uid="{00000000-0005-0000-0000-0000D4980000}"/>
    <cellStyle name="Normal 2 52 8 15" xfId="39271" xr:uid="{00000000-0005-0000-0000-0000D5980000}"/>
    <cellStyle name="Normal 2 52 8 2" xfId="39272" xr:uid="{00000000-0005-0000-0000-0000D6980000}"/>
    <cellStyle name="Normal 2 52 8 3" xfId="39273" xr:uid="{00000000-0005-0000-0000-0000D7980000}"/>
    <cellStyle name="Normal 2 52 8 4" xfId="39274" xr:uid="{00000000-0005-0000-0000-0000D8980000}"/>
    <cellStyle name="Normal 2 52 8 5" xfId="39275" xr:uid="{00000000-0005-0000-0000-0000D9980000}"/>
    <cellStyle name="Normal 2 52 8 6" xfId="39276" xr:uid="{00000000-0005-0000-0000-0000DA980000}"/>
    <cellStyle name="Normal 2 52 8 7" xfId="39277" xr:uid="{00000000-0005-0000-0000-0000DB980000}"/>
    <cellStyle name="Normal 2 52 8 8" xfId="39278" xr:uid="{00000000-0005-0000-0000-0000DC980000}"/>
    <cellStyle name="Normal 2 52 8 9" xfId="39279" xr:uid="{00000000-0005-0000-0000-0000DD980000}"/>
    <cellStyle name="Normal 2 52 9" xfId="39280" xr:uid="{00000000-0005-0000-0000-0000DE980000}"/>
    <cellStyle name="Normal 2 53" xfId="39281" xr:uid="{00000000-0005-0000-0000-0000DF980000}"/>
    <cellStyle name="Normal 2 53 10" xfId="39282" xr:uid="{00000000-0005-0000-0000-0000E0980000}"/>
    <cellStyle name="Normal 2 53 11" xfId="39283" xr:uid="{00000000-0005-0000-0000-0000E1980000}"/>
    <cellStyle name="Normal 2 53 12" xfId="39284" xr:uid="{00000000-0005-0000-0000-0000E2980000}"/>
    <cellStyle name="Normal 2 53 13" xfId="39285" xr:uid="{00000000-0005-0000-0000-0000E3980000}"/>
    <cellStyle name="Normal 2 53 14" xfId="39286" xr:uid="{00000000-0005-0000-0000-0000E4980000}"/>
    <cellStyle name="Normal 2 53 15" xfId="39287" xr:uid="{00000000-0005-0000-0000-0000E5980000}"/>
    <cellStyle name="Normal 2 53 16" xfId="39288" xr:uid="{00000000-0005-0000-0000-0000E6980000}"/>
    <cellStyle name="Normal 2 53 17" xfId="39289" xr:uid="{00000000-0005-0000-0000-0000E7980000}"/>
    <cellStyle name="Normal 2 53 18" xfId="39290" xr:uid="{00000000-0005-0000-0000-0000E8980000}"/>
    <cellStyle name="Normal 2 53 19" xfId="39291" xr:uid="{00000000-0005-0000-0000-0000E9980000}"/>
    <cellStyle name="Normal 2 53 2" xfId="39292" xr:uid="{00000000-0005-0000-0000-0000EA980000}"/>
    <cellStyle name="Normal 2 53 2 10" xfId="39293" xr:uid="{00000000-0005-0000-0000-0000EB980000}"/>
    <cellStyle name="Normal 2 53 2 11" xfId="39294" xr:uid="{00000000-0005-0000-0000-0000EC980000}"/>
    <cellStyle name="Normal 2 53 2 12" xfId="39295" xr:uid="{00000000-0005-0000-0000-0000ED980000}"/>
    <cellStyle name="Normal 2 53 2 13" xfId="39296" xr:uid="{00000000-0005-0000-0000-0000EE980000}"/>
    <cellStyle name="Normal 2 53 2 14" xfId="39297" xr:uid="{00000000-0005-0000-0000-0000EF980000}"/>
    <cellStyle name="Normal 2 53 2 15" xfId="39298" xr:uid="{00000000-0005-0000-0000-0000F0980000}"/>
    <cellStyle name="Normal 2 53 2 2" xfId="39299" xr:uid="{00000000-0005-0000-0000-0000F1980000}"/>
    <cellStyle name="Normal 2 53 2 3" xfId="39300" xr:uid="{00000000-0005-0000-0000-0000F2980000}"/>
    <cellStyle name="Normal 2 53 2 4" xfId="39301" xr:uid="{00000000-0005-0000-0000-0000F3980000}"/>
    <cellStyle name="Normal 2 53 2 5" xfId="39302" xr:uid="{00000000-0005-0000-0000-0000F4980000}"/>
    <cellStyle name="Normal 2 53 2 6" xfId="39303" xr:uid="{00000000-0005-0000-0000-0000F5980000}"/>
    <cellStyle name="Normal 2 53 2 7" xfId="39304" xr:uid="{00000000-0005-0000-0000-0000F6980000}"/>
    <cellStyle name="Normal 2 53 2 8" xfId="39305" xr:uid="{00000000-0005-0000-0000-0000F7980000}"/>
    <cellStyle name="Normal 2 53 2 9" xfId="39306" xr:uid="{00000000-0005-0000-0000-0000F8980000}"/>
    <cellStyle name="Normal 2 53 20" xfId="39307" xr:uid="{00000000-0005-0000-0000-0000F9980000}"/>
    <cellStyle name="Normal 2 53 21" xfId="39308" xr:uid="{00000000-0005-0000-0000-0000FA980000}"/>
    <cellStyle name="Normal 2 53 22" xfId="39309" xr:uid="{00000000-0005-0000-0000-0000FB980000}"/>
    <cellStyle name="Normal 2 53 3" xfId="39310" xr:uid="{00000000-0005-0000-0000-0000FC980000}"/>
    <cellStyle name="Normal 2 53 3 10" xfId="39311" xr:uid="{00000000-0005-0000-0000-0000FD980000}"/>
    <cellStyle name="Normal 2 53 3 11" xfId="39312" xr:uid="{00000000-0005-0000-0000-0000FE980000}"/>
    <cellStyle name="Normal 2 53 3 12" xfId="39313" xr:uid="{00000000-0005-0000-0000-0000FF980000}"/>
    <cellStyle name="Normal 2 53 3 13" xfId="39314" xr:uid="{00000000-0005-0000-0000-000000990000}"/>
    <cellStyle name="Normal 2 53 3 14" xfId="39315" xr:uid="{00000000-0005-0000-0000-000001990000}"/>
    <cellStyle name="Normal 2 53 3 15" xfId="39316" xr:uid="{00000000-0005-0000-0000-000002990000}"/>
    <cellStyle name="Normal 2 53 3 2" xfId="39317" xr:uid="{00000000-0005-0000-0000-000003990000}"/>
    <cellStyle name="Normal 2 53 3 3" xfId="39318" xr:uid="{00000000-0005-0000-0000-000004990000}"/>
    <cellStyle name="Normal 2 53 3 4" xfId="39319" xr:uid="{00000000-0005-0000-0000-000005990000}"/>
    <cellStyle name="Normal 2 53 3 5" xfId="39320" xr:uid="{00000000-0005-0000-0000-000006990000}"/>
    <cellStyle name="Normal 2 53 3 6" xfId="39321" xr:uid="{00000000-0005-0000-0000-000007990000}"/>
    <cellStyle name="Normal 2 53 3 7" xfId="39322" xr:uid="{00000000-0005-0000-0000-000008990000}"/>
    <cellStyle name="Normal 2 53 3 8" xfId="39323" xr:uid="{00000000-0005-0000-0000-000009990000}"/>
    <cellStyle name="Normal 2 53 3 9" xfId="39324" xr:uid="{00000000-0005-0000-0000-00000A990000}"/>
    <cellStyle name="Normal 2 53 4" xfId="39325" xr:uid="{00000000-0005-0000-0000-00000B990000}"/>
    <cellStyle name="Normal 2 53 4 10" xfId="39326" xr:uid="{00000000-0005-0000-0000-00000C990000}"/>
    <cellStyle name="Normal 2 53 4 11" xfId="39327" xr:uid="{00000000-0005-0000-0000-00000D990000}"/>
    <cellStyle name="Normal 2 53 4 12" xfId="39328" xr:uid="{00000000-0005-0000-0000-00000E990000}"/>
    <cellStyle name="Normal 2 53 4 13" xfId="39329" xr:uid="{00000000-0005-0000-0000-00000F990000}"/>
    <cellStyle name="Normal 2 53 4 14" xfId="39330" xr:uid="{00000000-0005-0000-0000-000010990000}"/>
    <cellStyle name="Normal 2 53 4 15" xfId="39331" xr:uid="{00000000-0005-0000-0000-000011990000}"/>
    <cellStyle name="Normal 2 53 4 2" xfId="39332" xr:uid="{00000000-0005-0000-0000-000012990000}"/>
    <cellStyle name="Normal 2 53 4 3" xfId="39333" xr:uid="{00000000-0005-0000-0000-000013990000}"/>
    <cellStyle name="Normal 2 53 4 4" xfId="39334" xr:uid="{00000000-0005-0000-0000-000014990000}"/>
    <cellStyle name="Normal 2 53 4 5" xfId="39335" xr:uid="{00000000-0005-0000-0000-000015990000}"/>
    <cellStyle name="Normal 2 53 4 6" xfId="39336" xr:uid="{00000000-0005-0000-0000-000016990000}"/>
    <cellStyle name="Normal 2 53 4 7" xfId="39337" xr:uid="{00000000-0005-0000-0000-000017990000}"/>
    <cellStyle name="Normal 2 53 4 8" xfId="39338" xr:uid="{00000000-0005-0000-0000-000018990000}"/>
    <cellStyle name="Normal 2 53 4 9" xfId="39339" xr:uid="{00000000-0005-0000-0000-000019990000}"/>
    <cellStyle name="Normal 2 53 5" xfId="39340" xr:uid="{00000000-0005-0000-0000-00001A990000}"/>
    <cellStyle name="Normal 2 53 5 10" xfId="39341" xr:uid="{00000000-0005-0000-0000-00001B990000}"/>
    <cellStyle name="Normal 2 53 5 11" xfId="39342" xr:uid="{00000000-0005-0000-0000-00001C990000}"/>
    <cellStyle name="Normal 2 53 5 12" xfId="39343" xr:uid="{00000000-0005-0000-0000-00001D990000}"/>
    <cellStyle name="Normal 2 53 5 13" xfId="39344" xr:uid="{00000000-0005-0000-0000-00001E990000}"/>
    <cellStyle name="Normal 2 53 5 14" xfId="39345" xr:uid="{00000000-0005-0000-0000-00001F990000}"/>
    <cellStyle name="Normal 2 53 5 15" xfId="39346" xr:uid="{00000000-0005-0000-0000-000020990000}"/>
    <cellStyle name="Normal 2 53 5 2" xfId="39347" xr:uid="{00000000-0005-0000-0000-000021990000}"/>
    <cellStyle name="Normal 2 53 5 3" xfId="39348" xr:uid="{00000000-0005-0000-0000-000022990000}"/>
    <cellStyle name="Normal 2 53 5 4" xfId="39349" xr:uid="{00000000-0005-0000-0000-000023990000}"/>
    <cellStyle name="Normal 2 53 5 5" xfId="39350" xr:uid="{00000000-0005-0000-0000-000024990000}"/>
    <cellStyle name="Normal 2 53 5 6" xfId="39351" xr:uid="{00000000-0005-0000-0000-000025990000}"/>
    <cellStyle name="Normal 2 53 5 7" xfId="39352" xr:uid="{00000000-0005-0000-0000-000026990000}"/>
    <cellStyle name="Normal 2 53 5 8" xfId="39353" xr:uid="{00000000-0005-0000-0000-000027990000}"/>
    <cellStyle name="Normal 2 53 5 9" xfId="39354" xr:uid="{00000000-0005-0000-0000-000028990000}"/>
    <cellStyle name="Normal 2 53 6" xfId="39355" xr:uid="{00000000-0005-0000-0000-000029990000}"/>
    <cellStyle name="Normal 2 53 6 10" xfId="39356" xr:uid="{00000000-0005-0000-0000-00002A990000}"/>
    <cellStyle name="Normal 2 53 6 11" xfId="39357" xr:uid="{00000000-0005-0000-0000-00002B990000}"/>
    <cellStyle name="Normal 2 53 6 12" xfId="39358" xr:uid="{00000000-0005-0000-0000-00002C990000}"/>
    <cellStyle name="Normal 2 53 6 13" xfId="39359" xr:uid="{00000000-0005-0000-0000-00002D990000}"/>
    <cellStyle name="Normal 2 53 6 14" xfId="39360" xr:uid="{00000000-0005-0000-0000-00002E990000}"/>
    <cellStyle name="Normal 2 53 6 15" xfId="39361" xr:uid="{00000000-0005-0000-0000-00002F990000}"/>
    <cellStyle name="Normal 2 53 6 2" xfId="39362" xr:uid="{00000000-0005-0000-0000-000030990000}"/>
    <cellStyle name="Normal 2 53 6 3" xfId="39363" xr:uid="{00000000-0005-0000-0000-000031990000}"/>
    <cellStyle name="Normal 2 53 6 4" xfId="39364" xr:uid="{00000000-0005-0000-0000-000032990000}"/>
    <cellStyle name="Normal 2 53 6 5" xfId="39365" xr:uid="{00000000-0005-0000-0000-000033990000}"/>
    <cellStyle name="Normal 2 53 6 6" xfId="39366" xr:uid="{00000000-0005-0000-0000-000034990000}"/>
    <cellStyle name="Normal 2 53 6 7" xfId="39367" xr:uid="{00000000-0005-0000-0000-000035990000}"/>
    <cellStyle name="Normal 2 53 6 8" xfId="39368" xr:uid="{00000000-0005-0000-0000-000036990000}"/>
    <cellStyle name="Normal 2 53 6 9" xfId="39369" xr:uid="{00000000-0005-0000-0000-000037990000}"/>
    <cellStyle name="Normal 2 53 7" xfId="39370" xr:uid="{00000000-0005-0000-0000-000038990000}"/>
    <cellStyle name="Normal 2 53 7 10" xfId="39371" xr:uid="{00000000-0005-0000-0000-000039990000}"/>
    <cellStyle name="Normal 2 53 7 11" xfId="39372" xr:uid="{00000000-0005-0000-0000-00003A990000}"/>
    <cellStyle name="Normal 2 53 7 12" xfId="39373" xr:uid="{00000000-0005-0000-0000-00003B990000}"/>
    <cellStyle name="Normal 2 53 7 13" xfId="39374" xr:uid="{00000000-0005-0000-0000-00003C990000}"/>
    <cellStyle name="Normal 2 53 7 14" xfId="39375" xr:uid="{00000000-0005-0000-0000-00003D990000}"/>
    <cellStyle name="Normal 2 53 7 15" xfId="39376" xr:uid="{00000000-0005-0000-0000-00003E990000}"/>
    <cellStyle name="Normal 2 53 7 2" xfId="39377" xr:uid="{00000000-0005-0000-0000-00003F990000}"/>
    <cellStyle name="Normal 2 53 7 3" xfId="39378" xr:uid="{00000000-0005-0000-0000-000040990000}"/>
    <cellStyle name="Normal 2 53 7 4" xfId="39379" xr:uid="{00000000-0005-0000-0000-000041990000}"/>
    <cellStyle name="Normal 2 53 7 5" xfId="39380" xr:uid="{00000000-0005-0000-0000-000042990000}"/>
    <cellStyle name="Normal 2 53 7 6" xfId="39381" xr:uid="{00000000-0005-0000-0000-000043990000}"/>
    <cellStyle name="Normal 2 53 7 7" xfId="39382" xr:uid="{00000000-0005-0000-0000-000044990000}"/>
    <cellStyle name="Normal 2 53 7 8" xfId="39383" xr:uid="{00000000-0005-0000-0000-000045990000}"/>
    <cellStyle name="Normal 2 53 7 9" xfId="39384" xr:uid="{00000000-0005-0000-0000-000046990000}"/>
    <cellStyle name="Normal 2 53 8" xfId="39385" xr:uid="{00000000-0005-0000-0000-000047990000}"/>
    <cellStyle name="Normal 2 53 8 10" xfId="39386" xr:uid="{00000000-0005-0000-0000-000048990000}"/>
    <cellStyle name="Normal 2 53 8 11" xfId="39387" xr:uid="{00000000-0005-0000-0000-000049990000}"/>
    <cellStyle name="Normal 2 53 8 12" xfId="39388" xr:uid="{00000000-0005-0000-0000-00004A990000}"/>
    <cellStyle name="Normal 2 53 8 13" xfId="39389" xr:uid="{00000000-0005-0000-0000-00004B990000}"/>
    <cellStyle name="Normal 2 53 8 14" xfId="39390" xr:uid="{00000000-0005-0000-0000-00004C990000}"/>
    <cellStyle name="Normal 2 53 8 15" xfId="39391" xr:uid="{00000000-0005-0000-0000-00004D990000}"/>
    <cellStyle name="Normal 2 53 8 2" xfId="39392" xr:uid="{00000000-0005-0000-0000-00004E990000}"/>
    <cellStyle name="Normal 2 53 8 3" xfId="39393" xr:uid="{00000000-0005-0000-0000-00004F990000}"/>
    <cellStyle name="Normal 2 53 8 4" xfId="39394" xr:uid="{00000000-0005-0000-0000-000050990000}"/>
    <cellStyle name="Normal 2 53 8 5" xfId="39395" xr:uid="{00000000-0005-0000-0000-000051990000}"/>
    <cellStyle name="Normal 2 53 8 6" xfId="39396" xr:uid="{00000000-0005-0000-0000-000052990000}"/>
    <cellStyle name="Normal 2 53 8 7" xfId="39397" xr:uid="{00000000-0005-0000-0000-000053990000}"/>
    <cellStyle name="Normal 2 53 8 8" xfId="39398" xr:uid="{00000000-0005-0000-0000-000054990000}"/>
    <cellStyle name="Normal 2 53 8 9" xfId="39399" xr:uid="{00000000-0005-0000-0000-000055990000}"/>
    <cellStyle name="Normal 2 53 9" xfId="39400" xr:uid="{00000000-0005-0000-0000-000056990000}"/>
    <cellStyle name="Normal 2 54" xfId="39401" xr:uid="{00000000-0005-0000-0000-000057990000}"/>
    <cellStyle name="Normal 2 54 10" xfId="39402" xr:uid="{00000000-0005-0000-0000-000058990000}"/>
    <cellStyle name="Normal 2 54 11" xfId="39403" xr:uid="{00000000-0005-0000-0000-000059990000}"/>
    <cellStyle name="Normal 2 54 11 2" xfId="39404" xr:uid="{00000000-0005-0000-0000-00005A990000}"/>
    <cellStyle name="Normal 2 54 12" xfId="39405" xr:uid="{00000000-0005-0000-0000-00005B990000}"/>
    <cellStyle name="Normal 2 54 13" xfId="39406" xr:uid="{00000000-0005-0000-0000-00005C990000}"/>
    <cellStyle name="Normal 2 54 14" xfId="39407" xr:uid="{00000000-0005-0000-0000-00005D990000}"/>
    <cellStyle name="Normal 2 54 15" xfId="39408" xr:uid="{00000000-0005-0000-0000-00005E990000}"/>
    <cellStyle name="Normal 2 54 16" xfId="39409" xr:uid="{00000000-0005-0000-0000-00005F990000}"/>
    <cellStyle name="Normal 2 54 17" xfId="39410" xr:uid="{00000000-0005-0000-0000-000060990000}"/>
    <cellStyle name="Normal 2 54 18" xfId="39411" xr:uid="{00000000-0005-0000-0000-000061990000}"/>
    <cellStyle name="Normal 2 54 19" xfId="39412" xr:uid="{00000000-0005-0000-0000-000062990000}"/>
    <cellStyle name="Normal 2 54 2" xfId="39413" xr:uid="{00000000-0005-0000-0000-000063990000}"/>
    <cellStyle name="Normal 2 54 2 10" xfId="39414" xr:uid="{00000000-0005-0000-0000-000064990000}"/>
    <cellStyle name="Normal 2 54 2 11" xfId="39415" xr:uid="{00000000-0005-0000-0000-000065990000}"/>
    <cellStyle name="Normal 2 54 2 12" xfId="39416" xr:uid="{00000000-0005-0000-0000-000066990000}"/>
    <cellStyle name="Normal 2 54 2 13" xfId="39417" xr:uid="{00000000-0005-0000-0000-000067990000}"/>
    <cellStyle name="Normal 2 54 2 14" xfId="39418" xr:uid="{00000000-0005-0000-0000-000068990000}"/>
    <cellStyle name="Normal 2 54 2 15" xfId="39419" xr:uid="{00000000-0005-0000-0000-000069990000}"/>
    <cellStyle name="Normal 2 54 2 2" xfId="39420" xr:uid="{00000000-0005-0000-0000-00006A990000}"/>
    <cellStyle name="Normal 2 54 2 3" xfId="39421" xr:uid="{00000000-0005-0000-0000-00006B990000}"/>
    <cellStyle name="Normal 2 54 2 4" xfId="39422" xr:uid="{00000000-0005-0000-0000-00006C990000}"/>
    <cellStyle name="Normal 2 54 2 5" xfId="39423" xr:uid="{00000000-0005-0000-0000-00006D990000}"/>
    <cellStyle name="Normal 2 54 2 6" xfId="39424" xr:uid="{00000000-0005-0000-0000-00006E990000}"/>
    <cellStyle name="Normal 2 54 2 7" xfId="39425" xr:uid="{00000000-0005-0000-0000-00006F990000}"/>
    <cellStyle name="Normal 2 54 2 8" xfId="39426" xr:uid="{00000000-0005-0000-0000-000070990000}"/>
    <cellStyle name="Normal 2 54 2 9" xfId="39427" xr:uid="{00000000-0005-0000-0000-000071990000}"/>
    <cellStyle name="Normal 2 54 20" xfId="39428" xr:uid="{00000000-0005-0000-0000-000072990000}"/>
    <cellStyle name="Normal 2 54 21" xfId="39429" xr:uid="{00000000-0005-0000-0000-000073990000}"/>
    <cellStyle name="Normal 2 54 22" xfId="39430" xr:uid="{00000000-0005-0000-0000-000074990000}"/>
    <cellStyle name="Normal 2 54 23" xfId="39431" xr:uid="{00000000-0005-0000-0000-000075990000}"/>
    <cellStyle name="Normal 2 54 24" xfId="39432" xr:uid="{00000000-0005-0000-0000-000076990000}"/>
    <cellStyle name="Normal 2 54 25" xfId="39433" xr:uid="{00000000-0005-0000-0000-000077990000}"/>
    <cellStyle name="Normal 2 54 26" xfId="39434" xr:uid="{00000000-0005-0000-0000-000078990000}"/>
    <cellStyle name="Normal 2 54 27" xfId="39435" xr:uid="{00000000-0005-0000-0000-000079990000}"/>
    <cellStyle name="Normal 2 54 28" xfId="39436" xr:uid="{00000000-0005-0000-0000-00007A990000}"/>
    <cellStyle name="Normal 2 54 29" xfId="39437" xr:uid="{00000000-0005-0000-0000-00007B990000}"/>
    <cellStyle name="Normal 2 54 3" xfId="39438" xr:uid="{00000000-0005-0000-0000-00007C990000}"/>
    <cellStyle name="Normal 2 54 3 2" xfId="39439" xr:uid="{00000000-0005-0000-0000-00007D990000}"/>
    <cellStyle name="Normal 2 54 3 2 10" xfId="39440" xr:uid="{00000000-0005-0000-0000-00007E990000}"/>
    <cellStyle name="Normal 2 54 3 2 11" xfId="39441" xr:uid="{00000000-0005-0000-0000-00007F990000}"/>
    <cellStyle name="Normal 2 54 3 2 2" xfId="39442" xr:uid="{00000000-0005-0000-0000-000080990000}"/>
    <cellStyle name="Normal 2 54 3 2 2 2" xfId="39443" xr:uid="{00000000-0005-0000-0000-000081990000}"/>
    <cellStyle name="Normal 2 54 3 2 3" xfId="39444" xr:uid="{00000000-0005-0000-0000-000082990000}"/>
    <cellStyle name="Normal 2 54 3 2 4" xfId="39445" xr:uid="{00000000-0005-0000-0000-000083990000}"/>
    <cellStyle name="Normal 2 54 3 2 5" xfId="39446" xr:uid="{00000000-0005-0000-0000-000084990000}"/>
    <cellStyle name="Normal 2 54 3 2 6" xfId="39447" xr:uid="{00000000-0005-0000-0000-000085990000}"/>
    <cellStyle name="Normal 2 54 3 2 7" xfId="39448" xr:uid="{00000000-0005-0000-0000-000086990000}"/>
    <cellStyle name="Normal 2 54 3 2 8" xfId="39449" xr:uid="{00000000-0005-0000-0000-000087990000}"/>
    <cellStyle name="Normal 2 54 3 2 9" xfId="39450" xr:uid="{00000000-0005-0000-0000-000088990000}"/>
    <cellStyle name="Normal 2 54 3 3" xfId="39451" xr:uid="{00000000-0005-0000-0000-000089990000}"/>
    <cellStyle name="Normal 2 54 30" xfId="39452" xr:uid="{00000000-0005-0000-0000-00008A990000}"/>
    <cellStyle name="Normal 2 54 31" xfId="39453" xr:uid="{00000000-0005-0000-0000-00008B990000}"/>
    <cellStyle name="Normal 2 54 32" xfId="39454" xr:uid="{00000000-0005-0000-0000-00008C990000}"/>
    <cellStyle name="Normal 2 54 33" xfId="39455" xr:uid="{00000000-0005-0000-0000-00008D990000}"/>
    <cellStyle name="Normal 2 54 34" xfId="39456" xr:uid="{00000000-0005-0000-0000-00008E990000}"/>
    <cellStyle name="Normal 2 54 35" xfId="39457" xr:uid="{00000000-0005-0000-0000-00008F990000}"/>
    <cellStyle name="Normal 2 54 36" xfId="39458" xr:uid="{00000000-0005-0000-0000-000090990000}"/>
    <cellStyle name="Normal 2 54 37" xfId="39459" xr:uid="{00000000-0005-0000-0000-000091990000}"/>
    <cellStyle name="Normal 2 54 38" xfId="39460" xr:uid="{00000000-0005-0000-0000-000092990000}"/>
    <cellStyle name="Normal 2 54 39" xfId="39461" xr:uid="{00000000-0005-0000-0000-000093990000}"/>
    <cellStyle name="Normal 2 54 4" xfId="39462" xr:uid="{00000000-0005-0000-0000-000094990000}"/>
    <cellStyle name="Normal 2 54 4 2" xfId="39463" xr:uid="{00000000-0005-0000-0000-000095990000}"/>
    <cellStyle name="Normal 2 54 4 2 2" xfId="39464" xr:uid="{00000000-0005-0000-0000-000096990000}"/>
    <cellStyle name="Normal 2 54 4 3" xfId="39465" xr:uid="{00000000-0005-0000-0000-000097990000}"/>
    <cellStyle name="Normal 2 54 40" xfId="39466" xr:uid="{00000000-0005-0000-0000-000098990000}"/>
    <cellStyle name="Normal 2 54 41" xfId="39467" xr:uid="{00000000-0005-0000-0000-000099990000}"/>
    <cellStyle name="Normal 2 54 5" xfId="39468" xr:uid="{00000000-0005-0000-0000-00009A990000}"/>
    <cellStyle name="Normal 2 54 5 2" xfId="39469" xr:uid="{00000000-0005-0000-0000-00009B990000}"/>
    <cellStyle name="Normal 2 54 5 2 2" xfId="39470" xr:uid="{00000000-0005-0000-0000-00009C990000}"/>
    <cellStyle name="Normal 2 54 5 3" xfId="39471" xr:uid="{00000000-0005-0000-0000-00009D990000}"/>
    <cellStyle name="Normal 2 54 6" xfId="39472" xr:uid="{00000000-0005-0000-0000-00009E990000}"/>
    <cellStyle name="Normal 2 54 6 2" xfId="39473" xr:uid="{00000000-0005-0000-0000-00009F990000}"/>
    <cellStyle name="Normal 2 54 6 2 2" xfId="39474" xr:uid="{00000000-0005-0000-0000-0000A0990000}"/>
    <cellStyle name="Normal 2 54 6 3" xfId="39475" xr:uid="{00000000-0005-0000-0000-0000A1990000}"/>
    <cellStyle name="Normal 2 54 7" xfId="39476" xr:uid="{00000000-0005-0000-0000-0000A2990000}"/>
    <cellStyle name="Normal 2 54 7 2" xfId="39477" xr:uid="{00000000-0005-0000-0000-0000A3990000}"/>
    <cellStyle name="Normal 2 54 7 2 2" xfId="39478" xr:uid="{00000000-0005-0000-0000-0000A4990000}"/>
    <cellStyle name="Normal 2 54 7 3" xfId="39479" xr:uid="{00000000-0005-0000-0000-0000A5990000}"/>
    <cellStyle name="Normal 2 54 8" xfId="39480" xr:uid="{00000000-0005-0000-0000-0000A6990000}"/>
    <cellStyle name="Normal 2 54 8 2" xfId="39481" xr:uid="{00000000-0005-0000-0000-0000A7990000}"/>
    <cellStyle name="Normal 2 54 8 2 2" xfId="39482" xr:uid="{00000000-0005-0000-0000-0000A8990000}"/>
    <cellStyle name="Normal 2 54 8 3" xfId="39483" xr:uid="{00000000-0005-0000-0000-0000A9990000}"/>
    <cellStyle name="Normal 2 54 9" xfId="39484" xr:uid="{00000000-0005-0000-0000-0000AA990000}"/>
    <cellStyle name="Normal 2 54 9 2" xfId="39485" xr:uid="{00000000-0005-0000-0000-0000AB990000}"/>
    <cellStyle name="Normal 2 54 9 2 2" xfId="39486" xr:uid="{00000000-0005-0000-0000-0000AC990000}"/>
    <cellStyle name="Normal 2 54 9 3" xfId="39487" xr:uid="{00000000-0005-0000-0000-0000AD990000}"/>
    <cellStyle name="Normal 2 55" xfId="39488" xr:uid="{00000000-0005-0000-0000-0000AE990000}"/>
    <cellStyle name="Normal 2 55 10" xfId="39489" xr:uid="{00000000-0005-0000-0000-0000AF990000}"/>
    <cellStyle name="Normal 2 55 11" xfId="39490" xr:uid="{00000000-0005-0000-0000-0000B0990000}"/>
    <cellStyle name="Normal 2 55 11 2" xfId="39491" xr:uid="{00000000-0005-0000-0000-0000B1990000}"/>
    <cellStyle name="Normal 2 55 12" xfId="39492" xr:uid="{00000000-0005-0000-0000-0000B2990000}"/>
    <cellStyle name="Normal 2 55 13" xfId="39493" xr:uid="{00000000-0005-0000-0000-0000B3990000}"/>
    <cellStyle name="Normal 2 55 14" xfId="39494" xr:uid="{00000000-0005-0000-0000-0000B4990000}"/>
    <cellStyle name="Normal 2 55 15" xfId="39495" xr:uid="{00000000-0005-0000-0000-0000B5990000}"/>
    <cellStyle name="Normal 2 55 16" xfId="39496" xr:uid="{00000000-0005-0000-0000-0000B6990000}"/>
    <cellStyle name="Normal 2 55 17" xfId="39497" xr:uid="{00000000-0005-0000-0000-0000B7990000}"/>
    <cellStyle name="Normal 2 55 18" xfId="39498" xr:uid="{00000000-0005-0000-0000-0000B8990000}"/>
    <cellStyle name="Normal 2 55 19" xfId="39499" xr:uid="{00000000-0005-0000-0000-0000B9990000}"/>
    <cellStyle name="Normal 2 55 2" xfId="39500" xr:uid="{00000000-0005-0000-0000-0000BA990000}"/>
    <cellStyle name="Normal 2 55 2 10" xfId="39501" xr:uid="{00000000-0005-0000-0000-0000BB990000}"/>
    <cellStyle name="Normal 2 55 2 11" xfId="39502" xr:uid="{00000000-0005-0000-0000-0000BC990000}"/>
    <cellStyle name="Normal 2 55 2 12" xfId="39503" xr:uid="{00000000-0005-0000-0000-0000BD990000}"/>
    <cellStyle name="Normal 2 55 2 13" xfId="39504" xr:uid="{00000000-0005-0000-0000-0000BE990000}"/>
    <cellStyle name="Normal 2 55 2 14" xfId="39505" xr:uid="{00000000-0005-0000-0000-0000BF990000}"/>
    <cellStyle name="Normal 2 55 2 15" xfId="39506" xr:uid="{00000000-0005-0000-0000-0000C0990000}"/>
    <cellStyle name="Normal 2 55 2 2" xfId="39507" xr:uid="{00000000-0005-0000-0000-0000C1990000}"/>
    <cellStyle name="Normal 2 55 2 3" xfId="39508" xr:uid="{00000000-0005-0000-0000-0000C2990000}"/>
    <cellStyle name="Normal 2 55 2 4" xfId="39509" xr:uid="{00000000-0005-0000-0000-0000C3990000}"/>
    <cellStyle name="Normal 2 55 2 5" xfId="39510" xr:uid="{00000000-0005-0000-0000-0000C4990000}"/>
    <cellStyle name="Normal 2 55 2 6" xfId="39511" xr:uid="{00000000-0005-0000-0000-0000C5990000}"/>
    <cellStyle name="Normal 2 55 2 7" xfId="39512" xr:uid="{00000000-0005-0000-0000-0000C6990000}"/>
    <cellStyle name="Normal 2 55 2 8" xfId="39513" xr:uid="{00000000-0005-0000-0000-0000C7990000}"/>
    <cellStyle name="Normal 2 55 2 9" xfId="39514" xr:uid="{00000000-0005-0000-0000-0000C8990000}"/>
    <cellStyle name="Normal 2 55 20" xfId="39515" xr:uid="{00000000-0005-0000-0000-0000C9990000}"/>
    <cellStyle name="Normal 2 55 21" xfId="39516" xr:uid="{00000000-0005-0000-0000-0000CA990000}"/>
    <cellStyle name="Normal 2 55 22" xfId="39517" xr:uid="{00000000-0005-0000-0000-0000CB990000}"/>
    <cellStyle name="Normal 2 55 23" xfId="39518" xr:uid="{00000000-0005-0000-0000-0000CC990000}"/>
    <cellStyle name="Normal 2 55 24" xfId="39519" xr:uid="{00000000-0005-0000-0000-0000CD990000}"/>
    <cellStyle name="Normal 2 55 25" xfId="39520" xr:uid="{00000000-0005-0000-0000-0000CE990000}"/>
    <cellStyle name="Normal 2 55 26" xfId="39521" xr:uid="{00000000-0005-0000-0000-0000CF990000}"/>
    <cellStyle name="Normal 2 55 27" xfId="39522" xr:uid="{00000000-0005-0000-0000-0000D0990000}"/>
    <cellStyle name="Normal 2 55 28" xfId="39523" xr:uid="{00000000-0005-0000-0000-0000D1990000}"/>
    <cellStyle name="Normal 2 55 29" xfId="39524" xr:uid="{00000000-0005-0000-0000-0000D2990000}"/>
    <cellStyle name="Normal 2 55 3" xfId="39525" xr:uid="{00000000-0005-0000-0000-0000D3990000}"/>
    <cellStyle name="Normal 2 55 3 2" xfId="39526" xr:uid="{00000000-0005-0000-0000-0000D4990000}"/>
    <cellStyle name="Normal 2 55 3 2 10" xfId="39527" xr:uid="{00000000-0005-0000-0000-0000D5990000}"/>
    <cellStyle name="Normal 2 55 3 2 11" xfId="39528" xr:uid="{00000000-0005-0000-0000-0000D6990000}"/>
    <cellStyle name="Normal 2 55 3 2 2" xfId="39529" xr:uid="{00000000-0005-0000-0000-0000D7990000}"/>
    <cellStyle name="Normal 2 55 3 2 2 2" xfId="39530" xr:uid="{00000000-0005-0000-0000-0000D8990000}"/>
    <cellStyle name="Normal 2 55 3 2 3" xfId="39531" xr:uid="{00000000-0005-0000-0000-0000D9990000}"/>
    <cellStyle name="Normal 2 55 3 2 4" xfId="39532" xr:uid="{00000000-0005-0000-0000-0000DA990000}"/>
    <cellStyle name="Normal 2 55 3 2 5" xfId="39533" xr:uid="{00000000-0005-0000-0000-0000DB990000}"/>
    <cellStyle name="Normal 2 55 3 2 6" xfId="39534" xr:uid="{00000000-0005-0000-0000-0000DC990000}"/>
    <cellStyle name="Normal 2 55 3 2 7" xfId="39535" xr:uid="{00000000-0005-0000-0000-0000DD990000}"/>
    <cellStyle name="Normal 2 55 3 2 8" xfId="39536" xr:uid="{00000000-0005-0000-0000-0000DE990000}"/>
    <cellStyle name="Normal 2 55 3 2 9" xfId="39537" xr:uid="{00000000-0005-0000-0000-0000DF990000}"/>
    <cellStyle name="Normal 2 55 3 3" xfId="39538" xr:uid="{00000000-0005-0000-0000-0000E0990000}"/>
    <cellStyle name="Normal 2 55 30" xfId="39539" xr:uid="{00000000-0005-0000-0000-0000E1990000}"/>
    <cellStyle name="Normal 2 55 31" xfId="39540" xr:uid="{00000000-0005-0000-0000-0000E2990000}"/>
    <cellStyle name="Normal 2 55 32" xfId="39541" xr:uid="{00000000-0005-0000-0000-0000E3990000}"/>
    <cellStyle name="Normal 2 55 33" xfId="39542" xr:uid="{00000000-0005-0000-0000-0000E4990000}"/>
    <cellStyle name="Normal 2 55 34" xfId="39543" xr:uid="{00000000-0005-0000-0000-0000E5990000}"/>
    <cellStyle name="Normal 2 55 35" xfId="39544" xr:uid="{00000000-0005-0000-0000-0000E6990000}"/>
    <cellStyle name="Normal 2 55 36" xfId="39545" xr:uid="{00000000-0005-0000-0000-0000E7990000}"/>
    <cellStyle name="Normal 2 55 37" xfId="39546" xr:uid="{00000000-0005-0000-0000-0000E8990000}"/>
    <cellStyle name="Normal 2 55 38" xfId="39547" xr:uid="{00000000-0005-0000-0000-0000E9990000}"/>
    <cellStyle name="Normal 2 55 39" xfId="39548" xr:uid="{00000000-0005-0000-0000-0000EA990000}"/>
    <cellStyle name="Normal 2 55 4" xfId="39549" xr:uid="{00000000-0005-0000-0000-0000EB990000}"/>
    <cellStyle name="Normal 2 55 4 2" xfId="39550" xr:uid="{00000000-0005-0000-0000-0000EC990000}"/>
    <cellStyle name="Normal 2 55 4 2 2" xfId="39551" xr:uid="{00000000-0005-0000-0000-0000ED990000}"/>
    <cellStyle name="Normal 2 55 4 3" xfId="39552" xr:uid="{00000000-0005-0000-0000-0000EE990000}"/>
    <cellStyle name="Normal 2 55 40" xfId="39553" xr:uid="{00000000-0005-0000-0000-0000EF990000}"/>
    <cellStyle name="Normal 2 55 41" xfId="39554" xr:uid="{00000000-0005-0000-0000-0000F0990000}"/>
    <cellStyle name="Normal 2 55 5" xfId="39555" xr:uid="{00000000-0005-0000-0000-0000F1990000}"/>
    <cellStyle name="Normal 2 55 5 2" xfId="39556" xr:uid="{00000000-0005-0000-0000-0000F2990000}"/>
    <cellStyle name="Normal 2 55 5 2 2" xfId="39557" xr:uid="{00000000-0005-0000-0000-0000F3990000}"/>
    <cellStyle name="Normal 2 55 5 3" xfId="39558" xr:uid="{00000000-0005-0000-0000-0000F4990000}"/>
    <cellStyle name="Normal 2 55 6" xfId="39559" xr:uid="{00000000-0005-0000-0000-0000F5990000}"/>
    <cellStyle name="Normal 2 55 6 2" xfId="39560" xr:uid="{00000000-0005-0000-0000-0000F6990000}"/>
    <cellStyle name="Normal 2 55 6 2 2" xfId="39561" xr:uid="{00000000-0005-0000-0000-0000F7990000}"/>
    <cellStyle name="Normal 2 55 6 3" xfId="39562" xr:uid="{00000000-0005-0000-0000-0000F8990000}"/>
    <cellStyle name="Normal 2 55 7" xfId="39563" xr:uid="{00000000-0005-0000-0000-0000F9990000}"/>
    <cellStyle name="Normal 2 55 7 2" xfId="39564" xr:uid="{00000000-0005-0000-0000-0000FA990000}"/>
    <cellStyle name="Normal 2 55 7 2 2" xfId="39565" xr:uid="{00000000-0005-0000-0000-0000FB990000}"/>
    <cellStyle name="Normal 2 55 7 3" xfId="39566" xr:uid="{00000000-0005-0000-0000-0000FC990000}"/>
    <cellStyle name="Normal 2 55 8" xfId="39567" xr:uid="{00000000-0005-0000-0000-0000FD990000}"/>
    <cellStyle name="Normal 2 55 8 2" xfId="39568" xr:uid="{00000000-0005-0000-0000-0000FE990000}"/>
    <cellStyle name="Normal 2 55 8 2 2" xfId="39569" xr:uid="{00000000-0005-0000-0000-0000FF990000}"/>
    <cellStyle name="Normal 2 55 8 3" xfId="39570" xr:uid="{00000000-0005-0000-0000-0000009A0000}"/>
    <cellStyle name="Normal 2 55 9" xfId="39571" xr:uid="{00000000-0005-0000-0000-0000019A0000}"/>
    <cellStyle name="Normal 2 55 9 2" xfId="39572" xr:uid="{00000000-0005-0000-0000-0000029A0000}"/>
    <cellStyle name="Normal 2 55 9 2 2" xfId="39573" xr:uid="{00000000-0005-0000-0000-0000039A0000}"/>
    <cellStyle name="Normal 2 55 9 3" xfId="39574" xr:uid="{00000000-0005-0000-0000-0000049A0000}"/>
    <cellStyle name="Normal 2 56" xfId="39575" xr:uid="{00000000-0005-0000-0000-0000059A0000}"/>
    <cellStyle name="Normal 2 56 2" xfId="39576" xr:uid="{00000000-0005-0000-0000-0000069A0000}"/>
    <cellStyle name="Normal 2 56 2 2" xfId="39577" xr:uid="{00000000-0005-0000-0000-0000079A0000}"/>
    <cellStyle name="Normal 2 56 2 3" xfId="39578" xr:uid="{00000000-0005-0000-0000-0000089A0000}"/>
    <cellStyle name="Normal 2 56 3" xfId="39579" xr:uid="{00000000-0005-0000-0000-0000099A0000}"/>
    <cellStyle name="Normal 2 57" xfId="39580" xr:uid="{00000000-0005-0000-0000-00000A9A0000}"/>
    <cellStyle name="Normal 2 57 2" xfId="39581" xr:uid="{00000000-0005-0000-0000-00000B9A0000}"/>
    <cellStyle name="Normal 2 57 2 2" xfId="39582" xr:uid="{00000000-0005-0000-0000-00000C9A0000}"/>
    <cellStyle name="Normal 2 57 3" xfId="39583" xr:uid="{00000000-0005-0000-0000-00000D9A0000}"/>
    <cellStyle name="Normal 2 58" xfId="39584" xr:uid="{00000000-0005-0000-0000-00000E9A0000}"/>
    <cellStyle name="Normal 2 58 2" xfId="39585" xr:uid="{00000000-0005-0000-0000-00000F9A0000}"/>
    <cellStyle name="Normal 2 58 2 2" xfId="39586" xr:uid="{00000000-0005-0000-0000-0000109A0000}"/>
    <cellStyle name="Normal 2 58 3" xfId="39587" xr:uid="{00000000-0005-0000-0000-0000119A0000}"/>
    <cellStyle name="Normal 2 59" xfId="39588" xr:uid="{00000000-0005-0000-0000-0000129A0000}"/>
    <cellStyle name="Normal 2 59 2" xfId="39589" xr:uid="{00000000-0005-0000-0000-0000139A0000}"/>
    <cellStyle name="Normal 2 59 2 2" xfId="39590" xr:uid="{00000000-0005-0000-0000-0000149A0000}"/>
    <cellStyle name="Normal 2 59 3" xfId="39591" xr:uid="{00000000-0005-0000-0000-0000159A0000}"/>
    <cellStyle name="Normal 2 6" xfId="39592" xr:uid="{00000000-0005-0000-0000-0000169A0000}"/>
    <cellStyle name="Normal 2 6 10" xfId="39593" xr:uid="{00000000-0005-0000-0000-0000179A0000}"/>
    <cellStyle name="Normal 2 6 10 10" xfId="39594" xr:uid="{00000000-0005-0000-0000-0000189A0000}"/>
    <cellStyle name="Normal 2 6 10 11" xfId="39595" xr:uid="{00000000-0005-0000-0000-0000199A0000}"/>
    <cellStyle name="Normal 2 6 10 12" xfId="39596" xr:uid="{00000000-0005-0000-0000-00001A9A0000}"/>
    <cellStyle name="Normal 2 6 10 13" xfId="39597" xr:uid="{00000000-0005-0000-0000-00001B9A0000}"/>
    <cellStyle name="Normal 2 6 10 14" xfId="39598" xr:uid="{00000000-0005-0000-0000-00001C9A0000}"/>
    <cellStyle name="Normal 2 6 10 15" xfId="39599" xr:uid="{00000000-0005-0000-0000-00001D9A0000}"/>
    <cellStyle name="Normal 2 6 10 2" xfId="39600" xr:uid="{00000000-0005-0000-0000-00001E9A0000}"/>
    <cellStyle name="Normal 2 6 10 3" xfId="39601" xr:uid="{00000000-0005-0000-0000-00001F9A0000}"/>
    <cellStyle name="Normal 2 6 10 4" xfId="39602" xr:uid="{00000000-0005-0000-0000-0000209A0000}"/>
    <cellStyle name="Normal 2 6 10 5" xfId="39603" xr:uid="{00000000-0005-0000-0000-0000219A0000}"/>
    <cellStyle name="Normal 2 6 10 6" xfId="39604" xr:uid="{00000000-0005-0000-0000-0000229A0000}"/>
    <cellStyle name="Normal 2 6 10 7" xfId="39605" xr:uid="{00000000-0005-0000-0000-0000239A0000}"/>
    <cellStyle name="Normal 2 6 10 8" xfId="39606" xr:uid="{00000000-0005-0000-0000-0000249A0000}"/>
    <cellStyle name="Normal 2 6 10 9" xfId="39607" xr:uid="{00000000-0005-0000-0000-0000259A0000}"/>
    <cellStyle name="Normal 2 6 11" xfId="39608" xr:uid="{00000000-0005-0000-0000-0000269A0000}"/>
    <cellStyle name="Normal 2 6 11 2" xfId="39609" xr:uid="{00000000-0005-0000-0000-0000279A0000}"/>
    <cellStyle name="Normal 2 6 11 2 2" xfId="39610" xr:uid="{00000000-0005-0000-0000-0000289A0000}"/>
    <cellStyle name="Normal 2 6 11 3" xfId="39611" xr:uid="{00000000-0005-0000-0000-0000299A0000}"/>
    <cellStyle name="Normal 2 6 12" xfId="39612" xr:uid="{00000000-0005-0000-0000-00002A9A0000}"/>
    <cellStyle name="Normal 2 6 12 2" xfId="39613" xr:uid="{00000000-0005-0000-0000-00002B9A0000}"/>
    <cellStyle name="Normal 2 6 12 2 2" xfId="39614" xr:uid="{00000000-0005-0000-0000-00002C9A0000}"/>
    <cellStyle name="Normal 2 6 12 3" xfId="39615" xr:uid="{00000000-0005-0000-0000-00002D9A0000}"/>
    <cellStyle name="Normal 2 6 13" xfId="39616" xr:uid="{00000000-0005-0000-0000-00002E9A0000}"/>
    <cellStyle name="Normal 2 6 13 2" xfId="39617" xr:uid="{00000000-0005-0000-0000-00002F9A0000}"/>
    <cellStyle name="Normal 2 6 13 2 2" xfId="39618" xr:uid="{00000000-0005-0000-0000-0000309A0000}"/>
    <cellStyle name="Normal 2 6 13 3" xfId="39619" xr:uid="{00000000-0005-0000-0000-0000319A0000}"/>
    <cellStyle name="Normal 2 6 14" xfId="39620" xr:uid="{00000000-0005-0000-0000-0000329A0000}"/>
    <cellStyle name="Normal 2 6 14 2" xfId="39621" xr:uid="{00000000-0005-0000-0000-0000339A0000}"/>
    <cellStyle name="Normal 2 6 14 2 2" xfId="39622" xr:uid="{00000000-0005-0000-0000-0000349A0000}"/>
    <cellStyle name="Normal 2 6 14 3" xfId="39623" xr:uid="{00000000-0005-0000-0000-0000359A0000}"/>
    <cellStyle name="Normal 2 6 15" xfId="39624" xr:uid="{00000000-0005-0000-0000-0000369A0000}"/>
    <cellStyle name="Normal 2 6 15 2" xfId="39625" xr:uid="{00000000-0005-0000-0000-0000379A0000}"/>
    <cellStyle name="Normal 2 6 15 2 2" xfId="39626" xr:uid="{00000000-0005-0000-0000-0000389A0000}"/>
    <cellStyle name="Normal 2 6 15 3" xfId="39627" xr:uid="{00000000-0005-0000-0000-0000399A0000}"/>
    <cellStyle name="Normal 2 6 16" xfId="39628" xr:uid="{00000000-0005-0000-0000-00003A9A0000}"/>
    <cellStyle name="Normal 2 6 16 2" xfId="39629" xr:uid="{00000000-0005-0000-0000-00003B9A0000}"/>
    <cellStyle name="Normal 2 6 16 2 2" xfId="39630" xr:uid="{00000000-0005-0000-0000-00003C9A0000}"/>
    <cellStyle name="Normal 2 6 16 3" xfId="39631" xr:uid="{00000000-0005-0000-0000-00003D9A0000}"/>
    <cellStyle name="Normal 2 6 17" xfId="39632" xr:uid="{00000000-0005-0000-0000-00003E9A0000}"/>
    <cellStyle name="Normal 2 6 17 2" xfId="39633" xr:uid="{00000000-0005-0000-0000-00003F9A0000}"/>
    <cellStyle name="Normal 2 6 17 2 2" xfId="39634" xr:uid="{00000000-0005-0000-0000-0000409A0000}"/>
    <cellStyle name="Normal 2 6 17 3" xfId="39635" xr:uid="{00000000-0005-0000-0000-0000419A0000}"/>
    <cellStyle name="Normal 2 6 18" xfId="39636" xr:uid="{00000000-0005-0000-0000-0000429A0000}"/>
    <cellStyle name="Normal 2 6 18 2" xfId="39637" xr:uid="{00000000-0005-0000-0000-0000439A0000}"/>
    <cellStyle name="Normal 2 6 18 2 2" xfId="39638" xr:uid="{00000000-0005-0000-0000-0000449A0000}"/>
    <cellStyle name="Normal 2 6 18 3" xfId="39639" xr:uid="{00000000-0005-0000-0000-0000459A0000}"/>
    <cellStyle name="Normal 2 6 19" xfId="39640" xr:uid="{00000000-0005-0000-0000-0000469A0000}"/>
    <cellStyle name="Normal 2 6 19 2" xfId="39641" xr:uid="{00000000-0005-0000-0000-0000479A0000}"/>
    <cellStyle name="Normal 2 6 19 2 2" xfId="39642" xr:uid="{00000000-0005-0000-0000-0000489A0000}"/>
    <cellStyle name="Normal 2 6 19 3" xfId="39643" xr:uid="{00000000-0005-0000-0000-0000499A0000}"/>
    <cellStyle name="Normal 2 6 2" xfId="39644" xr:uid="{00000000-0005-0000-0000-00004A9A0000}"/>
    <cellStyle name="Normal 2 6 2 10" xfId="39645" xr:uid="{00000000-0005-0000-0000-00004B9A0000}"/>
    <cellStyle name="Normal 2 6 2 11" xfId="39646" xr:uid="{00000000-0005-0000-0000-00004C9A0000}"/>
    <cellStyle name="Normal 2 6 2 12" xfId="39647" xr:uid="{00000000-0005-0000-0000-00004D9A0000}"/>
    <cellStyle name="Normal 2 6 2 13" xfId="39648" xr:uid="{00000000-0005-0000-0000-00004E9A0000}"/>
    <cellStyle name="Normal 2 6 2 14" xfId="39649" xr:uid="{00000000-0005-0000-0000-00004F9A0000}"/>
    <cellStyle name="Normal 2 6 2 15" xfId="39650" xr:uid="{00000000-0005-0000-0000-0000509A0000}"/>
    <cellStyle name="Normal 2 6 2 16" xfId="39651" xr:uid="{00000000-0005-0000-0000-0000519A0000}"/>
    <cellStyle name="Normal 2 6 2 16 2" xfId="39652" xr:uid="{00000000-0005-0000-0000-0000529A0000}"/>
    <cellStyle name="Normal 2 6 2 16 3" xfId="39653" xr:uid="{00000000-0005-0000-0000-0000539A0000}"/>
    <cellStyle name="Normal 2 6 2 16 4" xfId="39654" xr:uid="{00000000-0005-0000-0000-0000549A0000}"/>
    <cellStyle name="Normal 2 6 2 16 5" xfId="39655" xr:uid="{00000000-0005-0000-0000-0000559A0000}"/>
    <cellStyle name="Normal 2 6 2 16 6" xfId="39656" xr:uid="{00000000-0005-0000-0000-0000569A0000}"/>
    <cellStyle name="Normal 2 6 2 16 7" xfId="39657" xr:uid="{00000000-0005-0000-0000-0000579A0000}"/>
    <cellStyle name="Normal 2 6 2 17" xfId="39658" xr:uid="{00000000-0005-0000-0000-0000589A0000}"/>
    <cellStyle name="Normal 2 6 2 18" xfId="39659" xr:uid="{00000000-0005-0000-0000-0000599A0000}"/>
    <cellStyle name="Normal 2 6 2 19" xfId="39660" xr:uid="{00000000-0005-0000-0000-00005A9A0000}"/>
    <cellStyle name="Normal 2 6 2 2" xfId="39661" xr:uid="{00000000-0005-0000-0000-00005B9A0000}"/>
    <cellStyle name="Normal 2 6 2 2 2" xfId="39662" xr:uid="{00000000-0005-0000-0000-00005C9A0000}"/>
    <cellStyle name="Normal 2 6 2 2 2 2" xfId="39663" xr:uid="{00000000-0005-0000-0000-00005D9A0000}"/>
    <cellStyle name="Normal 2 6 2 2 2 3" xfId="39664" xr:uid="{00000000-0005-0000-0000-00005E9A0000}"/>
    <cellStyle name="Normal 2 6 2 2 2 4" xfId="39665" xr:uid="{00000000-0005-0000-0000-00005F9A0000}"/>
    <cellStyle name="Normal 2 6 2 2 2 5" xfId="39666" xr:uid="{00000000-0005-0000-0000-0000609A0000}"/>
    <cellStyle name="Normal 2 6 2 2 2 6" xfId="39667" xr:uid="{00000000-0005-0000-0000-0000619A0000}"/>
    <cellStyle name="Normal 2 6 2 2 2 7" xfId="39668" xr:uid="{00000000-0005-0000-0000-0000629A0000}"/>
    <cellStyle name="Normal 2 6 2 2 3" xfId="39669" xr:uid="{00000000-0005-0000-0000-0000639A0000}"/>
    <cellStyle name="Normal 2 6 2 2 4" xfId="39670" xr:uid="{00000000-0005-0000-0000-0000649A0000}"/>
    <cellStyle name="Normal 2 6 2 2 5" xfId="39671" xr:uid="{00000000-0005-0000-0000-0000659A0000}"/>
    <cellStyle name="Normal 2 6 2 2 6" xfId="39672" xr:uid="{00000000-0005-0000-0000-0000669A0000}"/>
    <cellStyle name="Normal 2 6 2 2 7" xfId="39673" xr:uid="{00000000-0005-0000-0000-0000679A0000}"/>
    <cellStyle name="Normal 2 6 2 2 8" xfId="39674" xr:uid="{00000000-0005-0000-0000-0000689A0000}"/>
    <cellStyle name="Normal 2 6 2 20" xfId="39675" xr:uid="{00000000-0005-0000-0000-0000699A0000}"/>
    <cellStyle name="Normal 2 6 2 21" xfId="39676" xr:uid="{00000000-0005-0000-0000-00006A9A0000}"/>
    <cellStyle name="Normal 2 6 2 3" xfId="39677" xr:uid="{00000000-0005-0000-0000-00006B9A0000}"/>
    <cellStyle name="Normal 2 6 2 4" xfId="39678" xr:uid="{00000000-0005-0000-0000-00006C9A0000}"/>
    <cellStyle name="Normal 2 6 2 5" xfId="39679" xr:uid="{00000000-0005-0000-0000-00006D9A0000}"/>
    <cellStyle name="Normal 2 6 2 6" xfId="39680" xr:uid="{00000000-0005-0000-0000-00006E9A0000}"/>
    <cellStyle name="Normal 2 6 2 7" xfId="39681" xr:uid="{00000000-0005-0000-0000-00006F9A0000}"/>
    <cellStyle name="Normal 2 6 2 8" xfId="39682" xr:uid="{00000000-0005-0000-0000-0000709A0000}"/>
    <cellStyle name="Normal 2 6 2 9" xfId="39683" xr:uid="{00000000-0005-0000-0000-0000719A0000}"/>
    <cellStyle name="Normal 2 6 20" xfId="39684" xr:uid="{00000000-0005-0000-0000-0000729A0000}"/>
    <cellStyle name="Normal 2 6 20 2" xfId="39685" xr:uid="{00000000-0005-0000-0000-0000739A0000}"/>
    <cellStyle name="Normal 2 6 21" xfId="39686" xr:uid="{00000000-0005-0000-0000-0000749A0000}"/>
    <cellStyle name="Normal 2 6 21 2" xfId="39687" xr:uid="{00000000-0005-0000-0000-0000759A0000}"/>
    <cellStyle name="Normal 2 6 22" xfId="39688" xr:uid="{00000000-0005-0000-0000-0000769A0000}"/>
    <cellStyle name="Normal 2 6 22 2" xfId="39689" xr:uid="{00000000-0005-0000-0000-0000779A0000}"/>
    <cellStyle name="Normal 2 6 23" xfId="39690" xr:uid="{00000000-0005-0000-0000-0000789A0000}"/>
    <cellStyle name="Normal 2 6 24" xfId="39691" xr:uid="{00000000-0005-0000-0000-0000799A0000}"/>
    <cellStyle name="Normal 2 6 25" xfId="39692" xr:uid="{00000000-0005-0000-0000-00007A9A0000}"/>
    <cellStyle name="Normal 2 6 26" xfId="39693" xr:uid="{00000000-0005-0000-0000-00007B9A0000}"/>
    <cellStyle name="Normal 2 6 27" xfId="39694" xr:uid="{00000000-0005-0000-0000-00007C9A0000}"/>
    <cellStyle name="Normal 2 6 28" xfId="39695" xr:uid="{00000000-0005-0000-0000-00007D9A0000}"/>
    <cellStyle name="Normal 2 6 29" xfId="39696" xr:uid="{00000000-0005-0000-0000-00007E9A0000}"/>
    <cellStyle name="Normal 2 6 3" xfId="39697" xr:uid="{00000000-0005-0000-0000-00007F9A0000}"/>
    <cellStyle name="Normal 2 6 3 10" xfId="39698" xr:uid="{00000000-0005-0000-0000-0000809A0000}"/>
    <cellStyle name="Normal 2 6 3 11" xfId="39699" xr:uid="{00000000-0005-0000-0000-0000819A0000}"/>
    <cellStyle name="Normal 2 6 3 12" xfId="39700" xr:uid="{00000000-0005-0000-0000-0000829A0000}"/>
    <cellStyle name="Normal 2 6 3 13" xfId="39701" xr:uid="{00000000-0005-0000-0000-0000839A0000}"/>
    <cellStyle name="Normal 2 6 3 14" xfId="39702" xr:uid="{00000000-0005-0000-0000-0000849A0000}"/>
    <cellStyle name="Normal 2 6 3 15" xfId="39703" xr:uid="{00000000-0005-0000-0000-0000859A0000}"/>
    <cellStyle name="Normal 2 6 3 2" xfId="39704" xr:uid="{00000000-0005-0000-0000-0000869A0000}"/>
    <cellStyle name="Normal 2 6 3 3" xfId="39705" xr:uid="{00000000-0005-0000-0000-0000879A0000}"/>
    <cellStyle name="Normal 2 6 3 4" xfId="39706" xr:uid="{00000000-0005-0000-0000-0000889A0000}"/>
    <cellStyle name="Normal 2 6 3 5" xfId="39707" xr:uid="{00000000-0005-0000-0000-0000899A0000}"/>
    <cellStyle name="Normal 2 6 3 6" xfId="39708" xr:uid="{00000000-0005-0000-0000-00008A9A0000}"/>
    <cellStyle name="Normal 2 6 3 7" xfId="39709" xr:uid="{00000000-0005-0000-0000-00008B9A0000}"/>
    <cellStyle name="Normal 2 6 3 8" xfId="39710" xr:uid="{00000000-0005-0000-0000-00008C9A0000}"/>
    <cellStyle name="Normal 2 6 3 9" xfId="39711" xr:uid="{00000000-0005-0000-0000-00008D9A0000}"/>
    <cellStyle name="Normal 2 6 30" xfId="39712" xr:uid="{00000000-0005-0000-0000-00008E9A0000}"/>
    <cellStyle name="Normal 2 6 31" xfId="39713" xr:uid="{00000000-0005-0000-0000-00008F9A0000}"/>
    <cellStyle name="Normal 2 6 32" xfId="39714" xr:uid="{00000000-0005-0000-0000-0000909A0000}"/>
    <cellStyle name="Normal 2 6 33" xfId="39715" xr:uid="{00000000-0005-0000-0000-0000919A0000}"/>
    <cellStyle name="Normal 2 6 34" xfId="39716" xr:uid="{00000000-0005-0000-0000-0000929A0000}"/>
    <cellStyle name="Normal 2 6 35" xfId="39717" xr:uid="{00000000-0005-0000-0000-0000939A0000}"/>
    <cellStyle name="Normal 2 6 36" xfId="39718" xr:uid="{00000000-0005-0000-0000-0000949A0000}"/>
    <cellStyle name="Normal 2 6 37" xfId="39719" xr:uid="{00000000-0005-0000-0000-0000959A0000}"/>
    <cellStyle name="Normal 2 6 38" xfId="39720" xr:uid="{00000000-0005-0000-0000-0000969A0000}"/>
    <cellStyle name="Normal 2 6 39" xfId="39721" xr:uid="{00000000-0005-0000-0000-0000979A0000}"/>
    <cellStyle name="Normal 2 6 4" xfId="39722" xr:uid="{00000000-0005-0000-0000-0000989A0000}"/>
    <cellStyle name="Normal 2 6 4 10" xfId="39723" xr:uid="{00000000-0005-0000-0000-0000999A0000}"/>
    <cellStyle name="Normal 2 6 4 11" xfId="39724" xr:uid="{00000000-0005-0000-0000-00009A9A0000}"/>
    <cellStyle name="Normal 2 6 4 12" xfId="39725" xr:uid="{00000000-0005-0000-0000-00009B9A0000}"/>
    <cellStyle name="Normal 2 6 4 13" xfId="39726" xr:uid="{00000000-0005-0000-0000-00009C9A0000}"/>
    <cellStyle name="Normal 2 6 4 14" xfId="39727" xr:uid="{00000000-0005-0000-0000-00009D9A0000}"/>
    <cellStyle name="Normal 2 6 4 15" xfId="39728" xr:uid="{00000000-0005-0000-0000-00009E9A0000}"/>
    <cellStyle name="Normal 2 6 4 2" xfId="39729" xr:uid="{00000000-0005-0000-0000-00009F9A0000}"/>
    <cellStyle name="Normal 2 6 4 3" xfId="39730" xr:uid="{00000000-0005-0000-0000-0000A09A0000}"/>
    <cellStyle name="Normal 2 6 4 4" xfId="39731" xr:uid="{00000000-0005-0000-0000-0000A19A0000}"/>
    <cellStyle name="Normal 2 6 4 5" xfId="39732" xr:uid="{00000000-0005-0000-0000-0000A29A0000}"/>
    <cellStyle name="Normal 2 6 4 6" xfId="39733" xr:uid="{00000000-0005-0000-0000-0000A39A0000}"/>
    <cellStyle name="Normal 2 6 4 7" xfId="39734" xr:uid="{00000000-0005-0000-0000-0000A49A0000}"/>
    <cellStyle name="Normal 2 6 4 8" xfId="39735" xr:uid="{00000000-0005-0000-0000-0000A59A0000}"/>
    <cellStyle name="Normal 2 6 4 9" xfId="39736" xr:uid="{00000000-0005-0000-0000-0000A69A0000}"/>
    <cellStyle name="Normal 2 6 40" xfId="39737" xr:uid="{00000000-0005-0000-0000-0000A79A0000}"/>
    <cellStyle name="Normal 2 6 40 2" xfId="39738" xr:uid="{00000000-0005-0000-0000-0000A89A0000}"/>
    <cellStyle name="Normal 2 6 40 3" xfId="39739" xr:uid="{00000000-0005-0000-0000-0000A99A0000}"/>
    <cellStyle name="Normal 2 6 40 4" xfId="39740" xr:uid="{00000000-0005-0000-0000-0000AA9A0000}"/>
    <cellStyle name="Normal 2 6 40 5" xfId="39741" xr:uid="{00000000-0005-0000-0000-0000AB9A0000}"/>
    <cellStyle name="Normal 2 6 40 6" xfId="39742" xr:uid="{00000000-0005-0000-0000-0000AC9A0000}"/>
    <cellStyle name="Normal 2 6 40 7" xfId="39743" xr:uid="{00000000-0005-0000-0000-0000AD9A0000}"/>
    <cellStyle name="Normal 2 6 41" xfId="39744" xr:uid="{00000000-0005-0000-0000-0000AE9A0000}"/>
    <cellStyle name="Normal 2 6 41 2" xfId="39745" xr:uid="{00000000-0005-0000-0000-0000AF9A0000}"/>
    <cellStyle name="Normal 2 6 5" xfId="39746" xr:uid="{00000000-0005-0000-0000-0000B09A0000}"/>
    <cellStyle name="Normal 2 6 5 10" xfId="39747" xr:uid="{00000000-0005-0000-0000-0000B19A0000}"/>
    <cellStyle name="Normal 2 6 5 11" xfId="39748" xr:uid="{00000000-0005-0000-0000-0000B29A0000}"/>
    <cellStyle name="Normal 2 6 5 12" xfId="39749" xr:uid="{00000000-0005-0000-0000-0000B39A0000}"/>
    <cellStyle name="Normal 2 6 5 13" xfId="39750" xr:uid="{00000000-0005-0000-0000-0000B49A0000}"/>
    <cellStyle name="Normal 2 6 5 14" xfId="39751" xr:uid="{00000000-0005-0000-0000-0000B59A0000}"/>
    <cellStyle name="Normal 2 6 5 15" xfId="39752" xr:uid="{00000000-0005-0000-0000-0000B69A0000}"/>
    <cellStyle name="Normal 2 6 5 2" xfId="39753" xr:uid="{00000000-0005-0000-0000-0000B79A0000}"/>
    <cellStyle name="Normal 2 6 5 3" xfId="39754" xr:uid="{00000000-0005-0000-0000-0000B89A0000}"/>
    <cellStyle name="Normal 2 6 5 4" xfId="39755" xr:uid="{00000000-0005-0000-0000-0000B99A0000}"/>
    <cellStyle name="Normal 2 6 5 5" xfId="39756" xr:uid="{00000000-0005-0000-0000-0000BA9A0000}"/>
    <cellStyle name="Normal 2 6 5 6" xfId="39757" xr:uid="{00000000-0005-0000-0000-0000BB9A0000}"/>
    <cellStyle name="Normal 2 6 5 7" xfId="39758" xr:uid="{00000000-0005-0000-0000-0000BC9A0000}"/>
    <cellStyle name="Normal 2 6 5 8" xfId="39759" xr:uid="{00000000-0005-0000-0000-0000BD9A0000}"/>
    <cellStyle name="Normal 2 6 5 9" xfId="39760" xr:uid="{00000000-0005-0000-0000-0000BE9A0000}"/>
    <cellStyle name="Normal 2 6 6" xfId="39761" xr:uid="{00000000-0005-0000-0000-0000BF9A0000}"/>
    <cellStyle name="Normal 2 6 6 10" xfId="39762" xr:uid="{00000000-0005-0000-0000-0000C09A0000}"/>
    <cellStyle name="Normal 2 6 6 11" xfId="39763" xr:uid="{00000000-0005-0000-0000-0000C19A0000}"/>
    <cellStyle name="Normal 2 6 6 12" xfId="39764" xr:uid="{00000000-0005-0000-0000-0000C29A0000}"/>
    <cellStyle name="Normal 2 6 6 13" xfId="39765" xr:uid="{00000000-0005-0000-0000-0000C39A0000}"/>
    <cellStyle name="Normal 2 6 6 14" xfId="39766" xr:uid="{00000000-0005-0000-0000-0000C49A0000}"/>
    <cellStyle name="Normal 2 6 6 15" xfId="39767" xr:uid="{00000000-0005-0000-0000-0000C59A0000}"/>
    <cellStyle name="Normal 2 6 6 2" xfId="39768" xr:uid="{00000000-0005-0000-0000-0000C69A0000}"/>
    <cellStyle name="Normal 2 6 6 3" xfId="39769" xr:uid="{00000000-0005-0000-0000-0000C79A0000}"/>
    <cellStyle name="Normal 2 6 6 4" xfId="39770" xr:uid="{00000000-0005-0000-0000-0000C89A0000}"/>
    <cellStyle name="Normal 2 6 6 5" xfId="39771" xr:uid="{00000000-0005-0000-0000-0000C99A0000}"/>
    <cellStyle name="Normal 2 6 6 6" xfId="39772" xr:uid="{00000000-0005-0000-0000-0000CA9A0000}"/>
    <cellStyle name="Normal 2 6 6 7" xfId="39773" xr:uid="{00000000-0005-0000-0000-0000CB9A0000}"/>
    <cellStyle name="Normal 2 6 6 8" xfId="39774" xr:uid="{00000000-0005-0000-0000-0000CC9A0000}"/>
    <cellStyle name="Normal 2 6 6 9" xfId="39775" xr:uid="{00000000-0005-0000-0000-0000CD9A0000}"/>
    <cellStyle name="Normal 2 6 7" xfId="39776" xr:uid="{00000000-0005-0000-0000-0000CE9A0000}"/>
    <cellStyle name="Normal 2 6 7 10" xfId="39777" xr:uid="{00000000-0005-0000-0000-0000CF9A0000}"/>
    <cellStyle name="Normal 2 6 7 11" xfId="39778" xr:uid="{00000000-0005-0000-0000-0000D09A0000}"/>
    <cellStyle name="Normal 2 6 7 12" xfId="39779" xr:uid="{00000000-0005-0000-0000-0000D19A0000}"/>
    <cellStyle name="Normal 2 6 7 13" xfId="39780" xr:uid="{00000000-0005-0000-0000-0000D29A0000}"/>
    <cellStyle name="Normal 2 6 7 14" xfId="39781" xr:uid="{00000000-0005-0000-0000-0000D39A0000}"/>
    <cellStyle name="Normal 2 6 7 15" xfId="39782" xr:uid="{00000000-0005-0000-0000-0000D49A0000}"/>
    <cellStyle name="Normal 2 6 7 2" xfId="39783" xr:uid="{00000000-0005-0000-0000-0000D59A0000}"/>
    <cellStyle name="Normal 2 6 7 3" xfId="39784" xr:uid="{00000000-0005-0000-0000-0000D69A0000}"/>
    <cellStyle name="Normal 2 6 7 4" xfId="39785" xr:uid="{00000000-0005-0000-0000-0000D79A0000}"/>
    <cellStyle name="Normal 2 6 7 5" xfId="39786" xr:uid="{00000000-0005-0000-0000-0000D89A0000}"/>
    <cellStyle name="Normal 2 6 7 6" xfId="39787" xr:uid="{00000000-0005-0000-0000-0000D99A0000}"/>
    <cellStyle name="Normal 2 6 7 7" xfId="39788" xr:uid="{00000000-0005-0000-0000-0000DA9A0000}"/>
    <cellStyle name="Normal 2 6 7 8" xfId="39789" xr:uid="{00000000-0005-0000-0000-0000DB9A0000}"/>
    <cellStyle name="Normal 2 6 7 9" xfId="39790" xr:uid="{00000000-0005-0000-0000-0000DC9A0000}"/>
    <cellStyle name="Normal 2 6 8" xfId="39791" xr:uid="{00000000-0005-0000-0000-0000DD9A0000}"/>
    <cellStyle name="Normal 2 6 8 10" xfId="39792" xr:uid="{00000000-0005-0000-0000-0000DE9A0000}"/>
    <cellStyle name="Normal 2 6 8 11" xfId="39793" xr:uid="{00000000-0005-0000-0000-0000DF9A0000}"/>
    <cellStyle name="Normal 2 6 8 12" xfId="39794" xr:uid="{00000000-0005-0000-0000-0000E09A0000}"/>
    <cellStyle name="Normal 2 6 8 13" xfId="39795" xr:uid="{00000000-0005-0000-0000-0000E19A0000}"/>
    <cellStyle name="Normal 2 6 8 14" xfId="39796" xr:uid="{00000000-0005-0000-0000-0000E29A0000}"/>
    <cellStyle name="Normal 2 6 8 15" xfId="39797" xr:uid="{00000000-0005-0000-0000-0000E39A0000}"/>
    <cellStyle name="Normal 2 6 8 2" xfId="39798" xr:uid="{00000000-0005-0000-0000-0000E49A0000}"/>
    <cellStyle name="Normal 2 6 8 3" xfId="39799" xr:uid="{00000000-0005-0000-0000-0000E59A0000}"/>
    <cellStyle name="Normal 2 6 8 4" xfId="39800" xr:uid="{00000000-0005-0000-0000-0000E69A0000}"/>
    <cellStyle name="Normal 2 6 8 5" xfId="39801" xr:uid="{00000000-0005-0000-0000-0000E79A0000}"/>
    <cellStyle name="Normal 2 6 8 6" xfId="39802" xr:uid="{00000000-0005-0000-0000-0000E89A0000}"/>
    <cellStyle name="Normal 2 6 8 7" xfId="39803" xr:uid="{00000000-0005-0000-0000-0000E99A0000}"/>
    <cellStyle name="Normal 2 6 8 8" xfId="39804" xr:uid="{00000000-0005-0000-0000-0000EA9A0000}"/>
    <cellStyle name="Normal 2 6 8 9" xfId="39805" xr:uid="{00000000-0005-0000-0000-0000EB9A0000}"/>
    <cellStyle name="Normal 2 6 9" xfId="39806" xr:uid="{00000000-0005-0000-0000-0000EC9A0000}"/>
    <cellStyle name="Normal 2 6 9 10" xfId="39807" xr:uid="{00000000-0005-0000-0000-0000ED9A0000}"/>
    <cellStyle name="Normal 2 6 9 11" xfId="39808" xr:uid="{00000000-0005-0000-0000-0000EE9A0000}"/>
    <cellStyle name="Normal 2 6 9 12" xfId="39809" xr:uid="{00000000-0005-0000-0000-0000EF9A0000}"/>
    <cellStyle name="Normal 2 6 9 13" xfId="39810" xr:uid="{00000000-0005-0000-0000-0000F09A0000}"/>
    <cellStyle name="Normal 2 6 9 14" xfId="39811" xr:uid="{00000000-0005-0000-0000-0000F19A0000}"/>
    <cellStyle name="Normal 2 6 9 15" xfId="39812" xr:uid="{00000000-0005-0000-0000-0000F29A0000}"/>
    <cellStyle name="Normal 2 6 9 2" xfId="39813" xr:uid="{00000000-0005-0000-0000-0000F39A0000}"/>
    <cellStyle name="Normal 2 6 9 3" xfId="39814" xr:uid="{00000000-0005-0000-0000-0000F49A0000}"/>
    <cellStyle name="Normal 2 6 9 4" xfId="39815" xr:uid="{00000000-0005-0000-0000-0000F59A0000}"/>
    <cellStyle name="Normal 2 6 9 5" xfId="39816" xr:uid="{00000000-0005-0000-0000-0000F69A0000}"/>
    <cellStyle name="Normal 2 6 9 6" xfId="39817" xr:uid="{00000000-0005-0000-0000-0000F79A0000}"/>
    <cellStyle name="Normal 2 6 9 7" xfId="39818" xr:uid="{00000000-0005-0000-0000-0000F89A0000}"/>
    <cellStyle name="Normal 2 6 9 8" xfId="39819" xr:uid="{00000000-0005-0000-0000-0000F99A0000}"/>
    <cellStyle name="Normal 2 6 9 9" xfId="39820" xr:uid="{00000000-0005-0000-0000-0000FA9A0000}"/>
    <cellStyle name="Normal 2 60" xfId="39821" xr:uid="{00000000-0005-0000-0000-0000FB9A0000}"/>
    <cellStyle name="Normal 2 60 2" xfId="39822" xr:uid="{00000000-0005-0000-0000-0000FC9A0000}"/>
    <cellStyle name="Normal 2 60 2 2" xfId="39823" xr:uid="{00000000-0005-0000-0000-0000FD9A0000}"/>
    <cellStyle name="Normal 2 60 3" xfId="39824" xr:uid="{00000000-0005-0000-0000-0000FE9A0000}"/>
    <cellStyle name="Normal 2 61" xfId="39825" xr:uid="{00000000-0005-0000-0000-0000FF9A0000}"/>
    <cellStyle name="Normal 2 61 2" xfId="39826" xr:uid="{00000000-0005-0000-0000-0000009B0000}"/>
    <cellStyle name="Normal 2 61 2 2" xfId="39827" xr:uid="{00000000-0005-0000-0000-0000019B0000}"/>
    <cellStyle name="Normal 2 61 3" xfId="39828" xr:uid="{00000000-0005-0000-0000-0000029B0000}"/>
    <cellStyle name="Normal 2 62" xfId="39829" xr:uid="{00000000-0005-0000-0000-0000039B0000}"/>
    <cellStyle name="Normal 2 62 2" xfId="39830" xr:uid="{00000000-0005-0000-0000-0000049B0000}"/>
    <cellStyle name="Normal 2 62 2 2" xfId="39831" xr:uid="{00000000-0005-0000-0000-0000059B0000}"/>
    <cellStyle name="Normal 2 62 3" xfId="39832" xr:uid="{00000000-0005-0000-0000-0000069B0000}"/>
    <cellStyle name="Normal 2 63" xfId="39833" xr:uid="{00000000-0005-0000-0000-0000079B0000}"/>
    <cellStyle name="Normal 2 63 2" xfId="39834" xr:uid="{00000000-0005-0000-0000-0000089B0000}"/>
    <cellStyle name="Normal 2 63 2 2" xfId="39835" xr:uid="{00000000-0005-0000-0000-0000099B0000}"/>
    <cellStyle name="Normal 2 63 3" xfId="39836" xr:uid="{00000000-0005-0000-0000-00000A9B0000}"/>
    <cellStyle name="Normal 2 64" xfId="39837" xr:uid="{00000000-0005-0000-0000-00000B9B0000}"/>
    <cellStyle name="Normal 2 64 2" xfId="39838" xr:uid="{00000000-0005-0000-0000-00000C9B0000}"/>
    <cellStyle name="Normal 2 64 3" xfId="39839" xr:uid="{00000000-0005-0000-0000-00000D9B0000}"/>
    <cellStyle name="Normal 2 64 4" xfId="39840" xr:uid="{00000000-0005-0000-0000-00000E9B0000}"/>
    <cellStyle name="Normal 2 65" xfId="39841" xr:uid="{00000000-0005-0000-0000-00000F9B0000}"/>
    <cellStyle name="Normal 2 65 2" xfId="39842" xr:uid="{00000000-0005-0000-0000-0000109B0000}"/>
    <cellStyle name="Normal 2 65 3" xfId="39843" xr:uid="{00000000-0005-0000-0000-0000119B0000}"/>
    <cellStyle name="Normal 2 66" xfId="39844" xr:uid="{00000000-0005-0000-0000-0000129B0000}"/>
    <cellStyle name="Normal 2 66 2" xfId="39845" xr:uid="{00000000-0005-0000-0000-0000139B0000}"/>
    <cellStyle name="Normal 2 66 3" xfId="39846" xr:uid="{00000000-0005-0000-0000-0000149B0000}"/>
    <cellStyle name="Normal 2 66 4" xfId="39847" xr:uid="{00000000-0005-0000-0000-0000159B0000}"/>
    <cellStyle name="Normal 2 67" xfId="39848" xr:uid="{00000000-0005-0000-0000-0000169B0000}"/>
    <cellStyle name="Normal 2 67 2" xfId="39849" xr:uid="{00000000-0005-0000-0000-0000179B0000}"/>
    <cellStyle name="Normal 2 67 3" xfId="39850" xr:uid="{00000000-0005-0000-0000-0000189B0000}"/>
    <cellStyle name="Normal 2 67 4" xfId="39851" xr:uid="{00000000-0005-0000-0000-0000199B0000}"/>
    <cellStyle name="Normal 2 68" xfId="39852" xr:uid="{00000000-0005-0000-0000-00001A9B0000}"/>
    <cellStyle name="Normal 2 68 2" xfId="39853" xr:uid="{00000000-0005-0000-0000-00001B9B0000}"/>
    <cellStyle name="Normal 2 68 3" xfId="39854" xr:uid="{00000000-0005-0000-0000-00001C9B0000}"/>
    <cellStyle name="Normal 2 68 4" xfId="39855" xr:uid="{00000000-0005-0000-0000-00001D9B0000}"/>
    <cellStyle name="Normal 2 69" xfId="39856" xr:uid="{00000000-0005-0000-0000-00001E9B0000}"/>
    <cellStyle name="Normal 2 69 2" xfId="39857" xr:uid="{00000000-0005-0000-0000-00001F9B0000}"/>
    <cellStyle name="Normal 2 69 3" xfId="39858" xr:uid="{00000000-0005-0000-0000-0000209B0000}"/>
    <cellStyle name="Normal 2 7" xfId="39859" xr:uid="{00000000-0005-0000-0000-0000219B0000}"/>
    <cellStyle name="Normal 2 7 10" xfId="39860" xr:uid="{00000000-0005-0000-0000-0000229B0000}"/>
    <cellStyle name="Normal 2 7 10 10" xfId="39861" xr:uid="{00000000-0005-0000-0000-0000239B0000}"/>
    <cellStyle name="Normal 2 7 10 11" xfId="39862" xr:uid="{00000000-0005-0000-0000-0000249B0000}"/>
    <cellStyle name="Normal 2 7 10 12" xfId="39863" xr:uid="{00000000-0005-0000-0000-0000259B0000}"/>
    <cellStyle name="Normal 2 7 10 13" xfId="39864" xr:uid="{00000000-0005-0000-0000-0000269B0000}"/>
    <cellStyle name="Normal 2 7 10 14" xfId="39865" xr:uid="{00000000-0005-0000-0000-0000279B0000}"/>
    <cellStyle name="Normal 2 7 10 15" xfId="39866" xr:uid="{00000000-0005-0000-0000-0000289B0000}"/>
    <cellStyle name="Normal 2 7 10 2" xfId="39867" xr:uid="{00000000-0005-0000-0000-0000299B0000}"/>
    <cellStyle name="Normal 2 7 10 3" xfId="39868" xr:uid="{00000000-0005-0000-0000-00002A9B0000}"/>
    <cellStyle name="Normal 2 7 10 4" xfId="39869" xr:uid="{00000000-0005-0000-0000-00002B9B0000}"/>
    <cellStyle name="Normal 2 7 10 5" xfId="39870" xr:uid="{00000000-0005-0000-0000-00002C9B0000}"/>
    <cellStyle name="Normal 2 7 10 6" xfId="39871" xr:uid="{00000000-0005-0000-0000-00002D9B0000}"/>
    <cellStyle name="Normal 2 7 10 7" xfId="39872" xr:uid="{00000000-0005-0000-0000-00002E9B0000}"/>
    <cellStyle name="Normal 2 7 10 8" xfId="39873" xr:uid="{00000000-0005-0000-0000-00002F9B0000}"/>
    <cellStyle name="Normal 2 7 10 9" xfId="39874" xr:uid="{00000000-0005-0000-0000-0000309B0000}"/>
    <cellStyle name="Normal 2 7 11" xfId="39875" xr:uid="{00000000-0005-0000-0000-0000319B0000}"/>
    <cellStyle name="Normal 2 7 11 2" xfId="39876" xr:uid="{00000000-0005-0000-0000-0000329B0000}"/>
    <cellStyle name="Normal 2 7 11 2 2" xfId="39877" xr:uid="{00000000-0005-0000-0000-0000339B0000}"/>
    <cellStyle name="Normal 2 7 11 3" xfId="39878" xr:uid="{00000000-0005-0000-0000-0000349B0000}"/>
    <cellStyle name="Normal 2 7 12" xfId="39879" xr:uid="{00000000-0005-0000-0000-0000359B0000}"/>
    <cellStyle name="Normal 2 7 12 2" xfId="39880" xr:uid="{00000000-0005-0000-0000-0000369B0000}"/>
    <cellStyle name="Normal 2 7 12 2 2" xfId="39881" xr:uid="{00000000-0005-0000-0000-0000379B0000}"/>
    <cellStyle name="Normal 2 7 12 3" xfId="39882" xr:uid="{00000000-0005-0000-0000-0000389B0000}"/>
    <cellStyle name="Normal 2 7 13" xfId="39883" xr:uid="{00000000-0005-0000-0000-0000399B0000}"/>
    <cellStyle name="Normal 2 7 13 2" xfId="39884" xr:uid="{00000000-0005-0000-0000-00003A9B0000}"/>
    <cellStyle name="Normal 2 7 13 2 2" xfId="39885" xr:uid="{00000000-0005-0000-0000-00003B9B0000}"/>
    <cellStyle name="Normal 2 7 13 3" xfId="39886" xr:uid="{00000000-0005-0000-0000-00003C9B0000}"/>
    <cellStyle name="Normal 2 7 14" xfId="39887" xr:uid="{00000000-0005-0000-0000-00003D9B0000}"/>
    <cellStyle name="Normal 2 7 14 2" xfId="39888" xr:uid="{00000000-0005-0000-0000-00003E9B0000}"/>
    <cellStyle name="Normal 2 7 14 2 2" xfId="39889" xr:uid="{00000000-0005-0000-0000-00003F9B0000}"/>
    <cellStyle name="Normal 2 7 14 3" xfId="39890" xr:uid="{00000000-0005-0000-0000-0000409B0000}"/>
    <cellStyle name="Normal 2 7 15" xfId="39891" xr:uid="{00000000-0005-0000-0000-0000419B0000}"/>
    <cellStyle name="Normal 2 7 15 2" xfId="39892" xr:uid="{00000000-0005-0000-0000-0000429B0000}"/>
    <cellStyle name="Normal 2 7 15 2 2" xfId="39893" xr:uid="{00000000-0005-0000-0000-0000439B0000}"/>
    <cellStyle name="Normal 2 7 15 3" xfId="39894" xr:uid="{00000000-0005-0000-0000-0000449B0000}"/>
    <cellStyle name="Normal 2 7 16" xfId="39895" xr:uid="{00000000-0005-0000-0000-0000459B0000}"/>
    <cellStyle name="Normal 2 7 16 2" xfId="39896" xr:uid="{00000000-0005-0000-0000-0000469B0000}"/>
    <cellStyle name="Normal 2 7 16 2 2" xfId="39897" xr:uid="{00000000-0005-0000-0000-0000479B0000}"/>
    <cellStyle name="Normal 2 7 16 3" xfId="39898" xr:uid="{00000000-0005-0000-0000-0000489B0000}"/>
    <cellStyle name="Normal 2 7 17" xfId="39899" xr:uid="{00000000-0005-0000-0000-0000499B0000}"/>
    <cellStyle name="Normal 2 7 17 2" xfId="39900" xr:uid="{00000000-0005-0000-0000-00004A9B0000}"/>
    <cellStyle name="Normal 2 7 17 2 2" xfId="39901" xr:uid="{00000000-0005-0000-0000-00004B9B0000}"/>
    <cellStyle name="Normal 2 7 17 3" xfId="39902" xr:uid="{00000000-0005-0000-0000-00004C9B0000}"/>
    <cellStyle name="Normal 2 7 18" xfId="39903" xr:uid="{00000000-0005-0000-0000-00004D9B0000}"/>
    <cellStyle name="Normal 2 7 18 2" xfId="39904" xr:uid="{00000000-0005-0000-0000-00004E9B0000}"/>
    <cellStyle name="Normal 2 7 18 2 2" xfId="39905" xr:uid="{00000000-0005-0000-0000-00004F9B0000}"/>
    <cellStyle name="Normal 2 7 18 3" xfId="39906" xr:uid="{00000000-0005-0000-0000-0000509B0000}"/>
    <cellStyle name="Normal 2 7 19" xfId="39907" xr:uid="{00000000-0005-0000-0000-0000519B0000}"/>
    <cellStyle name="Normal 2 7 19 2" xfId="39908" xr:uid="{00000000-0005-0000-0000-0000529B0000}"/>
    <cellStyle name="Normal 2 7 19 2 2" xfId="39909" xr:uid="{00000000-0005-0000-0000-0000539B0000}"/>
    <cellStyle name="Normal 2 7 19 3" xfId="39910" xr:uid="{00000000-0005-0000-0000-0000549B0000}"/>
    <cellStyle name="Normal 2 7 2" xfId="39911" xr:uid="{00000000-0005-0000-0000-0000559B0000}"/>
    <cellStyle name="Normal 2 7 2 10" xfId="39912" xr:uid="{00000000-0005-0000-0000-0000569B0000}"/>
    <cellStyle name="Normal 2 7 2 11" xfId="39913" xr:uid="{00000000-0005-0000-0000-0000579B0000}"/>
    <cellStyle name="Normal 2 7 2 12" xfId="39914" xr:uid="{00000000-0005-0000-0000-0000589B0000}"/>
    <cellStyle name="Normal 2 7 2 13" xfId="39915" xr:uid="{00000000-0005-0000-0000-0000599B0000}"/>
    <cellStyle name="Normal 2 7 2 14" xfId="39916" xr:uid="{00000000-0005-0000-0000-00005A9B0000}"/>
    <cellStyle name="Normal 2 7 2 15" xfId="39917" xr:uid="{00000000-0005-0000-0000-00005B9B0000}"/>
    <cellStyle name="Normal 2 7 2 16" xfId="39918" xr:uid="{00000000-0005-0000-0000-00005C9B0000}"/>
    <cellStyle name="Normal 2 7 2 16 2" xfId="39919" xr:uid="{00000000-0005-0000-0000-00005D9B0000}"/>
    <cellStyle name="Normal 2 7 2 16 3" xfId="39920" xr:uid="{00000000-0005-0000-0000-00005E9B0000}"/>
    <cellStyle name="Normal 2 7 2 16 4" xfId="39921" xr:uid="{00000000-0005-0000-0000-00005F9B0000}"/>
    <cellStyle name="Normal 2 7 2 16 5" xfId="39922" xr:uid="{00000000-0005-0000-0000-0000609B0000}"/>
    <cellStyle name="Normal 2 7 2 16 6" xfId="39923" xr:uid="{00000000-0005-0000-0000-0000619B0000}"/>
    <cellStyle name="Normal 2 7 2 16 7" xfId="39924" xr:uid="{00000000-0005-0000-0000-0000629B0000}"/>
    <cellStyle name="Normal 2 7 2 17" xfId="39925" xr:uid="{00000000-0005-0000-0000-0000639B0000}"/>
    <cellStyle name="Normal 2 7 2 18" xfId="39926" xr:uid="{00000000-0005-0000-0000-0000649B0000}"/>
    <cellStyle name="Normal 2 7 2 19" xfId="39927" xr:uid="{00000000-0005-0000-0000-0000659B0000}"/>
    <cellStyle name="Normal 2 7 2 2" xfId="39928" xr:uid="{00000000-0005-0000-0000-0000669B0000}"/>
    <cellStyle name="Normal 2 7 2 2 2" xfId="39929" xr:uid="{00000000-0005-0000-0000-0000679B0000}"/>
    <cellStyle name="Normal 2 7 2 2 2 2" xfId="39930" xr:uid="{00000000-0005-0000-0000-0000689B0000}"/>
    <cellStyle name="Normal 2 7 2 2 2 3" xfId="39931" xr:uid="{00000000-0005-0000-0000-0000699B0000}"/>
    <cellStyle name="Normal 2 7 2 2 2 4" xfId="39932" xr:uid="{00000000-0005-0000-0000-00006A9B0000}"/>
    <cellStyle name="Normal 2 7 2 2 2 5" xfId="39933" xr:uid="{00000000-0005-0000-0000-00006B9B0000}"/>
    <cellStyle name="Normal 2 7 2 2 2 6" xfId="39934" xr:uid="{00000000-0005-0000-0000-00006C9B0000}"/>
    <cellStyle name="Normal 2 7 2 2 2 7" xfId="39935" xr:uid="{00000000-0005-0000-0000-00006D9B0000}"/>
    <cellStyle name="Normal 2 7 2 2 3" xfId="39936" xr:uid="{00000000-0005-0000-0000-00006E9B0000}"/>
    <cellStyle name="Normal 2 7 2 2 4" xfId="39937" xr:uid="{00000000-0005-0000-0000-00006F9B0000}"/>
    <cellStyle name="Normal 2 7 2 2 5" xfId="39938" xr:uid="{00000000-0005-0000-0000-0000709B0000}"/>
    <cellStyle name="Normal 2 7 2 2 6" xfId="39939" xr:uid="{00000000-0005-0000-0000-0000719B0000}"/>
    <cellStyle name="Normal 2 7 2 2 7" xfId="39940" xr:uid="{00000000-0005-0000-0000-0000729B0000}"/>
    <cellStyle name="Normal 2 7 2 2 8" xfId="39941" xr:uid="{00000000-0005-0000-0000-0000739B0000}"/>
    <cellStyle name="Normal 2 7 2 20" xfId="39942" xr:uid="{00000000-0005-0000-0000-0000749B0000}"/>
    <cellStyle name="Normal 2 7 2 21" xfId="39943" xr:uid="{00000000-0005-0000-0000-0000759B0000}"/>
    <cellStyle name="Normal 2 7 2 3" xfId="39944" xr:uid="{00000000-0005-0000-0000-0000769B0000}"/>
    <cellStyle name="Normal 2 7 2 4" xfId="39945" xr:uid="{00000000-0005-0000-0000-0000779B0000}"/>
    <cellStyle name="Normal 2 7 2 5" xfId="39946" xr:uid="{00000000-0005-0000-0000-0000789B0000}"/>
    <cellStyle name="Normal 2 7 2 6" xfId="39947" xr:uid="{00000000-0005-0000-0000-0000799B0000}"/>
    <cellStyle name="Normal 2 7 2 7" xfId="39948" xr:uid="{00000000-0005-0000-0000-00007A9B0000}"/>
    <cellStyle name="Normal 2 7 2 8" xfId="39949" xr:uid="{00000000-0005-0000-0000-00007B9B0000}"/>
    <cellStyle name="Normal 2 7 2 9" xfId="39950" xr:uid="{00000000-0005-0000-0000-00007C9B0000}"/>
    <cellStyle name="Normal 2 7 20" xfId="39951" xr:uid="{00000000-0005-0000-0000-00007D9B0000}"/>
    <cellStyle name="Normal 2 7 20 2" xfId="39952" xr:uid="{00000000-0005-0000-0000-00007E9B0000}"/>
    <cellStyle name="Normal 2 7 21" xfId="39953" xr:uid="{00000000-0005-0000-0000-00007F9B0000}"/>
    <cellStyle name="Normal 2 7 21 2" xfId="39954" xr:uid="{00000000-0005-0000-0000-0000809B0000}"/>
    <cellStyle name="Normal 2 7 22" xfId="39955" xr:uid="{00000000-0005-0000-0000-0000819B0000}"/>
    <cellStyle name="Normal 2 7 22 2" xfId="39956" xr:uid="{00000000-0005-0000-0000-0000829B0000}"/>
    <cellStyle name="Normal 2 7 23" xfId="39957" xr:uid="{00000000-0005-0000-0000-0000839B0000}"/>
    <cellStyle name="Normal 2 7 24" xfId="39958" xr:uid="{00000000-0005-0000-0000-0000849B0000}"/>
    <cellStyle name="Normal 2 7 25" xfId="39959" xr:uid="{00000000-0005-0000-0000-0000859B0000}"/>
    <cellStyle name="Normal 2 7 26" xfId="39960" xr:uid="{00000000-0005-0000-0000-0000869B0000}"/>
    <cellStyle name="Normal 2 7 27" xfId="39961" xr:uid="{00000000-0005-0000-0000-0000879B0000}"/>
    <cellStyle name="Normal 2 7 28" xfId="39962" xr:uid="{00000000-0005-0000-0000-0000889B0000}"/>
    <cellStyle name="Normal 2 7 29" xfId="39963" xr:uid="{00000000-0005-0000-0000-0000899B0000}"/>
    <cellStyle name="Normal 2 7 3" xfId="39964" xr:uid="{00000000-0005-0000-0000-00008A9B0000}"/>
    <cellStyle name="Normal 2 7 3 10" xfId="39965" xr:uid="{00000000-0005-0000-0000-00008B9B0000}"/>
    <cellStyle name="Normal 2 7 3 11" xfId="39966" xr:uid="{00000000-0005-0000-0000-00008C9B0000}"/>
    <cellStyle name="Normal 2 7 3 12" xfId="39967" xr:uid="{00000000-0005-0000-0000-00008D9B0000}"/>
    <cellStyle name="Normal 2 7 3 13" xfId="39968" xr:uid="{00000000-0005-0000-0000-00008E9B0000}"/>
    <cellStyle name="Normal 2 7 3 14" xfId="39969" xr:uid="{00000000-0005-0000-0000-00008F9B0000}"/>
    <cellStyle name="Normal 2 7 3 15" xfId="39970" xr:uid="{00000000-0005-0000-0000-0000909B0000}"/>
    <cellStyle name="Normal 2 7 3 2" xfId="39971" xr:uid="{00000000-0005-0000-0000-0000919B0000}"/>
    <cellStyle name="Normal 2 7 3 3" xfId="39972" xr:uid="{00000000-0005-0000-0000-0000929B0000}"/>
    <cellStyle name="Normal 2 7 3 4" xfId="39973" xr:uid="{00000000-0005-0000-0000-0000939B0000}"/>
    <cellStyle name="Normal 2 7 3 5" xfId="39974" xr:uid="{00000000-0005-0000-0000-0000949B0000}"/>
    <cellStyle name="Normal 2 7 3 6" xfId="39975" xr:uid="{00000000-0005-0000-0000-0000959B0000}"/>
    <cellStyle name="Normal 2 7 3 7" xfId="39976" xr:uid="{00000000-0005-0000-0000-0000969B0000}"/>
    <cellStyle name="Normal 2 7 3 8" xfId="39977" xr:uid="{00000000-0005-0000-0000-0000979B0000}"/>
    <cellStyle name="Normal 2 7 3 9" xfId="39978" xr:uid="{00000000-0005-0000-0000-0000989B0000}"/>
    <cellStyle name="Normal 2 7 30" xfId="39979" xr:uid="{00000000-0005-0000-0000-0000999B0000}"/>
    <cellStyle name="Normal 2 7 31" xfId="39980" xr:uid="{00000000-0005-0000-0000-00009A9B0000}"/>
    <cellStyle name="Normal 2 7 32" xfId="39981" xr:uid="{00000000-0005-0000-0000-00009B9B0000}"/>
    <cellStyle name="Normal 2 7 33" xfId="39982" xr:uid="{00000000-0005-0000-0000-00009C9B0000}"/>
    <cellStyle name="Normal 2 7 34" xfId="39983" xr:uid="{00000000-0005-0000-0000-00009D9B0000}"/>
    <cellStyle name="Normal 2 7 35" xfId="39984" xr:uid="{00000000-0005-0000-0000-00009E9B0000}"/>
    <cellStyle name="Normal 2 7 36" xfId="39985" xr:uid="{00000000-0005-0000-0000-00009F9B0000}"/>
    <cellStyle name="Normal 2 7 37" xfId="39986" xr:uid="{00000000-0005-0000-0000-0000A09B0000}"/>
    <cellStyle name="Normal 2 7 38" xfId="39987" xr:uid="{00000000-0005-0000-0000-0000A19B0000}"/>
    <cellStyle name="Normal 2 7 39" xfId="39988" xr:uid="{00000000-0005-0000-0000-0000A29B0000}"/>
    <cellStyle name="Normal 2 7 4" xfId="39989" xr:uid="{00000000-0005-0000-0000-0000A39B0000}"/>
    <cellStyle name="Normal 2 7 4 10" xfId="39990" xr:uid="{00000000-0005-0000-0000-0000A49B0000}"/>
    <cellStyle name="Normal 2 7 4 11" xfId="39991" xr:uid="{00000000-0005-0000-0000-0000A59B0000}"/>
    <cellStyle name="Normal 2 7 4 12" xfId="39992" xr:uid="{00000000-0005-0000-0000-0000A69B0000}"/>
    <cellStyle name="Normal 2 7 4 13" xfId="39993" xr:uid="{00000000-0005-0000-0000-0000A79B0000}"/>
    <cellStyle name="Normal 2 7 4 14" xfId="39994" xr:uid="{00000000-0005-0000-0000-0000A89B0000}"/>
    <cellStyle name="Normal 2 7 4 15" xfId="39995" xr:uid="{00000000-0005-0000-0000-0000A99B0000}"/>
    <cellStyle name="Normal 2 7 4 2" xfId="39996" xr:uid="{00000000-0005-0000-0000-0000AA9B0000}"/>
    <cellStyle name="Normal 2 7 4 3" xfId="39997" xr:uid="{00000000-0005-0000-0000-0000AB9B0000}"/>
    <cellStyle name="Normal 2 7 4 4" xfId="39998" xr:uid="{00000000-0005-0000-0000-0000AC9B0000}"/>
    <cellStyle name="Normal 2 7 4 5" xfId="39999" xr:uid="{00000000-0005-0000-0000-0000AD9B0000}"/>
    <cellStyle name="Normal 2 7 4 6" xfId="40000" xr:uid="{00000000-0005-0000-0000-0000AE9B0000}"/>
    <cellStyle name="Normal 2 7 4 7" xfId="40001" xr:uid="{00000000-0005-0000-0000-0000AF9B0000}"/>
    <cellStyle name="Normal 2 7 4 8" xfId="40002" xr:uid="{00000000-0005-0000-0000-0000B09B0000}"/>
    <cellStyle name="Normal 2 7 4 9" xfId="40003" xr:uid="{00000000-0005-0000-0000-0000B19B0000}"/>
    <cellStyle name="Normal 2 7 40" xfId="40004" xr:uid="{00000000-0005-0000-0000-0000B29B0000}"/>
    <cellStyle name="Normal 2 7 40 2" xfId="40005" xr:uid="{00000000-0005-0000-0000-0000B39B0000}"/>
    <cellStyle name="Normal 2 7 40 3" xfId="40006" xr:uid="{00000000-0005-0000-0000-0000B49B0000}"/>
    <cellStyle name="Normal 2 7 40 4" xfId="40007" xr:uid="{00000000-0005-0000-0000-0000B59B0000}"/>
    <cellStyle name="Normal 2 7 40 5" xfId="40008" xr:uid="{00000000-0005-0000-0000-0000B69B0000}"/>
    <cellStyle name="Normal 2 7 40 6" xfId="40009" xr:uid="{00000000-0005-0000-0000-0000B79B0000}"/>
    <cellStyle name="Normal 2 7 40 7" xfId="40010" xr:uid="{00000000-0005-0000-0000-0000B89B0000}"/>
    <cellStyle name="Normal 2 7 5" xfId="40011" xr:uid="{00000000-0005-0000-0000-0000B99B0000}"/>
    <cellStyle name="Normal 2 7 5 10" xfId="40012" xr:uid="{00000000-0005-0000-0000-0000BA9B0000}"/>
    <cellStyle name="Normal 2 7 5 11" xfId="40013" xr:uid="{00000000-0005-0000-0000-0000BB9B0000}"/>
    <cellStyle name="Normal 2 7 5 12" xfId="40014" xr:uid="{00000000-0005-0000-0000-0000BC9B0000}"/>
    <cellStyle name="Normal 2 7 5 13" xfId="40015" xr:uid="{00000000-0005-0000-0000-0000BD9B0000}"/>
    <cellStyle name="Normal 2 7 5 14" xfId="40016" xr:uid="{00000000-0005-0000-0000-0000BE9B0000}"/>
    <cellStyle name="Normal 2 7 5 15" xfId="40017" xr:uid="{00000000-0005-0000-0000-0000BF9B0000}"/>
    <cellStyle name="Normal 2 7 5 2" xfId="40018" xr:uid="{00000000-0005-0000-0000-0000C09B0000}"/>
    <cellStyle name="Normal 2 7 5 3" xfId="40019" xr:uid="{00000000-0005-0000-0000-0000C19B0000}"/>
    <cellStyle name="Normal 2 7 5 4" xfId="40020" xr:uid="{00000000-0005-0000-0000-0000C29B0000}"/>
    <cellStyle name="Normal 2 7 5 5" xfId="40021" xr:uid="{00000000-0005-0000-0000-0000C39B0000}"/>
    <cellStyle name="Normal 2 7 5 6" xfId="40022" xr:uid="{00000000-0005-0000-0000-0000C49B0000}"/>
    <cellStyle name="Normal 2 7 5 7" xfId="40023" xr:uid="{00000000-0005-0000-0000-0000C59B0000}"/>
    <cellStyle name="Normal 2 7 5 8" xfId="40024" xr:uid="{00000000-0005-0000-0000-0000C69B0000}"/>
    <cellStyle name="Normal 2 7 5 9" xfId="40025" xr:uid="{00000000-0005-0000-0000-0000C79B0000}"/>
    <cellStyle name="Normal 2 7 6" xfId="40026" xr:uid="{00000000-0005-0000-0000-0000C89B0000}"/>
    <cellStyle name="Normal 2 7 6 10" xfId="40027" xr:uid="{00000000-0005-0000-0000-0000C99B0000}"/>
    <cellStyle name="Normal 2 7 6 11" xfId="40028" xr:uid="{00000000-0005-0000-0000-0000CA9B0000}"/>
    <cellStyle name="Normal 2 7 6 12" xfId="40029" xr:uid="{00000000-0005-0000-0000-0000CB9B0000}"/>
    <cellStyle name="Normal 2 7 6 13" xfId="40030" xr:uid="{00000000-0005-0000-0000-0000CC9B0000}"/>
    <cellStyle name="Normal 2 7 6 14" xfId="40031" xr:uid="{00000000-0005-0000-0000-0000CD9B0000}"/>
    <cellStyle name="Normal 2 7 6 15" xfId="40032" xr:uid="{00000000-0005-0000-0000-0000CE9B0000}"/>
    <cellStyle name="Normal 2 7 6 2" xfId="40033" xr:uid="{00000000-0005-0000-0000-0000CF9B0000}"/>
    <cellStyle name="Normal 2 7 6 3" xfId="40034" xr:uid="{00000000-0005-0000-0000-0000D09B0000}"/>
    <cellStyle name="Normal 2 7 6 4" xfId="40035" xr:uid="{00000000-0005-0000-0000-0000D19B0000}"/>
    <cellStyle name="Normal 2 7 6 5" xfId="40036" xr:uid="{00000000-0005-0000-0000-0000D29B0000}"/>
    <cellStyle name="Normal 2 7 6 6" xfId="40037" xr:uid="{00000000-0005-0000-0000-0000D39B0000}"/>
    <cellStyle name="Normal 2 7 6 7" xfId="40038" xr:uid="{00000000-0005-0000-0000-0000D49B0000}"/>
    <cellStyle name="Normal 2 7 6 8" xfId="40039" xr:uid="{00000000-0005-0000-0000-0000D59B0000}"/>
    <cellStyle name="Normal 2 7 6 9" xfId="40040" xr:uid="{00000000-0005-0000-0000-0000D69B0000}"/>
    <cellStyle name="Normal 2 7 7" xfId="40041" xr:uid="{00000000-0005-0000-0000-0000D79B0000}"/>
    <cellStyle name="Normal 2 7 7 10" xfId="40042" xr:uid="{00000000-0005-0000-0000-0000D89B0000}"/>
    <cellStyle name="Normal 2 7 7 11" xfId="40043" xr:uid="{00000000-0005-0000-0000-0000D99B0000}"/>
    <cellStyle name="Normal 2 7 7 12" xfId="40044" xr:uid="{00000000-0005-0000-0000-0000DA9B0000}"/>
    <cellStyle name="Normal 2 7 7 13" xfId="40045" xr:uid="{00000000-0005-0000-0000-0000DB9B0000}"/>
    <cellStyle name="Normal 2 7 7 14" xfId="40046" xr:uid="{00000000-0005-0000-0000-0000DC9B0000}"/>
    <cellStyle name="Normal 2 7 7 15" xfId="40047" xr:uid="{00000000-0005-0000-0000-0000DD9B0000}"/>
    <cellStyle name="Normal 2 7 7 2" xfId="40048" xr:uid="{00000000-0005-0000-0000-0000DE9B0000}"/>
    <cellStyle name="Normal 2 7 7 3" xfId="40049" xr:uid="{00000000-0005-0000-0000-0000DF9B0000}"/>
    <cellStyle name="Normal 2 7 7 4" xfId="40050" xr:uid="{00000000-0005-0000-0000-0000E09B0000}"/>
    <cellStyle name="Normal 2 7 7 5" xfId="40051" xr:uid="{00000000-0005-0000-0000-0000E19B0000}"/>
    <cellStyle name="Normal 2 7 7 6" xfId="40052" xr:uid="{00000000-0005-0000-0000-0000E29B0000}"/>
    <cellStyle name="Normal 2 7 7 7" xfId="40053" xr:uid="{00000000-0005-0000-0000-0000E39B0000}"/>
    <cellStyle name="Normal 2 7 7 8" xfId="40054" xr:uid="{00000000-0005-0000-0000-0000E49B0000}"/>
    <cellStyle name="Normal 2 7 7 9" xfId="40055" xr:uid="{00000000-0005-0000-0000-0000E59B0000}"/>
    <cellStyle name="Normal 2 7 8" xfId="40056" xr:uid="{00000000-0005-0000-0000-0000E69B0000}"/>
    <cellStyle name="Normal 2 7 8 10" xfId="40057" xr:uid="{00000000-0005-0000-0000-0000E79B0000}"/>
    <cellStyle name="Normal 2 7 8 11" xfId="40058" xr:uid="{00000000-0005-0000-0000-0000E89B0000}"/>
    <cellStyle name="Normal 2 7 8 12" xfId="40059" xr:uid="{00000000-0005-0000-0000-0000E99B0000}"/>
    <cellStyle name="Normal 2 7 8 13" xfId="40060" xr:uid="{00000000-0005-0000-0000-0000EA9B0000}"/>
    <cellStyle name="Normal 2 7 8 14" xfId="40061" xr:uid="{00000000-0005-0000-0000-0000EB9B0000}"/>
    <cellStyle name="Normal 2 7 8 15" xfId="40062" xr:uid="{00000000-0005-0000-0000-0000EC9B0000}"/>
    <cellStyle name="Normal 2 7 8 2" xfId="40063" xr:uid="{00000000-0005-0000-0000-0000ED9B0000}"/>
    <cellStyle name="Normal 2 7 8 3" xfId="40064" xr:uid="{00000000-0005-0000-0000-0000EE9B0000}"/>
    <cellStyle name="Normal 2 7 8 4" xfId="40065" xr:uid="{00000000-0005-0000-0000-0000EF9B0000}"/>
    <cellStyle name="Normal 2 7 8 5" xfId="40066" xr:uid="{00000000-0005-0000-0000-0000F09B0000}"/>
    <cellStyle name="Normal 2 7 8 6" xfId="40067" xr:uid="{00000000-0005-0000-0000-0000F19B0000}"/>
    <cellStyle name="Normal 2 7 8 7" xfId="40068" xr:uid="{00000000-0005-0000-0000-0000F29B0000}"/>
    <cellStyle name="Normal 2 7 8 8" xfId="40069" xr:uid="{00000000-0005-0000-0000-0000F39B0000}"/>
    <cellStyle name="Normal 2 7 8 9" xfId="40070" xr:uid="{00000000-0005-0000-0000-0000F49B0000}"/>
    <cellStyle name="Normal 2 7 9" xfId="40071" xr:uid="{00000000-0005-0000-0000-0000F59B0000}"/>
    <cellStyle name="Normal 2 7 9 10" xfId="40072" xr:uid="{00000000-0005-0000-0000-0000F69B0000}"/>
    <cellStyle name="Normal 2 7 9 11" xfId="40073" xr:uid="{00000000-0005-0000-0000-0000F79B0000}"/>
    <cellStyle name="Normal 2 7 9 12" xfId="40074" xr:uid="{00000000-0005-0000-0000-0000F89B0000}"/>
    <cellStyle name="Normal 2 7 9 13" xfId="40075" xr:uid="{00000000-0005-0000-0000-0000F99B0000}"/>
    <cellStyle name="Normal 2 7 9 14" xfId="40076" xr:uid="{00000000-0005-0000-0000-0000FA9B0000}"/>
    <cellStyle name="Normal 2 7 9 15" xfId="40077" xr:uid="{00000000-0005-0000-0000-0000FB9B0000}"/>
    <cellStyle name="Normal 2 7 9 2" xfId="40078" xr:uid="{00000000-0005-0000-0000-0000FC9B0000}"/>
    <cellStyle name="Normal 2 7 9 3" xfId="40079" xr:uid="{00000000-0005-0000-0000-0000FD9B0000}"/>
    <cellStyle name="Normal 2 7 9 4" xfId="40080" xr:uid="{00000000-0005-0000-0000-0000FE9B0000}"/>
    <cellStyle name="Normal 2 7 9 5" xfId="40081" xr:uid="{00000000-0005-0000-0000-0000FF9B0000}"/>
    <cellStyle name="Normal 2 7 9 6" xfId="40082" xr:uid="{00000000-0005-0000-0000-0000009C0000}"/>
    <cellStyle name="Normal 2 7 9 7" xfId="40083" xr:uid="{00000000-0005-0000-0000-0000019C0000}"/>
    <cellStyle name="Normal 2 7 9 8" xfId="40084" xr:uid="{00000000-0005-0000-0000-0000029C0000}"/>
    <cellStyle name="Normal 2 7 9 9" xfId="40085" xr:uid="{00000000-0005-0000-0000-0000039C0000}"/>
    <cellStyle name="Normal 2 70" xfId="40086" xr:uid="{00000000-0005-0000-0000-0000049C0000}"/>
    <cellStyle name="Normal 2 70 2" xfId="40087" xr:uid="{00000000-0005-0000-0000-0000059C0000}"/>
    <cellStyle name="Normal 2 71" xfId="40088" xr:uid="{00000000-0005-0000-0000-0000069C0000}"/>
    <cellStyle name="Normal 2 71 2" xfId="40089" xr:uid="{00000000-0005-0000-0000-0000079C0000}"/>
    <cellStyle name="Normal 2 72" xfId="40090" xr:uid="{00000000-0005-0000-0000-0000089C0000}"/>
    <cellStyle name="Normal 2 72 2" xfId="40091" xr:uid="{00000000-0005-0000-0000-0000099C0000}"/>
    <cellStyle name="Normal 2 73" xfId="40092" xr:uid="{00000000-0005-0000-0000-00000A9C0000}"/>
    <cellStyle name="Normal 2 73 2" xfId="40093" xr:uid="{00000000-0005-0000-0000-00000B9C0000}"/>
    <cellStyle name="Normal 2 74" xfId="40094" xr:uid="{00000000-0005-0000-0000-00000C9C0000}"/>
    <cellStyle name="Normal 2 74 2" xfId="40095" xr:uid="{00000000-0005-0000-0000-00000D9C0000}"/>
    <cellStyle name="Normal 2 75" xfId="40096" xr:uid="{00000000-0005-0000-0000-00000E9C0000}"/>
    <cellStyle name="Normal 2 75 2" xfId="40097" xr:uid="{00000000-0005-0000-0000-00000F9C0000}"/>
    <cellStyle name="Normal 2 76" xfId="40098" xr:uid="{00000000-0005-0000-0000-0000109C0000}"/>
    <cellStyle name="Normal 2 76 2" xfId="40099" xr:uid="{00000000-0005-0000-0000-0000119C0000}"/>
    <cellStyle name="Normal 2 77" xfId="40100" xr:uid="{00000000-0005-0000-0000-0000129C0000}"/>
    <cellStyle name="Normal 2 77 2" xfId="40101" xr:uid="{00000000-0005-0000-0000-0000139C0000}"/>
    <cellStyle name="Normal 2 78" xfId="40102" xr:uid="{00000000-0005-0000-0000-0000149C0000}"/>
    <cellStyle name="Normal 2 78 2" xfId="40103" xr:uid="{00000000-0005-0000-0000-0000159C0000}"/>
    <cellStyle name="Normal 2 79" xfId="40104" xr:uid="{00000000-0005-0000-0000-0000169C0000}"/>
    <cellStyle name="Normal 2 79 2" xfId="40105" xr:uid="{00000000-0005-0000-0000-0000179C0000}"/>
    <cellStyle name="Normal 2 8" xfId="40106" xr:uid="{00000000-0005-0000-0000-0000189C0000}"/>
    <cellStyle name="Normal 2 8 10" xfId="40107" xr:uid="{00000000-0005-0000-0000-0000199C0000}"/>
    <cellStyle name="Normal 2 8 10 10" xfId="40108" xr:uid="{00000000-0005-0000-0000-00001A9C0000}"/>
    <cellStyle name="Normal 2 8 10 11" xfId="40109" xr:uid="{00000000-0005-0000-0000-00001B9C0000}"/>
    <cellStyle name="Normal 2 8 10 12" xfId="40110" xr:uid="{00000000-0005-0000-0000-00001C9C0000}"/>
    <cellStyle name="Normal 2 8 10 13" xfId="40111" xr:uid="{00000000-0005-0000-0000-00001D9C0000}"/>
    <cellStyle name="Normal 2 8 10 14" xfId="40112" xr:uid="{00000000-0005-0000-0000-00001E9C0000}"/>
    <cellStyle name="Normal 2 8 10 15" xfId="40113" xr:uid="{00000000-0005-0000-0000-00001F9C0000}"/>
    <cellStyle name="Normal 2 8 10 2" xfId="40114" xr:uid="{00000000-0005-0000-0000-0000209C0000}"/>
    <cellStyle name="Normal 2 8 10 3" xfId="40115" xr:uid="{00000000-0005-0000-0000-0000219C0000}"/>
    <cellStyle name="Normal 2 8 10 4" xfId="40116" xr:uid="{00000000-0005-0000-0000-0000229C0000}"/>
    <cellStyle name="Normal 2 8 10 5" xfId="40117" xr:uid="{00000000-0005-0000-0000-0000239C0000}"/>
    <cellStyle name="Normal 2 8 10 6" xfId="40118" xr:uid="{00000000-0005-0000-0000-0000249C0000}"/>
    <cellStyle name="Normal 2 8 10 7" xfId="40119" xr:uid="{00000000-0005-0000-0000-0000259C0000}"/>
    <cellStyle name="Normal 2 8 10 8" xfId="40120" xr:uid="{00000000-0005-0000-0000-0000269C0000}"/>
    <cellStyle name="Normal 2 8 10 9" xfId="40121" xr:uid="{00000000-0005-0000-0000-0000279C0000}"/>
    <cellStyle name="Normal 2 8 11" xfId="40122" xr:uid="{00000000-0005-0000-0000-0000289C0000}"/>
    <cellStyle name="Normal 2 8 11 2" xfId="40123" xr:uid="{00000000-0005-0000-0000-0000299C0000}"/>
    <cellStyle name="Normal 2 8 11 2 2" xfId="40124" xr:uid="{00000000-0005-0000-0000-00002A9C0000}"/>
    <cellStyle name="Normal 2 8 11 3" xfId="40125" xr:uid="{00000000-0005-0000-0000-00002B9C0000}"/>
    <cellStyle name="Normal 2 8 12" xfId="40126" xr:uid="{00000000-0005-0000-0000-00002C9C0000}"/>
    <cellStyle name="Normal 2 8 12 2" xfId="40127" xr:uid="{00000000-0005-0000-0000-00002D9C0000}"/>
    <cellStyle name="Normal 2 8 12 2 2" xfId="40128" xr:uid="{00000000-0005-0000-0000-00002E9C0000}"/>
    <cellStyle name="Normal 2 8 12 3" xfId="40129" xr:uid="{00000000-0005-0000-0000-00002F9C0000}"/>
    <cellStyle name="Normal 2 8 13" xfId="40130" xr:uid="{00000000-0005-0000-0000-0000309C0000}"/>
    <cellStyle name="Normal 2 8 13 2" xfId="40131" xr:uid="{00000000-0005-0000-0000-0000319C0000}"/>
    <cellStyle name="Normal 2 8 13 2 2" xfId="40132" xr:uid="{00000000-0005-0000-0000-0000329C0000}"/>
    <cellStyle name="Normal 2 8 13 3" xfId="40133" xr:uid="{00000000-0005-0000-0000-0000339C0000}"/>
    <cellStyle name="Normal 2 8 14" xfId="40134" xr:uid="{00000000-0005-0000-0000-0000349C0000}"/>
    <cellStyle name="Normal 2 8 14 2" xfId="40135" xr:uid="{00000000-0005-0000-0000-0000359C0000}"/>
    <cellStyle name="Normal 2 8 14 2 2" xfId="40136" xr:uid="{00000000-0005-0000-0000-0000369C0000}"/>
    <cellStyle name="Normal 2 8 14 3" xfId="40137" xr:uid="{00000000-0005-0000-0000-0000379C0000}"/>
    <cellStyle name="Normal 2 8 15" xfId="40138" xr:uid="{00000000-0005-0000-0000-0000389C0000}"/>
    <cellStyle name="Normal 2 8 15 2" xfId="40139" xr:uid="{00000000-0005-0000-0000-0000399C0000}"/>
    <cellStyle name="Normal 2 8 15 2 2" xfId="40140" xr:uid="{00000000-0005-0000-0000-00003A9C0000}"/>
    <cellStyle name="Normal 2 8 15 3" xfId="40141" xr:uid="{00000000-0005-0000-0000-00003B9C0000}"/>
    <cellStyle name="Normal 2 8 16" xfId="40142" xr:uid="{00000000-0005-0000-0000-00003C9C0000}"/>
    <cellStyle name="Normal 2 8 16 2" xfId="40143" xr:uid="{00000000-0005-0000-0000-00003D9C0000}"/>
    <cellStyle name="Normal 2 8 16 2 2" xfId="40144" xr:uid="{00000000-0005-0000-0000-00003E9C0000}"/>
    <cellStyle name="Normal 2 8 16 3" xfId="40145" xr:uid="{00000000-0005-0000-0000-00003F9C0000}"/>
    <cellStyle name="Normal 2 8 17" xfId="40146" xr:uid="{00000000-0005-0000-0000-0000409C0000}"/>
    <cellStyle name="Normal 2 8 17 2" xfId="40147" xr:uid="{00000000-0005-0000-0000-0000419C0000}"/>
    <cellStyle name="Normal 2 8 17 2 2" xfId="40148" xr:uid="{00000000-0005-0000-0000-0000429C0000}"/>
    <cellStyle name="Normal 2 8 17 3" xfId="40149" xr:uid="{00000000-0005-0000-0000-0000439C0000}"/>
    <cellStyle name="Normal 2 8 18" xfId="40150" xr:uid="{00000000-0005-0000-0000-0000449C0000}"/>
    <cellStyle name="Normal 2 8 18 2" xfId="40151" xr:uid="{00000000-0005-0000-0000-0000459C0000}"/>
    <cellStyle name="Normal 2 8 18 2 2" xfId="40152" xr:uid="{00000000-0005-0000-0000-0000469C0000}"/>
    <cellStyle name="Normal 2 8 18 3" xfId="40153" xr:uid="{00000000-0005-0000-0000-0000479C0000}"/>
    <cellStyle name="Normal 2 8 19" xfId="40154" xr:uid="{00000000-0005-0000-0000-0000489C0000}"/>
    <cellStyle name="Normal 2 8 19 2" xfId="40155" xr:uid="{00000000-0005-0000-0000-0000499C0000}"/>
    <cellStyle name="Normal 2 8 19 2 2" xfId="40156" xr:uid="{00000000-0005-0000-0000-00004A9C0000}"/>
    <cellStyle name="Normal 2 8 19 3" xfId="40157" xr:uid="{00000000-0005-0000-0000-00004B9C0000}"/>
    <cellStyle name="Normal 2 8 2" xfId="40158" xr:uid="{00000000-0005-0000-0000-00004C9C0000}"/>
    <cellStyle name="Normal 2 8 2 10" xfId="40159" xr:uid="{00000000-0005-0000-0000-00004D9C0000}"/>
    <cellStyle name="Normal 2 8 2 11" xfId="40160" xr:uid="{00000000-0005-0000-0000-00004E9C0000}"/>
    <cellStyle name="Normal 2 8 2 12" xfId="40161" xr:uid="{00000000-0005-0000-0000-00004F9C0000}"/>
    <cellStyle name="Normal 2 8 2 13" xfId="40162" xr:uid="{00000000-0005-0000-0000-0000509C0000}"/>
    <cellStyle name="Normal 2 8 2 14" xfId="40163" xr:uid="{00000000-0005-0000-0000-0000519C0000}"/>
    <cellStyle name="Normal 2 8 2 15" xfId="40164" xr:uid="{00000000-0005-0000-0000-0000529C0000}"/>
    <cellStyle name="Normal 2 8 2 16" xfId="40165" xr:uid="{00000000-0005-0000-0000-0000539C0000}"/>
    <cellStyle name="Normal 2 8 2 16 2" xfId="40166" xr:uid="{00000000-0005-0000-0000-0000549C0000}"/>
    <cellStyle name="Normal 2 8 2 16 3" xfId="40167" xr:uid="{00000000-0005-0000-0000-0000559C0000}"/>
    <cellStyle name="Normal 2 8 2 16 4" xfId="40168" xr:uid="{00000000-0005-0000-0000-0000569C0000}"/>
    <cellStyle name="Normal 2 8 2 16 5" xfId="40169" xr:uid="{00000000-0005-0000-0000-0000579C0000}"/>
    <cellStyle name="Normal 2 8 2 16 6" xfId="40170" xr:uid="{00000000-0005-0000-0000-0000589C0000}"/>
    <cellStyle name="Normal 2 8 2 16 7" xfId="40171" xr:uid="{00000000-0005-0000-0000-0000599C0000}"/>
    <cellStyle name="Normal 2 8 2 17" xfId="40172" xr:uid="{00000000-0005-0000-0000-00005A9C0000}"/>
    <cellStyle name="Normal 2 8 2 18" xfId="40173" xr:uid="{00000000-0005-0000-0000-00005B9C0000}"/>
    <cellStyle name="Normal 2 8 2 19" xfId="40174" xr:uid="{00000000-0005-0000-0000-00005C9C0000}"/>
    <cellStyle name="Normal 2 8 2 2" xfId="40175" xr:uid="{00000000-0005-0000-0000-00005D9C0000}"/>
    <cellStyle name="Normal 2 8 2 2 2" xfId="40176" xr:uid="{00000000-0005-0000-0000-00005E9C0000}"/>
    <cellStyle name="Normal 2 8 2 2 2 2" xfId="40177" xr:uid="{00000000-0005-0000-0000-00005F9C0000}"/>
    <cellStyle name="Normal 2 8 2 2 2 3" xfId="40178" xr:uid="{00000000-0005-0000-0000-0000609C0000}"/>
    <cellStyle name="Normal 2 8 2 2 2 4" xfId="40179" xr:uid="{00000000-0005-0000-0000-0000619C0000}"/>
    <cellStyle name="Normal 2 8 2 2 2 5" xfId="40180" xr:uid="{00000000-0005-0000-0000-0000629C0000}"/>
    <cellStyle name="Normal 2 8 2 2 2 6" xfId="40181" xr:uid="{00000000-0005-0000-0000-0000639C0000}"/>
    <cellStyle name="Normal 2 8 2 2 2 7" xfId="40182" xr:uid="{00000000-0005-0000-0000-0000649C0000}"/>
    <cellStyle name="Normal 2 8 2 2 3" xfId="40183" xr:uid="{00000000-0005-0000-0000-0000659C0000}"/>
    <cellStyle name="Normal 2 8 2 2 4" xfId="40184" xr:uid="{00000000-0005-0000-0000-0000669C0000}"/>
    <cellStyle name="Normal 2 8 2 2 5" xfId="40185" xr:uid="{00000000-0005-0000-0000-0000679C0000}"/>
    <cellStyle name="Normal 2 8 2 2 6" xfId="40186" xr:uid="{00000000-0005-0000-0000-0000689C0000}"/>
    <cellStyle name="Normal 2 8 2 2 7" xfId="40187" xr:uid="{00000000-0005-0000-0000-0000699C0000}"/>
    <cellStyle name="Normal 2 8 2 2 8" xfId="40188" xr:uid="{00000000-0005-0000-0000-00006A9C0000}"/>
    <cellStyle name="Normal 2 8 2 20" xfId="40189" xr:uid="{00000000-0005-0000-0000-00006B9C0000}"/>
    <cellStyle name="Normal 2 8 2 21" xfId="40190" xr:uid="{00000000-0005-0000-0000-00006C9C0000}"/>
    <cellStyle name="Normal 2 8 2 3" xfId="40191" xr:uid="{00000000-0005-0000-0000-00006D9C0000}"/>
    <cellStyle name="Normal 2 8 2 4" xfId="40192" xr:uid="{00000000-0005-0000-0000-00006E9C0000}"/>
    <cellStyle name="Normal 2 8 2 5" xfId="40193" xr:uid="{00000000-0005-0000-0000-00006F9C0000}"/>
    <cellStyle name="Normal 2 8 2 6" xfId="40194" xr:uid="{00000000-0005-0000-0000-0000709C0000}"/>
    <cellStyle name="Normal 2 8 2 7" xfId="40195" xr:uid="{00000000-0005-0000-0000-0000719C0000}"/>
    <cellStyle name="Normal 2 8 2 8" xfId="40196" xr:uid="{00000000-0005-0000-0000-0000729C0000}"/>
    <cellStyle name="Normal 2 8 2 9" xfId="40197" xr:uid="{00000000-0005-0000-0000-0000739C0000}"/>
    <cellStyle name="Normal 2 8 20" xfId="40198" xr:uid="{00000000-0005-0000-0000-0000749C0000}"/>
    <cellStyle name="Normal 2 8 20 2" xfId="40199" xr:uid="{00000000-0005-0000-0000-0000759C0000}"/>
    <cellStyle name="Normal 2 8 21" xfId="40200" xr:uid="{00000000-0005-0000-0000-0000769C0000}"/>
    <cellStyle name="Normal 2 8 21 2" xfId="40201" xr:uid="{00000000-0005-0000-0000-0000779C0000}"/>
    <cellStyle name="Normal 2 8 22" xfId="40202" xr:uid="{00000000-0005-0000-0000-0000789C0000}"/>
    <cellStyle name="Normal 2 8 22 2" xfId="40203" xr:uid="{00000000-0005-0000-0000-0000799C0000}"/>
    <cellStyle name="Normal 2 8 23" xfId="40204" xr:uid="{00000000-0005-0000-0000-00007A9C0000}"/>
    <cellStyle name="Normal 2 8 24" xfId="40205" xr:uid="{00000000-0005-0000-0000-00007B9C0000}"/>
    <cellStyle name="Normal 2 8 25" xfId="40206" xr:uid="{00000000-0005-0000-0000-00007C9C0000}"/>
    <cellStyle name="Normal 2 8 26" xfId="40207" xr:uid="{00000000-0005-0000-0000-00007D9C0000}"/>
    <cellStyle name="Normal 2 8 27" xfId="40208" xr:uid="{00000000-0005-0000-0000-00007E9C0000}"/>
    <cellStyle name="Normal 2 8 28" xfId="40209" xr:uid="{00000000-0005-0000-0000-00007F9C0000}"/>
    <cellStyle name="Normal 2 8 29" xfId="40210" xr:uid="{00000000-0005-0000-0000-0000809C0000}"/>
    <cellStyle name="Normal 2 8 3" xfId="40211" xr:uid="{00000000-0005-0000-0000-0000819C0000}"/>
    <cellStyle name="Normal 2 8 3 10" xfId="40212" xr:uid="{00000000-0005-0000-0000-0000829C0000}"/>
    <cellStyle name="Normal 2 8 3 11" xfId="40213" xr:uid="{00000000-0005-0000-0000-0000839C0000}"/>
    <cellStyle name="Normal 2 8 3 12" xfId="40214" xr:uid="{00000000-0005-0000-0000-0000849C0000}"/>
    <cellStyle name="Normal 2 8 3 13" xfId="40215" xr:uid="{00000000-0005-0000-0000-0000859C0000}"/>
    <cellStyle name="Normal 2 8 3 14" xfId="40216" xr:uid="{00000000-0005-0000-0000-0000869C0000}"/>
    <cellStyle name="Normal 2 8 3 15" xfId="40217" xr:uid="{00000000-0005-0000-0000-0000879C0000}"/>
    <cellStyle name="Normal 2 8 3 2" xfId="40218" xr:uid="{00000000-0005-0000-0000-0000889C0000}"/>
    <cellStyle name="Normal 2 8 3 3" xfId="40219" xr:uid="{00000000-0005-0000-0000-0000899C0000}"/>
    <cellStyle name="Normal 2 8 3 4" xfId="40220" xr:uid="{00000000-0005-0000-0000-00008A9C0000}"/>
    <cellStyle name="Normal 2 8 3 5" xfId="40221" xr:uid="{00000000-0005-0000-0000-00008B9C0000}"/>
    <cellStyle name="Normal 2 8 3 6" xfId="40222" xr:uid="{00000000-0005-0000-0000-00008C9C0000}"/>
    <cellStyle name="Normal 2 8 3 7" xfId="40223" xr:uid="{00000000-0005-0000-0000-00008D9C0000}"/>
    <cellStyle name="Normal 2 8 3 8" xfId="40224" xr:uid="{00000000-0005-0000-0000-00008E9C0000}"/>
    <cellStyle name="Normal 2 8 3 9" xfId="40225" xr:uid="{00000000-0005-0000-0000-00008F9C0000}"/>
    <cellStyle name="Normal 2 8 30" xfId="40226" xr:uid="{00000000-0005-0000-0000-0000909C0000}"/>
    <cellStyle name="Normal 2 8 31" xfId="40227" xr:uid="{00000000-0005-0000-0000-0000919C0000}"/>
    <cellStyle name="Normal 2 8 32" xfId="40228" xr:uid="{00000000-0005-0000-0000-0000929C0000}"/>
    <cellStyle name="Normal 2 8 33" xfId="40229" xr:uid="{00000000-0005-0000-0000-0000939C0000}"/>
    <cellStyle name="Normal 2 8 34" xfId="40230" xr:uid="{00000000-0005-0000-0000-0000949C0000}"/>
    <cellStyle name="Normal 2 8 35" xfId="40231" xr:uid="{00000000-0005-0000-0000-0000959C0000}"/>
    <cellStyle name="Normal 2 8 36" xfId="40232" xr:uid="{00000000-0005-0000-0000-0000969C0000}"/>
    <cellStyle name="Normal 2 8 37" xfId="40233" xr:uid="{00000000-0005-0000-0000-0000979C0000}"/>
    <cellStyle name="Normal 2 8 38" xfId="40234" xr:uid="{00000000-0005-0000-0000-0000989C0000}"/>
    <cellStyle name="Normal 2 8 39" xfId="40235" xr:uid="{00000000-0005-0000-0000-0000999C0000}"/>
    <cellStyle name="Normal 2 8 4" xfId="40236" xr:uid="{00000000-0005-0000-0000-00009A9C0000}"/>
    <cellStyle name="Normal 2 8 4 10" xfId="40237" xr:uid="{00000000-0005-0000-0000-00009B9C0000}"/>
    <cellStyle name="Normal 2 8 4 11" xfId="40238" xr:uid="{00000000-0005-0000-0000-00009C9C0000}"/>
    <cellStyle name="Normal 2 8 4 12" xfId="40239" xr:uid="{00000000-0005-0000-0000-00009D9C0000}"/>
    <cellStyle name="Normal 2 8 4 13" xfId="40240" xr:uid="{00000000-0005-0000-0000-00009E9C0000}"/>
    <cellStyle name="Normal 2 8 4 14" xfId="40241" xr:uid="{00000000-0005-0000-0000-00009F9C0000}"/>
    <cellStyle name="Normal 2 8 4 15" xfId="40242" xr:uid="{00000000-0005-0000-0000-0000A09C0000}"/>
    <cellStyle name="Normal 2 8 4 2" xfId="40243" xr:uid="{00000000-0005-0000-0000-0000A19C0000}"/>
    <cellStyle name="Normal 2 8 4 3" xfId="40244" xr:uid="{00000000-0005-0000-0000-0000A29C0000}"/>
    <cellStyle name="Normal 2 8 4 4" xfId="40245" xr:uid="{00000000-0005-0000-0000-0000A39C0000}"/>
    <cellStyle name="Normal 2 8 4 5" xfId="40246" xr:uid="{00000000-0005-0000-0000-0000A49C0000}"/>
    <cellStyle name="Normal 2 8 4 6" xfId="40247" xr:uid="{00000000-0005-0000-0000-0000A59C0000}"/>
    <cellStyle name="Normal 2 8 4 7" xfId="40248" xr:uid="{00000000-0005-0000-0000-0000A69C0000}"/>
    <cellStyle name="Normal 2 8 4 8" xfId="40249" xr:uid="{00000000-0005-0000-0000-0000A79C0000}"/>
    <cellStyle name="Normal 2 8 4 9" xfId="40250" xr:uid="{00000000-0005-0000-0000-0000A89C0000}"/>
    <cellStyle name="Normal 2 8 40" xfId="40251" xr:uid="{00000000-0005-0000-0000-0000A99C0000}"/>
    <cellStyle name="Normal 2 8 40 2" xfId="40252" xr:uid="{00000000-0005-0000-0000-0000AA9C0000}"/>
    <cellStyle name="Normal 2 8 40 3" xfId="40253" xr:uid="{00000000-0005-0000-0000-0000AB9C0000}"/>
    <cellStyle name="Normal 2 8 40 4" xfId="40254" xr:uid="{00000000-0005-0000-0000-0000AC9C0000}"/>
    <cellStyle name="Normal 2 8 40 5" xfId="40255" xr:uid="{00000000-0005-0000-0000-0000AD9C0000}"/>
    <cellStyle name="Normal 2 8 40 6" xfId="40256" xr:uid="{00000000-0005-0000-0000-0000AE9C0000}"/>
    <cellStyle name="Normal 2 8 40 7" xfId="40257" xr:uid="{00000000-0005-0000-0000-0000AF9C0000}"/>
    <cellStyle name="Normal 2 8 5" xfId="40258" xr:uid="{00000000-0005-0000-0000-0000B09C0000}"/>
    <cellStyle name="Normal 2 8 5 10" xfId="40259" xr:uid="{00000000-0005-0000-0000-0000B19C0000}"/>
    <cellStyle name="Normal 2 8 5 11" xfId="40260" xr:uid="{00000000-0005-0000-0000-0000B29C0000}"/>
    <cellStyle name="Normal 2 8 5 12" xfId="40261" xr:uid="{00000000-0005-0000-0000-0000B39C0000}"/>
    <cellStyle name="Normal 2 8 5 13" xfId="40262" xr:uid="{00000000-0005-0000-0000-0000B49C0000}"/>
    <cellStyle name="Normal 2 8 5 14" xfId="40263" xr:uid="{00000000-0005-0000-0000-0000B59C0000}"/>
    <cellStyle name="Normal 2 8 5 15" xfId="40264" xr:uid="{00000000-0005-0000-0000-0000B69C0000}"/>
    <cellStyle name="Normal 2 8 5 2" xfId="40265" xr:uid="{00000000-0005-0000-0000-0000B79C0000}"/>
    <cellStyle name="Normal 2 8 5 3" xfId="40266" xr:uid="{00000000-0005-0000-0000-0000B89C0000}"/>
    <cellStyle name="Normal 2 8 5 4" xfId="40267" xr:uid="{00000000-0005-0000-0000-0000B99C0000}"/>
    <cellStyle name="Normal 2 8 5 5" xfId="40268" xr:uid="{00000000-0005-0000-0000-0000BA9C0000}"/>
    <cellStyle name="Normal 2 8 5 6" xfId="40269" xr:uid="{00000000-0005-0000-0000-0000BB9C0000}"/>
    <cellStyle name="Normal 2 8 5 7" xfId="40270" xr:uid="{00000000-0005-0000-0000-0000BC9C0000}"/>
    <cellStyle name="Normal 2 8 5 8" xfId="40271" xr:uid="{00000000-0005-0000-0000-0000BD9C0000}"/>
    <cellStyle name="Normal 2 8 5 9" xfId="40272" xr:uid="{00000000-0005-0000-0000-0000BE9C0000}"/>
    <cellStyle name="Normal 2 8 6" xfId="40273" xr:uid="{00000000-0005-0000-0000-0000BF9C0000}"/>
    <cellStyle name="Normal 2 8 6 10" xfId="40274" xr:uid="{00000000-0005-0000-0000-0000C09C0000}"/>
    <cellStyle name="Normal 2 8 6 11" xfId="40275" xr:uid="{00000000-0005-0000-0000-0000C19C0000}"/>
    <cellStyle name="Normal 2 8 6 12" xfId="40276" xr:uid="{00000000-0005-0000-0000-0000C29C0000}"/>
    <cellStyle name="Normal 2 8 6 13" xfId="40277" xr:uid="{00000000-0005-0000-0000-0000C39C0000}"/>
    <cellStyle name="Normal 2 8 6 14" xfId="40278" xr:uid="{00000000-0005-0000-0000-0000C49C0000}"/>
    <cellStyle name="Normal 2 8 6 15" xfId="40279" xr:uid="{00000000-0005-0000-0000-0000C59C0000}"/>
    <cellStyle name="Normal 2 8 6 2" xfId="40280" xr:uid="{00000000-0005-0000-0000-0000C69C0000}"/>
    <cellStyle name="Normal 2 8 6 3" xfId="40281" xr:uid="{00000000-0005-0000-0000-0000C79C0000}"/>
    <cellStyle name="Normal 2 8 6 4" xfId="40282" xr:uid="{00000000-0005-0000-0000-0000C89C0000}"/>
    <cellStyle name="Normal 2 8 6 5" xfId="40283" xr:uid="{00000000-0005-0000-0000-0000C99C0000}"/>
    <cellStyle name="Normal 2 8 6 6" xfId="40284" xr:uid="{00000000-0005-0000-0000-0000CA9C0000}"/>
    <cellStyle name="Normal 2 8 6 7" xfId="40285" xr:uid="{00000000-0005-0000-0000-0000CB9C0000}"/>
    <cellStyle name="Normal 2 8 6 8" xfId="40286" xr:uid="{00000000-0005-0000-0000-0000CC9C0000}"/>
    <cellStyle name="Normal 2 8 6 9" xfId="40287" xr:uid="{00000000-0005-0000-0000-0000CD9C0000}"/>
    <cellStyle name="Normal 2 8 7" xfId="40288" xr:uid="{00000000-0005-0000-0000-0000CE9C0000}"/>
    <cellStyle name="Normal 2 8 7 10" xfId="40289" xr:uid="{00000000-0005-0000-0000-0000CF9C0000}"/>
    <cellStyle name="Normal 2 8 7 11" xfId="40290" xr:uid="{00000000-0005-0000-0000-0000D09C0000}"/>
    <cellStyle name="Normal 2 8 7 12" xfId="40291" xr:uid="{00000000-0005-0000-0000-0000D19C0000}"/>
    <cellStyle name="Normal 2 8 7 13" xfId="40292" xr:uid="{00000000-0005-0000-0000-0000D29C0000}"/>
    <cellStyle name="Normal 2 8 7 14" xfId="40293" xr:uid="{00000000-0005-0000-0000-0000D39C0000}"/>
    <cellStyle name="Normal 2 8 7 15" xfId="40294" xr:uid="{00000000-0005-0000-0000-0000D49C0000}"/>
    <cellStyle name="Normal 2 8 7 2" xfId="40295" xr:uid="{00000000-0005-0000-0000-0000D59C0000}"/>
    <cellStyle name="Normal 2 8 7 3" xfId="40296" xr:uid="{00000000-0005-0000-0000-0000D69C0000}"/>
    <cellStyle name="Normal 2 8 7 4" xfId="40297" xr:uid="{00000000-0005-0000-0000-0000D79C0000}"/>
    <cellStyle name="Normal 2 8 7 5" xfId="40298" xr:uid="{00000000-0005-0000-0000-0000D89C0000}"/>
    <cellStyle name="Normal 2 8 7 6" xfId="40299" xr:uid="{00000000-0005-0000-0000-0000D99C0000}"/>
    <cellStyle name="Normal 2 8 7 7" xfId="40300" xr:uid="{00000000-0005-0000-0000-0000DA9C0000}"/>
    <cellStyle name="Normal 2 8 7 8" xfId="40301" xr:uid="{00000000-0005-0000-0000-0000DB9C0000}"/>
    <cellStyle name="Normal 2 8 7 9" xfId="40302" xr:uid="{00000000-0005-0000-0000-0000DC9C0000}"/>
    <cellStyle name="Normal 2 8 8" xfId="40303" xr:uid="{00000000-0005-0000-0000-0000DD9C0000}"/>
    <cellStyle name="Normal 2 8 8 10" xfId="40304" xr:uid="{00000000-0005-0000-0000-0000DE9C0000}"/>
    <cellStyle name="Normal 2 8 8 11" xfId="40305" xr:uid="{00000000-0005-0000-0000-0000DF9C0000}"/>
    <cellStyle name="Normal 2 8 8 12" xfId="40306" xr:uid="{00000000-0005-0000-0000-0000E09C0000}"/>
    <cellStyle name="Normal 2 8 8 13" xfId="40307" xr:uid="{00000000-0005-0000-0000-0000E19C0000}"/>
    <cellStyle name="Normal 2 8 8 14" xfId="40308" xr:uid="{00000000-0005-0000-0000-0000E29C0000}"/>
    <cellStyle name="Normal 2 8 8 15" xfId="40309" xr:uid="{00000000-0005-0000-0000-0000E39C0000}"/>
    <cellStyle name="Normal 2 8 8 2" xfId="40310" xr:uid="{00000000-0005-0000-0000-0000E49C0000}"/>
    <cellStyle name="Normal 2 8 8 3" xfId="40311" xr:uid="{00000000-0005-0000-0000-0000E59C0000}"/>
    <cellStyle name="Normal 2 8 8 4" xfId="40312" xr:uid="{00000000-0005-0000-0000-0000E69C0000}"/>
    <cellStyle name="Normal 2 8 8 5" xfId="40313" xr:uid="{00000000-0005-0000-0000-0000E79C0000}"/>
    <cellStyle name="Normal 2 8 8 6" xfId="40314" xr:uid="{00000000-0005-0000-0000-0000E89C0000}"/>
    <cellStyle name="Normal 2 8 8 7" xfId="40315" xr:uid="{00000000-0005-0000-0000-0000E99C0000}"/>
    <cellStyle name="Normal 2 8 8 8" xfId="40316" xr:uid="{00000000-0005-0000-0000-0000EA9C0000}"/>
    <cellStyle name="Normal 2 8 8 9" xfId="40317" xr:uid="{00000000-0005-0000-0000-0000EB9C0000}"/>
    <cellStyle name="Normal 2 8 9" xfId="40318" xr:uid="{00000000-0005-0000-0000-0000EC9C0000}"/>
    <cellStyle name="Normal 2 8 9 10" xfId="40319" xr:uid="{00000000-0005-0000-0000-0000ED9C0000}"/>
    <cellStyle name="Normal 2 8 9 11" xfId="40320" xr:uid="{00000000-0005-0000-0000-0000EE9C0000}"/>
    <cellStyle name="Normal 2 8 9 12" xfId="40321" xr:uid="{00000000-0005-0000-0000-0000EF9C0000}"/>
    <cellStyle name="Normal 2 8 9 13" xfId="40322" xr:uid="{00000000-0005-0000-0000-0000F09C0000}"/>
    <cellStyle name="Normal 2 8 9 14" xfId="40323" xr:uid="{00000000-0005-0000-0000-0000F19C0000}"/>
    <cellStyle name="Normal 2 8 9 15" xfId="40324" xr:uid="{00000000-0005-0000-0000-0000F29C0000}"/>
    <cellStyle name="Normal 2 8 9 2" xfId="40325" xr:uid="{00000000-0005-0000-0000-0000F39C0000}"/>
    <cellStyle name="Normal 2 8 9 3" xfId="40326" xr:uid="{00000000-0005-0000-0000-0000F49C0000}"/>
    <cellStyle name="Normal 2 8 9 4" xfId="40327" xr:uid="{00000000-0005-0000-0000-0000F59C0000}"/>
    <cellStyle name="Normal 2 8 9 5" xfId="40328" xr:uid="{00000000-0005-0000-0000-0000F69C0000}"/>
    <cellStyle name="Normal 2 8 9 6" xfId="40329" xr:uid="{00000000-0005-0000-0000-0000F79C0000}"/>
    <cellStyle name="Normal 2 8 9 7" xfId="40330" xr:uid="{00000000-0005-0000-0000-0000F89C0000}"/>
    <cellStyle name="Normal 2 8 9 8" xfId="40331" xr:uid="{00000000-0005-0000-0000-0000F99C0000}"/>
    <cellStyle name="Normal 2 8 9 9" xfId="40332" xr:uid="{00000000-0005-0000-0000-0000FA9C0000}"/>
    <cellStyle name="Normal 2 80" xfId="40333" xr:uid="{00000000-0005-0000-0000-0000FB9C0000}"/>
    <cellStyle name="Normal 2 80 2" xfId="40334" xr:uid="{00000000-0005-0000-0000-0000FC9C0000}"/>
    <cellStyle name="Normal 2 81" xfId="40335" xr:uid="{00000000-0005-0000-0000-0000FD9C0000}"/>
    <cellStyle name="Normal 2 81 2" xfId="40336" xr:uid="{00000000-0005-0000-0000-0000FE9C0000}"/>
    <cellStyle name="Normal 2 82" xfId="40337" xr:uid="{00000000-0005-0000-0000-0000FF9C0000}"/>
    <cellStyle name="Normal 2 82 2" xfId="40338" xr:uid="{00000000-0005-0000-0000-0000009D0000}"/>
    <cellStyle name="Normal 2 83" xfId="40339" xr:uid="{00000000-0005-0000-0000-0000019D0000}"/>
    <cellStyle name="Normal 2 83 2" xfId="40340" xr:uid="{00000000-0005-0000-0000-0000029D0000}"/>
    <cellStyle name="Normal 2 84" xfId="40341" xr:uid="{00000000-0005-0000-0000-0000039D0000}"/>
    <cellStyle name="Normal 2 84 2" xfId="40342" xr:uid="{00000000-0005-0000-0000-0000049D0000}"/>
    <cellStyle name="Normal 2 85" xfId="40343" xr:uid="{00000000-0005-0000-0000-0000059D0000}"/>
    <cellStyle name="Normal 2 85 2" xfId="40344" xr:uid="{00000000-0005-0000-0000-0000069D0000}"/>
    <cellStyle name="Normal 2 86" xfId="40345" xr:uid="{00000000-0005-0000-0000-0000079D0000}"/>
    <cellStyle name="Normal 2 86 2" xfId="40346" xr:uid="{00000000-0005-0000-0000-0000089D0000}"/>
    <cellStyle name="Normal 2 87" xfId="40347" xr:uid="{00000000-0005-0000-0000-0000099D0000}"/>
    <cellStyle name="Normal 2 87 2" xfId="40348" xr:uid="{00000000-0005-0000-0000-00000A9D0000}"/>
    <cellStyle name="Normal 2 88" xfId="40349" xr:uid="{00000000-0005-0000-0000-00000B9D0000}"/>
    <cellStyle name="Normal 2 88 2" xfId="40350" xr:uid="{00000000-0005-0000-0000-00000C9D0000}"/>
    <cellStyle name="Normal 2 89" xfId="40351" xr:uid="{00000000-0005-0000-0000-00000D9D0000}"/>
    <cellStyle name="Normal 2 89 2" xfId="40352" xr:uid="{00000000-0005-0000-0000-00000E9D0000}"/>
    <cellStyle name="Normal 2 9" xfId="40353" xr:uid="{00000000-0005-0000-0000-00000F9D0000}"/>
    <cellStyle name="Normal 2 9 10" xfId="40354" xr:uid="{00000000-0005-0000-0000-0000109D0000}"/>
    <cellStyle name="Normal 2 9 10 10" xfId="40355" xr:uid="{00000000-0005-0000-0000-0000119D0000}"/>
    <cellStyle name="Normal 2 9 10 11" xfId="40356" xr:uid="{00000000-0005-0000-0000-0000129D0000}"/>
    <cellStyle name="Normal 2 9 10 12" xfId="40357" xr:uid="{00000000-0005-0000-0000-0000139D0000}"/>
    <cellStyle name="Normal 2 9 10 13" xfId="40358" xr:uid="{00000000-0005-0000-0000-0000149D0000}"/>
    <cellStyle name="Normal 2 9 10 14" xfId="40359" xr:uid="{00000000-0005-0000-0000-0000159D0000}"/>
    <cellStyle name="Normal 2 9 10 15" xfId="40360" xr:uid="{00000000-0005-0000-0000-0000169D0000}"/>
    <cellStyle name="Normal 2 9 10 2" xfId="40361" xr:uid="{00000000-0005-0000-0000-0000179D0000}"/>
    <cellStyle name="Normal 2 9 10 3" xfId="40362" xr:uid="{00000000-0005-0000-0000-0000189D0000}"/>
    <cellStyle name="Normal 2 9 10 4" xfId="40363" xr:uid="{00000000-0005-0000-0000-0000199D0000}"/>
    <cellStyle name="Normal 2 9 10 5" xfId="40364" xr:uid="{00000000-0005-0000-0000-00001A9D0000}"/>
    <cellStyle name="Normal 2 9 10 6" xfId="40365" xr:uid="{00000000-0005-0000-0000-00001B9D0000}"/>
    <cellStyle name="Normal 2 9 10 7" xfId="40366" xr:uid="{00000000-0005-0000-0000-00001C9D0000}"/>
    <cellStyle name="Normal 2 9 10 8" xfId="40367" xr:uid="{00000000-0005-0000-0000-00001D9D0000}"/>
    <cellStyle name="Normal 2 9 10 9" xfId="40368" xr:uid="{00000000-0005-0000-0000-00001E9D0000}"/>
    <cellStyle name="Normal 2 9 11" xfId="40369" xr:uid="{00000000-0005-0000-0000-00001F9D0000}"/>
    <cellStyle name="Normal 2 9 11 2" xfId="40370" xr:uid="{00000000-0005-0000-0000-0000209D0000}"/>
    <cellStyle name="Normal 2 9 11 2 2" xfId="40371" xr:uid="{00000000-0005-0000-0000-0000219D0000}"/>
    <cellStyle name="Normal 2 9 11 3" xfId="40372" xr:uid="{00000000-0005-0000-0000-0000229D0000}"/>
    <cellStyle name="Normal 2 9 12" xfId="40373" xr:uid="{00000000-0005-0000-0000-0000239D0000}"/>
    <cellStyle name="Normal 2 9 12 2" xfId="40374" xr:uid="{00000000-0005-0000-0000-0000249D0000}"/>
    <cellStyle name="Normal 2 9 12 2 2" xfId="40375" xr:uid="{00000000-0005-0000-0000-0000259D0000}"/>
    <cellStyle name="Normal 2 9 12 3" xfId="40376" xr:uid="{00000000-0005-0000-0000-0000269D0000}"/>
    <cellStyle name="Normal 2 9 13" xfId="40377" xr:uid="{00000000-0005-0000-0000-0000279D0000}"/>
    <cellStyle name="Normal 2 9 13 2" xfId="40378" xr:uid="{00000000-0005-0000-0000-0000289D0000}"/>
    <cellStyle name="Normal 2 9 13 2 2" xfId="40379" xr:uid="{00000000-0005-0000-0000-0000299D0000}"/>
    <cellStyle name="Normal 2 9 13 3" xfId="40380" xr:uid="{00000000-0005-0000-0000-00002A9D0000}"/>
    <cellStyle name="Normal 2 9 14" xfId="40381" xr:uid="{00000000-0005-0000-0000-00002B9D0000}"/>
    <cellStyle name="Normal 2 9 14 2" xfId="40382" xr:uid="{00000000-0005-0000-0000-00002C9D0000}"/>
    <cellStyle name="Normal 2 9 14 2 2" xfId="40383" xr:uid="{00000000-0005-0000-0000-00002D9D0000}"/>
    <cellStyle name="Normal 2 9 14 3" xfId="40384" xr:uid="{00000000-0005-0000-0000-00002E9D0000}"/>
    <cellStyle name="Normal 2 9 15" xfId="40385" xr:uid="{00000000-0005-0000-0000-00002F9D0000}"/>
    <cellStyle name="Normal 2 9 15 2" xfId="40386" xr:uid="{00000000-0005-0000-0000-0000309D0000}"/>
    <cellStyle name="Normal 2 9 15 2 2" xfId="40387" xr:uid="{00000000-0005-0000-0000-0000319D0000}"/>
    <cellStyle name="Normal 2 9 15 3" xfId="40388" xr:uid="{00000000-0005-0000-0000-0000329D0000}"/>
    <cellStyle name="Normal 2 9 16" xfId="40389" xr:uid="{00000000-0005-0000-0000-0000339D0000}"/>
    <cellStyle name="Normal 2 9 16 2" xfId="40390" xr:uid="{00000000-0005-0000-0000-0000349D0000}"/>
    <cellStyle name="Normal 2 9 16 2 2" xfId="40391" xr:uid="{00000000-0005-0000-0000-0000359D0000}"/>
    <cellStyle name="Normal 2 9 16 3" xfId="40392" xr:uid="{00000000-0005-0000-0000-0000369D0000}"/>
    <cellStyle name="Normal 2 9 17" xfId="40393" xr:uid="{00000000-0005-0000-0000-0000379D0000}"/>
    <cellStyle name="Normal 2 9 17 2" xfId="40394" xr:uid="{00000000-0005-0000-0000-0000389D0000}"/>
    <cellStyle name="Normal 2 9 17 2 2" xfId="40395" xr:uid="{00000000-0005-0000-0000-0000399D0000}"/>
    <cellStyle name="Normal 2 9 17 3" xfId="40396" xr:uid="{00000000-0005-0000-0000-00003A9D0000}"/>
    <cellStyle name="Normal 2 9 18" xfId="40397" xr:uid="{00000000-0005-0000-0000-00003B9D0000}"/>
    <cellStyle name="Normal 2 9 18 2" xfId="40398" xr:uid="{00000000-0005-0000-0000-00003C9D0000}"/>
    <cellStyle name="Normal 2 9 18 2 2" xfId="40399" xr:uid="{00000000-0005-0000-0000-00003D9D0000}"/>
    <cellStyle name="Normal 2 9 18 3" xfId="40400" xr:uid="{00000000-0005-0000-0000-00003E9D0000}"/>
    <cellStyle name="Normal 2 9 19" xfId="40401" xr:uid="{00000000-0005-0000-0000-00003F9D0000}"/>
    <cellStyle name="Normal 2 9 19 2" xfId="40402" xr:uid="{00000000-0005-0000-0000-0000409D0000}"/>
    <cellStyle name="Normal 2 9 19 2 2" xfId="40403" xr:uid="{00000000-0005-0000-0000-0000419D0000}"/>
    <cellStyle name="Normal 2 9 19 3" xfId="40404" xr:uid="{00000000-0005-0000-0000-0000429D0000}"/>
    <cellStyle name="Normal 2 9 2" xfId="40405" xr:uid="{00000000-0005-0000-0000-0000439D0000}"/>
    <cellStyle name="Normal 2 9 2 10" xfId="40406" xr:uid="{00000000-0005-0000-0000-0000449D0000}"/>
    <cellStyle name="Normal 2 9 2 11" xfId="40407" xr:uid="{00000000-0005-0000-0000-0000459D0000}"/>
    <cellStyle name="Normal 2 9 2 12" xfId="40408" xr:uid="{00000000-0005-0000-0000-0000469D0000}"/>
    <cellStyle name="Normal 2 9 2 13" xfId="40409" xr:uid="{00000000-0005-0000-0000-0000479D0000}"/>
    <cellStyle name="Normal 2 9 2 14" xfId="40410" xr:uid="{00000000-0005-0000-0000-0000489D0000}"/>
    <cellStyle name="Normal 2 9 2 15" xfId="40411" xr:uid="{00000000-0005-0000-0000-0000499D0000}"/>
    <cellStyle name="Normal 2 9 2 2" xfId="40412" xr:uid="{00000000-0005-0000-0000-00004A9D0000}"/>
    <cellStyle name="Normal 2 9 2 3" xfId="40413" xr:uid="{00000000-0005-0000-0000-00004B9D0000}"/>
    <cellStyle name="Normal 2 9 2 4" xfId="40414" xr:uid="{00000000-0005-0000-0000-00004C9D0000}"/>
    <cellStyle name="Normal 2 9 2 5" xfId="40415" xr:uid="{00000000-0005-0000-0000-00004D9D0000}"/>
    <cellStyle name="Normal 2 9 2 6" xfId="40416" xr:uid="{00000000-0005-0000-0000-00004E9D0000}"/>
    <cellStyle name="Normal 2 9 2 7" xfId="40417" xr:uid="{00000000-0005-0000-0000-00004F9D0000}"/>
    <cellStyle name="Normal 2 9 2 8" xfId="40418" xr:uid="{00000000-0005-0000-0000-0000509D0000}"/>
    <cellStyle name="Normal 2 9 2 9" xfId="40419" xr:uid="{00000000-0005-0000-0000-0000519D0000}"/>
    <cellStyle name="Normal 2 9 20" xfId="40420" xr:uid="{00000000-0005-0000-0000-0000529D0000}"/>
    <cellStyle name="Normal 2 9 21" xfId="40421" xr:uid="{00000000-0005-0000-0000-0000539D0000}"/>
    <cellStyle name="Normal 2 9 22" xfId="40422" xr:uid="{00000000-0005-0000-0000-0000549D0000}"/>
    <cellStyle name="Normal 2 9 23" xfId="40423" xr:uid="{00000000-0005-0000-0000-0000559D0000}"/>
    <cellStyle name="Normal 2 9 24" xfId="40424" xr:uid="{00000000-0005-0000-0000-0000569D0000}"/>
    <cellStyle name="Normal 2 9 25" xfId="40425" xr:uid="{00000000-0005-0000-0000-0000579D0000}"/>
    <cellStyle name="Normal 2 9 3" xfId="40426" xr:uid="{00000000-0005-0000-0000-0000589D0000}"/>
    <cellStyle name="Normal 2 9 3 10" xfId="40427" xr:uid="{00000000-0005-0000-0000-0000599D0000}"/>
    <cellStyle name="Normal 2 9 3 11" xfId="40428" xr:uid="{00000000-0005-0000-0000-00005A9D0000}"/>
    <cellStyle name="Normal 2 9 3 12" xfId="40429" xr:uid="{00000000-0005-0000-0000-00005B9D0000}"/>
    <cellStyle name="Normal 2 9 3 13" xfId="40430" xr:uid="{00000000-0005-0000-0000-00005C9D0000}"/>
    <cellStyle name="Normal 2 9 3 14" xfId="40431" xr:uid="{00000000-0005-0000-0000-00005D9D0000}"/>
    <cellStyle name="Normal 2 9 3 15" xfId="40432" xr:uid="{00000000-0005-0000-0000-00005E9D0000}"/>
    <cellStyle name="Normal 2 9 3 2" xfId="40433" xr:uid="{00000000-0005-0000-0000-00005F9D0000}"/>
    <cellStyle name="Normal 2 9 3 3" xfId="40434" xr:uid="{00000000-0005-0000-0000-0000609D0000}"/>
    <cellStyle name="Normal 2 9 3 4" xfId="40435" xr:uid="{00000000-0005-0000-0000-0000619D0000}"/>
    <cellStyle name="Normal 2 9 3 5" xfId="40436" xr:uid="{00000000-0005-0000-0000-0000629D0000}"/>
    <cellStyle name="Normal 2 9 3 6" xfId="40437" xr:uid="{00000000-0005-0000-0000-0000639D0000}"/>
    <cellStyle name="Normal 2 9 3 7" xfId="40438" xr:uid="{00000000-0005-0000-0000-0000649D0000}"/>
    <cellStyle name="Normal 2 9 3 8" xfId="40439" xr:uid="{00000000-0005-0000-0000-0000659D0000}"/>
    <cellStyle name="Normal 2 9 3 9" xfId="40440" xr:uid="{00000000-0005-0000-0000-0000669D0000}"/>
    <cellStyle name="Normal 2 9 4" xfId="40441" xr:uid="{00000000-0005-0000-0000-0000679D0000}"/>
    <cellStyle name="Normal 2 9 4 10" xfId="40442" xr:uid="{00000000-0005-0000-0000-0000689D0000}"/>
    <cellStyle name="Normal 2 9 4 11" xfId="40443" xr:uid="{00000000-0005-0000-0000-0000699D0000}"/>
    <cellStyle name="Normal 2 9 4 12" xfId="40444" xr:uid="{00000000-0005-0000-0000-00006A9D0000}"/>
    <cellStyle name="Normal 2 9 4 13" xfId="40445" xr:uid="{00000000-0005-0000-0000-00006B9D0000}"/>
    <cellStyle name="Normal 2 9 4 14" xfId="40446" xr:uid="{00000000-0005-0000-0000-00006C9D0000}"/>
    <cellStyle name="Normal 2 9 4 15" xfId="40447" xr:uid="{00000000-0005-0000-0000-00006D9D0000}"/>
    <cellStyle name="Normal 2 9 4 2" xfId="40448" xr:uid="{00000000-0005-0000-0000-00006E9D0000}"/>
    <cellStyle name="Normal 2 9 4 3" xfId="40449" xr:uid="{00000000-0005-0000-0000-00006F9D0000}"/>
    <cellStyle name="Normal 2 9 4 4" xfId="40450" xr:uid="{00000000-0005-0000-0000-0000709D0000}"/>
    <cellStyle name="Normal 2 9 4 5" xfId="40451" xr:uid="{00000000-0005-0000-0000-0000719D0000}"/>
    <cellStyle name="Normal 2 9 4 6" xfId="40452" xr:uid="{00000000-0005-0000-0000-0000729D0000}"/>
    <cellStyle name="Normal 2 9 4 7" xfId="40453" xr:uid="{00000000-0005-0000-0000-0000739D0000}"/>
    <cellStyle name="Normal 2 9 4 8" xfId="40454" xr:uid="{00000000-0005-0000-0000-0000749D0000}"/>
    <cellStyle name="Normal 2 9 4 9" xfId="40455" xr:uid="{00000000-0005-0000-0000-0000759D0000}"/>
    <cellStyle name="Normal 2 9 5" xfId="40456" xr:uid="{00000000-0005-0000-0000-0000769D0000}"/>
    <cellStyle name="Normal 2 9 5 10" xfId="40457" xr:uid="{00000000-0005-0000-0000-0000779D0000}"/>
    <cellStyle name="Normal 2 9 5 11" xfId="40458" xr:uid="{00000000-0005-0000-0000-0000789D0000}"/>
    <cellStyle name="Normal 2 9 5 12" xfId="40459" xr:uid="{00000000-0005-0000-0000-0000799D0000}"/>
    <cellStyle name="Normal 2 9 5 13" xfId="40460" xr:uid="{00000000-0005-0000-0000-00007A9D0000}"/>
    <cellStyle name="Normal 2 9 5 14" xfId="40461" xr:uid="{00000000-0005-0000-0000-00007B9D0000}"/>
    <cellStyle name="Normal 2 9 5 15" xfId="40462" xr:uid="{00000000-0005-0000-0000-00007C9D0000}"/>
    <cellStyle name="Normal 2 9 5 2" xfId="40463" xr:uid="{00000000-0005-0000-0000-00007D9D0000}"/>
    <cellStyle name="Normal 2 9 5 3" xfId="40464" xr:uid="{00000000-0005-0000-0000-00007E9D0000}"/>
    <cellStyle name="Normal 2 9 5 4" xfId="40465" xr:uid="{00000000-0005-0000-0000-00007F9D0000}"/>
    <cellStyle name="Normal 2 9 5 5" xfId="40466" xr:uid="{00000000-0005-0000-0000-0000809D0000}"/>
    <cellStyle name="Normal 2 9 5 6" xfId="40467" xr:uid="{00000000-0005-0000-0000-0000819D0000}"/>
    <cellStyle name="Normal 2 9 5 7" xfId="40468" xr:uid="{00000000-0005-0000-0000-0000829D0000}"/>
    <cellStyle name="Normal 2 9 5 8" xfId="40469" xr:uid="{00000000-0005-0000-0000-0000839D0000}"/>
    <cellStyle name="Normal 2 9 5 9" xfId="40470" xr:uid="{00000000-0005-0000-0000-0000849D0000}"/>
    <cellStyle name="Normal 2 9 6" xfId="40471" xr:uid="{00000000-0005-0000-0000-0000859D0000}"/>
    <cellStyle name="Normal 2 9 6 10" xfId="40472" xr:uid="{00000000-0005-0000-0000-0000869D0000}"/>
    <cellStyle name="Normal 2 9 6 11" xfId="40473" xr:uid="{00000000-0005-0000-0000-0000879D0000}"/>
    <cellStyle name="Normal 2 9 6 12" xfId="40474" xr:uid="{00000000-0005-0000-0000-0000889D0000}"/>
    <cellStyle name="Normal 2 9 6 13" xfId="40475" xr:uid="{00000000-0005-0000-0000-0000899D0000}"/>
    <cellStyle name="Normal 2 9 6 14" xfId="40476" xr:uid="{00000000-0005-0000-0000-00008A9D0000}"/>
    <cellStyle name="Normal 2 9 6 15" xfId="40477" xr:uid="{00000000-0005-0000-0000-00008B9D0000}"/>
    <cellStyle name="Normal 2 9 6 2" xfId="40478" xr:uid="{00000000-0005-0000-0000-00008C9D0000}"/>
    <cellStyle name="Normal 2 9 6 3" xfId="40479" xr:uid="{00000000-0005-0000-0000-00008D9D0000}"/>
    <cellStyle name="Normal 2 9 6 4" xfId="40480" xr:uid="{00000000-0005-0000-0000-00008E9D0000}"/>
    <cellStyle name="Normal 2 9 6 5" xfId="40481" xr:uid="{00000000-0005-0000-0000-00008F9D0000}"/>
    <cellStyle name="Normal 2 9 6 6" xfId="40482" xr:uid="{00000000-0005-0000-0000-0000909D0000}"/>
    <cellStyle name="Normal 2 9 6 7" xfId="40483" xr:uid="{00000000-0005-0000-0000-0000919D0000}"/>
    <cellStyle name="Normal 2 9 6 8" xfId="40484" xr:uid="{00000000-0005-0000-0000-0000929D0000}"/>
    <cellStyle name="Normal 2 9 6 9" xfId="40485" xr:uid="{00000000-0005-0000-0000-0000939D0000}"/>
    <cellStyle name="Normal 2 9 7" xfId="40486" xr:uid="{00000000-0005-0000-0000-0000949D0000}"/>
    <cellStyle name="Normal 2 9 7 10" xfId="40487" xr:uid="{00000000-0005-0000-0000-0000959D0000}"/>
    <cellStyle name="Normal 2 9 7 11" xfId="40488" xr:uid="{00000000-0005-0000-0000-0000969D0000}"/>
    <cellStyle name="Normal 2 9 7 12" xfId="40489" xr:uid="{00000000-0005-0000-0000-0000979D0000}"/>
    <cellStyle name="Normal 2 9 7 13" xfId="40490" xr:uid="{00000000-0005-0000-0000-0000989D0000}"/>
    <cellStyle name="Normal 2 9 7 14" xfId="40491" xr:uid="{00000000-0005-0000-0000-0000999D0000}"/>
    <cellStyle name="Normal 2 9 7 15" xfId="40492" xr:uid="{00000000-0005-0000-0000-00009A9D0000}"/>
    <cellStyle name="Normal 2 9 7 2" xfId="40493" xr:uid="{00000000-0005-0000-0000-00009B9D0000}"/>
    <cellStyle name="Normal 2 9 7 3" xfId="40494" xr:uid="{00000000-0005-0000-0000-00009C9D0000}"/>
    <cellStyle name="Normal 2 9 7 4" xfId="40495" xr:uid="{00000000-0005-0000-0000-00009D9D0000}"/>
    <cellStyle name="Normal 2 9 7 5" xfId="40496" xr:uid="{00000000-0005-0000-0000-00009E9D0000}"/>
    <cellStyle name="Normal 2 9 7 6" xfId="40497" xr:uid="{00000000-0005-0000-0000-00009F9D0000}"/>
    <cellStyle name="Normal 2 9 7 7" xfId="40498" xr:uid="{00000000-0005-0000-0000-0000A09D0000}"/>
    <cellStyle name="Normal 2 9 7 8" xfId="40499" xr:uid="{00000000-0005-0000-0000-0000A19D0000}"/>
    <cellStyle name="Normal 2 9 7 9" xfId="40500" xr:uid="{00000000-0005-0000-0000-0000A29D0000}"/>
    <cellStyle name="Normal 2 9 8" xfId="40501" xr:uid="{00000000-0005-0000-0000-0000A39D0000}"/>
    <cellStyle name="Normal 2 9 8 10" xfId="40502" xr:uid="{00000000-0005-0000-0000-0000A49D0000}"/>
    <cellStyle name="Normal 2 9 8 11" xfId="40503" xr:uid="{00000000-0005-0000-0000-0000A59D0000}"/>
    <cellStyle name="Normal 2 9 8 12" xfId="40504" xr:uid="{00000000-0005-0000-0000-0000A69D0000}"/>
    <cellStyle name="Normal 2 9 8 13" xfId="40505" xr:uid="{00000000-0005-0000-0000-0000A79D0000}"/>
    <cellStyle name="Normal 2 9 8 14" xfId="40506" xr:uid="{00000000-0005-0000-0000-0000A89D0000}"/>
    <cellStyle name="Normal 2 9 8 15" xfId="40507" xr:uid="{00000000-0005-0000-0000-0000A99D0000}"/>
    <cellStyle name="Normal 2 9 8 2" xfId="40508" xr:uid="{00000000-0005-0000-0000-0000AA9D0000}"/>
    <cellStyle name="Normal 2 9 8 3" xfId="40509" xr:uid="{00000000-0005-0000-0000-0000AB9D0000}"/>
    <cellStyle name="Normal 2 9 8 4" xfId="40510" xr:uid="{00000000-0005-0000-0000-0000AC9D0000}"/>
    <cellStyle name="Normal 2 9 8 5" xfId="40511" xr:uid="{00000000-0005-0000-0000-0000AD9D0000}"/>
    <cellStyle name="Normal 2 9 8 6" xfId="40512" xr:uid="{00000000-0005-0000-0000-0000AE9D0000}"/>
    <cellStyle name="Normal 2 9 8 7" xfId="40513" xr:uid="{00000000-0005-0000-0000-0000AF9D0000}"/>
    <cellStyle name="Normal 2 9 8 8" xfId="40514" xr:uid="{00000000-0005-0000-0000-0000B09D0000}"/>
    <cellStyle name="Normal 2 9 8 9" xfId="40515" xr:uid="{00000000-0005-0000-0000-0000B19D0000}"/>
    <cellStyle name="Normal 2 9 9" xfId="40516" xr:uid="{00000000-0005-0000-0000-0000B29D0000}"/>
    <cellStyle name="Normal 2 9 9 10" xfId="40517" xr:uid="{00000000-0005-0000-0000-0000B39D0000}"/>
    <cellStyle name="Normal 2 9 9 11" xfId="40518" xr:uid="{00000000-0005-0000-0000-0000B49D0000}"/>
    <cellStyle name="Normal 2 9 9 12" xfId="40519" xr:uid="{00000000-0005-0000-0000-0000B59D0000}"/>
    <cellStyle name="Normal 2 9 9 13" xfId="40520" xr:uid="{00000000-0005-0000-0000-0000B69D0000}"/>
    <cellStyle name="Normal 2 9 9 14" xfId="40521" xr:uid="{00000000-0005-0000-0000-0000B79D0000}"/>
    <cellStyle name="Normal 2 9 9 15" xfId="40522" xr:uid="{00000000-0005-0000-0000-0000B89D0000}"/>
    <cellStyle name="Normal 2 9 9 2" xfId="40523" xr:uid="{00000000-0005-0000-0000-0000B99D0000}"/>
    <cellStyle name="Normal 2 9 9 3" xfId="40524" xr:uid="{00000000-0005-0000-0000-0000BA9D0000}"/>
    <cellStyle name="Normal 2 9 9 4" xfId="40525" xr:uid="{00000000-0005-0000-0000-0000BB9D0000}"/>
    <cellStyle name="Normal 2 9 9 5" xfId="40526" xr:uid="{00000000-0005-0000-0000-0000BC9D0000}"/>
    <cellStyle name="Normal 2 9 9 6" xfId="40527" xr:uid="{00000000-0005-0000-0000-0000BD9D0000}"/>
    <cellStyle name="Normal 2 9 9 7" xfId="40528" xr:uid="{00000000-0005-0000-0000-0000BE9D0000}"/>
    <cellStyle name="Normal 2 9 9 8" xfId="40529" xr:uid="{00000000-0005-0000-0000-0000BF9D0000}"/>
    <cellStyle name="Normal 2 9 9 9" xfId="40530" xr:uid="{00000000-0005-0000-0000-0000C09D0000}"/>
    <cellStyle name="Normal 2 90" xfId="40531" xr:uid="{00000000-0005-0000-0000-0000C19D0000}"/>
    <cellStyle name="Normal 2 90 2" xfId="40532" xr:uid="{00000000-0005-0000-0000-0000C29D0000}"/>
    <cellStyle name="Normal 2 91" xfId="40533" xr:uid="{00000000-0005-0000-0000-0000C39D0000}"/>
    <cellStyle name="Normal 2 91 2" xfId="40534" xr:uid="{00000000-0005-0000-0000-0000C49D0000}"/>
    <cellStyle name="Normal 2 92" xfId="40535" xr:uid="{00000000-0005-0000-0000-0000C59D0000}"/>
    <cellStyle name="Normal 2 92 2" xfId="40536" xr:uid="{00000000-0005-0000-0000-0000C69D0000}"/>
    <cellStyle name="Normal 2 93" xfId="40537" xr:uid="{00000000-0005-0000-0000-0000C79D0000}"/>
    <cellStyle name="Normal 2 93 2" xfId="40538" xr:uid="{00000000-0005-0000-0000-0000C89D0000}"/>
    <cellStyle name="Normal 2 94" xfId="40539" xr:uid="{00000000-0005-0000-0000-0000C99D0000}"/>
    <cellStyle name="Normal 2 94 2" xfId="40540" xr:uid="{00000000-0005-0000-0000-0000CA9D0000}"/>
    <cellStyle name="Normal 2 95" xfId="40541" xr:uid="{00000000-0005-0000-0000-0000CB9D0000}"/>
    <cellStyle name="Normal 2 95 2" xfId="40542" xr:uid="{00000000-0005-0000-0000-0000CC9D0000}"/>
    <cellStyle name="Normal 2 96" xfId="40543" xr:uid="{00000000-0005-0000-0000-0000CD9D0000}"/>
    <cellStyle name="Normal 2 96 2" xfId="40544" xr:uid="{00000000-0005-0000-0000-0000CE9D0000}"/>
    <cellStyle name="Normal 2 97" xfId="40545" xr:uid="{00000000-0005-0000-0000-0000CF9D0000}"/>
    <cellStyle name="Normal 2 97 2" xfId="40546" xr:uid="{00000000-0005-0000-0000-0000D09D0000}"/>
    <cellStyle name="Normal 2 98" xfId="40547" xr:uid="{00000000-0005-0000-0000-0000D19D0000}"/>
    <cellStyle name="Normal 2 98 2" xfId="40548" xr:uid="{00000000-0005-0000-0000-0000D29D0000}"/>
    <cellStyle name="Normal 2 99" xfId="40549" xr:uid="{00000000-0005-0000-0000-0000D39D0000}"/>
    <cellStyle name="Normal 2 99 2" xfId="40550" xr:uid="{00000000-0005-0000-0000-0000D49D0000}"/>
    <cellStyle name="Normal 2_ASSETSDETAILSDEC10_20.01.2011" xfId="53669" xr:uid="{00000000-0005-0000-0000-0000D59D0000}"/>
    <cellStyle name="Normal 20" xfId="1228" xr:uid="{00000000-0005-0000-0000-0000D69D0000}"/>
    <cellStyle name="Normal 20 10" xfId="40551" xr:uid="{00000000-0005-0000-0000-0000D79D0000}"/>
    <cellStyle name="Normal 20 11" xfId="40552" xr:uid="{00000000-0005-0000-0000-0000D89D0000}"/>
    <cellStyle name="Normal 20 12" xfId="40553" xr:uid="{00000000-0005-0000-0000-0000D99D0000}"/>
    <cellStyle name="Normal 20 13" xfId="40554" xr:uid="{00000000-0005-0000-0000-0000DA9D0000}"/>
    <cellStyle name="Normal 20 14" xfId="40555" xr:uid="{00000000-0005-0000-0000-0000DB9D0000}"/>
    <cellStyle name="Normal 20 15" xfId="40556" xr:uid="{00000000-0005-0000-0000-0000DC9D0000}"/>
    <cellStyle name="Normal 20 16" xfId="40557" xr:uid="{00000000-0005-0000-0000-0000DD9D0000}"/>
    <cellStyle name="Normal 20 17" xfId="40558" xr:uid="{00000000-0005-0000-0000-0000DE9D0000}"/>
    <cellStyle name="Normal 20 18" xfId="40559" xr:uid="{00000000-0005-0000-0000-0000DF9D0000}"/>
    <cellStyle name="Normal 20 19" xfId="40560" xr:uid="{00000000-0005-0000-0000-0000E09D0000}"/>
    <cellStyle name="Normal 20 2" xfId="40561" xr:uid="{00000000-0005-0000-0000-0000E19D0000}"/>
    <cellStyle name="Normal 20 20" xfId="40562" xr:uid="{00000000-0005-0000-0000-0000E29D0000}"/>
    <cellStyle name="Normal 20 21" xfId="40563" xr:uid="{00000000-0005-0000-0000-0000E39D0000}"/>
    <cellStyle name="Normal 20 22" xfId="40564" xr:uid="{00000000-0005-0000-0000-0000E49D0000}"/>
    <cellStyle name="Normal 20 23" xfId="40565" xr:uid="{00000000-0005-0000-0000-0000E59D0000}"/>
    <cellStyle name="Normal 20 24" xfId="40566" xr:uid="{00000000-0005-0000-0000-0000E69D0000}"/>
    <cellStyle name="Normal 20 3" xfId="40567" xr:uid="{00000000-0005-0000-0000-0000E79D0000}"/>
    <cellStyle name="Normal 20 4" xfId="40568" xr:uid="{00000000-0005-0000-0000-0000E89D0000}"/>
    <cellStyle name="Normal 20 5" xfId="40569" xr:uid="{00000000-0005-0000-0000-0000E99D0000}"/>
    <cellStyle name="Normal 20 6" xfId="40570" xr:uid="{00000000-0005-0000-0000-0000EA9D0000}"/>
    <cellStyle name="Normal 20 7" xfId="40571" xr:uid="{00000000-0005-0000-0000-0000EB9D0000}"/>
    <cellStyle name="Normal 20 8" xfId="40572" xr:uid="{00000000-0005-0000-0000-0000EC9D0000}"/>
    <cellStyle name="Normal 20 9" xfId="40573" xr:uid="{00000000-0005-0000-0000-0000ED9D0000}"/>
    <cellStyle name="Normal 207" xfId="53670" xr:uid="{00000000-0005-0000-0000-0000EE9D0000}"/>
    <cellStyle name="Normal 21" xfId="1229" xr:uid="{00000000-0005-0000-0000-0000EF9D0000}"/>
    <cellStyle name="Normal 21 2" xfId="40574" xr:uid="{00000000-0005-0000-0000-0000F09D0000}"/>
    <cellStyle name="Normal 21 3" xfId="40575" xr:uid="{00000000-0005-0000-0000-0000F19D0000}"/>
    <cellStyle name="Normal 21 4" xfId="40576" xr:uid="{00000000-0005-0000-0000-0000F29D0000}"/>
    <cellStyle name="Normal 21 5" xfId="40577" xr:uid="{00000000-0005-0000-0000-0000F39D0000}"/>
    <cellStyle name="Normal 21 6" xfId="40578" xr:uid="{00000000-0005-0000-0000-0000F49D0000}"/>
    <cellStyle name="Normal 21 7" xfId="40579" xr:uid="{00000000-0005-0000-0000-0000F59D0000}"/>
    <cellStyle name="Normal 21 8" xfId="40580" xr:uid="{00000000-0005-0000-0000-0000F69D0000}"/>
    <cellStyle name="Normal 22" xfId="1230" xr:uid="{00000000-0005-0000-0000-0000F79D0000}"/>
    <cellStyle name="Normal 22 2" xfId="40581" xr:uid="{00000000-0005-0000-0000-0000F89D0000}"/>
    <cellStyle name="Normal 22 3" xfId="40582" xr:uid="{00000000-0005-0000-0000-0000F99D0000}"/>
    <cellStyle name="Normal 22 4" xfId="40583" xr:uid="{00000000-0005-0000-0000-0000FA9D0000}"/>
    <cellStyle name="Normal 22 5" xfId="40584" xr:uid="{00000000-0005-0000-0000-0000FB9D0000}"/>
    <cellStyle name="Normal 22 6" xfId="40585" xr:uid="{00000000-0005-0000-0000-0000FC9D0000}"/>
    <cellStyle name="Normal 22 7" xfId="40586" xr:uid="{00000000-0005-0000-0000-0000FD9D0000}"/>
    <cellStyle name="Normal 22 8" xfId="40587" xr:uid="{00000000-0005-0000-0000-0000FE9D0000}"/>
    <cellStyle name="Normal 23" xfId="1231" xr:uid="{00000000-0005-0000-0000-0000FF9D0000}"/>
    <cellStyle name="Normal 23 2" xfId="40588" xr:uid="{00000000-0005-0000-0000-0000009E0000}"/>
    <cellStyle name="Normal 23 3" xfId="40589" xr:uid="{00000000-0005-0000-0000-0000019E0000}"/>
    <cellStyle name="Normal 23 4" xfId="40590" xr:uid="{00000000-0005-0000-0000-0000029E0000}"/>
    <cellStyle name="Normal 23 5" xfId="40591" xr:uid="{00000000-0005-0000-0000-0000039E0000}"/>
    <cellStyle name="Normal 23 6" xfId="40592" xr:uid="{00000000-0005-0000-0000-0000049E0000}"/>
    <cellStyle name="Normal 23 7" xfId="40593" xr:uid="{00000000-0005-0000-0000-0000059E0000}"/>
    <cellStyle name="Normal 23 8" xfId="40594" xr:uid="{00000000-0005-0000-0000-0000069E0000}"/>
    <cellStyle name="Normal 24" xfId="1232" xr:uid="{00000000-0005-0000-0000-0000079E0000}"/>
    <cellStyle name="Normal 24 2" xfId="40595" xr:uid="{00000000-0005-0000-0000-0000089E0000}"/>
    <cellStyle name="Normal 24 3" xfId="40596" xr:uid="{00000000-0005-0000-0000-0000099E0000}"/>
    <cellStyle name="Normal 24 4" xfId="40597" xr:uid="{00000000-0005-0000-0000-00000A9E0000}"/>
    <cellStyle name="Normal 24 5" xfId="40598" xr:uid="{00000000-0005-0000-0000-00000B9E0000}"/>
    <cellStyle name="Normal 24 6" xfId="40599" xr:uid="{00000000-0005-0000-0000-00000C9E0000}"/>
    <cellStyle name="Normal 24 7" xfId="40600" xr:uid="{00000000-0005-0000-0000-00000D9E0000}"/>
    <cellStyle name="Normal 24 8" xfId="40601" xr:uid="{00000000-0005-0000-0000-00000E9E0000}"/>
    <cellStyle name="Normal 25" xfId="1233" xr:uid="{00000000-0005-0000-0000-00000F9E0000}"/>
    <cellStyle name="Normal 25 2" xfId="40602" xr:uid="{00000000-0005-0000-0000-0000109E0000}"/>
    <cellStyle name="Normal 25 2 2" xfId="40603" xr:uid="{00000000-0005-0000-0000-0000119E0000}"/>
    <cellStyle name="Normal 25 2 3" xfId="40604" xr:uid="{00000000-0005-0000-0000-0000129E0000}"/>
    <cellStyle name="Normal 25 2 4" xfId="40605" xr:uid="{00000000-0005-0000-0000-0000139E0000}"/>
    <cellStyle name="Normal 25 2 5" xfId="40606" xr:uid="{00000000-0005-0000-0000-0000149E0000}"/>
    <cellStyle name="Normal 25 2 6" xfId="40607" xr:uid="{00000000-0005-0000-0000-0000159E0000}"/>
    <cellStyle name="Normal 25 2 7" xfId="40608" xr:uid="{00000000-0005-0000-0000-0000169E0000}"/>
    <cellStyle name="Normal 25 3" xfId="40609" xr:uid="{00000000-0005-0000-0000-0000179E0000}"/>
    <cellStyle name="Normal 25 3 2" xfId="40610" xr:uid="{00000000-0005-0000-0000-0000189E0000}"/>
    <cellStyle name="Normal 25 3 3" xfId="40611" xr:uid="{00000000-0005-0000-0000-0000199E0000}"/>
    <cellStyle name="Normal 25 3 4" xfId="40612" xr:uid="{00000000-0005-0000-0000-00001A9E0000}"/>
    <cellStyle name="Normal 25 3 5" xfId="40613" xr:uid="{00000000-0005-0000-0000-00001B9E0000}"/>
    <cellStyle name="Normal 25 3 6" xfId="40614" xr:uid="{00000000-0005-0000-0000-00001C9E0000}"/>
    <cellStyle name="Normal 25 3 7" xfId="40615" xr:uid="{00000000-0005-0000-0000-00001D9E0000}"/>
    <cellStyle name="Normal 25 4" xfId="40616" xr:uid="{00000000-0005-0000-0000-00001E9E0000}"/>
    <cellStyle name="Normal 25 5" xfId="40617" xr:uid="{00000000-0005-0000-0000-00001F9E0000}"/>
    <cellStyle name="Normal 25 6" xfId="40618" xr:uid="{00000000-0005-0000-0000-0000209E0000}"/>
    <cellStyle name="Normal 25 7" xfId="40619" xr:uid="{00000000-0005-0000-0000-0000219E0000}"/>
    <cellStyle name="Normal 25 8" xfId="40620" xr:uid="{00000000-0005-0000-0000-0000229E0000}"/>
    <cellStyle name="Normal 26" xfId="1234" xr:uid="{00000000-0005-0000-0000-0000239E0000}"/>
    <cellStyle name="Normal 26 2" xfId="40621" xr:uid="{00000000-0005-0000-0000-0000249E0000}"/>
    <cellStyle name="Normal 26 2 2" xfId="40622" xr:uid="{00000000-0005-0000-0000-0000259E0000}"/>
    <cellStyle name="Normal 26 2 3" xfId="40623" xr:uid="{00000000-0005-0000-0000-0000269E0000}"/>
    <cellStyle name="Normal 26 2 4" xfId="40624" xr:uid="{00000000-0005-0000-0000-0000279E0000}"/>
    <cellStyle name="Normal 26 2 5" xfId="40625" xr:uid="{00000000-0005-0000-0000-0000289E0000}"/>
    <cellStyle name="Normal 26 2 6" xfId="40626" xr:uid="{00000000-0005-0000-0000-0000299E0000}"/>
    <cellStyle name="Normal 26 2 7" xfId="40627" xr:uid="{00000000-0005-0000-0000-00002A9E0000}"/>
    <cellStyle name="Normal 26 3" xfId="40628" xr:uid="{00000000-0005-0000-0000-00002B9E0000}"/>
    <cellStyle name="Normal 26 3 2" xfId="40629" xr:uid="{00000000-0005-0000-0000-00002C9E0000}"/>
    <cellStyle name="Normal 26 3 3" xfId="40630" xr:uid="{00000000-0005-0000-0000-00002D9E0000}"/>
    <cellStyle name="Normal 26 3 4" xfId="40631" xr:uid="{00000000-0005-0000-0000-00002E9E0000}"/>
    <cellStyle name="Normal 26 3 5" xfId="40632" xr:uid="{00000000-0005-0000-0000-00002F9E0000}"/>
    <cellStyle name="Normal 26 3 6" xfId="40633" xr:uid="{00000000-0005-0000-0000-0000309E0000}"/>
    <cellStyle name="Normal 26 3 7" xfId="40634" xr:uid="{00000000-0005-0000-0000-0000319E0000}"/>
    <cellStyle name="Normal 26 4" xfId="40635" xr:uid="{00000000-0005-0000-0000-0000329E0000}"/>
    <cellStyle name="Normal 26 5" xfId="40636" xr:uid="{00000000-0005-0000-0000-0000339E0000}"/>
    <cellStyle name="Normal 26 6" xfId="40637" xr:uid="{00000000-0005-0000-0000-0000349E0000}"/>
    <cellStyle name="Normal 26 7" xfId="40638" xr:uid="{00000000-0005-0000-0000-0000359E0000}"/>
    <cellStyle name="Normal 26 8" xfId="40639" xr:uid="{00000000-0005-0000-0000-0000369E0000}"/>
    <cellStyle name="Normal 27" xfId="1235" xr:uid="{00000000-0005-0000-0000-0000379E0000}"/>
    <cellStyle name="Normal 27 2" xfId="40640" xr:uid="{00000000-0005-0000-0000-0000389E0000}"/>
    <cellStyle name="Normal 27 2 2" xfId="40641" xr:uid="{00000000-0005-0000-0000-0000399E0000}"/>
    <cellStyle name="Normal 27 2 3" xfId="40642" xr:uid="{00000000-0005-0000-0000-00003A9E0000}"/>
    <cellStyle name="Normal 27 2 4" xfId="40643" xr:uid="{00000000-0005-0000-0000-00003B9E0000}"/>
    <cellStyle name="Normal 27 2 5" xfId="40644" xr:uid="{00000000-0005-0000-0000-00003C9E0000}"/>
    <cellStyle name="Normal 27 2 6" xfId="40645" xr:uid="{00000000-0005-0000-0000-00003D9E0000}"/>
    <cellStyle name="Normal 27 2 7" xfId="40646" xr:uid="{00000000-0005-0000-0000-00003E9E0000}"/>
    <cellStyle name="Normal 27 2 8" xfId="40647" xr:uid="{00000000-0005-0000-0000-00003F9E0000}"/>
    <cellStyle name="Normal 27 3" xfId="40648" xr:uid="{00000000-0005-0000-0000-0000409E0000}"/>
    <cellStyle name="Normal 27 3 2" xfId="40649" xr:uid="{00000000-0005-0000-0000-0000419E0000}"/>
    <cellStyle name="Normal 27 3 3" xfId="40650" xr:uid="{00000000-0005-0000-0000-0000429E0000}"/>
    <cellStyle name="Normal 27 4" xfId="40651" xr:uid="{00000000-0005-0000-0000-0000439E0000}"/>
    <cellStyle name="Normal 27 5" xfId="40652" xr:uid="{00000000-0005-0000-0000-0000449E0000}"/>
    <cellStyle name="Normal 27 6" xfId="40653" xr:uid="{00000000-0005-0000-0000-0000459E0000}"/>
    <cellStyle name="Normal 27 7" xfId="40654" xr:uid="{00000000-0005-0000-0000-0000469E0000}"/>
    <cellStyle name="Normal 27 8" xfId="40655" xr:uid="{00000000-0005-0000-0000-0000479E0000}"/>
    <cellStyle name="Normal 28" xfId="1236" xr:uid="{00000000-0005-0000-0000-0000489E0000}"/>
    <cellStyle name="Normal 28 2" xfId="40656" xr:uid="{00000000-0005-0000-0000-0000499E0000}"/>
    <cellStyle name="Normal 28 3" xfId="40657" xr:uid="{00000000-0005-0000-0000-00004A9E0000}"/>
    <cellStyle name="Normal 28 4" xfId="40658" xr:uid="{00000000-0005-0000-0000-00004B9E0000}"/>
    <cellStyle name="Normal 28 5" xfId="40659" xr:uid="{00000000-0005-0000-0000-00004C9E0000}"/>
    <cellStyle name="Normal 28 6" xfId="40660" xr:uid="{00000000-0005-0000-0000-00004D9E0000}"/>
    <cellStyle name="Normal 28 7" xfId="40661" xr:uid="{00000000-0005-0000-0000-00004E9E0000}"/>
    <cellStyle name="Normal 29" xfId="1237" xr:uid="{00000000-0005-0000-0000-00004F9E0000}"/>
    <cellStyle name="Normal 29 2" xfId="40662" xr:uid="{00000000-0005-0000-0000-0000509E0000}"/>
    <cellStyle name="Normal 29 2 2" xfId="40663" xr:uid="{00000000-0005-0000-0000-0000519E0000}"/>
    <cellStyle name="Normal 29 2 3" xfId="40664" xr:uid="{00000000-0005-0000-0000-0000529E0000}"/>
    <cellStyle name="Normal 29 2 4" xfId="40665" xr:uid="{00000000-0005-0000-0000-0000539E0000}"/>
    <cellStyle name="Normal 29 3" xfId="40666" xr:uid="{00000000-0005-0000-0000-0000549E0000}"/>
    <cellStyle name="Normal 29 4" xfId="40667" xr:uid="{00000000-0005-0000-0000-0000559E0000}"/>
    <cellStyle name="Normal 29 5" xfId="40668" xr:uid="{00000000-0005-0000-0000-0000569E0000}"/>
    <cellStyle name="Normal 29 6" xfId="40669" xr:uid="{00000000-0005-0000-0000-0000579E0000}"/>
    <cellStyle name="Normal 29 7" xfId="40670" xr:uid="{00000000-0005-0000-0000-0000589E0000}"/>
    <cellStyle name="Normal 3" xfId="1238" xr:uid="{00000000-0005-0000-0000-0000599E0000}"/>
    <cellStyle name="Normal 3 10" xfId="40671" xr:uid="{00000000-0005-0000-0000-00005A9E0000}"/>
    <cellStyle name="Normal 3 10 2" xfId="40672" xr:uid="{00000000-0005-0000-0000-00005B9E0000}"/>
    <cellStyle name="Normal 3 100" xfId="40673" xr:uid="{00000000-0005-0000-0000-00005C9E0000}"/>
    <cellStyle name="Normal 3 100 2" xfId="40674" xr:uid="{00000000-0005-0000-0000-00005D9E0000}"/>
    <cellStyle name="Normal 3 101" xfId="40675" xr:uid="{00000000-0005-0000-0000-00005E9E0000}"/>
    <cellStyle name="Normal 3 101 2" xfId="40676" xr:uid="{00000000-0005-0000-0000-00005F9E0000}"/>
    <cellStyle name="Normal 3 102" xfId="40677" xr:uid="{00000000-0005-0000-0000-0000609E0000}"/>
    <cellStyle name="Normal 3 102 2" xfId="40678" xr:uid="{00000000-0005-0000-0000-0000619E0000}"/>
    <cellStyle name="Normal 3 103" xfId="40679" xr:uid="{00000000-0005-0000-0000-0000629E0000}"/>
    <cellStyle name="Normal 3 103 2" xfId="40680" xr:uid="{00000000-0005-0000-0000-0000639E0000}"/>
    <cellStyle name="Normal 3 104" xfId="40681" xr:uid="{00000000-0005-0000-0000-0000649E0000}"/>
    <cellStyle name="Normal 3 104 2" xfId="40682" xr:uid="{00000000-0005-0000-0000-0000659E0000}"/>
    <cellStyle name="Normal 3 105" xfId="40683" xr:uid="{00000000-0005-0000-0000-0000669E0000}"/>
    <cellStyle name="Normal 3 105 2" xfId="40684" xr:uid="{00000000-0005-0000-0000-0000679E0000}"/>
    <cellStyle name="Normal 3 106" xfId="40685" xr:uid="{00000000-0005-0000-0000-0000689E0000}"/>
    <cellStyle name="Normal 3 106 2" xfId="40686" xr:uid="{00000000-0005-0000-0000-0000699E0000}"/>
    <cellStyle name="Normal 3 107" xfId="40687" xr:uid="{00000000-0005-0000-0000-00006A9E0000}"/>
    <cellStyle name="Normal 3 107 2" xfId="40688" xr:uid="{00000000-0005-0000-0000-00006B9E0000}"/>
    <cellStyle name="Normal 3 108" xfId="40689" xr:uid="{00000000-0005-0000-0000-00006C9E0000}"/>
    <cellStyle name="Normal 3 108 2" xfId="40690" xr:uid="{00000000-0005-0000-0000-00006D9E0000}"/>
    <cellStyle name="Normal 3 109" xfId="40691" xr:uid="{00000000-0005-0000-0000-00006E9E0000}"/>
    <cellStyle name="Normal 3 109 2" xfId="40692" xr:uid="{00000000-0005-0000-0000-00006F9E0000}"/>
    <cellStyle name="Normal 3 11" xfId="40693" xr:uid="{00000000-0005-0000-0000-0000709E0000}"/>
    <cellStyle name="Normal 3 11 2" xfId="40694" xr:uid="{00000000-0005-0000-0000-0000719E0000}"/>
    <cellStyle name="Normal 3 110" xfId="40695" xr:uid="{00000000-0005-0000-0000-0000729E0000}"/>
    <cellStyle name="Normal 3 110 2" xfId="40696" xr:uid="{00000000-0005-0000-0000-0000739E0000}"/>
    <cellStyle name="Normal 3 111" xfId="40697" xr:uid="{00000000-0005-0000-0000-0000749E0000}"/>
    <cellStyle name="Normal 3 111 2" xfId="40698" xr:uid="{00000000-0005-0000-0000-0000759E0000}"/>
    <cellStyle name="Normal 3 112" xfId="40699" xr:uid="{00000000-0005-0000-0000-0000769E0000}"/>
    <cellStyle name="Normal 3 112 2" xfId="40700" xr:uid="{00000000-0005-0000-0000-0000779E0000}"/>
    <cellStyle name="Normal 3 113" xfId="40701" xr:uid="{00000000-0005-0000-0000-0000789E0000}"/>
    <cellStyle name="Normal 3 113 2" xfId="40702" xr:uid="{00000000-0005-0000-0000-0000799E0000}"/>
    <cellStyle name="Normal 3 114" xfId="40703" xr:uid="{00000000-0005-0000-0000-00007A9E0000}"/>
    <cellStyle name="Normal 3 114 2" xfId="40704" xr:uid="{00000000-0005-0000-0000-00007B9E0000}"/>
    <cellStyle name="Normal 3 115" xfId="40705" xr:uid="{00000000-0005-0000-0000-00007C9E0000}"/>
    <cellStyle name="Normal 3 115 2" xfId="40706" xr:uid="{00000000-0005-0000-0000-00007D9E0000}"/>
    <cellStyle name="Normal 3 116" xfId="40707" xr:uid="{00000000-0005-0000-0000-00007E9E0000}"/>
    <cellStyle name="Normal 3 116 2" xfId="40708" xr:uid="{00000000-0005-0000-0000-00007F9E0000}"/>
    <cellStyle name="Normal 3 117" xfId="40709" xr:uid="{00000000-0005-0000-0000-0000809E0000}"/>
    <cellStyle name="Normal 3 117 2" xfId="40710" xr:uid="{00000000-0005-0000-0000-0000819E0000}"/>
    <cellStyle name="Normal 3 118" xfId="40711" xr:uid="{00000000-0005-0000-0000-0000829E0000}"/>
    <cellStyle name="Normal 3 118 2" xfId="40712" xr:uid="{00000000-0005-0000-0000-0000839E0000}"/>
    <cellStyle name="Normal 3 119" xfId="40713" xr:uid="{00000000-0005-0000-0000-0000849E0000}"/>
    <cellStyle name="Normal 3 119 2" xfId="40714" xr:uid="{00000000-0005-0000-0000-0000859E0000}"/>
    <cellStyle name="Normal 3 12" xfId="40715" xr:uid="{00000000-0005-0000-0000-0000869E0000}"/>
    <cellStyle name="Normal 3 12 2" xfId="40716" xr:uid="{00000000-0005-0000-0000-0000879E0000}"/>
    <cellStyle name="Normal 3 120" xfId="40717" xr:uid="{00000000-0005-0000-0000-0000889E0000}"/>
    <cellStyle name="Normal 3 120 2" xfId="40718" xr:uid="{00000000-0005-0000-0000-0000899E0000}"/>
    <cellStyle name="Normal 3 121" xfId="40719" xr:uid="{00000000-0005-0000-0000-00008A9E0000}"/>
    <cellStyle name="Normal 3 121 2" xfId="40720" xr:uid="{00000000-0005-0000-0000-00008B9E0000}"/>
    <cellStyle name="Normal 3 122" xfId="40721" xr:uid="{00000000-0005-0000-0000-00008C9E0000}"/>
    <cellStyle name="Normal 3 122 2" xfId="40722" xr:uid="{00000000-0005-0000-0000-00008D9E0000}"/>
    <cellStyle name="Normal 3 123" xfId="40723" xr:uid="{00000000-0005-0000-0000-00008E9E0000}"/>
    <cellStyle name="Normal 3 123 2" xfId="40724" xr:uid="{00000000-0005-0000-0000-00008F9E0000}"/>
    <cellStyle name="Normal 3 124" xfId="40725" xr:uid="{00000000-0005-0000-0000-0000909E0000}"/>
    <cellStyle name="Normal 3 124 2" xfId="40726" xr:uid="{00000000-0005-0000-0000-0000919E0000}"/>
    <cellStyle name="Normal 3 125" xfId="40727" xr:uid="{00000000-0005-0000-0000-0000929E0000}"/>
    <cellStyle name="Normal 3 125 2" xfId="40728" xr:uid="{00000000-0005-0000-0000-0000939E0000}"/>
    <cellStyle name="Normal 3 126" xfId="40729" xr:uid="{00000000-0005-0000-0000-0000949E0000}"/>
    <cellStyle name="Normal 3 126 2" xfId="40730" xr:uid="{00000000-0005-0000-0000-0000959E0000}"/>
    <cellStyle name="Normal 3 127" xfId="40731" xr:uid="{00000000-0005-0000-0000-0000969E0000}"/>
    <cellStyle name="Normal 3 127 2" xfId="40732" xr:uid="{00000000-0005-0000-0000-0000979E0000}"/>
    <cellStyle name="Normal 3 128" xfId="40733" xr:uid="{00000000-0005-0000-0000-0000989E0000}"/>
    <cellStyle name="Normal 3 128 2" xfId="40734" xr:uid="{00000000-0005-0000-0000-0000999E0000}"/>
    <cellStyle name="Normal 3 129" xfId="40735" xr:uid="{00000000-0005-0000-0000-00009A9E0000}"/>
    <cellStyle name="Normal 3 129 2" xfId="40736" xr:uid="{00000000-0005-0000-0000-00009B9E0000}"/>
    <cellStyle name="Normal 3 13" xfId="40737" xr:uid="{00000000-0005-0000-0000-00009C9E0000}"/>
    <cellStyle name="Normal 3 13 2" xfId="40738" xr:uid="{00000000-0005-0000-0000-00009D9E0000}"/>
    <cellStyle name="Normal 3 130" xfId="40739" xr:uid="{00000000-0005-0000-0000-00009E9E0000}"/>
    <cellStyle name="Normal 3 130 2" xfId="40740" xr:uid="{00000000-0005-0000-0000-00009F9E0000}"/>
    <cellStyle name="Normal 3 131" xfId="40741" xr:uid="{00000000-0005-0000-0000-0000A09E0000}"/>
    <cellStyle name="Normal 3 131 2" xfId="40742" xr:uid="{00000000-0005-0000-0000-0000A19E0000}"/>
    <cellStyle name="Normal 3 132" xfId="40743" xr:uid="{00000000-0005-0000-0000-0000A29E0000}"/>
    <cellStyle name="Normal 3 132 2" xfId="40744" xr:uid="{00000000-0005-0000-0000-0000A39E0000}"/>
    <cellStyle name="Normal 3 133" xfId="40745" xr:uid="{00000000-0005-0000-0000-0000A49E0000}"/>
    <cellStyle name="Normal 3 133 2" xfId="40746" xr:uid="{00000000-0005-0000-0000-0000A59E0000}"/>
    <cellStyle name="Normal 3 134" xfId="40747" xr:uid="{00000000-0005-0000-0000-0000A69E0000}"/>
    <cellStyle name="Normal 3 134 2" xfId="40748" xr:uid="{00000000-0005-0000-0000-0000A79E0000}"/>
    <cellStyle name="Normal 3 135" xfId="40749" xr:uid="{00000000-0005-0000-0000-0000A89E0000}"/>
    <cellStyle name="Normal 3 135 2" xfId="40750" xr:uid="{00000000-0005-0000-0000-0000A99E0000}"/>
    <cellStyle name="Normal 3 136" xfId="40751" xr:uid="{00000000-0005-0000-0000-0000AA9E0000}"/>
    <cellStyle name="Normal 3 136 2" xfId="40752" xr:uid="{00000000-0005-0000-0000-0000AB9E0000}"/>
    <cellStyle name="Normal 3 137" xfId="40753" xr:uid="{00000000-0005-0000-0000-0000AC9E0000}"/>
    <cellStyle name="Normal 3 137 2" xfId="40754" xr:uid="{00000000-0005-0000-0000-0000AD9E0000}"/>
    <cellStyle name="Normal 3 138" xfId="40755" xr:uid="{00000000-0005-0000-0000-0000AE9E0000}"/>
    <cellStyle name="Normal 3 138 2" xfId="40756" xr:uid="{00000000-0005-0000-0000-0000AF9E0000}"/>
    <cellStyle name="Normal 3 139" xfId="40757" xr:uid="{00000000-0005-0000-0000-0000B09E0000}"/>
    <cellStyle name="Normal 3 139 2" xfId="40758" xr:uid="{00000000-0005-0000-0000-0000B19E0000}"/>
    <cellStyle name="Normal 3 14" xfId="40759" xr:uid="{00000000-0005-0000-0000-0000B29E0000}"/>
    <cellStyle name="Normal 3 14 2" xfId="40760" xr:uid="{00000000-0005-0000-0000-0000B39E0000}"/>
    <cellStyle name="Normal 3 14 3" xfId="40761" xr:uid="{00000000-0005-0000-0000-0000B49E0000}"/>
    <cellStyle name="Normal 3 14 4" xfId="40762" xr:uid="{00000000-0005-0000-0000-0000B59E0000}"/>
    <cellStyle name="Normal 3 14 5" xfId="40763" xr:uid="{00000000-0005-0000-0000-0000B69E0000}"/>
    <cellStyle name="Normal 3 14 6" xfId="40764" xr:uid="{00000000-0005-0000-0000-0000B79E0000}"/>
    <cellStyle name="Normal 3 14 7" xfId="40765" xr:uid="{00000000-0005-0000-0000-0000B89E0000}"/>
    <cellStyle name="Normal 3 140" xfId="40766" xr:uid="{00000000-0005-0000-0000-0000B99E0000}"/>
    <cellStyle name="Normal 3 140 2" xfId="40767" xr:uid="{00000000-0005-0000-0000-0000BA9E0000}"/>
    <cellStyle name="Normal 3 141" xfId="40768" xr:uid="{00000000-0005-0000-0000-0000BB9E0000}"/>
    <cellStyle name="Normal 3 141 2" xfId="40769" xr:uid="{00000000-0005-0000-0000-0000BC9E0000}"/>
    <cellStyle name="Normal 3 142" xfId="40770" xr:uid="{00000000-0005-0000-0000-0000BD9E0000}"/>
    <cellStyle name="Normal 3 142 2" xfId="40771" xr:uid="{00000000-0005-0000-0000-0000BE9E0000}"/>
    <cellStyle name="Normal 3 143" xfId="40772" xr:uid="{00000000-0005-0000-0000-0000BF9E0000}"/>
    <cellStyle name="Normal 3 143 2" xfId="40773" xr:uid="{00000000-0005-0000-0000-0000C09E0000}"/>
    <cellStyle name="Normal 3 144" xfId="40774" xr:uid="{00000000-0005-0000-0000-0000C19E0000}"/>
    <cellStyle name="Normal 3 144 2" xfId="40775" xr:uid="{00000000-0005-0000-0000-0000C29E0000}"/>
    <cellStyle name="Normal 3 145" xfId="40776" xr:uid="{00000000-0005-0000-0000-0000C39E0000}"/>
    <cellStyle name="Normal 3 145 2" xfId="40777" xr:uid="{00000000-0005-0000-0000-0000C49E0000}"/>
    <cellStyle name="Normal 3 146" xfId="40778" xr:uid="{00000000-0005-0000-0000-0000C59E0000}"/>
    <cellStyle name="Normal 3 146 2" xfId="40779" xr:uid="{00000000-0005-0000-0000-0000C69E0000}"/>
    <cellStyle name="Normal 3 147" xfId="40780" xr:uid="{00000000-0005-0000-0000-0000C79E0000}"/>
    <cellStyle name="Normal 3 147 2" xfId="40781" xr:uid="{00000000-0005-0000-0000-0000C89E0000}"/>
    <cellStyle name="Normal 3 148" xfId="40782" xr:uid="{00000000-0005-0000-0000-0000C99E0000}"/>
    <cellStyle name="Normal 3 148 2" xfId="40783" xr:uid="{00000000-0005-0000-0000-0000CA9E0000}"/>
    <cellStyle name="Normal 3 149" xfId="40784" xr:uid="{00000000-0005-0000-0000-0000CB9E0000}"/>
    <cellStyle name="Normal 3 149 2" xfId="40785" xr:uid="{00000000-0005-0000-0000-0000CC9E0000}"/>
    <cellStyle name="Normal 3 15" xfId="40786" xr:uid="{00000000-0005-0000-0000-0000CD9E0000}"/>
    <cellStyle name="Normal 3 15 2" xfId="40787" xr:uid="{00000000-0005-0000-0000-0000CE9E0000}"/>
    <cellStyle name="Normal 3 150" xfId="40788" xr:uid="{00000000-0005-0000-0000-0000CF9E0000}"/>
    <cellStyle name="Normal 3 150 2" xfId="40789" xr:uid="{00000000-0005-0000-0000-0000D09E0000}"/>
    <cellStyle name="Normal 3 151" xfId="40790" xr:uid="{00000000-0005-0000-0000-0000D19E0000}"/>
    <cellStyle name="Normal 3 151 2" xfId="40791" xr:uid="{00000000-0005-0000-0000-0000D29E0000}"/>
    <cellStyle name="Normal 3 152" xfId="40792" xr:uid="{00000000-0005-0000-0000-0000D39E0000}"/>
    <cellStyle name="Normal 3 152 2" xfId="40793" xr:uid="{00000000-0005-0000-0000-0000D49E0000}"/>
    <cellStyle name="Normal 3 153" xfId="40794" xr:uid="{00000000-0005-0000-0000-0000D59E0000}"/>
    <cellStyle name="Normal 3 153 2" xfId="40795" xr:uid="{00000000-0005-0000-0000-0000D69E0000}"/>
    <cellStyle name="Normal 3 154" xfId="40796" xr:uid="{00000000-0005-0000-0000-0000D79E0000}"/>
    <cellStyle name="Normal 3 154 2" xfId="40797" xr:uid="{00000000-0005-0000-0000-0000D89E0000}"/>
    <cellStyle name="Normal 3 155" xfId="40798" xr:uid="{00000000-0005-0000-0000-0000D99E0000}"/>
    <cellStyle name="Normal 3 155 2" xfId="40799" xr:uid="{00000000-0005-0000-0000-0000DA9E0000}"/>
    <cellStyle name="Normal 3 156" xfId="40800" xr:uid="{00000000-0005-0000-0000-0000DB9E0000}"/>
    <cellStyle name="Normal 3 156 2" xfId="40801" xr:uid="{00000000-0005-0000-0000-0000DC9E0000}"/>
    <cellStyle name="Normal 3 157" xfId="40802" xr:uid="{00000000-0005-0000-0000-0000DD9E0000}"/>
    <cellStyle name="Normal 3 157 2" xfId="40803" xr:uid="{00000000-0005-0000-0000-0000DE9E0000}"/>
    <cellStyle name="Normal 3 158" xfId="40804" xr:uid="{00000000-0005-0000-0000-0000DF9E0000}"/>
    <cellStyle name="Normal 3 158 2" xfId="40805" xr:uid="{00000000-0005-0000-0000-0000E09E0000}"/>
    <cellStyle name="Normal 3 159" xfId="40806" xr:uid="{00000000-0005-0000-0000-0000E19E0000}"/>
    <cellStyle name="Normal 3 159 2" xfId="40807" xr:uid="{00000000-0005-0000-0000-0000E29E0000}"/>
    <cellStyle name="Normal 3 16" xfId="40808" xr:uid="{00000000-0005-0000-0000-0000E39E0000}"/>
    <cellStyle name="Normal 3 16 2" xfId="40809" xr:uid="{00000000-0005-0000-0000-0000E49E0000}"/>
    <cellStyle name="Normal 3 160" xfId="40810" xr:uid="{00000000-0005-0000-0000-0000E59E0000}"/>
    <cellStyle name="Normal 3 160 2" xfId="40811" xr:uid="{00000000-0005-0000-0000-0000E69E0000}"/>
    <cellStyle name="Normal 3 161" xfId="40812" xr:uid="{00000000-0005-0000-0000-0000E79E0000}"/>
    <cellStyle name="Normal 3 161 2" xfId="40813" xr:uid="{00000000-0005-0000-0000-0000E89E0000}"/>
    <cellStyle name="Normal 3 162" xfId="40814" xr:uid="{00000000-0005-0000-0000-0000E99E0000}"/>
    <cellStyle name="Normal 3 162 2" xfId="40815" xr:uid="{00000000-0005-0000-0000-0000EA9E0000}"/>
    <cellStyle name="Normal 3 163" xfId="40816" xr:uid="{00000000-0005-0000-0000-0000EB9E0000}"/>
    <cellStyle name="Normal 3 163 2" xfId="40817" xr:uid="{00000000-0005-0000-0000-0000EC9E0000}"/>
    <cellStyle name="Normal 3 164" xfId="40818" xr:uid="{00000000-0005-0000-0000-0000ED9E0000}"/>
    <cellStyle name="Normal 3 164 2" xfId="40819" xr:uid="{00000000-0005-0000-0000-0000EE9E0000}"/>
    <cellStyle name="Normal 3 165" xfId="40820" xr:uid="{00000000-0005-0000-0000-0000EF9E0000}"/>
    <cellStyle name="Normal 3 165 2" xfId="40821" xr:uid="{00000000-0005-0000-0000-0000F09E0000}"/>
    <cellStyle name="Normal 3 166" xfId="40822" xr:uid="{00000000-0005-0000-0000-0000F19E0000}"/>
    <cellStyle name="Normal 3 166 2" xfId="40823" xr:uid="{00000000-0005-0000-0000-0000F29E0000}"/>
    <cellStyle name="Normal 3 167" xfId="40824" xr:uid="{00000000-0005-0000-0000-0000F39E0000}"/>
    <cellStyle name="Normal 3 167 2" xfId="40825" xr:uid="{00000000-0005-0000-0000-0000F49E0000}"/>
    <cellStyle name="Normal 3 168" xfId="40826" xr:uid="{00000000-0005-0000-0000-0000F59E0000}"/>
    <cellStyle name="Normal 3 168 2" xfId="40827" xr:uid="{00000000-0005-0000-0000-0000F69E0000}"/>
    <cellStyle name="Normal 3 169" xfId="40828" xr:uid="{00000000-0005-0000-0000-0000F79E0000}"/>
    <cellStyle name="Normal 3 169 2" xfId="40829" xr:uid="{00000000-0005-0000-0000-0000F89E0000}"/>
    <cellStyle name="Normal 3 17" xfId="40830" xr:uid="{00000000-0005-0000-0000-0000F99E0000}"/>
    <cellStyle name="Normal 3 17 2" xfId="40831" xr:uid="{00000000-0005-0000-0000-0000FA9E0000}"/>
    <cellStyle name="Normal 3 170" xfId="40832" xr:uid="{00000000-0005-0000-0000-0000FB9E0000}"/>
    <cellStyle name="Normal 3 170 2" xfId="40833" xr:uid="{00000000-0005-0000-0000-0000FC9E0000}"/>
    <cellStyle name="Normal 3 171" xfId="40834" xr:uid="{00000000-0005-0000-0000-0000FD9E0000}"/>
    <cellStyle name="Normal 3 171 2" xfId="40835" xr:uid="{00000000-0005-0000-0000-0000FE9E0000}"/>
    <cellStyle name="Normal 3 172" xfId="40836" xr:uid="{00000000-0005-0000-0000-0000FF9E0000}"/>
    <cellStyle name="Normal 3 172 2" xfId="40837" xr:uid="{00000000-0005-0000-0000-0000009F0000}"/>
    <cellStyle name="Normal 3 173" xfId="40838" xr:uid="{00000000-0005-0000-0000-0000019F0000}"/>
    <cellStyle name="Normal 3 173 2" xfId="40839" xr:uid="{00000000-0005-0000-0000-0000029F0000}"/>
    <cellStyle name="Normal 3 174" xfId="40840" xr:uid="{00000000-0005-0000-0000-0000039F0000}"/>
    <cellStyle name="Normal 3 174 2" xfId="40841" xr:uid="{00000000-0005-0000-0000-0000049F0000}"/>
    <cellStyle name="Normal 3 175" xfId="40842" xr:uid="{00000000-0005-0000-0000-0000059F0000}"/>
    <cellStyle name="Normal 3 175 2" xfId="40843" xr:uid="{00000000-0005-0000-0000-0000069F0000}"/>
    <cellStyle name="Normal 3 176" xfId="40844" xr:uid="{00000000-0005-0000-0000-0000079F0000}"/>
    <cellStyle name="Normal 3 176 2" xfId="40845" xr:uid="{00000000-0005-0000-0000-0000089F0000}"/>
    <cellStyle name="Normal 3 177" xfId="40846" xr:uid="{00000000-0005-0000-0000-0000099F0000}"/>
    <cellStyle name="Normal 3 177 2" xfId="40847" xr:uid="{00000000-0005-0000-0000-00000A9F0000}"/>
    <cellStyle name="Normal 3 178" xfId="40848" xr:uid="{00000000-0005-0000-0000-00000B9F0000}"/>
    <cellStyle name="Normal 3 178 2" xfId="40849" xr:uid="{00000000-0005-0000-0000-00000C9F0000}"/>
    <cellStyle name="Normal 3 179" xfId="40850" xr:uid="{00000000-0005-0000-0000-00000D9F0000}"/>
    <cellStyle name="Normal 3 179 2" xfId="40851" xr:uid="{00000000-0005-0000-0000-00000E9F0000}"/>
    <cellStyle name="Normal 3 18" xfId="40852" xr:uid="{00000000-0005-0000-0000-00000F9F0000}"/>
    <cellStyle name="Normal 3 18 2" xfId="40853" xr:uid="{00000000-0005-0000-0000-0000109F0000}"/>
    <cellStyle name="Normal 3 180" xfId="40854" xr:uid="{00000000-0005-0000-0000-0000119F0000}"/>
    <cellStyle name="Normal 3 180 2" xfId="40855" xr:uid="{00000000-0005-0000-0000-0000129F0000}"/>
    <cellStyle name="Normal 3 181" xfId="40856" xr:uid="{00000000-0005-0000-0000-0000139F0000}"/>
    <cellStyle name="Normal 3 181 2" xfId="40857" xr:uid="{00000000-0005-0000-0000-0000149F0000}"/>
    <cellStyle name="Normal 3 182" xfId="40858" xr:uid="{00000000-0005-0000-0000-0000159F0000}"/>
    <cellStyle name="Normal 3 182 2" xfId="40859" xr:uid="{00000000-0005-0000-0000-0000169F0000}"/>
    <cellStyle name="Normal 3 183" xfId="40860" xr:uid="{00000000-0005-0000-0000-0000179F0000}"/>
    <cellStyle name="Normal 3 183 2" xfId="40861" xr:uid="{00000000-0005-0000-0000-0000189F0000}"/>
    <cellStyle name="Normal 3 184" xfId="40862" xr:uid="{00000000-0005-0000-0000-0000199F0000}"/>
    <cellStyle name="Normal 3 184 2" xfId="40863" xr:uid="{00000000-0005-0000-0000-00001A9F0000}"/>
    <cellStyle name="Normal 3 185" xfId="40864" xr:uid="{00000000-0005-0000-0000-00001B9F0000}"/>
    <cellStyle name="Normal 3 185 2" xfId="40865" xr:uid="{00000000-0005-0000-0000-00001C9F0000}"/>
    <cellStyle name="Normal 3 186" xfId="40866" xr:uid="{00000000-0005-0000-0000-00001D9F0000}"/>
    <cellStyle name="Normal 3 186 2" xfId="40867" xr:uid="{00000000-0005-0000-0000-00001E9F0000}"/>
    <cellStyle name="Normal 3 187" xfId="40868" xr:uid="{00000000-0005-0000-0000-00001F9F0000}"/>
    <cellStyle name="Normal 3 187 2" xfId="40869" xr:uid="{00000000-0005-0000-0000-0000209F0000}"/>
    <cellStyle name="Normal 3 188" xfId="40870" xr:uid="{00000000-0005-0000-0000-0000219F0000}"/>
    <cellStyle name="Normal 3 188 2" xfId="40871" xr:uid="{00000000-0005-0000-0000-0000229F0000}"/>
    <cellStyle name="Normal 3 189" xfId="40872" xr:uid="{00000000-0005-0000-0000-0000239F0000}"/>
    <cellStyle name="Normal 3 189 2" xfId="40873" xr:uid="{00000000-0005-0000-0000-0000249F0000}"/>
    <cellStyle name="Normal 3 19" xfId="40874" xr:uid="{00000000-0005-0000-0000-0000259F0000}"/>
    <cellStyle name="Normal 3 19 2" xfId="40875" xr:uid="{00000000-0005-0000-0000-0000269F0000}"/>
    <cellStyle name="Normal 3 190" xfId="40876" xr:uid="{00000000-0005-0000-0000-0000279F0000}"/>
    <cellStyle name="Normal 3 190 2" xfId="40877" xr:uid="{00000000-0005-0000-0000-0000289F0000}"/>
    <cellStyle name="Normal 3 191" xfId="40878" xr:uid="{00000000-0005-0000-0000-0000299F0000}"/>
    <cellStyle name="Normal 3 191 2" xfId="40879" xr:uid="{00000000-0005-0000-0000-00002A9F0000}"/>
    <cellStyle name="Normal 3 192" xfId="40880" xr:uid="{00000000-0005-0000-0000-00002B9F0000}"/>
    <cellStyle name="Normal 3 192 2" xfId="40881" xr:uid="{00000000-0005-0000-0000-00002C9F0000}"/>
    <cellStyle name="Normal 3 193" xfId="40882" xr:uid="{00000000-0005-0000-0000-00002D9F0000}"/>
    <cellStyle name="Normal 3 193 2" xfId="40883" xr:uid="{00000000-0005-0000-0000-00002E9F0000}"/>
    <cellStyle name="Normal 3 194" xfId="40884" xr:uid="{00000000-0005-0000-0000-00002F9F0000}"/>
    <cellStyle name="Normal 3 194 2" xfId="40885" xr:uid="{00000000-0005-0000-0000-0000309F0000}"/>
    <cellStyle name="Normal 3 195" xfId="40886" xr:uid="{00000000-0005-0000-0000-0000319F0000}"/>
    <cellStyle name="Normal 3 195 2" xfId="40887" xr:uid="{00000000-0005-0000-0000-0000329F0000}"/>
    <cellStyle name="Normal 3 196" xfId="40888" xr:uid="{00000000-0005-0000-0000-0000339F0000}"/>
    <cellStyle name="Normal 3 196 2" xfId="40889" xr:uid="{00000000-0005-0000-0000-0000349F0000}"/>
    <cellStyle name="Normal 3 197" xfId="40890" xr:uid="{00000000-0005-0000-0000-0000359F0000}"/>
    <cellStyle name="Normal 3 197 2" xfId="40891" xr:uid="{00000000-0005-0000-0000-0000369F0000}"/>
    <cellStyle name="Normal 3 198" xfId="40892" xr:uid="{00000000-0005-0000-0000-0000379F0000}"/>
    <cellStyle name="Normal 3 198 2" xfId="40893" xr:uid="{00000000-0005-0000-0000-0000389F0000}"/>
    <cellStyle name="Normal 3 199" xfId="40894" xr:uid="{00000000-0005-0000-0000-0000399F0000}"/>
    <cellStyle name="Normal 3 199 2" xfId="40895" xr:uid="{00000000-0005-0000-0000-00003A9F0000}"/>
    <cellStyle name="Normal 3 2" xfId="1239" xr:uid="{00000000-0005-0000-0000-00003B9F0000}"/>
    <cellStyle name="Normal 3 2 2" xfId="40896" xr:uid="{00000000-0005-0000-0000-00003C9F0000}"/>
    <cellStyle name="Normal 3 2 2 2" xfId="40897" xr:uid="{00000000-0005-0000-0000-00003D9F0000}"/>
    <cellStyle name="Normal 3 2 2 3" xfId="40898" xr:uid="{00000000-0005-0000-0000-00003E9F0000}"/>
    <cellStyle name="Normal 3 2 3" xfId="40899" xr:uid="{00000000-0005-0000-0000-00003F9F0000}"/>
    <cellStyle name="Normal 3 2 4" xfId="40900" xr:uid="{00000000-0005-0000-0000-0000409F0000}"/>
    <cellStyle name="Normal 3 2 5" xfId="40901" xr:uid="{00000000-0005-0000-0000-0000419F0000}"/>
    <cellStyle name="Normal 3 2 6" xfId="40902" xr:uid="{00000000-0005-0000-0000-0000429F0000}"/>
    <cellStyle name="Normal 3 2 7" xfId="40903" xr:uid="{00000000-0005-0000-0000-0000439F0000}"/>
    <cellStyle name="Normal 3 2 8" xfId="40904" xr:uid="{00000000-0005-0000-0000-0000449F0000}"/>
    <cellStyle name="Normal 3 20" xfId="40905" xr:uid="{00000000-0005-0000-0000-0000459F0000}"/>
    <cellStyle name="Normal 3 20 2" xfId="40906" xr:uid="{00000000-0005-0000-0000-0000469F0000}"/>
    <cellStyle name="Normal 3 200" xfId="40907" xr:uid="{00000000-0005-0000-0000-0000479F0000}"/>
    <cellStyle name="Normal 3 200 2" xfId="40908" xr:uid="{00000000-0005-0000-0000-0000489F0000}"/>
    <cellStyle name="Normal 3 201" xfId="40909" xr:uid="{00000000-0005-0000-0000-0000499F0000}"/>
    <cellStyle name="Normal 3 201 2" xfId="40910" xr:uid="{00000000-0005-0000-0000-00004A9F0000}"/>
    <cellStyle name="Normal 3 202" xfId="40911" xr:uid="{00000000-0005-0000-0000-00004B9F0000}"/>
    <cellStyle name="Normal 3 202 2" xfId="40912" xr:uid="{00000000-0005-0000-0000-00004C9F0000}"/>
    <cellStyle name="Normal 3 203" xfId="40913" xr:uid="{00000000-0005-0000-0000-00004D9F0000}"/>
    <cellStyle name="Normal 3 203 2" xfId="40914" xr:uid="{00000000-0005-0000-0000-00004E9F0000}"/>
    <cellStyle name="Normal 3 204" xfId="40915" xr:uid="{00000000-0005-0000-0000-00004F9F0000}"/>
    <cellStyle name="Normal 3 204 2" xfId="40916" xr:uid="{00000000-0005-0000-0000-0000509F0000}"/>
    <cellStyle name="Normal 3 205" xfId="40917" xr:uid="{00000000-0005-0000-0000-0000519F0000}"/>
    <cellStyle name="Normal 3 205 2" xfId="40918" xr:uid="{00000000-0005-0000-0000-0000529F0000}"/>
    <cellStyle name="Normal 3 206" xfId="40919" xr:uid="{00000000-0005-0000-0000-0000539F0000}"/>
    <cellStyle name="Normal 3 206 2" xfId="40920" xr:uid="{00000000-0005-0000-0000-0000549F0000}"/>
    <cellStyle name="Normal 3 207" xfId="40921" xr:uid="{00000000-0005-0000-0000-0000559F0000}"/>
    <cellStyle name="Normal 3 207 2" xfId="40922" xr:uid="{00000000-0005-0000-0000-0000569F0000}"/>
    <cellStyle name="Normal 3 208" xfId="40923" xr:uid="{00000000-0005-0000-0000-0000579F0000}"/>
    <cellStyle name="Normal 3 208 2" xfId="40924" xr:uid="{00000000-0005-0000-0000-0000589F0000}"/>
    <cellStyle name="Normal 3 209" xfId="40925" xr:uid="{00000000-0005-0000-0000-0000599F0000}"/>
    <cellStyle name="Normal 3 209 2" xfId="40926" xr:uid="{00000000-0005-0000-0000-00005A9F0000}"/>
    <cellStyle name="Normal 3 21" xfId="40927" xr:uid="{00000000-0005-0000-0000-00005B9F0000}"/>
    <cellStyle name="Normal 3 21 2" xfId="40928" xr:uid="{00000000-0005-0000-0000-00005C9F0000}"/>
    <cellStyle name="Normal 3 210" xfId="40929" xr:uid="{00000000-0005-0000-0000-00005D9F0000}"/>
    <cellStyle name="Normal 3 210 2" xfId="40930" xr:uid="{00000000-0005-0000-0000-00005E9F0000}"/>
    <cellStyle name="Normal 3 211" xfId="40931" xr:uid="{00000000-0005-0000-0000-00005F9F0000}"/>
    <cellStyle name="Normal 3 211 2" xfId="40932" xr:uid="{00000000-0005-0000-0000-0000609F0000}"/>
    <cellStyle name="Normal 3 212" xfId="40933" xr:uid="{00000000-0005-0000-0000-0000619F0000}"/>
    <cellStyle name="Normal 3 212 2" xfId="40934" xr:uid="{00000000-0005-0000-0000-0000629F0000}"/>
    <cellStyle name="Normal 3 213" xfId="40935" xr:uid="{00000000-0005-0000-0000-0000639F0000}"/>
    <cellStyle name="Normal 3 213 2" xfId="40936" xr:uid="{00000000-0005-0000-0000-0000649F0000}"/>
    <cellStyle name="Normal 3 214" xfId="40937" xr:uid="{00000000-0005-0000-0000-0000659F0000}"/>
    <cellStyle name="Normal 3 214 2" xfId="40938" xr:uid="{00000000-0005-0000-0000-0000669F0000}"/>
    <cellStyle name="Normal 3 215" xfId="40939" xr:uid="{00000000-0005-0000-0000-0000679F0000}"/>
    <cellStyle name="Normal 3 215 2" xfId="40940" xr:uid="{00000000-0005-0000-0000-0000689F0000}"/>
    <cellStyle name="Normal 3 216" xfId="40941" xr:uid="{00000000-0005-0000-0000-0000699F0000}"/>
    <cellStyle name="Normal 3 216 2" xfId="40942" xr:uid="{00000000-0005-0000-0000-00006A9F0000}"/>
    <cellStyle name="Normal 3 217" xfId="40943" xr:uid="{00000000-0005-0000-0000-00006B9F0000}"/>
    <cellStyle name="Normal 3 217 2" xfId="40944" xr:uid="{00000000-0005-0000-0000-00006C9F0000}"/>
    <cellStyle name="Normal 3 218" xfId="40945" xr:uid="{00000000-0005-0000-0000-00006D9F0000}"/>
    <cellStyle name="Normal 3 218 2" xfId="40946" xr:uid="{00000000-0005-0000-0000-00006E9F0000}"/>
    <cellStyle name="Normal 3 219" xfId="40947" xr:uid="{00000000-0005-0000-0000-00006F9F0000}"/>
    <cellStyle name="Normal 3 219 2" xfId="40948" xr:uid="{00000000-0005-0000-0000-0000709F0000}"/>
    <cellStyle name="Normal 3 22" xfId="40949" xr:uid="{00000000-0005-0000-0000-0000719F0000}"/>
    <cellStyle name="Normal 3 22 2" xfId="40950" xr:uid="{00000000-0005-0000-0000-0000729F0000}"/>
    <cellStyle name="Normal 3 220" xfId="40951" xr:uid="{00000000-0005-0000-0000-0000739F0000}"/>
    <cellStyle name="Normal 3 220 2" xfId="40952" xr:uid="{00000000-0005-0000-0000-0000749F0000}"/>
    <cellStyle name="Normal 3 221" xfId="40953" xr:uid="{00000000-0005-0000-0000-0000759F0000}"/>
    <cellStyle name="Normal 3 221 2" xfId="40954" xr:uid="{00000000-0005-0000-0000-0000769F0000}"/>
    <cellStyle name="Normal 3 222" xfId="40955" xr:uid="{00000000-0005-0000-0000-0000779F0000}"/>
    <cellStyle name="Normal 3 222 2" xfId="40956" xr:uid="{00000000-0005-0000-0000-0000789F0000}"/>
    <cellStyle name="Normal 3 223" xfId="40957" xr:uid="{00000000-0005-0000-0000-0000799F0000}"/>
    <cellStyle name="Normal 3 223 2" xfId="40958" xr:uid="{00000000-0005-0000-0000-00007A9F0000}"/>
    <cellStyle name="Normal 3 224" xfId="40959" xr:uid="{00000000-0005-0000-0000-00007B9F0000}"/>
    <cellStyle name="Normal 3 224 2" xfId="40960" xr:uid="{00000000-0005-0000-0000-00007C9F0000}"/>
    <cellStyle name="Normal 3 225" xfId="40961" xr:uid="{00000000-0005-0000-0000-00007D9F0000}"/>
    <cellStyle name="Normal 3 226" xfId="40962" xr:uid="{00000000-0005-0000-0000-00007E9F0000}"/>
    <cellStyle name="Normal 3 227" xfId="40963" xr:uid="{00000000-0005-0000-0000-00007F9F0000}"/>
    <cellStyle name="Normal 3 228" xfId="40964" xr:uid="{00000000-0005-0000-0000-0000809F0000}"/>
    <cellStyle name="Normal 3 229" xfId="40965" xr:uid="{00000000-0005-0000-0000-0000819F0000}"/>
    <cellStyle name="Normal 3 23" xfId="40966" xr:uid="{00000000-0005-0000-0000-0000829F0000}"/>
    <cellStyle name="Normal 3 23 2" xfId="40967" xr:uid="{00000000-0005-0000-0000-0000839F0000}"/>
    <cellStyle name="Normal 3 230" xfId="40968" xr:uid="{00000000-0005-0000-0000-0000849F0000}"/>
    <cellStyle name="Normal 3 231" xfId="40969" xr:uid="{00000000-0005-0000-0000-0000859F0000}"/>
    <cellStyle name="Normal 3 232" xfId="40970" xr:uid="{00000000-0005-0000-0000-0000869F0000}"/>
    <cellStyle name="Normal 3 233" xfId="53636" xr:uid="{00000000-0005-0000-0000-0000879F0000}"/>
    <cellStyle name="Normal 3 24" xfId="40971" xr:uid="{00000000-0005-0000-0000-0000889F0000}"/>
    <cellStyle name="Normal 3 24 2" xfId="40972" xr:uid="{00000000-0005-0000-0000-0000899F0000}"/>
    <cellStyle name="Normal 3 25" xfId="40973" xr:uid="{00000000-0005-0000-0000-00008A9F0000}"/>
    <cellStyle name="Normal 3 25 2" xfId="40974" xr:uid="{00000000-0005-0000-0000-00008B9F0000}"/>
    <cellStyle name="Normal 3 26" xfId="40975" xr:uid="{00000000-0005-0000-0000-00008C9F0000}"/>
    <cellStyle name="Normal 3 26 2" xfId="40976" xr:uid="{00000000-0005-0000-0000-00008D9F0000}"/>
    <cellStyle name="Normal 3 27" xfId="40977" xr:uid="{00000000-0005-0000-0000-00008E9F0000}"/>
    <cellStyle name="Normal 3 27 2" xfId="40978" xr:uid="{00000000-0005-0000-0000-00008F9F0000}"/>
    <cellStyle name="Normal 3 28" xfId="40979" xr:uid="{00000000-0005-0000-0000-0000909F0000}"/>
    <cellStyle name="Normal 3 28 2" xfId="40980" xr:uid="{00000000-0005-0000-0000-0000919F0000}"/>
    <cellStyle name="Normal 3 29" xfId="40981" xr:uid="{00000000-0005-0000-0000-0000929F0000}"/>
    <cellStyle name="Normal 3 29 2" xfId="40982" xr:uid="{00000000-0005-0000-0000-0000939F0000}"/>
    <cellStyle name="Normal 3 3" xfId="40983" xr:uid="{00000000-0005-0000-0000-0000949F0000}"/>
    <cellStyle name="Normal 3 3 2" xfId="40984" xr:uid="{00000000-0005-0000-0000-0000959F0000}"/>
    <cellStyle name="Normal 3 3 3" xfId="40985" xr:uid="{00000000-0005-0000-0000-0000969F0000}"/>
    <cellStyle name="Normal 3 3 4" xfId="40986" xr:uid="{00000000-0005-0000-0000-0000979F0000}"/>
    <cellStyle name="Normal 3 3 5" xfId="40987" xr:uid="{00000000-0005-0000-0000-0000989F0000}"/>
    <cellStyle name="Normal 3 3 6" xfId="40988" xr:uid="{00000000-0005-0000-0000-0000999F0000}"/>
    <cellStyle name="Normal 3 3 7" xfId="40989" xr:uid="{00000000-0005-0000-0000-00009A9F0000}"/>
    <cellStyle name="Normal 3 30" xfId="40990" xr:uid="{00000000-0005-0000-0000-00009B9F0000}"/>
    <cellStyle name="Normal 3 30 2" xfId="40991" xr:uid="{00000000-0005-0000-0000-00009C9F0000}"/>
    <cellStyle name="Normal 3 31" xfId="40992" xr:uid="{00000000-0005-0000-0000-00009D9F0000}"/>
    <cellStyle name="Normal 3 31 2" xfId="40993" xr:uid="{00000000-0005-0000-0000-00009E9F0000}"/>
    <cellStyle name="Normal 3 32" xfId="40994" xr:uid="{00000000-0005-0000-0000-00009F9F0000}"/>
    <cellStyle name="Normal 3 32 2" xfId="40995" xr:uid="{00000000-0005-0000-0000-0000A09F0000}"/>
    <cellStyle name="Normal 3 33" xfId="40996" xr:uid="{00000000-0005-0000-0000-0000A19F0000}"/>
    <cellStyle name="Normal 3 33 2" xfId="40997" xr:uid="{00000000-0005-0000-0000-0000A29F0000}"/>
    <cellStyle name="Normal 3 34" xfId="40998" xr:uid="{00000000-0005-0000-0000-0000A39F0000}"/>
    <cellStyle name="Normal 3 34 2" xfId="40999" xr:uid="{00000000-0005-0000-0000-0000A49F0000}"/>
    <cellStyle name="Normal 3 35" xfId="41000" xr:uid="{00000000-0005-0000-0000-0000A59F0000}"/>
    <cellStyle name="Normal 3 35 2" xfId="41001" xr:uid="{00000000-0005-0000-0000-0000A69F0000}"/>
    <cellStyle name="Normal 3 36" xfId="41002" xr:uid="{00000000-0005-0000-0000-0000A79F0000}"/>
    <cellStyle name="Normal 3 36 2" xfId="41003" xr:uid="{00000000-0005-0000-0000-0000A89F0000}"/>
    <cellStyle name="Normal 3 37" xfId="41004" xr:uid="{00000000-0005-0000-0000-0000A99F0000}"/>
    <cellStyle name="Normal 3 37 2" xfId="41005" xr:uid="{00000000-0005-0000-0000-0000AA9F0000}"/>
    <cellStyle name="Normal 3 38" xfId="41006" xr:uid="{00000000-0005-0000-0000-0000AB9F0000}"/>
    <cellStyle name="Normal 3 38 2" xfId="41007" xr:uid="{00000000-0005-0000-0000-0000AC9F0000}"/>
    <cellStyle name="Normal 3 39" xfId="41008" xr:uid="{00000000-0005-0000-0000-0000AD9F0000}"/>
    <cellStyle name="Normal 3 39 2" xfId="41009" xr:uid="{00000000-0005-0000-0000-0000AE9F0000}"/>
    <cellStyle name="Normal 3 4" xfId="41010" xr:uid="{00000000-0005-0000-0000-0000AF9F0000}"/>
    <cellStyle name="Normal 3 4 2" xfId="41011" xr:uid="{00000000-0005-0000-0000-0000B09F0000}"/>
    <cellStyle name="Normal 3 4 3" xfId="41012" xr:uid="{00000000-0005-0000-0000-0000B19F0000}"/>
    <cellStyle name="Normal 3 4 4" xfId="41013" xr:uid="{00000000-0005-0000-0000-0000B29F0000}"/>
    <cellStyle name="Normal 3 4 5" xfId="41014" xr:uid="{00000000-0005-0000-0000-0000B39F0000}"/>
    <cellStyle name="Normal 3 4 6" xfId="41015" xr:uid="{00000000-0005-0000-0000-0000B49F0000}"/>
    <cellStyle name="Normal 3 4 7" xfId="41016" xr:uid="{00000000-0005-0000-0000-0000B59F0000}"/>
    <cellStyle name="Normal 3 40" xfId="41017" xr:uid="{00000000-0005-0000-0000-0000B69F0000}"/>
    <cellStyle name="Normal 3 40 2" xfId="41018" xr:uid="{00000000-0005-0000-0000-0000B79F0000}"/>
    <cellStyle name="Normal 3 41" xfId="41019" xr:uid="{00000000-0005-0000-0000-0000B89F0000}"/>
    <cellStyle name="Normal 3 41 2" xfId="41020" xr:uid="{00000000-0005-0000-0000-0000B99F0000}"/>
    <cellStyle name="Normal 3 42" xfId="41021" xr:uid="{00000000-0005-0000-0000-0000BA9F0000}"/>
    <cellStyle name="Normal 3 42 2" xfId="41022" xr:uid="{00000000-0005-0000-0000-0000BB9F0000}"/>
    <cellStyle name="Normal 3 43" xfId="41023" xr:uid="{00000000-0005-0000-0000-0000BC9F0000}"/>
    <cellStyle name="Normal 3 43 2" xfId="41024" xr:uid="{00000000-0005-0000-0000-0000BD9F0000}"/>
    <cellStyle name="Normal 3 44" xfId="41025" xr:uid="{00000000-0005-0000-0000-0000BE9F0000}"/>
    <cellStyle name="Normal 3 44 2" xfId="41026" xr:uid="{00000000-0005-0000-0000-0000BF9F0000}"/>
    <cellStyle name="Normal 3 45" xfId="41027" xr:uid="{00000000-0005-0000-0000-0000C09F0000}"/>
    <cellStyle name="Normal 3 45 2" xfId="41028" xr:uid="{00000000-0005-0000-0000-0000C19F0000}"/>
    <cellStyle name="Normal 3 46" xfId="41029" xr:uid="{00000000-0005-0000-0000-0000C29F0000}"/>
    <cellStyle name="Normal 3 46 2" xfId="41030" xr:uid="{00000000-0005-0000-0000-0000C39F0000}"/>
    <cellStyle name="Normal 3 47" xfId="41031" xr:uid="{00000000-0005-0000-0000-0000C49F0000}"/>
    <cellStyle name="Normal 3 47 2" xfId="41032" xr:uid="{00000000-0005-0000-0000-0000C59F0000}"/>
    <cellStyle name="Normal 3 48" xfId="41033" xr:uid="{00000000-0005-0000-0000-0000C69F0000}"/>
    <cellStyle name="Normal 3 48 2" xfId="41034" xr:uid="{00000000-0005-0000-0000-0000C79F0000}"/>
    <cellStyle name="Normal 3 49" xfId="41035" xr:uid="{00000000-0005-0000-0000-0000C89F0000}"/>
    <cellStyle name="Normal 3 49 2" xfId="41036" xr:uid="{00000000-0005-0000-0000-0000C99F0000}"/>
    <cellStyle name="Normal 3 5" xfId="41037" xr:uid="{00000000-0005-0000-0000-0000CA9F0000}"/>
    <cellStyle name="Normal 3 5 2" xfId="41038" xr:uid="{00000000-0005-0000-0000-0000CB9F0000}"/>
    <cellStyle name="Normal 3 5 3" xfId="41039" xr:uid="{00000000-0005-0000-0000-0000CC9F0000}"/>
    <cellStyle name="Normal 3 5 4" xfId="41040" xr:uid="{00000000-0005-0000-0000-0000CD9F0000}"/>
    <cellStyle name="Normal 3 5 5" xfId="41041" xr:uid="{00000000-0005-0000-0000-0000CE9F0000}"/>
    <cellStyle name="Normal 3 5 6" xfId="41042" xr:uid="{00000000-0005-0000-0000-0000CF9F0000}"/>
    <cellStyle name="Normal 3 5 7" xfId="41043" xr:uid="{00000000-0005-0000-0000-0000D09F0000}"/>
    <cellStyle name="Normal 3 50" xfId="41044" xr:uid="{00000000-0005-0000-0000-0000D19F0000}"/>
    <cellStyle name="Normal 3 50 2" xfId="41045" xr:uid="{00000000-0005-0000-0000-0000D29F0000}"/>
    <cellStyle name="Normal 3 51" xfId="41046" xr:uid="{00000000-0005-0000-0000-0000D39F0000}"/>
    <cellStyle name="Normal 3 51 2" xfId="41047" xr:uid="{00000000-0005-0000-0000-0000D49F0000}"/>
    <cellStyle name="Normal 3 52" xfId="41048" xr:uid="{00000000-0005-0000-0000-0000D59F0000}"/>
    <cellStyle name="Normal 3 52 2" xfId="41049" xr:uid="{00000000-0005-0000-0000-0000D69F0000}"/>
    <cellStyle name="Normal 3 53" xfId="41050" xr:uid="{00000000-0005-0000-0000-0000D79F0000}"/>
    <cellStyle name="Normal 3 53 2" xfId="41051" xr:uid="{00000000-0005-0000-0000-0000D89F0000}"/>
    <cellStyle name="Normal 3 54" xfId="41052" xr:uid="{00000000-0005-0000-0000-0000D99F0000}"/>
    <cellStyle name="Normal 3 54 2" xfId="41053" xr:uid="{00000000-0005-0000-0000-0000DA9F0000}"/>
    <cellStyle name="Normal 3 55" xfId="41054" xr:uid="{00000000-0005-0000-0000-0000DB9F0000}"/>
    <cellStyle name="Normal 3 55 2" xfId="41055" xr:uid="{00000000-0005-0000-0000-0000DC9F0000}"/>
    <cellStyle name="Normal 3 56" xfId="41056" xr:uid="{00000000-0005-0000-0000-0000DD9F0000}"/>
    <cellStyle name="Normal 3 56 2" xfId="41057" xr:uid="{00000000-0005-0000-0000-0000DE9F0000}"/>
    <cellStyle name="Normal 3 57" xfId="41058" xr:uid="{00000000-0005-0000-0000-0000DF9F0000}"/>
    <cellStyle name="Normal 3 57 2" xfId="41059" xr:uid="{00000000-0005-0000-0000-0000E09F0000}"/>
    <cellStyle name="Normal 3 58" xfId="41060" xr:uid="{00000000-0005-0000-0000-0000E19F0000}"/>
    <cellStyle name="Normal 3 58 2" xfId="41061" xr:uid="{00000000-0005-0000-0000-0000E29F0000}"/>
    <cellStyle name="Normal 3 59" xfId="41062" xr:uid="{00000000-0005-0000-0000-0000E39F0000}"/>
    <cellStyle name="Normal 3 59 2" xfId="41063" xr:uid="{00000000-0005-0000-0000-0000E49F0000}"/>
    <cellStyle name="Normal 3 6" xfId="41064" xr:uid="{00000000-0005-0000-0000-0000E59F0000}"/>
    <cellStyle name="Normal 3 6 2" xfId="41065" xr:uid="{00000000-0005-0000-0000-0000E69F0000}"/>
    <cellStyle name="Normal 3 6 3" xfId="41066" xr:uid="{00000000-0005-0000-0000-0000E79F0000}"/>
    <cellStyle name="Normal 3 6 4" xfId="41067" xr:uid="{00000000-0005-0000-0000-0000E89F0000}"/>
    <cellStyle name="Normal 3 6 5" xfId="41068" xr:uid="{00000000-0005-0000-0000-0000E99F0000}"/>
    <cellStyle name="Normal 3 6 6" xfId="41069" xr:uid="{00000000-0005-0000-0000-0000EA9F0000}"/>
    <cellStyle name="Normal 3 6 7" xfId="41070" xr:uid="{00000000-0005-0000-0000-0000EB9F0000}"/>
    <cellStyle name="Normal 3 60" xfId="41071" xr:uid="{00000000-0005-0000-0000-0000EC9F0000}"/>
    <cellStyle name="Normal 3 60 2" xfId="41072" xr:uid="{00000000-0005-0000-0000-0000ED9F0000}"/>
    <cellStyle name="Normal 3 61" xfId="41073" xr:uid="{00000000-0005-0000-0000-0000EE9F0000}"/>
    <cellStyle name="Normal 3 61 2" xfId="41074" xr:uid="{00000000-0005-0000-0000-0000EF9F0000}"/>
    <cellStyle name="Normal 3 62" xfId="41075" xr:uid="{00000000-0005-0000-0000-0000F09F0000}"/>
    <cellStyle name="Normal 3 62 2" xfId="41076" xr:uid="{00000000-0005-0000-0000-0000F19F0000}"/>
    <cellStyle name="Normal 3 63" xfId="41077" xr:uid="{00000000-0005-0000-0000-0000F29F0000}"/>
    <cellStyle name="Normal 3 63 2" xfId="41078" xr:uid="{00000000-0005-0000-0000-0000F39F0000}"/>
    <cellStyle name="Normal 3 64" xfId="41079" xr:uid="{00000000-0005-0000-0000-0000F49F0000}"/>
    <cellStyle name="Normal 3 64 2" xfId="41080" xr:uid="{00000000-0005-0000-0000-0000F59F0000}"/>
    <cellStyle name="Normal 3 65" xfId="41081" xr:uid="{00000000-0005-0000-0000-0000F69F0000}"/>
    <cellStyle name="Normal 3 65 2" xfId="41082" xr:uid="{00000000-0005-0000-0000-0000F79F0000}"/>
    <cellStyle name="Normal 3 66" xfId="41083" xr:uid="{00000000-0005-0000-0000-0000F89F0000}"/>
    <cellStyle name="Normal 3 66 2" xfId="41084" xr:uid="{00000000-0005-0000-0000-0000F99F0000}"/>
    <cellStyle name="Normal 3 67" xfId="41085" xr:uid="{00000000-0005-0000-0000-0000FA9F0000}"/>
    <cellStyle name="Normal 3 67 2" xfId="41086" xr:uid="{00000000-0005-0000-0000-0000FB9F0000}"/>
    <cellStyle name="Normal 3 68" xfId="41087" xr:uid="{00000000-0005-0000-0000-0000FC9F0000}"/>
    <cellStyle name="Normal 3 68 2" xfId="41088" xr:uid="{00000000-0005-0000-0000-0000FD9F0000}"/>
    <cellStyle name="Normal 3 69" xfId="41089" xr:uid="{00000000-0005-0000-0000-0000FE9F0000}"/>
    <cellStyle name="Normal 3 69 2" xfId="41090" xr:uid="{00000000-0005-0000-0000-0000FF9F0000}"/>
    <cellStyle name="Normal 3 7" xfId="41091" xr:uid="{00000000-0005-0000-0000-000000A00000}"/>
    <cellStyle name="Normal 3 7 2" xfId="41092" xr:uid="{00000000-0005-0000-0000-000001A00000}"/>
    <cellStyle name="Normal 3 7 3" xfId="41093" xr:uid="{00000000-0005-0000-0000-000002A00000}"/>
    <cellStyle name="Normal 3 7 4" xfId="41094" xr:uid="{00000000-0005-0000-0000-000003A00000}"/>
    <cellStyle name="Normal 3 7 5" xfId="41095" xr:uid="{00000000-0005-0000-0000-000004A00000}"/>
    <cellStyle name="Normal 3 7 6" xfId="41096" xr:uid="{00000000-0005-0000-0000-000005A00000}"/>
    <cellStyle name="Normal 3 7 7" xfId="41097" xr:uid="{00000000-0005-0000-0000-000006A00000}"/>
    <cellStyle name="Normal 3 70" xfId="41098" xr:uid="{00000000-0005-0000-0000-000007A00000}"/>
    <cellStyle name="Normal 3 70 2" xfId="41099" xr:uid="{00000000-0005-0000-0000-000008A00000}"/>
    <cellStyle name="Normal 3 71" xfId="41100" xr:uid="{00000000-0005-0000-0000-000009A00000}"/>
    <cellStyle name="Normal 3 71 2" xfId="41101" xr:uid="{00000000-0005-0000-0000-00000AA00000}"/>
    <cellStyle name="Normal 3 72" xfId="41102" xr:uid="{00000000-0005-0000-0000-00000BA00000}"/>
    <cellStyle name="Normal 3 72 2" xfId="41103" xr:uid="{00000000-0005-0000-0000-00000CA00000}"/>
    <cellStyle name="Normal 3 73" xfId="41104" xr:uid="{00000000-0005-0000-0000-00000DA00000}"/>
    <cellStyle name="Normal 3 73 2" xfId="41105" xr:uid="{00000000-0005-0000-0000-00000EA00000}"/>
    <cellStyle name="Normal 3 74" xfId="41106" xr:uid="{00000000-0005-0000-0000-00000FA00000}"/>
    <cellStyle name="Normal 3 74 2" xfId="41107" xr:uid="{00000000-0005-0000-0000-000010A00000}"/>
    <cellStyle name="Normal 3 75" xfId="41108" xr:uid="{00000000-0005-0000-0000-000011A00000}"/>
    <cellStyle name="Normal 3 75 2" xfId="41109" xr:uid="{00000000-0005-0000-0000-000012A00000}"/>
    <cellStyle name="Normal 3 76" xfId="41110" xr:uid="{00000000-0005-0000-0000-000013A00000}"/>
    <cellStyle name="Normal 3 76 2" xfId="41111" xr:uid="{00000000-0005-0000-0000-000014A00000}"/>
    <cellStyle name="Normal 3 77" xfId="41112" xr:uid="{00000000-0005-0000-0000-000015A00000}"/>
    <cellStyle name="Normal 3 77 2" xfId="41113" xr:uid="{00000000-0005-0000-0000-000016A00000}"/>
    <cellStyle name="Normal 3 78" xfId="41114" xr:uid="{00000000-0005-0000-0000-000017A00000}"/>
    <cellStyle name="Normal 3 78 2" xfId="41115" xr:uid="{00000000-0005-0000-0000-000018A00000}"/>
    <cellStyle name="Normal 3 79" xfId="41116" xr:uid="{00000000-0005-0000-0000-000019A00000}"/>
    <cellStyle name="Normal 3 79 2" xfId="41117" xr:uid="{00000000-0005-0000-0000-00001AA00000}"/>
    <cellStyle name="Normal 3 8" xfId="41118" xr:uid="{00000000-0005-0000-0000-00001BA00000}"/>
    <cellStyle name="Normal 3 8 2" xfId="41119" xr:uid="{00000000-0005-0000-0000-00001CA00000}"/>
    <cellStyle name="Normal 3 80" xfId="41120" xr:uid="{00000000-0005-0000-0000-00001DA00000}"/>
    <cellStyle name="Normal 3 80 2" xfId="41121" xr:uid="{00000000-0005-0000-0000-00001EA00000}"/>
    <cellStyle name="Normal 3 81" xfId="41122" xr:uid="{00000000-0005-0000-0000-00001FA00000}"/>
    <cellStyle name="Normal 3 81 2" xfId="41123" xr:uid="{00000000-0005-0000-0000-000020A00000}"/>
    <cellStyle name="Normal 3 82" xfId="41124" xr:uid="{00000000-0005-0000-0000-000021A00000}"/>
    <cellStyle name="Normal 3 82 2" xfId="41125" xr:uid="{00000000-0005-0000-0000-000022A00000}"/>
    <cellStyle name="Normal 3 83" xfId="41126" xr:uid="{00000000-0005-0000-0000-000023A00000}"/>
    <cellStyle name="Normal 3 83 2" xfId="41127" xr:uid="{00000000-0005-0000-0000-000024A00000}"/>
    <cellStyle name="Normal 3 84" xfId="41128" xr:uid="{00000000-0005-0000-0000-000025A00000}"/>
    <cellStyle name="Normal 3 84 2" xfId="41129" xr:uid="{00000000-0005-0000-0000-000026A00000}"/>
    <cellStyle name="Normal 3 85" xfId="41130" xr:uid="{00000000-0005-0000-0000-000027A00000}"/>
    <cellStyle name="Normal 3 85 2" xfId="41131" xr:uid="{00000000-0005-0000-0000-000028A00000}"/>
    <cellStyle name="Normal 3 86" xfId="41132" xr:uid="{00000000-0005-0000-0000-000029A00000}"/>
    <cellStyle name="Normal 3 86 2" xfId="41133" xr:uid="{00000000-0005-0000-0000-00002AA00000}"/>
    <cellStyle name="Normal 3 87" xfId="41134" xr:uid="{00000000-0005-0000-0000-00002BA00000}"/>
    <cellStyle name="Normal 3 87 2" xfId="41135" xr:uid="{00000000-0005-0000-0000-00002CA00000}"/>
    <cellStyle name="Normal 3 88" xfId="41136" xr:uid="{00000000-0005-0000-0000-00002DA00000}"/>
    <cellStyle name="Normal 3 88 2" xfId="41137" xr:uid="{00000000-0005-0000-0000-00002EA00000}"/>
    <cellStyle name="Normal 3 89" xfId="41138" xr:uid="{00000000-0005-0000-0000-00002FA00000}"/>
    <cellStyle name="Normal 3 89 2" xfId="41139" xr:uid="{00000000-0005-0000-0000-000030A00000}"/>
    <cellStyle name="Normal 3 9" xfId="41140" xr:uid="{00000000-0005-0000-0000-000031A00000}"/>
    <cellStyle name="Normal 3 9 2" xfId="41141" xr:uid="{00000000-0005-0000-0000-000032A00000}"/>
    <cellStyle name="Normal 3 90" xfId="41142" xr:uid="{00000000-0005-0000-0000-000033A00000}"/>
    <cellStyle name="Normal 3 90 2" xfId="41143" xr:uid="{00000000-0005-0000-0000-000034A00000}"/>
    <cellStyle name="Normal 3 91" xfId="41144" xr:uid="{00000000-0005-0000-0000-000035A00000}"/>
    <cellStyle name="Normal 3 91 2" xfId="41145" xr:uid="{00000000-0005-0000-0000-000036A00000}"/>
    <cellStyle name="Normal 3 92" xfId="41146" xr:uid="{00000000-0005-0000-0000-000037A00000}"/>
    <cellStyle name="Normal 3 92 2" xfId="41147" xr:uid="{00000000-0005-0000-0000-000038A00000}"/>
    <cellStyle name="Normal 3 93" xfId="41148" xr:uid="{00000000-0005-0000-0000-000039A00000}"/>
    <cellStyle name="Normal 3 93 2" xfId="41149" xr:uid="{00000000-0005-0000-0000-00003AA00000}"/>
    <cellStyle name="Normal 3 94" xfId="41150" xr:uid="{00000000-0005-0000-0000-00003BA00000}"/>
    <cellStyle name="Normal 3 94 2" xfId="41151" xr:uid="{00000000-0005-0000-0000-00003CA00000}"/>
    <cellStyle name="Normal 3 95" xfId="41152" xr:uid="{00000000-0005-0000-0000-00003DA00000}"/>
    <cellStyle name="Normal 3 95 2" xfId="41153" xr:uid="{00000000-0005-0000-0000-00003EA00000}"/>
    <cellStyle name="Normal 3 96" xfId="41154" xr:uid="{00000000-0005-0000-0000-00003FA00000}"/>
    <cellStyle name="Normal 3 96 2" xfId="41155" xr:uid="{00000000-0005-0000-0000-000040A00000}"/>
    <cellStyle name="Normal 3 97" xfId="41156" xr:uid="{00000000-0005-0000-0000-000041A00000}"/>
    <cellStyle name="Normal 3 97 2" xfId="41157" xr:uid="{00000000-0005-0000-0000-000042A00000}"/>
    <cellStyle name="Normal 3 98" xfId="41158" xr:uid="{00000000-0005-0000-0000-000043A00000}"/>
    <cellStyle name="Normal 3 98 2" xfId="41159" xr:uid="{00000000-0005-0000-0000-000044A00000}"/>
    <cellStyle name="Normal 3 99" xfId="41160" xr:uid="{00000000-0005-0000-0000-000045A00000}"/>
    <cellStyle name="Normal 3 99 2" xfId="41161" xr:uid="{00000000-0005-0000-0000-000046A00000}"/>
    <cellStyle name="Normal 3_flash annex 11-12" xfId="41162" xr:uid="{00000000-0005-0000-0000-000047A00000}"/>
    <cellStyle name="Normal 30" xfId="1240" xr:uid="{00000000-0005-0000-0000-000048A00000}"/>
    <cellStyle name="Normal 30 2" xfId="41163" xr:uid="{00000000-0005-0000-0000-000049A00000}"/>
    <cellStyle name="Normal 30 2 2" xfId="41164" xr:uid="{00000000-0005-0000-0000-00004AA00000}"/>
    <cellStyle name="Normal 30 2 3" xfId="41165" xr:uid="{00000000-0005-0000-0000-00004BA00000}"/>
    <cellStyle name="Normal 30 2 4" xfId="41166" xr:uid="{00000000-0005-0000-0000-00004CA00000}"/>
    <cellStyle name="Normal 30 3" xfId="41167" xr:uid="{00000000-0005-0000-0000-00004DA00000}"/>
    <cellStyle name="Normal 30 4" xfId="41168" xr:uid="{00000000-0005-0000-0000-00004EA00000}"/>
    <cellStyle name="Normal 30 5" xfId="41169" xr:uid="{00000000-0005-0000-0000-00004FA00000}"/>
    <cellStyle name="Normal 30 6" xfId="41170" xr:uid="{00000000-0005-0000-0000-000050A00000}"/>
    <cellStyle name="Normal 30 7" xfId="41171" xr:uid="{00000000-0005-0000-0000-000051A00000}"/>
    <cellStyle name="Normal 31" xfId="1241" xr:uid="{00000000-0005-0000-0000-000052A00000}"/>
    <cellStyle name="Normal 31 2" xfId="41172" xr:uid="{00000000-0005-0000-0000-000053A00000}"/>
    <cellStyle name="Normal 31 2 2" xfId="41173" xr:uid="{00000000-0005-0000-0000-000054A00000}"/>
    <cellStyle name="Normal 31 2 3" xfId="41174" xr:uid="{00000000-0005-0000-0000-000055A00000}"/>
    <cellStyle name="Normal 31 2 4" xfId="41175" xr:uid="{00000000-0005-0000-0000-000056A00000}"/>
    <cellStyle name="Normal 31 3" xfId="41176" xr:uid="{00000000-0005-0000-0000-000057A00000}"/>
    <cellStyle name="Normal 31 4" xfId="41177" xr:uid="{00000000-0005-0000-0000-000058A00000}"/>
    <cellStyle name="Normal 31 5" xfId="41178" xr:uid="{00000000-0005-0000-0000-000059A00000}"/>
    <cellStyle name="Normal 31 6" xfId="41179" xr:uid="{00000000-0005-0000-0000-00005AA00000}"/>
    <cellStyle name="Normal 31 7" xfId="41180" xr:uid="{00000000-0005-0000-0000-00005BA00000}"/>
    <cellStyle name="Normal 32" xfId="1242" xr:uid="{00000000-0005-0000-0000-00005CA00000}"/>
    <cellStyle name="Normal 32 2" xfId="41181" xr:uid="{00000000-0005-0000-0000-00005DA00000}"/>
    <cellStyle name="Normal 32 2 2" xfId="41182" xr:uid="{00000000-0005-0000-0000-00005EA00000}"/>
    <cellStyle name="Normal 32 2 3" xfId="41183" xr:uid="{00000000-0005-0000-0000-00005FA00000}"/>
    <cellStyle name="Normal 32 2 4" xfId="41184" xr:uid="{00000000-0005-0000-0000-000060A00000}"/>
    <cellStyle name="Normal 32 3" xfId="41185" xr:uid="{00000000-0005-0000-0000-000061A00000}"/>
    <cellStyle name="Normal 32 4" xfId="41186" xr:uid="{00000000-0005-0000-0000-000062A00000}"/>
    <cellStyle name="Normal 32 5" xfId="41187" xr:uid="{00000000-0005-0000-0000-000063A00000}"/>
    <cellStyle name="Normal 32 6" xfId="41188" xr:uid="{00000000-0005-0000-0000-000064A00000}"/>
    <cellStyle name="Normal 32 7" xfId="41189" xr:uid="{00000000-0005-0000-0000-000065A00000}"/>
    <cellStyle name="Normal 33" xfId="1243" xr:uid="{00000000-0005-0000-0000-000066A00000}"/>
    <cellStyle name="Normal 33 2" xfId="41190" xr:uid="{00000000-0005-0000-0000-000067A00000}"/>
    <cellStyle name="Normal 33 2 2" xfId="41191" xr:uid="{00000000-0005-0000-0000-000068A00000}"/>
    <cellStyle name="Normal 33 2 3" xfId="41192" xr:uid="{00000000-0005-0000-0000-000069A00000}"/>
    <cellStyle name="Normal 33 3" xfId="41193" xr:uid="{00000000-0005-0000-0000-00006AA00000}"/>
    <cellStyle name="Normal 33 4" xfId="41194" xr:uid="{00000000-0005-0000-0000-00006BA00000}"/>
    <cellStyle name="Normal 33 5" xfId="41195" xr:uid="{00000000-0005-0000-0000-00006CA00000}"/>
    <cellStyle name="Normal 33 6" xfId="41196" xr:uid="{00000000-0005-0000-0000-00006DA00000}"/>
    <cellStyle name="Normal 33 7" xfId="41197" xr:uid="{00000000-0005-0000-0000-00006EA00000}"/>
    <cellStyle name="Normal 34" xfId="1244" xr:uid="{00000000-0005-0000-0000-00006FA00000}"/>
    <cellStyle name="Normal 34 2" xfId="41198" xr:uid="{00000000-0005-0000-0000-000070A00000}"/>
    <cellStyle name="Normal 34 2 2" xfId="41199" xr:uid="{00000000-0005-0000-0000-000071A00000}"/>
    <cellStyle name="Normal 34 2 3" xfId="41200" xr:uid="{00000000-0005-0000-0000-000072A00000}"/>
    <cellStyle name="Normal 34 3" xfId="41201" xr:uid="{00000000-0005-0000-0000-000073A00000}"/>
    <cellStyle name="Normal 34 4" xfId="41202" xr:uid="{00000000-0005-0000-0000-000074A00000}"/>
    <cellStyle name="Normal 34 5" xfId="41203" xr:uid="{00000000-0005-0000-0000-000075A00000}"/>
    <cellStyle name="Normal 34 6" xfId="41204" xr:uid="{00000000-0005-0000-0000-000076A00000}"/>
    <cellStyle name="Normal 34 7" xfId="41205" xr:uid="{00000000-0005-0000-0000-000077A00000}"/>
    <cellStyle name="Normal 34 8" xfId="41206" xr:uid="{00000000-0005-0000-0000-000078A00000}"/>
    <cellStyle name="Normal 35" xfId="1245" xr:uid="{00000000-0005-0000-0000-000079A00000}"/>
    <cellStyle name="Normal 35 2" xfId="41207" xr:uid="{00000000-0005-0000-0000-00007AA00000}"/>
    <cellStyle name="Normal 35 2 2" xfId="41208" xr:uid="{00000000-0005-0000-0000-00007BA00000}"/>
    <cellStyle name="Normal 35 2 3" xfId="41209" xr:uid="{00000000-0005-0000-0000-00007CA00000}"/>
    <cellStyle name="Normal 35 3" xfId="41210" xr:uid="{00000000-0005-0000-0000-00007DA00000}"/>
    <cellStyle name="Normal 35 4" xfId="41211" xr:uid="{00000000-0005-0000-0000-00007EA00000}"/>
    <cellStyle name="Normal 35 5" xfId="41212" xr:uid="{00000000-0005-0000-0000-00007FA00000}"/>
    <cellStyle name="Normal 35 6" xfId="41213" xr:uid="{00000000-0005-0000-0000-000080A00000}"/>
    <cellStyle name="Normal 35 7" xfId="41214" xr:uid="{00000000-0005-0000-0000-000081A00000}"/>
    <cellStyle name="Normal 35 8" xfId="41215" xr:uid="{00000000-0005-0000-0000-000082A00000}"/>
    <cellStyle name="Normal 36" xfId="1246" xr:uid="{00000000-0005-0000-0000-000083A00000}"/>
    <cellStyle name="Normal 36 2" xfId="41216" xr:uid="{00000000-0005-0000-0000-000084A00000}"/>
    <cellStyle name="Normal 36 2 2" xfId="41217" xr:uid="{00000000-0005-0000-0000-000085A00000}"/>
    <cellStyle name="Normal 36 2 3" xfId="41218" xr:uid="{00000000-0005-0000-0000-000086A00000}"/>
    <cellStyle name="Normal 36 3" xfId="41219" xr:uid="{00000000-0005-0000-0000-000087A00000}"/>
    <cellStyle name="Normal 36 4" xfId="41220" xr:uid="{00000000-0005-0000-0000-000088A00000}"/>
    <cellStyle name="Normal 36 5" xfId="41221" xr:uid="{00000000-0005-0000-0000-000089A00000}"/>
    <cellStyle name="Normal 36 6" xfId="41222" xr:uid="{00000000-0005-0000-0000-00008AA00000}"/>
    <cellStyle name="Normal 36 7" xfId="41223" xr:uid="{00000000-0005-0000-0000-00008BA00000}"/>
    <cellStyle name="Normal 36 8" xfId="41224" xr:uid="{00000000-0005-0000-0000-00008CA00000}"/>
    <cellStyle name="Normal 37" xfId="1247" xr:uid="{00000000-0005-0000-0000-00008DA00000}"/>
    <cellStyle name="Normal 37 2" xfId="41225" xr:uid="{00000000-0005-0000-0000-00008EA00000}"/>
    <cellStyle name="Normal 37 2 2" xfId="41226" xr:uid="{00000000-0005-0000-0000-00008FA00000}"/>
    <cellStyle name="Normal 37 2 3" xfId="41227" xr:uid="{00000000-0005-0000-0000-000090A00000}"/>
    <cellStyle name="Normal 37 3" xfId="41228" xr:uid="{00000000-0005-0000-0000-000091A00000}"/>
    <cellStyle name="Normal 37 4" xfId="41229" xr:uid="{00000000-0005-0000-0000-000092A00000}"/>
    <cellStyle name="Normal 37 5" xfId="41230" xr:uid="{00000000-0005-0000-0000-000093A00000}"/>
    <cellStyle name="Normal 37 6" xfId="41231" xr:uid="{00000000-0005-0000-0000-000094A00000}"/>
    <cellStyle name="Normal 37 7" xfId="41232" xr:uid="{00000000-0005-0000-0000-000095A00000}"/>
    <cellStyle name="Normal 38" xfId="1248" xr:uid="{00000000-0005-0000-0000-000096A00000}"/>
    <cellStyle name="Normal 38 2" xfId="41233" xr:uid="{00000000-0005-0000-0000-000097A00000}"/>
    <cellStyle name="Normal 38 2 2" xfId="41234" xr:uid="{00000000-0005-0000-0000-000098A00000}"/>
    <cellStyle name="Normal 38 2 3" xfId="41235" xr:uid="{00000000-0005-0000-0000-000099A00000}"/>
    <cellStyle name="Normal 38 3" xfId="41236" xr:uid="{00000000-0005-0000-0000-00009AA00000}"/>
    <cellStyle name="Normal 38 4" xfId="41237" xr:uid="{00000000-0005-0000-0000-00009BA00000}"/>
    <cellStyle name="Normal 38 5" xfId="41238" xr:uid="{00000000-0005-0000-0000-00009CA00000}"/>
    <cellStyle name="Normal 38 6" xfId="41239" xr:uid="{00000000-0005-0000-0000-00009DA00000}"/>
    <cellStyle name="Normal 38 7" xfId="41240" xr:uid="{00000000-0005-0000-0000-00009EA00000}"/>
    <cellStyle name="Normal 39" xfId="1249" xr:uid="{00000000-0005-0000-0000-00009FA00000}"/>
    <cellStyle name="Normal 39 2" xfId="41241" xr:uid="{00000000-0005-0000-0000-0000A0A00000}"/>
    <cellStyle name="Normal 39 2 2" xfId="41242" xr:uid="{00000000-0005-0000-0000-0000A1A00000}"/>
    <cellStyle name="Normal 39 2 3" xfId="41243" xr:uid="{00000000-0005-0000-0000-0000A2A00000}"/>
    <cellStyle name="Normal 39 3" xfId="41244" xr:uid="{00000000-0005-0000-0000-0000A3A00000}"/>
    <cellStyle name="Normal 39 4" xfId="41245" xr:uid="{00000000-0005-0000-0000-0000A4A00000}"/>
    <cellStyle name="Normal 39 5" xfId="41246" xr:uid="{00000000-0005-0000-0000-0000A5A00000}"/>
    <cellStyle name="Normal 39 6" xfId="41247" xr:uid="{00000000-0005-0000-0000-0000A6A00000}"/>
    <cellStyle name="Normal 39 7" xfId="41248" xr:uid="{00000000-0005-0000-0000-0000A7A00000}"/>
    <cellStyle name="Normal 39 8" xfId="41249" xr:uid="{00000000-0005-0000-0000-0000A8A00000}"/>
    <cellStyle name="Normal 4" xfId="1250" xr:uid="{00000000-0005-0000-0000-0000A9A00000}"/>
    <cellStyle name="Normal 4 10" xfId="41250" xr:uid="{00000000-0005-0000-0000-0000AAA00000}"/>
    <cellStyle name="Normal 4 11" xfId="41251" xr:uid="{00000000-0005-0000-0000-0000ABA00000}"/>
    <cellStyle name="Normal 4 12" xfId="41252" xr:uid="{00000000-0005-0000-0000-0000ACA00000}"/>
    <cellStyle name="Normal 4 13" xfId="41253" xr:uid="{00000000-0005-0000-0000-0000ADA00000}"/>
    <cellStyle name="Normal 4 14" xfId="41254" xr:uid="{00000000-0005-0000-0000-0000AEA00000}"/>
    <cellStyle name="Normal 4 15" xfId="41255" xr:uid="{00000000-0005-0000-0000-0000AFA00000}"/>
    <cellStyle name="Normal 4 16" xfId="41256" xr:uid="{00000000-0005-0000-0000-0000B0A00000}"/>
    <cellStyle name="Normal 4 17" xfId="41257" xr:uid="{00000000-0005-0000-0000-0000B1A00000}"/>
    <cellStyle name="Normal 4 18" xfId="41258" xr:uid="{00000000-0005-0000-0000-0000B2A00000}"/>
    <cellStyle name="Normal 4 19" xfId="41259" xr:uid="{00000000-0005-0000-0000-0000B3A00000}"/>
    <cellStyle name="Normal 4 2" xfId="1251" xr:uid="{00000000-0005-0000-0000-0000B4A00000}"/>
    <cellStyle name="Normal 4 2 2" xfId="41260" xr:uid="{00000000-0005-0000-0000-0000B5A00000}"/>
    <cellStyle name="Normal 4 2 2 2" xfId="41261" xr:uid="{00000000-0005-0000-0000-0000B6A00000}"/>
    <cellStyle name="Normal 4 2 2 3" xfId="41262" xr:uid="{00000000-0005-0000-0000-0000B7A00000}"/>
    <cellStyle name="Normal 4 2 2 4" xfId="41263" xr:uid="{00000000-0005-0000-0000-0000B8A00000}"/>
    <cellStyle name="Normal 4 2 2 5" xfId="41264" xr:uid="{00000000-0005-0000-0000-0000B9A00000}"/>
    <cellStyle name="Normal 4 2 2 6" xfId="41265" xr:uid="{00000000-0005-0000-0000-0000BAA00000}"/>
    <cellStyle name="Normal 4 2 2 7" xfId="41266" xr:uid="{00000000-0005-0000-0000-0000BBA00000}"/>
    <cellStyle name="Normal 4 2 3" xfId="41267" xr:uid="{00000000-0005-0000-0000-0000BCA00000}"/>
    <cellStyle name="Normal 4 2 4" xfId="41268" xr:uid="{00000000-0005-0000-0000-0000BDA00000}"/>
    <cellStyle name="Normal 4 2 5" xfId="41269" xr:uid="{00000000-0005-0000-0000-0000BEA00000}"/>
    <cellStyle name="Normal 4 2 6" xfId="41270" xr:uid="{00000000-0005-0000-0000-0000BFA00000}"/>
    <cellStyle name="Normal 4 2 7" xfId="41271" xr:uid="{00000000-0005-0000-0000-0000C0A00000}"/>
    <cellStyle name="Normal 4 2 8" xfId="41272" xr:uid="{00000000-0005-0000-0000-0000C1A00000}"/>
    <cellStyle name="Normal 4 20" xfId="41273" xr:uid="{00000000-0005-0000-0000-0000C2A00000}"/>
    <cellStyle name="Normal 4 21" xfId="41274" xr:uid="{00000000-0005-0000-0000-0000C3A00000}"/>
    <cellStyle name="Normal 4 22" xfId="41275" xr:uid="{00000000-0005-0000-0000-0000C4A00000}"/>
    <cellStyle name="Normal 4 23" xfId="41276" xr:uid="{00000000-0005-0000-0000-0000C5A00000}"/>
    <cellStyle name="Normal 4 24" xfId="41277" xr:uid="{00000000-0005-0000-0000-0000C6A00000}"/>
    <cellStyle name="Normal 4 25" xfId="41278" xr:uid="{00000000-0005-0000-0000-0000C7A00000}"/>
    <cellStyle name="Normal 4 26" xfId="41279" xr:uid="{00000000-0005-0000-0000-0000C8A00000}"/>
    <cellStyle name="Normal 4 27" xfId="41280" xr:uid="{00000000-0005-0000-0000-0000C9A00000}"/>
    <cellStyle name="Normal 4 28" xfId="41281" xr:uid="{00000000-0005-0000-0000-0000CAA00000}"/>
    <cellStyle name="Normal 4 29" xfId="41282" xr:uid="{00000000-0005-0000-0000-0000CBA00000}"/>
    <cellStyle name="Normal 4 3" xfId="1252" xr:uid="{00000000-0005-0000-0000-0000CCA00000}"/>
    <cellStyle name="Normal 4 3 2" xfId="41283" xr:uid="{00000000-0005-0000-0000-0000CDA00000}"/>
    <cellStyle name="Normal 4 3 2 2" xfId="41284" xr:uid="{00000000-0005-0000-0000-0000CEA00000}"/>
    <cellStyle name="Normal 4 3 2 3" xfId="41285" xr:uid="{00000000-0005-0000-0000-0000CFA00000}"/>
    <cellStyle name="Normal 4 3 2 4" xfId="41286" xr:uid="{00000000-0005-0000-0000-0000D0A00000}"/>
    <cellStyle name="Normal 4 3 2 5" xfId="41287" xr:uid="{00000000-0005-0000-0000-0000D1A00000}"/>
    <cellStyle name="Normal 4 3 2 6" xfId="41288" xr:uid="{00000000-0005-0000-0000-0000D2A00000}"/>
    <cellStyle name="Normal 4 3 3" xfId="41289" xr:uid="{00000000-0005-0000-0000-0000D3A00000}"/>
    <cellStyle name="Normal 4 3 4" xfId="41290" xr:uid="{00000000-0005-0000-0000-0000D4A00000}"/>
    <cellStyle name="Normal 4 3 5" xfId="41291" xr:uid="{00000000-0005-0000-0000-0000D5A00000}"/>
    <cellStyle name="Normal 4 3 6" xfId="41292" xr:uid="{00000000-0005-0000-0000-0000D6A00000}"/>
    <cellStyle name="Normal 4 3 7" xfId="41293" xr:uid="{00000000-0005-0000-0000-0000D7A00000}"/>
    <cellStyle name="Normal 4 30" xfId="41294" xr:uid="{00000000-0005-0000-0000-0000D8A00000}"/>
    <cellStyle name="Normal 4 31" xfId="41295" xr:uid="{00000000-0005-0000-0000-0000D9A00000}"/>
    <cellStyle name="Normal 4 32" xfId="41296" xr:uid="{00000000-0005-0000-0000-0000DAA00000}"/>
    <cellStyle name="Normal 4 33" xfId="41297" xr:uid="{00000000-0005-0000-0000-0000DBA00000}"/>
    <cellStyle name="Normal 4 34" xfId="41298" xr:uid="{00000000-0005-0000-0000-0000DCA00000}"/>
    <cellStyle name="Normal 4 35" xfId="41299" xr:uid="{00000000-0005-0000-0000-0000DDA00000}"/>
    <cellStyle name="Normal 4 36" xfId="41300" xr:uid="{00000000-0005-0000-0000-0000DEA00000}"/>
    <cellStyle name="Normal 4 37" xfId="41301" xr:uid="{00000000-0005-0000-0000-0000DFA00000}"/>
    <cellStyle name="Normal 4 38" xfId="41302" xr:uid="{00000000-0005-0000-0000-0000E0A00000}"/>
    <cellStyle name="Normal 4 39" xfId="53629" xr:uid="{00000000-0005-0000-0000-0000E1A00000}"/>
    <cellStyle name="Normal 4 4" xfId="41303" xr:uid="{00000000-0005-0000-0000-0000E2A00000}"/>
    <cellStyle name="Normal 4 4 2" xfId="41304" xr:uid="{00000000-0005-0000-0000-0000E3A00000}"/>
    <cellStyle name="Normal 4 4 3" xfId="41305" xr:uid="{00000000-0005-0000-0000-0000E4A00000}"/>
    <cellStyle name="Normal 4 4 4" xfId="41306" xr:uid="{00000000-0005-0000-0000-0000E5A00000}"/>
    <cellStyle name="Normal 4 4 5" xfId="41307" xr:uid="{00000000-0005-0000-0000-0000E6A00000}"/>
    <cellStyle name="Normal 4 4 6" xfId="41308" xr:uid="{00000000-0005-0000-0000-0000E7A00000}"/>
    <cellStyle name="Normal 4 5" xfId="41309" xr:uid="{00000000-0005-0000-0000-0000E8A00000}"/>
    <cellStyle name="Normal 4 5 2" xfId="41310" xr:uid="{00000000-0005-0000-0000-0000E9A00000}"/>
    <cellStyle name="Normal 4 5 3" xfId="41311" xr:uid="{00000000-0005-0000-0000-0000EAA00000}"/>
    <cellStyle name="Normal 4 5 4" xfId="41312" xr:uid="{00000000-0005-0000-0000-0000EBA00000}"/>
    <cellStyle name="Normal 4 5 5" xfId="41313" xr:uid="{00000000-0005-0000-0000-0000ECA00000}"/>
    <cellStyle name="Normal 4 5 6" xfId="41314" xr:uid="{00000000-0005-0000-0000-0000EDA00000}"/>
    <cellStyle name="Normal 4 6" xfId="41315" xr:uid="{00000000-0005-0000-0000-0000EEA00000}"/>
    <cellStyle name="Normal 4 6 2" xfId="41316" xr:uid="{00000000-0005-0000-0000-0000EFA00000}"/>
    <cellStyle name="Normal 4 6 3" xfId="41317" xr:uid="{00000000-0005-0000-0000-0000F0A00000}"/>
    <cellStyle name="Normal 4 6 4" xfId="41318" xr:uid="{00000000-0005-0000-0000-0000F1A00000}"/>
    <cellStyle name="Normal 4 6 5" xfId="41319" xr:uid="{00000000-0005-0000-0000-0000F2A00000}"/>
    <cellStyle name="Normal 4 6 6" xfId="41320" xr:uid="{00000000-0005-0000-0000-0000F3A00000}"/>
    <cellStyle name="Normal 4 7" xfId="41321" xr:uid="{00000000-0005-0000-0000-0000F4A00000}"/>
    <cellStyle name="Normal 4 7 2" xfId="41322" xr:uid="{00000000-0005-0000-0000-0000F5A00000}"/>
    <cellStyle name="Normal 4 7 3" xfId="41323" xr:uid="{00000000-0005-0000-0000-0000F6A00000}"/>
    <cellStyle name="Normal 4 7 4" xfId="41324" xr:uid="{00000000-0005-0000-0000-0000F7A00000}"/>
    <cellStyle name="Normal 4 7 5" xfId="41325" xr:uid="{00000000-0005-0000-0000-0000F8A00000}"/>
    <cellStyle name="Normal 4 7 6" xfId="41326" xr:uid="{00000000-0005-0000-0000-0000F9A00000}"/>
    <cellStyle name="Normal 4 8" xfId="41327" xr:uid="{00000000-0005-0000-0000-0000FAA00000}"/>
    <cellStyle name="Normal 4 8 2" xfId="41328" xr:uid="{00000000-0005-0000-0000-0000FBA00000}"/>
    <cellStyle name="Normal 4 8 3" xfId="41329" xr:uid="{00000000-0005-0000-0000-0000FCA00000}"/>
    <cellStyle name="Normal 4 8 4" xfId="41330" xr:uid="{00000000-0005-0000-0000-0000FDA00000}"/>
    <cellStyle name="Normal 4 8 5" xfId="41331" xr:uid="{00000000-0005-0000-0000-0000FEA00000}"/>
    <cellStyle name="Normal 4 8 6" xfId="41332" xr:uid="{00000000-0005-0000-0000-0000FFA00000}"/>
    <cellStyle name="Normal 4 9" xfId="41333" xr:uid="{00000000-0005-0000-0000-000000A10000}"/>
    <cellStyle name="Normal 4_Accounts 10-11-Revised Sch.VI-with notes" xfId="1253" xr:uid="{00000000-0005-0000-0000-000001A10000}"/>
    <cellStyle name="Normal 40" xfId="1254" xr:uid="{00000000-0005-0000-0000-000002A10000}"/>
    <cellStyle name="Normal 40 2" xfId="41334" xr:uid="{00000000-0005-0000-0000-000003A10000}"/>
    <cellStyle name="Normal 40 2 2" xfId="41335" xr:uid="{00000000-0005-0000-0000-000004A10000}"/>
    <cellStyle name="Normal 40 2 3" xfId="41336" xr:uid="{00000000-0005-0000-0000-000005A10000}"/>
    <cellStyle name="Normal 40 3" xfId="41337" xr:uid="{00000000-0005-0000-0000-000006A10000}"/>
    <cellStyle name="Normal 40 4" xfId="41338" xr:uid="{00000000-0005-0000-0000-000007A10000}"/>
    <cellStyle name="Normal 40 5" xfId="41339" xr:uid="{00000000-0005-0000-0000-000008A10000}"/>
    <cellStyle name="Normal 40 6" xfId="41340" xr:uid="{00000000-0005-0000-0000-000009A10000}"/>
    <cellStyle name="Normal 40 7" xfId="41341" xr:uid="{00000000-0005-0000-0000-00000AA10000}"/>
    <cellStyle name="Normal 40 8" xfId="41342" xr:uid="{00000000-0005-0000-0000-00000BA10000}"/>
    <cellStyle name="Normal 41" xfId="1255" xr:uid="{00000000-0005-0000-0000-00000CA10000}"/>
    <cellStyle name="Normal 41 2" xfId="41343" xr:uid="{00000000-0005-0000-0000-00000DA10000}"/>
    <cellStyle name="Normal 41 2 2" xfId="41344" xr:uid="{00000000-0005-0000-0000-00000EA10000}"/>
    <cellStyle name="Normal 41 2 3" xfId="41345" xr:uid="{00000000-0005-0000-0000-00000FA10000}"/>
    <cellStyle name="Normal 41 3" xfId="41346" xr:uid="{00000000-0005-0000-0000-000010A10000}"/>
    <cellStyle name="Normal 41 4" xfId="41347" xr:uid="{00000000-0005-0000-0000-000011A10000}"/>
    <cellStyle name="Normal 41 5" xfId="41348" xr:uid="{00000000-0005-0000-0000-000012A10000}"/>
    <cellStyle name="Normal 41 6" xfId="41349" xr:uid="{00000000-0005-0000-0000-000013A10000}"/>
    <cellStyle name="Normal 41 7" xfId="41350" xr:uid="{00000000-0005-0000-0000-000014A10000}"/>
    <cellStyle name="Normal 41 8" xfId="41351" xr:uid="{00000000-0005-0000-0000-000015A10000}"/>
    <cellStyle name="Normal 42" xfId="1256" xr:uid="{00000000-0005-0000-0000-000016A10000}"/>
    <cellStyle name="Normal 42 2" xfId="41352" xr:uid="{00000000-0005-0000-0000-000017A10000}"/>
    <cellStyle name="Normal 42 3" xfId="41353" xr:uid="{00000000-0005-0000-0000-000018A10000}"/>
    <cellStyle name="Normal 42 4" xfId="41354" xr:uid="{00000000-0005-0000-0000-000019A10000}"/>
    <cellStyle name="Normal 42 5" xfId="41355" xr:uid="{00000000-0005-0000-0000-00001AA10000}"/>
    <cellStyle name="Normal 42 6" xfId="41356" xr:uid="{00000000-0005-0000-0000-00001BA10000}"/>
    <cellStyle name="Normal 42 7" xfId="41357" xr:uid="{00000000-0005-0000-0000-00001CA10000}"/>
    <cellStyle name="Normal 43" xfId="1257" xr:uid="{00000000-0005-0000-0000-00001DA10000}"/>
    <cellStyle name="Normal 43 2" xfId="41358" xr:uid="{00000000-0005-0000-0000-00001EA10000}"/>
    <cellStyle name="Normal 43 3" xfId="41359" xr:uid="{00000000-0005-0000-0000-00001FA10000}"/>
    <cellStyle name="Normal 43 4" xfId="41360" xr:uid="{00000000-0005-0000-0000-000020A10000}"/>
    <cellStyle name="Normal 43 5" xfId="41361" xr:uid="{00000000-0005-0000-0000-000021A10000}"/>
    <cellStyle name="Normal 43 6" xfId="41362" xr:uid="{00000000-0005-0000-0000-000022A10000}"/>
    <cellStyle name="Normal 43 7" xfId="41363" xr:uid="{00000000-0005-0000-0000-000023A10000}"/>
    <cellStyle name="Normal 44" xfId="1258" xr:uid="{00000000-0005-0000-0000-000024A10000}"/>
    <cellStyle name="Normal 44 2" xfId="41364" xr:uid="{00000000-0005-0000-0000-000025A10000}"/>
    <cellStyle name="Normal 44 3" xfId="41365" xr:uid="{00000000-0005-0000-0000-000026A10000}"/>
    <cellStyle name="Normal 44 4" xfId="41366" xr:uid="{00000000-0005-0000-0000-000027A10000}"/>
    <cellStyle name="Normal 44 5" xfId="41367" xr:uid="{00000000-0005-0000-0000-000028A10000}"/>
    <cellStyle name="Normal 44 6" xfId="41368" xr:uid="{00000000-0005-0000-0000-000029A10000}"/>
    <cellStyle name="Normal 44 7" xfId="41369" xr:uid="{00000000-0005-0000-0000-00002AA10000}"/>
    <cellStyle name="Normal 45" xfId="1259" xr:uid="{00000000-0005-0000-0000-00002BA10000}"/>
    <cellStyle name="Normal 45 2" xfId="41370" xr:uid="{00000000-0005-0000-0000-00002CA10000}"/>
    <cellStyle name="Normal 45 3" xfId="41371" xr:uid="{00000000-0005-0000-0000-00002DA10000}"/>
    <cellStyle name="Normal 45 4" xfId="41372" xr:uid="{00000000-0005-0000-0000-00002EA10000}"/>
    <cellStyle name="Normal 45 5" xfId="41373" xr:uid="{00000000-0005-0000-0000-00002FA10000}"/>
    <cellStyle name="Normal 45 6" xfId="41374" xr:uid="{00000000-0005-0000-0000-000030A10000}"/>
    <cellStyle name="Normal 45 7" xfId="41375" xr:uid="{00000000-0005-0000-0000-000031A10000}"/>
    <cellStyle name="Normal 46" xfId="1260" xr:uid="{00000000-0005-0000-0000-000032A10000}"/>
    <cellStyle name="Normal 46 2" xfId="41376" xr:uid="{00000000-0005-0000-0000-000033A10000}"/>
    <cellStyle name="Normal 46 3" xfId="41377" xr:uid="{00000000-0005-0000-0000-000034A10000}"/>
    <cellStyle name="Normal 46 4" xfId="41378" xr:uid="{00000000-0005-0000-0000-000035A10000}"/>
    <cellStyle name="Normal 46 5" xfId="41379" xr:uid="{00000000-0005-0000-0000-000036A10000}"/>
    <cellStyle name="Normal 46 6" xfId="41380" xr:uid="{00000000-0005-0000-0000-000037A10000}"/>
    <cellStyle name="Normal 46 7" xfId="41381" xr:uid="{00000000-0005-0000-0000-000038A10000}"/>
    <cellStyle name="Normal 47" xfId="1261" xr:uid="{00000000-0005-0000-0000-000039A10000}"/>
    <cellStyle name="Normal 47 2" xfId="41382" xr:uid="{00000000-0005-0000-0000-00003AA10000}"/>
    <cellStyle name="Normal 47 3" xfId="41383" xr:uid="{00000000-0005-0000-0000-00003BA10000}"/>
    <cellStyle name="Normal 47 4" xfId="41384" xr:uid="{00000000-0005-0000-0000-00003CA10000}"/>
    <cellStyle name="Normal 47 5" xfId="41385" xr:uid="{00000000-0005-0000-0000-00003DA10000}"/>
    <cellStyle name="Normal 47 6" xfId="41386" xr:uid="{00000000-0005-0000-0000-00003EA10000}"/>
    <cellStyle name="Normal 47 7" xfId="41387" xr:uid="{00000000-0005-0000-0000-00003FA10000}"/>
    <cellStyle name="Normal 48" xfId="1262" xr:uid="{00000000-0005-0000-0000-000040A10000}"/>
    <cellStyle name="Normal 48 2" xfId="41388" xr:uid="{00000000-0005-0000-0000-000041A10000}"/>
    <cellStyle name="Normal 48 3" xfId="41389" xr:uid="{00000000-0005-0000-0000-000042A10000}"/>
    <cellStyle name="Normal 48 4" xfId="41390" xr:uid="{00000000-0005-0000-0000-000043A10000}"/>
    <cellStyle name="Normal 48 5" xfId="41391" xr:uid="{00000000-0005-0000-0000-000044A10000}"/>
    <cellStyle name="Normal 48 6" xfId="41392" xr:uid="{00000000-0005-0000-0000-000045A10000}"/>
    <cellStyle name="Normal 48 7" xfId="41393" xr:uid="{00000000-0005-0000-0000-000046A10000}"/>
    <cellStyle name="Normal 49" xfId="1263" xr:uid="{00000000-0005-0000-0000-000047A10000}"/>
    <cellStyle name="Normal 49 2" xfId="41394" xr:uid="{00000000-0005-0000-0000-000048A10000}"/>
    <cellStyle name="Normal 49 2 2" xfId="41395" xr:uid="{00000000-0005-0000-0000-000049A10000}"/>
    <cellStyle name="Normal 49 2 3" xfId="41396" xr:uid="{00000000-0005-0000-0000-00004AA10000}"/>
    <cellStyle name="Normal 49 3" xfId="41397" xr:uid="{00000000-0005-0000-0000-00004BA10000}"/>
    <cellStyle name="Normal 49 4" xfId="41398" xr:uid="{00000000-0005-0000-0000-00004CA10000}"/>
    <cellStyle name="Normal 49 5" xfId="41399" xr:uid="{00000000-0005-0000-0000-00004DA10000}"/>
    <cellStyle name="Normal 49 6" xfId="41400" xr:uid="{00000000-0005-0000-0000-00004EA10000}"/>
    <cellStyle name="Normal 49 7" xfId="41401" xr:uid="{00000000-0005-0000-0000-00004FA10000}"/>
    <cellStyle name="Normal 5" xfId="1264" xr:uid="{00000000-0005-0000-0000-000050A10000}"/>
    <cellStyle name="Normal 5 10" xfId="41402" xr:uid="{00000000-0005-0000-0000-000051A10000}"/>
    <cellStyle name="Normal 5 11" xfId="41403" xr:uid="{00000000-0005-0000-0000-000052A10000}"/>
    <cellStyle name="Normal 5 12" xfId="41404" xr:uid="{00000000-0005-0000-0000-000053A10000}"/>
    <cellStyle name="Normal 5 13" xfId="41405" xr:uid="{00000000-0005-0000-0000-000054A10000}"/>
    <cellStyle name="Normal 5 14" xfId="41406" xr:uid="{00000000-0005-0000-0000-000055A10000}"/>
    <cellStyle name="Normal 5 15" xfId="41407" xr:uid="{00000000-0005-0000-0000-000056A10000}"/>
    <cellStyle name="Normal 5 16" xfId="41408" xr:uid="{00000000-0005-0000-0000-000057A10000}"/>
    <cellStyle name="Normal 5 17" xfId="41409" xr:uid="{00000000-0005-0000-0000-000058A10000}"/>
    <cellStyle name="Normal 5 18" xfId="41410" xr:uid="{00000000-0005-0000-0000-000059A10000}"/>
    <cellStyle name="Normal 5 19" xfId="41411" xr:uid="{00000000-0005-0000-0000-00005AA10000}"/>
    <cellStyle name="Normal 5 2" xfId="1265" xr:uid="{00000000-0005-0000-0000-00005BA10000}"/>
    <cellStyle name="Normal 5 2 2" xfId="41412" xr:uid="{00000000-0005-0000-0000-00005CA10000}"/>
    <cellStyle name="Normal 5 2 2 2" xfId="41413" xr:uid="{00000000-0005-0000-0000-00005DA10000}"/>
    <cellStyle name="Normal 5 2 2 3" xfId="41414" xr:uid="{00000000-0005-0000-0000-00005EA10000}"/>
    <cellStyle name="Normal 5 2 2 4" xfId="41415" xr:uid="{00000000-0005-0000-0000-00005FA10000}"/>
    <cellStyle name="Normal 5 2 2 5" xfId="41416" xr:uid="{00000000-0005-0000-0000-000060A10000}"/>
    <cellStyle name="Normal 5 2 2 6" xfId="41417" xr:uid="{00000000-0005-0000-0000-000061A10000}"/>
    <cellStyle name="Normal 5 2 2 7" xfId="41418" xr:uid="{00000000-0005-0000-0000-000062A10000}"/>
    <cellStyle name="Normal 5 2 3" xfId="41419" xr:uid="{00000000-0005-0000-0000-000063A10000}"/>
    <cellStyle name="Normal 5 2 3 2" xfId="41420" xr:uid="{00000000-0005-0000-0000-000064A10000}"/>
    <cellStyle name="Normal 5 2 4" xfId="41421" xr:uid="{00000000-0005-0000-0000-000065A10000}"/>
    <cellStyle name="Normal 5 2 5" xfId="41422" xr:uid="{00000000-0005-0000-0000-000066A10000}"/>
    <cellStyle name="Normal 5 2 6" xfId="41423" xr:uid="{00000000-0005-0000-0000-000067A10000}"/>
    <cellStyle name="Normal 5 2 7" xfId="41424" xr:uid="{00000000-0005-0000-0000-000068A10000}"/>
    <cellStyle name="Normal 5 2 8" xfId="41425" xr:uid="{00000000-0005-0000-0000-000069A10000}"/>
    <cellStyle name="Normal 5 20" xfId="41426" xr:uid="{00000000-0005-0000-0000-00006AA10000}"/>
    <cellStyle name="Normal 5 21" xfId="41427" xr:uid="{00000000-0005-0000-0000-00006BA10000}"/>
    <cellStyle name="Normal 5 22" xfId="41428" xr:uid="{00000000-0005-0000-0000-00006CA10000}"/>
    <cellStyle name="Normal 5 23" xfId="41429" xr:uid="{00000000-0005-0000-0000-00006DA10000}"/>
    <cellStyle name="Normal 5 24" xfId="41430" xr:uid="{00000000-0005-0000-0000-00006EA10000}"/>
    <cellStyle name="Normal 5 25" xfId="41431" xr:uid="{00000000-0005-0000-0000-00006FA10000}"/>
    <cellStyle name="Normal 5 26" xfId="41432" xr:uid="{00000000-0005-0000-0000-000070A10000}"/>
    <cellStyle name="Normal 5 27" xfId="41433" xr:uid="{00000000-0005-0000-0000-000071A10000}"/>
    <cellStyle name="Normal 5 28" xfId="41434" xr:uid="{00000000-0005-0000-0000-000072A10000}"/>
    <cellStyle name="Normal 5 29" xfId="41435" xr:uid="{00000000-0005-0000-0000-000073A10000}"/>
    <cellStyle name="Normal 5 3" xfId="1266" xr:uid="{00000000-0005-0000-0000-000074A10000}"/>
    <cellStyle name="Normal 5 3 2" xfId="41436" xr:uid="{00000000-0005-0000-0000-000075A10000}"/>
    <cellStyle name="Normal 5 3 3" xfId="41437" xr:uid="{00000000-0005-0000-0000-000076A10000}"/>
    <cellStyle name="Normal 5 3 4" xfId="41438" xr:uid="{00000000-0005-0000-0000-000077A10000}"/>
    <cellStyle name="Normal 5 3 5" xfId="41439" xr:uid="{00000000-0005-0000-0000-000078A10000}"/>
    <cellStyle name="Normal 5 3 6" xfId="41440" xr:uid="{00000000-0005-0000-0000-000079A10000}"/>
    <cellStyle name="Normal 5 3 7" xfId="41441" xr:uid="{00000000-0005-0000-0000-00007AA10000}"/>
    <cellStyle name="Normal 5 30" xfId="41442" xr:uid="{00000000-0005-0000-0000-00007BA10000}"/>
    <cellStyle name="Normal 5 31" xfId="41443" xr:uid="{00000000-0005-0000-0000-00007CA10000}"/>
    <cellStyle name="Normal 5 32" xfId="41444" xr:uid="{00000000-0005-0000-0000-00007DA10000}"/>
    <cellStyle name="Normal 5 33" xfId="41445" xr:uid="{00000000-0005-0000-0000-00007EA10000}"/>
    <cellStyle name="Normal 5 34" xfId="41446" xr:uid="{00000000-0005-0000-0000-00007FA10000}"/>
    <cellStyle name="Normal 5 35" xfId="41447" xr:uid="{00000000-0005-0000-0000-000080A10000}"/>
    <cellStyle name="Normal 5 36" xfId="41448" xr:uid="{00000000-0005-0000-0000-000081A10000}"/>
    <cellStyle name="Normal 5 37" xfId="41449" xr:uid="{00000000-0005-0000-0000-000082A10000}"/>
    <cellStyle name="Normal 5 38" xfId="41450" xr:uid="{00000000-0005-0000-0000-000083A10000}"/>
    <cellStyle name="Normal 5 4" xfId="41451" xr:uid="{00000000-0005-0000-0000-000084A10000}"/>
    <cellStyle name="Normal 5 4 2" xfId="41452" xr:uid="{00000000-0005-0000-0000-000085A10000}"/>
    <cellStyle name="Normal 5 4 2 2" xfId="41453" xr:uid="{00000000-0005-0000-0000-000086A10000}"/>
    <cellStyle name="Normal 5 4 2 3" xfId="41454" xr:uid="{00000000-0005-0000-0000-000087A10000}"/>
    <cellStyle name="Normal 5 4 2 4" xfId="41455" xr:uid="{00000000-0005-0000-0000-000088A10000}"/>
    <cellStyle name="Normal 5 4 2 5" xfId="41456" xr:uid="{00000000-0005-0000-0000-000089A10000}"/>
    <cellStyle name="Normal 5 4 2 6" xfId="41457" xr:uid="{00000000-0005-0000-0000-00008AA10000}"/>
    <cellStyle name="Normal 5 4 3" xfId="41458" xr:uid="{00000000-0005-0000-0000-00008BA10000}"/>
    <cellStyle name="Normal 5 4 4" xfId="41459" xr:uid="{00000000-0005-0000-0000-00008CA10000}"/>
    <cellStyle name="Normal 5 4 5" xfId="41460" xr:uid="{00000000-0005-0000-0000-00008DA10000}"/>
    <cellStyle name="Normal 5 4 6" xfId="41461" xr:uid="{00000000-0005-0000-0000-00008EA10000}"/>
    <cellStyle name="Normal 5 4 7" xfId="41462" xr:uid="{00000000-0005-0000-0000-00008FA10000}"/>
    <cellStyle name="Normal 5 5" xfId="41463" xr:uid="{00000000-0005-0000-0000-000090A10000}"/>
    <cellStyle name="Normal 5 5 2" xfId="41464" xr:uid="{00000000-0005-0000-0000-000091A10000}"/>
    <cellStyle name="Normal 5 5 3" xfId="41465" xr:uid="{00000000-0005-0000-0000-000092A10000}"/>
    <cellStyle name="Normal 5 5 4" xfId="41466" xr:uid="{00000000-0005-0000-0000-000093A10000}"/>
    <cellStyle name="Normal 5 5 5" xfId="41467" xr:uid="{00000000-0005-0000-0000-000094A10000}"/>
    <cellStyle name="Normal 5 5 6" xfId="41468" xr:uid="{00000000-0005-0000-0000-000095A10000}"/>
    <cellStyle name="Normal 5 6" xfId="41469" xr:uid="{00000000-0005-0000-0000-000096A10000}"/>
    <cellStyle name="Normal 5 6 2" xfId="41470" xr:uid="{00000000-0005-0000-0000-000097A10000}"/>
    <cellStyle name="Normal 5 6 3" xfId="41471" xr:uid="{00000000-0005-0000-0000-000098A10000}"/>
    <cellStyle name="Normal 5 6 4" xfId="41472" xr:uid="{00000000-0005-0000-0000-000099A10000}"/>
    <cellStyle name="Normal 5 6 5" xfId="41473" xr:uid="{00000000-0005-0000-0000-00009AA10000}"/>
    <cellStyle name="Normal 5 6 6" xfId="41474" xr:uid="{00000000-0005-0000-0000-00009BA10000}"/>
    <cellStyle name="Normal 5 7" xfId="41475" xr:uid="{00000000-0005-0000-0000-00009CA10000}"/>
    <cellStyle name="Normal 5 7 2" xfId="41476" xr:uid="{00000000-0005-0000-0000-00009DA10000}"/>
    <cellStyle name="Normal 5 7 3" xfId="41477" xr:uid="{00000000-0005-0000-0000-00009EA10000}"/>
    <cellStyle name="Normal 5 7 4" xfId="41478" xr:uid="{00000000-0005-0000-0000-00009FA10000}"/>
    <cellStyle name="Normal 5 7 5" xfId="41479" xr:uid="{00000000-0005-0000-0000-0000A0A10000}"/>
    <cellStyle name="Normal 5 7 6" xfId="41480" xr:uid="{00000000-0005-0000-0000-0000A1A10000}"/>
    <cellStyle name="Normal 5 8" xfId="41481" xr:uid="{00000000-0005-0000-0000-0000A2A10000}"/>
    <cellStyle name="Normal 5 9" xfId="41482" xr:uid="{00000000-0005-0000-0000-0000A3A10000}"/>
    <cellStyle name="Normal 50" xfId="1267" xr:uid="{00000000-0005-0000-0000-0000A4A10000}"/>
    <cellStyle name="Normal 50 2" xfId="41483" xr:uid="{00000000-0005-0000-0000-0000A5A10000}"/>
    <cellStyle name="Normal 50 3" xfId="41484" xr:uid="{00000000-0005-0000-0000-0000A6A10000}"/>
    <cellStyle name="Normal 50 4" xfId="41485" xr:uid="{00000000-0005-0000-0000-0000A7A10000}"/>
    <cellStyle name="Normal 50 5" xfId="41486" xr:uid="{00000000-0005-0000-0000-0000A8A10000}"/>
    <cellStyle name="Normal 50 6" xfId="41487" xr:uid="{00000000-0005-0000-0000-0000A9A10000}"/>
    <cellStyle name="Normal 50 7" xfId="41488" xr:uid="{00000000-0005-0000-0000-0000AAA10000}"/>
    <cellStyle name="Normal 51" xfId="1268" xr:uid="{00000000-0005-0000-0000-0000ABA10000}"/>
    <cellStyle name="Normal 51 2" xfId="41489" xr:uid="{00000000-0005-0000-0000-0000ACA10000}"/>
    <cellStyle name="Normal 51 3" xfId="41490" xr:uid="{00000000-0005-0000-0000-0000ADA10000}"/>
    <cellStyle name="Normal 51 4" xfId="41491" xr:uid="{00000000-0005-0000-0000-0000AEA10000}"/>
    <cellStyle name="Normal 51 5" xfId="41492" xr:uid="{00000000-0005-0000-0000-0000AFA10000}"/>
    <cellStyle name="Normal 51 6" xfId="41493" xr:uid="{00000000-0005-0000-0000-0000B0A10000}"/>
    <cellStyle name="Normal 51 7" xfId="41494" xr:uid="{00000000-0005-0000-0000-0000B1A10000}"/>
    <cellStyle name="Normal 52" xfId="1269" xr:uid="{00000000-0005-0000-0000-0000B2A10000}"/>
    <cellStyle name="Normal 52 2" xfId="41495" xr:uid="{00000000-0005-0000-0000-0000B3A10000}"/>
    <cellStyle name="Normal 52 3" xfId="41496" xr:uid="{00000000-0005-0000-0000-0000B4A10000}"/>
    <cellStyle name="Normal 52 4" xfId="41497" xr:uid="{00000000-0005-0000-0000-0000B5A10000}"/>
    <cellStyle name="Normal 52 5" xfId="41498" xr:uid="{00000000-0005-0000-0000-0000B6A10000}"/>
    <cellStyle name="Normal 52 6" xfId="41499" xr:uid="{00000000-0005-0000-0000-0000B7A10000}"/>
    <cellStyle name="Normal 52 7" xfId="41500" xr:uid="{00000000-0005-0000-0000-0000B8A10000}"/>
    <cellStyle name="Normal 53" xfId="1270" xr:uid="{00000000-0005-0000-0000-0000B9A10000}"/>
    <cellStyle name="Normal 53 2" xfId="41501" xr:uid="{00000000-0005-0000-0000-0000BAA10000}"/>
    <cellStyle name="Normal 53 3" xfId="41502" xr:uid="{00000000-0005-0000-0000-0000BBA10000}"/>
    <cellStyle name="Normal 53 4" xfId="41503" xr:uid="{00000000-0005-0000-0000-0000BCA10000}"/>
    <cellStyle name="Normal 53 5" xfId="41504" xr:uid="{00000000-0005-0000-0000-0000BDA10000}"/>
    <cellStyle name="Normal 53 6" xfId="41505" xr:uid="{00000000-0005-0000-0000-0000BEA10000}"/>
    <cellStyle name="Normal 53 7" xfId="41506" xr:uid="{00000000-0005-0000-0000-0000BFA10000}"/>
    <cellStyle name="Normal 54" xfId="1271" xr:uid="{00000000-0005-0000-0000-0000C0A10000}"/>
    <cellStyle name="Normal 54 2" xfId="41507" xr:uid="{00000000-0005-0000-0000-0000C1A10000}"/>
    <cellStyle name="Normal 54 3" xfId="41508" xr:uid="{00000000-0005-0000-0000-0000C2A10000}"/>
    <cellStyle name="Normal 54 4" xfId="41509" xr:uid="{00000000-0005-0000-0000-0000C3A10000}"/>
    <cellStyle name="Normal 54 5" xfId="41510" xr:uid="{00000000-0005-0000-0000-0000C4A10000}"/>
    <cellStyle name="Normal 54 6" xfId="41511" xr:uid="{00000000-0005-0000-0000-0000C5A10000}"/>
    <cellStyle name="Normal 54 7" xfId="41512" xr:uid="{00000000-0005-0000-0000-0000C6A10000}"/>
    <cellStyle name="Normal 55" xfId="1272" xr:uid="{00000000-0005-0000-0000-0000C7A10000}"/>
    <cellStyle name="Normal 55 2" xfId="41513" xr:uid="{00000000-0005-0000-0000-0000C8A10000}"/>
    <cellStyle name="Normal 55 3" xfId="41514" xr:uid="{00000000-0005-0000-0000-0000C9A10000}"/>
    <cellStyle name="Normal 55 4" xfId="41515" xr:uid="{00000000-0005-0000-0000-0000CAA10000}"/>
    <cellStyle name="Normal 55 5" xfId="41516" xr:uid="{00000000-0005-0000-0000-0000CBA10000}"/>
    <cellStyle name="Normal 55 6" xfId="41517" xr:uid="{00000000-0005-0000-0000-0000CCA10000}"/>
    <cellStyle name="Normal 55 7" xfId="41518" xr:uid="{00000000-0005-0000-0000-0000CDA10000}"/>
    <cellStyle name="Normal 56" xfId="1273" xr:uid="{00000000-0005-0000-0000-0000CEA10000}"/>
    <cellStyle name="Normal 56 2" xfId="41519" xr:uid="{00000000-0005-0000-0000-0000CFA10000}"/>
    <cellStyle name="Normal 56 3" xfId="41520" xr:uid="{00000000-0005-0000-0000-0000D0A10000}"/>
    <cellStyle name="Normal 56 4" xfId="41521" xr:uid="{00000000-0005-0000-0000-0000D1A10000}"/>
    <cellStyle name="Normal 56 5" xfId="41522" xr:uid="{00000000-0005-0000-0000-0000D2A10000}"/>
    <cellStyle name="Normal 56 6" xfId="41523" xr:uid="{00000000-0005-0000-0000-0000D3A10000}"/>
    <cellStyle name="Normal 56 7" xfId="41524" xr:uid="{00000000-0005-0000-0000-0000D4A10000}"/>
    <cellStyle name="Normal 57" xfId="1274" xr:uid="{00000000-0005-0000-0000-0000D5A10000}"/>
    <cellStyle name="Normal 57 2" xfId="41525" xr:uid="{00000000-0005-0000-0000-0000D6A10000}"/>
    <cellStyle name="Normal 57 3" xfId="41526" xr:uid="{00000000-0005-0000-0000-0000D7A10000}"/>
    <cellStyle name="Normal 57 4" xfId="41527" xr:uid="{00000000-0005-0000-0000-0000D8A10000}"/>
    <cellStyle name="Normal 57 5" xfId="41528" xr:uid="{00000000-0005-0000-0000-0000D9A10000}"/>
    <cellStyle name="Normal 57 6" xfId="41529" xr:uid="{00000000-0005-0000-0000-0000DAA10000}"/>
    <cellStyle name="Normal 57 7" xfId="41530" xr:uid="{00000000-0005-0000-0000-0000DBA10000}"/>
    <cellStyle name="Normal 58" xfId="1275" xr:uid="{00000000-0005-0000-0000-0000DCA10000}"/>
    <cellStyle name="Normal 58 2" xfId="41531" xr:uid="{00000000-0005-0000-0000-0000DDA10000}"/>
    <cellStyle name="Normal 58 3" xfId="41532" xr:uid="{00000000-0005-0000-0000-0000DEA10000}"/>
    <cellStyle name="Normal 58 4" xfId="41533" xr:uid="{00000000-0005-0000-0000-0000DFA10000}"/>
    <cellStyle name="Normal 58 5" xfId="41534" xr:uid="{00000000-0005-0000-0000-0000E0A10000}"/>
    <cellStyle name="Normal 58 6" xfId="41535" xr:uid="{00000000-0005-0000-0000-0000E1A10000}"/>
    <cellStyle name="Normal 58 7" xfId="41536" xr:uid="{00000000-0005-0000-0000-0000E2A10000}"/>
    <cellStyle name="Normal 59" xfId="1276" xr:uid="{00000000-0005-0000-0000-0000E3A10000}"/>
    <cellStyle name="Normal 59 2" xfId="41537" xr:uid="{00000000-0005-0000-0000-0000E4A10000}"/>
    <cellStyle name="Normal 59 3" xfId="41538" xr:uid="{00000000-0005-0000-0000-0000E5A10000}"/>
    <cellStyle name="Normal 59 4" xfId="41539" xr:uid="{00000000-0005-0000-0000-0000E6A10000}"/>
    <cellStyle name="Normal 59 5" xfId="41540" xr:uid="{00000000-0005-0000-0000-0000E7A10000}"/>
    <cellStyle name="Normal 59 6" xfId="41541" xr:uid="{00000000-0005-0000-0000-0000E8A10000}"/>
    <cellStyle name="Normal 59 7" xfId="41542" xr:uid="{00000000-0005-0000-0000-0000E9A10000}"/>
    <cellStyle name="Normal 6" xfId="1277" xr:uid="{00000000-0005-0000-0000-0000EAA10000}"/>
    <cellStyle name="Normal 6 10" xfId="41543" xr:uid="{00000000-0005-0000-0000-0000EBA10000}"/>
    <cellStyle name="Normal 6 11" xfId="41544" xr:uid="{00000000-0005-0000-0000-0000ECA10000}"/>
    <cellStyle name="Normal 6 12" xfId="41545" xr:uid="{00000000-0005-0000-0000-0000EDA10000}"/>
    <cellStyle name="Normal 6 13" xfId="41546" xr:uid="{00000000-0005-0000-0000-0000EEA10000}"/>
    <cellStyle name="Normal 6 2" xfId="1278" xr:uid="{00000000-0005-0000-0000-0000EFA10000}"/>
    <cellStyle name="Normal 6 2 2" xfId="41547" xr:uid="{00000000-0005-0000-0000-0000F0A10000}"/>
    <cellStyle name="Normal 6 2 2 2" xfId="41548" xr:uid="{00000000-0005-0000-0000-0000F1A10000}"/>
    <cellStyle name="Normal 6 2 2 3" xfId="41549" xr:uid="{00000000-0005-0000-0000-0000F2A10000}"/>
    <cellStyle name="Normal 6 2 2 4" xfId="41550" xr:uid="{00000000-0005-0000-0000-0000F3A10000}"/>
    <cellStyle name="Normal 6 2 2 5" xfId="41551" xr:uid="{00000000-0005-0000-0000-0000F4A10000}"/>
    <cellStyle name="Normal 6 2 2 6" xfId="41552" xr:uid="{00000000-0005-0000-0000-0000F5A10000}"/>
    <cellStyle name="Normal 6 2 3" xfId="41553" xr:uid="{00000000-0005-0000-0000-0000F6A10000}"/>
    <cellStyle name="Normal 6 2 4" xfId="41554" xr:uid="{00000000-0005-0000-0000-0000F7A10000}"/>
    <cellStyle name="Normal 6 2 5" xfId="41555" xr:uid="{00000000-0005-0000-0000-0000F8A10000}"/>
    <cellStyle name="Normal 6 2 6" xfId="41556" xr:uid="{00000000-0005-0000-0000-0000F9A10000}"/>
    <cellStyle name="Normal 6 2 7" xfId="41557" xr:uid="{00000000-0005-0000-0000-0000FAA10000}"/>
    <cellStyle name="Normal 6 3" xfId="41558" xr:uid="{00000000-0005-0000-0000-0000FBA10000}"/>
    <cellStyle name="Normal 6 3 2" xfId="41559" xr:uid="{00000000-0005-0000-0000-0000FCA10000}"/>
    <cellStyle name="Normal 6 3 3" xfId="41560" xr:uid="{00000000-0005-0000-0000-0000FDA10000}"/>
    <cellStyle name="Normal 6 3 4" xfId="41561" xr:uid="{00000000-0005-0000-0000-0000FEA10000}"/>
    <cellStyle name="Normal 6 3 5" xfId="41562" xr:uid="{00000000-0005-0000-0000-0000FFA10000}"/>
    <cellStyle name="Normal 6 3 6" xfId="41563" xr:uid="{00000000-0005-0000-0000-000000A20000}"/>
    <cellStyle name="Normal 6 3 7" xfId="41564" xr:uid="{00000000-0005-0000-0000-000001A20000}"/>
    <cellStyle name="Normal 6 3 8" xfId="41565" xr:uid="{00000000-0005-0000-0000-000002A20000}"/>
    <cellStyle name="Normal 6 3 9" xfId="41566" xr:uid="{00000000-0005-0000-0000-000003A20000}"/>
    <cellStyle name="Normal 6 4" xfId="41567" xr:uid="{00000000-0005-0000-0000-000004A20000}"/>
    <cellStyle name="Normal 6 4 2" xfId="41568" xr:uid="{00000000-0005-0000-0000-000005A20000}"/>
    <cellStyle name="Normal 6 4 3" xfId="41569" xr:uid="{00000000-0005-0000-0000-000006A20000}"/>
    <cellStyle name="Normal 6 4 4" xfId="41570" xr:uid="{00000000-0005-0000-0000-000007A20000}"/>
    <cellStyle name="Normal 6 4 5" xfId="41571" xr:uid="{00000000-0005-0000-0000-000008A20000}"/>
    <cellStyle name="Normal 6 4 6" xfId="41572" xr:uid="{00000000-0005-0000-0000-000009A20000}"/>
    <cellStyle name="Normal 6 5" xfId="41573" xr:uid="{00000000-0005-0000-0000-00000AA20000}"/>
    <cellStyle name="Normal 6 5 2" xfId="41574" xr:uid="{00000000-0005-0000-0000-00000BA20000}"/>
    <cellStyle name="Normal 6 5 3" xfId="41575" xr:uid="{00000000-0005-0000-0000-00000CA20000}"/>
    <cellStyle name="Normal 6 5 4" xfId="41576" xr:uid="{00000000-0005-0000-0000-00000DA20000}"/>
    <cellStyle name="Normal 6 5 5" xfId="41577" xr:uid="{00000000-0005-0000-0000-00000EA20000}"/>
    <cellStyle name="Normal 6 5 6" xfId="41578" xr:uid="{00000000-0005-0000-0000-00000FA20000}"/>
    <cellStyle name="Normal 6 6" xfId="41579" xr:uid="{00000000-0005-0000-0000-000010A20000}"/>
    <cellStyle name="Normal 6 6 2" xfId="41580" xr:uid="{00000000-0005-0000-0000-000011A20000}"/>
    <cellStyle name="Normal 6 6 3" xfId="41581" xr:uid="{00000000-0005-0000-0000-000012A20000}"/>
    <cellStyle name="Normal 6 6 4" xfId="41582" xr:uid="{00000000-0005-0000-0000-000013A20000}"/>
    <cellStyle name="Normal 6 6 5" xfId="41583" xr:uid="{00000000-0005-0000-0000-000014A20000}"/>
    <cellStyle name="Normal 6 6 6" xfId="41584" xr:uid="{00000000-0005-0000-0000-000015A20000}"/>
    <cellStyle name="Normal 6 7" xfId="41585" xr:uid="{00000000-0005-0000-0000-000016A20000}"/>
    <cellStyle name="Normal 6 7 2" xfId="41586" xr:uid="{00000000-0005-0000-0000-000017A20000}"/>
    <cellStyle name="Normal 6 7 3" xfId="41587" xr:uid="{00000000-0005-0000-0000-000018A20000}"/>
    <cellStyle name="Normal 6 7 4" xfId="41588" xr:uid="{00000000-0005-0000-0000-000019A20000}"/>
    <cellStyle name="Normal 6 7 5" xfId="41589" xr:uid="{00000000-0005-0000-0000-00001AA20000}"/>
    <cellStyle name="Normal 6 7 6" xfId="41590" xr:uid="{00000000-0005-0000-0000-00001BA20000}"/>
    <cellStyle name="Normal 6 8" xfId="41591" xr:uid="{00000000-0005-0000-0000-00001CA20000}"/>
    <cellStyle name="Normal 6 9" xfId="41592" xr:uid="{00000000-0005-0000-0000-00001DA20000}"/>
    <cellStyle name="Normal 60" xfId="1279" xr:uid="{00000000-0005-0000-0000-00001EA20000}"/>
    <cellStyle name="Normal 60 2" xfId="41593" xr:uid="{00000000-0005-0000-0000-00001FA20000}"/>
    <cellStyle name="Normal 60 3" xfId="41594" xr:uid="{00000000-0005-0000-0000-000020A20000}"/>
    <cellStyle name="Normal 60 4" xfId="41595" xr:uid="{00000000-0005-0000-0000-000021A20000}"/>
    <cellStyle name="Normal 60 5" xfId="41596" xr:uid="{00000000-0005-0000-0000-000022A20000}"/>
    <cellStyle name="Normal 60 6" xfId="41597" xr:uid="{00000000-0005-0000-0000-000023A20000}"/>
    <cellStyle name="Normal 60 7" xfId="41598" xr:uid="{00000000-0005-0000-0000-000024A20000}"/>
    <cellStyle name="Normal 61" xfId="1280" xr:uid="{00000000-0005-0000-0000-000025A20000}"/>
    <cellStyle name="Normal 61 2" xfId="41599" xr:uid="{00000000-0005-0000-0000-000026A20000}"/>
    <cellStyle name="Normal 61 3" xfId="41600" xr:uid="{00000000-0005-0000-0000-000027A20000}"/>
    <cellStyle name="Normal 61 4" xfId="41601" xr:uid="{00000000-0005-0000-0000-000028A20000}"/>
    <cellStyle name="Normal 61 5" xfId="41602" xr:uid="{00000000-0005-0000-0000-000029A20000}"/>
    <cellStyle name="Normal 61 6" xfId="41603" xr:uid="{00000000-0005-0000-0000-00002AA20000}"/>
    <cellStyle name="Normal 61 7" xfId="41604" xr:uid="{00000000-0005-0000-0000-00002BA20000}"/>
    <cellStyle name="Normal 62" xfId="1281" xr:uid="{00000000-0005-0000-0000-00002CA20000}"/>
    <cellStyle name="Normal 62 2" xfId="41605" xr:uid="{00000000-0005-0000-0000-00002DA20000}"/>
    <cellStyle name="Normal 62 3" xfId="41606" xr:uid="{00000000-0005-0000-0000-00002EA20000}"/>
    <cellStyle name="Normal 62 4" xfId="41607" xr:uid="{00000000-0005-0000-0000-00002FA20000}"/>
    <cellStyle name="Normal 62 5" xfId="41608" xr:uid="{00000000-0005-0000-0000-000030A20000}"/>
    <cellStyle name="Normal 62 6" xfId="41609" xr:uid="{00000000-0005-0000-0000-000031A20000}"/>
    <cellStyle name="Normal 62 7" xfId="41610" xr:uid="{00000000-0005-0000-0000-000032A20000}"/>
    <cellStyle name="Normal 63" xfId="1282" xr:uid="{00000000-0005-0000-0000-000033A20000}"/>
    <cellStyle name="Normal 63 2" xfId="1283" xr:uid="{00000000-0005-0000-0000-000034A20000}"/>
    <cellStyle name="Normal 63 2 2" xfId="41611" xr:uid="{00000000-0005-0000-0000-000035A20000}"/>
    <cellStyle name="Normal 63 2 3" xfId="41612" xr:uid="{00000000-0005-0000-0000-000036A20000}"/>
    <cellStyle name="Normal 63 2 4" xfId="41613" xr:uid="{00000000-0005-0000-0000-000037A20000}"/>
    <cellStyle name="Normal 63 2 5" xfId="41614" xr:uid="{00000000-0005-0000-0000-000038A20000}"/>
    <cellStyle name="Normal 63 2 6" xfId="41615" xr:uid="{00000000-0005-0000-0000-000039A20000}"/>
    <cellStyle name="Normal 63 2 7" xfId="41616" xr:uid="{00000000-0005-0000-0000-00003AA20000}"/>
    <cellStyle name="Normal 63 3" xfId="1284" xr:uid="{00000000-0005-0000-0000-00003BA20000}"/>
    <cellStyle name="Normal 63 3 2" xfId="41617" xr:uid="{00000000-0005-0000-0000-00003CA20000}"/>
    <cellStyle name="Normal 63 3 3" xfId="41618" xr:uid="{00000000-0005-0000-0000-00003DA20000}"/>
    <cellStyle name="Normal 63 3 4" xfId="41619" xr:uid="{00000000-0005-0000-0000-00003EA20000}"/>
    <cellStyle name="Normal 63 3 5" xfId="41620" xr:uid="{00000000-0005-0000-0000-00003FA20000}"/>
    <cellStyle name="Normal 63 3 6" xfId="41621" xr:uid="{00000000-0005-0000-0000-000040A20000}"/>
    <cellStyle name="Normal 63 3 7" xfId="41622" xr:uid="{00000000-0005-0000-0000-000041A20000}"/>
    <cellStyle name="Normal 63 4" xfId="41623" xr:uid="{00000000-0005-0000-0000-000042A20000}"/>
    <cellStyle name="Normal 63 5" xfId="41624" xr:uid="{00000000-0005-0000-0000-000043A20000}"/>
    <cellStyle name="Normal 63 6" xfId="41625" xr:uid="{00000000-0005-0000-0000-000044A20000}"/>
    <cellStyle name="Normal 63 7" xfId="41626" xr:uid="{00000000-0005-0000-0000-000045A20000}"/>
    <cellStyle name="Normal 63 8" xfId="41627" xr:uid="{00000000-0005-0000-0000-000046A20000}"/>
    <cellStyle name="Normal 63 9" xfId="41628" xr:uid="{00000000-0005-0000-0000-000047A20000}"/>
    <cellStyle name="Normal 63_Accounts 10-11-Revised Sch.VI-with notes" xfId="1285" xr:uid="{00000000-0005-0000-0000-000048A20000}"/>
    <cellStyle name="Normal 64" xfId="1286" xr:uid="{00000000-0005-0000-0000-000049A20000}"/>
    <cellStyle name="Normal 64 2" xfId="1287" xr:uid="{00000000-0005-0000-0000-00004AA20000}"/>
    <cellStyle name="Normal 64 2 2" xfId="41629" xr:uid="{00000000-0005-0000-0000-00004BA20000}"/>
    <cellStyle name="Normal 64 2 3" xfId="41630" xr:uid="{00000000-0005-0000-0000-00004CA20000}"/>
    <cellStyle name="Normal 64 2 4" xfId="41631" xr:uid="{00000000-0005-0000-0000-00004DA20000}"/>
    <cellStyle name="Normal 64 2 5" xfId="41632" xr:uid="{00000000-0005-0000-0000-00004EA20000}"/>
    <cellStyle name="Normal 64 2 6" xfId="41633" xr:uid="{00000000-0005-0000-0000-00004FA20000}"/>
    <cellStyle name="Normal 64 2 7" xfId="41634" xr:uid="{00000000-0005-0000-0000-000050A20000}"/>
    <cellStyle name="Normal 64 3" xfId="41635" xr:uid="{00000000-0005-0000-0000-000051A20000}"/>
    <cellStyle name="Normal 64 4" xfId="41636" xr:uid="{00000000-0005-0000-0000-000052A20000}"/>
    <cellStyle name="Normal 64 5" xfId="41637" xr:uid="{00000000-0005-0000-0000-000053A20000}"/>
    <cellStyle name="Normal 64 6" xfId="41638" xr:uid="{00000000-0005-0000-0000-000054A20000}"/>
    <cellStyle name="Normal 64 7" xfId="41639" xr:uid="{00000000-0005-0000-0000-000055A20000}"/>
    <cellStyle name="Normal 64 8" xfId="41640" xr:uid="{00000000-0005-0000-0000-000056A20000}"/>
    <cellStyle name="Normal 65" xfId="1288" xr:uid="{00000000-0005-0000-0000-000057A20000}"/>
    <cellStyle name="Normal 65 2" xfId="41641" xr:uid="{00000000-0005-0000-0000-000058A20000}"/>
    <cellStyle name="Normal 65 3" xfId="41642" xr:uid="{00000000-0005-0000-0000-000059A20000}"/>
    <cellStyle name="Normal 65 4" xfId="41643" xr:uid="{00000000-0005-0000-0000-00005AA20000}"/>
    <cellStyle name="Normal 65 5" xfId="41644" xr:uid="{00000000-0005-0000-0000-00005BA20000}"/>
    <cellStyle name="Normal 65 6" xfId="41645" xr:uid="{00000000-0005-0000-0000-00005CA20000}"/>
    <cellStyle name="Normal 65 7" xfId="41646" xr:uid="{00000000-0005-0000-0000-00005DA20000}"/>
    <cellStyle name="Normal 66" xfId="1289" xr:uid="{00000000-0005-0000-0000-00005EA20000}"/>
    <cellStyle name="Normal 66 2" xfId="41647" xr:uid="{00000000-0005-0000-0000-00005FA20000}"/>
    <cellStyle name="Normal 66 3" xfId="41648" xr:uid="{00000000-0005-0000-0000-000060A20000}"/>
    <cellStyle name="Normal 66 4" xfId="41649" xr:uid="{00000000-0005-0000-0000-000061A20000}"/>
    <cellStyle name="Normal 66 5" xfId="41650" xr:uid="{00000000-0005-0000-0000-000062A20000}"/>
    <cellStyle name="Normal 66 6" xfId="41651" xr:uid="{00000000-0005-0000-0000-000063A20000}"/>
    <cellStyle name="Normal 66 7" xfId="41652" xr:uid="{00000000-0005-0000-0000-000064A20000}"/>
    <cellStyle name="Normal 67" xfId="1290" xr:uid="{00000000-0005-0000-0000-000065A20000}"/>
    <cellStyle name="Normal 67 2" xfId="41653" xr:uid="{00000000-0005-0000-0000-000066A20000}"/>
    <cellStyle name="Normal 67 3" xfId="41654" xr:uid="{00000000-0005-0000-0000-000067A20000}"/>
    <cellStyle name="Normal 67 4" xfId="41655" xr:uid="{00000000-0005-0000-0000-000068A20000}"/>
    <cellStyle name="Normal 67 5" xfId="41656" xr:uid="{00000000-0005-0000-0000-000069A20000}"/>
    <cellStyle name="Normal 67 6" xfId="41657" xr:uid="{00000000-0005-0000-0000-00006AA20000}"/>
    <cellStyle name="Normal 67 7" xfId="41658" xr:uid="{00000000-0005-0000-0000-00006BA20000}"/>
    <cellStyle name="Normal 68" xfId="1291" xr:uid="{00000000-0005-0000-0000-00006CA20000}"/>
    <cellStyle name="Normal 68 2" xfId="41659" xr:uid="{00000000-0005-0000-0000-00006DA20000}"/>
    <cellStyle name="Normal 68 3" xfId="41660" xr:uid="{00000000-0005-0000-0000-00006EA20000}"/>
    <cellStyle name="Normal 68 4" xfId="41661" xr:uid="{00000000-0005-0000-0000-00006FA20000}"/>
    <cellStyle name="Normal 68 5" xfId="41662" xr:uid="{00000000-0005-0000-0000-000070A20000}"/>
    <cellStyle name="Normal 68 6" xfId="41663" xr:uid="{00000000-0005-0000-0000-000071A20000}"/>
    <cellStyle name="Normal 68 7" xfId="41664" xr:uid="{00000000-0005-0000-0000-000072A20000}"/>
    <cellStyle name="Normal 69" xfId="1292" xr:uid="{00000000-0005-0000-0000-000073A20000}"/>
    <cellStyle name="Normal 69 2" xfId="41665" xr:uid="{00000000-0005-0000-0000-000074A20000}"/>
    <cellStyle name="Normal 69 3" xfId="41666" xr:uid="{00000000-0005-0000-0000-000075A20000}"/>
    <cellStyle name="Normal 69 4" xfId="41667" xr:uid="{00000000-0005-0000-0000-000076A20000}"/>
    <cellStyle name="Normal 69 5" xfId="41668" xr:uid="{00000000-0005-0000-0000-000077A20000}"/>
    <cellStyle name="Normal 69 6" xfId="41669" xr:uid="{00000000-0005-0000-0000-000078A20000}"/>
    <cellStyle name="Normal 69 7" xfId="41670" xr:uid="{00000000-0005-0000-0000-000079A20000}"/>
    <cellStyle name="Normal 7" xfId="1293" xr:uid="{00000000-0005-0000-0000-00007AA20000}"/>
    <cellStyle name="Normal 7 10" xfId="41671" xr:uid="{00000000-0005-0000-0000-00007BA20000}"/>
    <cellStyle name="Normal 7 11" xfId="41672" xr:uid="{00000000-0005-0000-0000-00007CA20000}"/>
    <cellStyle name="Normal 7 12" xfId="41673" xr:uid="{00000000-0005-0000-0000-00007DA20000}"/>
    <cellStyle name="Normal 7 13" xfId="41674" xr:uid="{00000000-0005-0000-0000-00007EA20000}"/>
    <cellStyle name="Normal 7 14" xfId="41675" xr:uid="{00000000-0005-0000-0000-00007FA20000}"/>
    <cellStyle name="Normal 7 15" xfId="41676" xr:uid="{00000000-0005-0000-0000-000080A20000}"/>
    <cellStyle name="Normal 7 16" xfId="41677" xr:uid="{00000000-0005-0000-0000-000081A20000}"/>
    <cellStyle name="Normal 7 17" xfId="41678" xr:uid="{00000000-0005-0000-0000-000082A20000}"/>
    <cellStyle name="Normal 7 18" xfId="41679" xr:uid="{00000000-0005-0000-0000-000083A20000}"/>
    <cellStyle name="Normal 7 19" xfId="41680" xr:uid="{00000000-0005-0000-0000-000084A20000}"/>
    <cellStyle name="Normal 7 2" xfId="1294" xr:uid="{00000000-0005-0000-0000-000085A20000}"/>
    <cellStyle name="Normal 7 2 2" xfId="41681" xr:uid="{00000000-0005-0000-0000-000086A20000}"/>
    <cellStyle name="Normal 7 2 2 2" xfId="41682" xr:uid="{00000000-0005-0000-0000-000087A20000}"/>
    <cellStyle name="Normal 7 2 2 3" xfId="41683" xr:uid="{00000000-0005-0000-0000-000088A20000}"/>
    <cellStyle name="Normal 7 2 2 4" xfId="41684" xr:uid="{00000000-0005-0000-0000-000089A20000}"/>
    <cellStyle name="Normal 7 2 2 5" xfId="41685" xr:uid="{00000000-0005-0000-0000-00008AA20000}"/>
    <cellStyle name="Normal 7 2 2 6" xfId="41686" xr:uid="{00000000-0005-0000-0000-00008BA20000}"/>
    <cellStyle name="Normal 7 2 2 7" xfId="41687" xr:uid="{00000000-0005-0000-0000-00008CA20000}"/>
    <cellStyle name="Normal 7 2 3" xfId="41688" xr:uid="{00000000-0005-0000-0000-00008DA20000}"/>
    <cellStyle name="Normal 7 2 4" xfId="41689" xr:uid="{00000000-0005-0000-0000-00008EA20000}"/>
    <cellStyle name="Normal 7 2 5" xfId="41690" xr:uid="{00000000-0005-0000-0000-00008FA20000}"/>
    <cellStyle name="Normal 7 2 6" xfId="41691" xr:uid="{00000000-0005-0000-0000-000090A20000}"/>
    <cellStyle name="Normal 7 2 7" xfId="41692" xr:uid="{00000000-0005-0000-0000-000091A20000}"/>
    <cellStyle name="Normal 7 2 8" xfId="41693" xr:uid="{00000000-0005-0000-0000-000092A20000}"/>
    <cellStyle name="Normal 7 20" xfId="41694" xr:uid="{00000000-0005-0000-0000-000093A20000}"/>
    <cellStyle name="Normal 7 3" xfId="41695" xr:uid="{00000000-0005-0000-0000-000094A20000}"/>
    <cellStyle name="Normal 7 3 2" xfId="41696" xr:uid="{00000000-0005-0000-0000-000095A20000}"/>
    <cellStyle name="Normal 7 3 3" xfId="41697" xr:uid="{00000000-0005-0000-0000-000096A20000}"/>
    <cellStyle name="Normal 7 3 4" xfId="41698" xr:uid="{00000000-0005-0000-0000-000097A20000}"/>
    <cellStyle name="Normal 7 3 5" xfId="41699" xr:uid="{00000000-0005-0000-0000-000098A20000}"/>
    <cellStyle name="Normal 7 3 6" xfId="41700" xr:uid="{00000000-0005-0000-0000-000099A20000}"/>
    <cellStyle name="Normal 7 3 7" xfId="41701" xr:uid="{00000000-0005-0000-0000-00009AA20000}"/>
    <cellStyle name="Normal 7 4" xfId="41702" xr:uid="{00000000-0005-0000-0000-00009BA20000}"/>
    <cellStyle name="Normal 7 4 2" xfId="41703" xr:uid="{00000000-0005-0000-0000-00009CA20000}"/>
    <cellStyle name="Normal 7 4 3" xfId="41704" xr:uid="{00000000-0005-0000-0000-00009DA20000}"/>
    <cellStyle name="Normal 7 4 4" xfId="41705" xr:uid="{00000000-0005-0000-0000-00009EA20000}"/>
    <cellStyle name="Normal 7 4 5" xfId="41706" xr:uid="{00000000-0005-0000-0000-00009FA20000}"/>
    <cellStyle name="Normal 7 4 6" xfId="41707" xr:uid="{00000000-0005-0000-0000-0000A0A20000}"/>
    <cellStyle name="Normal 7 5" xfId="41708" xr:uid="{00000000-0005-0000-0000-0000A1A20000}"/>
    <cellStyle name="Normal 7 5 2" xfId="41709" xr:uid="{00000000-0005-0000-0000-0000A2A20000}"/>
    <cellStyle name="Normal 7 5 3" xfId="41710" xr:uid="{00000000-0005-0000-0000-0000A3A20000}"/>
    <cellStyle name="Normal 7 5 4" xfId="41711" xr:uid="{00000000-0005-0000-0000-0000A4A20000}"/>
    <cellStyle name="Normal 7 5 5" xfId="41712" xr:uid="{00000000-0005-0000-0000-0000A5A20000}"/>
    <cellStyle name="Normal 7 5 6" xfId="41713" xr:uid="{00000000-0005-0000-0000-0000A6A20000}"/>
    <cellStyle name="Normal 7 6" xfId="41714" xr:uid="{00000000-0005-0000-0000-0000A7A20000}"/>
    <cellStyle name="Normal 7 6 2" xfId="41715" xr:uid="{00000000-0005-0000-0000-0000A8A20000}"/>
    <cellStyle name="Normal 7 6 3" xfId="41716" xr:uid="{00000000-0005-0000-0000-0000A9A20000}"/>
    <cellStyle name="Normal 7 6 4" xfId="41717" xr:uid="{00000000-0005-0000-0000-0000AAA20000}"/>
    <cellStyle name="Normal 7 6 5" xfId="41718" xr:uid="{00000000-0005-0000-0000-0000ABA20000}"/>
    <cellStyle name="Normal 7 6 6" xfId="41719" xr:uid="{00000000-0005-0000-0000-0000ACA20000}"/>
    <cellStyle name="Normal 7 7" xfId="41720" xr:uid="{00000000-0005-0000-0000-0000ADA20000}"/>
    <cellStyle name="Normal 7 7 2" xfId="41721" xr:uid="{00000000-0005-0000-0000-0000AEA20000}"/>
    <cellStyle name="Normal 7 7 3" xfId="41722" xr:uid="{00000000-0005-0000-0000-0000AFA20000}"/>
    <cellStyle name="Normal 7 7 4" xfId="41723" xr:uid="{00000000-0005-0000-0000-0000B0A20000}"/>
    <cellStyle name="Normal 7 7 5" xfId="41724" xr:uid="{00000000-0005-0000-0000-0000B1A20000}"/>
    <cellStyle name="Normal 7 7 6" xfId="41725" xr:uid="{00000000-0005-0000-0000-0000B2A20000}"/>
    <cellStyle name="Normal 7 8" xfId="41726" xr:uid="{00000000-0005-0000-0000-0000B3A20000}"/>
    <cellStyle name="Normal 7 9" xfId="41727" xr:uid="{00000000-0005-0000-0000-0000B4A20000}"/>
    <cellStyle name="Normal 70" xfId="1295" xr:uid="{00000000-0005-0000-0000-0000B5A20000}"/>
    <cellStyle name="Normal 70 2" xfId="41728" xr:uid="{00000000-0005-0000-0000-0000B6A20000}"/>
    <cellStyle name="Normal 70 3" xfId="41729" xr:uid="{00000000-0005-0000-0000-0000B7A20000}"/>
    <cellStyle name="Normal 70 4" xfId="41730" xr:uid="{00000000-0005-0000-0000-0000B8A20000}"/>
    <cellStyle name="Normal 70 5" xfId="41731" xr:uid="{00000000-0005-0000-0000-0000B9A20000}"/>
    <cellStyle name="Normal 70 6" xfId="41732" xr:uid="{00000000-0005-0000-0000-0000BAA20000}"/>
    <cellStyle name="Normal 70 7" xfId="41733" xr:uid="{00000000-0005-0000-0000-0000BBA20000}"/>
    <cellStyle name="Normal 71" xfId="1296" xr:uid="{00000000-0005-0000-0000-0000BCA20000}"/>
    <cellStyle name="Normal 71 2" xfId="41734" xr:uid="{00000000-0005-0000-0000-0000BDA20000}"/>
    <cellStyle name="Normal 71 2 2" xfId="41735" xr:uid="{00000000-0005-0000-0000-0000BEA20000}"/>
    <cellStyle name="Normal 71 2 3" xfId="41736" xr:uid="{00000000-0005-0000-0000-0000BFA20000}"/>
    <cellStyle name="Normal 71 2 4" xfId="41737" xr:uid="{00000000-0005-0000-0000-0000C0A20000}"/>
    <cellStyle name="Normal 71 3" xfId="41738" xr:uid="{00000000-0005-0000-0000-0000C1A20000}"/>
    <cellStyle name="Normal 71 4" xfId="41739" xr:uid="{00000000-0005-0000-0000-0000C2A20000}"/>
    <cellStyle name="Normal 71 5" xfId="41740" xr:uid="{00000000-0005-0000-0000-0000C3A20000}"/>
    <cellStyle name="Normal 71 6" xfId="41741" xr:uid="{00000000-0005-0000-0000-0000C4A20000}"/>
    <cellStyle name="Normal 71 7" xfId="41742" xr:uid="{00000000-0005-0000-0000-0000C5A20000}"/>
    <cellStyle name="Normal 72" xfId="1297" xr:uid="{00000000-0005-0000-0000-0000C6A20000}"/>
    <cellStyle name="Normal 72 2" xfId="41743" xr:uid="{00000000-0005-0000-0000-0000C7A20000}"/>
    <cellStyle name="Normal 72 2 2" xfId="41744" xr:uid="{00000000-0005-0000-0000-0000C8A20000}"/>
    <cellStyle name="Normal 72 2 3" xfId="41745" xr:uid="{00000000-0005-0000-0000-0000C9A20000}"/>
    <cellStyle name="Normal 72 2 4" xfId="41746" xr:uid="{00000000-0005-0000-0000-0000CAA20000}"/>
    <cellStyle name="Normal 72 3" xfId="41747" xr:uid="{00000000-0005-0000-0000-0000CBA20000}"/>
    <cellStyle name="Normal 72 4" xfId="41748" xr:uid="{00000000-0005-0000-0000-0000CCA20000}"/>
    <cellStyle name="Normal 72 5" xfId="41749" xr:uid="{00000000-0005-0000-0000-0000CDA20000}"/>
    <cellStyle name="Normal 72 6" xfId="41750" xr:uid="{00000000-0005-0000-0000-0000CEA20000}"/>
    <cellStyle name="Normal 72 7" xfId="41751" xr:uid="{00000000-0005-0000-0000-0000CFA20000}"/>
    <cellStyle name="Normal 73" xfId="1298" xr:uid="{00000000-0005-0000-0000-0000D0A20000}"/>
    <cellStyle name="Normal 73 2" xfId="41752" xr:uid="{00000000-0005-0000-0000-0000D1A20000}"/>
    <cellStyle name="Normal 73 3" xfId="41753" xr:uid="{00000000-0005-0000-0000-0000D2A20000}"/>
    <cellStyle name="Normal 73 4" xfId="41754" xr:uid="{00000000-0005-0000-0000-0000D3A20000}"/>
    <cellStyle name="Normal 73 5" xfId="41755" xr:uid="{00000000-0005-0000-0000-0000D4A20000}"/>
    <cellStyle name="Normal 73 6" xfId="41756" xr:uid="{00000000-0005-0000-0000-0000D5A20000}"/>
    <cellStyle name="Normal 73 7" xfId="41757" xr:uid="{00000000-0005-0000-0000-0000D6A20000}"/>
    <cellStyle name="Normal 74" xfId="1299" xr:uid="{00000000-0005-0000-0000-0000D7A20000}"/>
    <cellStyle name="Normal 74 2" xfId="41758" xr:uid="{00000000-0005-0000-0000-0000D8A20000}"/>
    <cellStyle name="Normal 74 3" xfId="41759" xr:uid="{00000000-0005-0000-0000-0000D9A20000}"/>
    <cellStyle name="Normal 74 4" xfId="41760" xr:uid="{00000000-0005-0000-0000-0000DAA20000}"/>
    <cellStyle name="Normal 74 5" xfId="41761" xr:uid="{00000000-0005-0000-0000-0000DBA20000}"/>
    <cellStyle name="Normal 74 6" xfId="41762" xr:uid="{00000000-0005-0000-0000-0000DCA20000}"/>
    <cellStyle name="Normal 74 7" xfId="41763" xr:uid="{00000000-0005-0000-0000-0000DDA20000}"/>
    <cellStyle name="Normal 75" xfId="1300" xr:uid="{00000000-0005-0000-0000-0000DEA20000}"/>
    <cellStyle name="Normal 75 2" xfId="41764" xr:uid="{00000000-0005-0000-0000-0000DFA20000}"/>
    <cellStyle name="Normal 75 2 2" xfId="41765" xr:uid="{00000000-0005-0000-0000-0000E0A20000}"/>
    <cellStyle name="Normal 75 2 3" xfId="41766" xr:uid="{00000000-0005-0000-0000-0000E1A20000}"/>
    <cellStyle name="Normal 75 2 4" xfId="41767" xr:uid="{00000000-0005-0000-0000-0000E2A20000}"/>
    <cellStyle name="Normal 75 3" xfId="41768" xr:uid="{00000000-0005-0000-0000-0000E3A20000}"/>
    <cellStyle name="Normal 75 4" xfId="41769" xr:uid="{00000000-0005-0000-0000-0000E4A20000}"/>
    <cellStyle name="Normal 75 5" xfId="41770" xr:uid="{00000000-0005-0000-0000-0000E5A20000}"/>
    <cellStyle name="Normal 75 6" xfId="41771" xr:uid="{00000000-0005-0000-0000-0000E6A20000}"/>
    <cellStyle name="Normal 75 7" xfId="41772" xr:uid="{00000000-0005-0000-0000-0000E7A20000}"/>
    <cellStyle name="Normal 76" xfId="1301" xr:uid="{00000000-0005-0000-0000-0000E8A20000}"/>
    <cellStyle name="Normal 76 2" xfId="41773" xr:uid="{00000000-0005-0000-0000-0000E9A20000}"/>
    <cellStyle name="Normal 76 2 2" xfId="41774" xr:uid="{00000000-0005-0000-0000-0000EAA20000}"/>
    <cellStyle name="Normal 76 2 3" xfId="41775" xr:uid="{00000000-0005-0000-0000-0000EBA20000}"/>
    <cellStyle name="Normal 76 2 4" xfId="41776" xr:uid="{00000000-0005-0000-0000-0000ECA20000}"/>
    <cellStyle name="Normal 76 3" xfId="41777" xr:uid="{00000000-0005-0000-0000-0000EDA20000}"/>
    <cellStyle name="Normal 76 4" xfId="41778" xr:uid="{00000000-0005-0000-0000-0000EEA20000}"/>
    <cellStyle name="Normal 76 5" xfId="41779" xr:uid="{00000000-0005-0000-0000-0000EFA20000}"/>
    <cellStyle name="Normal 76 6" xfId="41780" xr:uid="{00000000-0005-0000-0000-0000F0A20000}"/>
    <cellStyle name="Normal 76 7" xfId="41781" xr:uid="{00000000-0005-0000-0000-0000F1A20000}"/>
    <cellStyle name="Normal 77" xfId="1302" xr:uid="{00000000-0005-0000-0000-0000F2A20000}"/>
    <cellStyle name="Normal 77 2" xfId="41782" xr:uid="{00000000-0005-0000-0000-0000F3A20000}"/>
    <cellStyle name="Normal 77 2 2" xfId="41783" xr:uid="{00000000-0005-0000-0000-0000F4A20000}"/>
    <cellStyle name="Normal 77 2 3" xfId="41784" xr:uid="{00000000-0005-0000-0000-0000F5A20000}"/>
    <cellStyle name="Normal 77 2 4" xfId="41785" xr:uid="{00000000-0005-0000-0000-0000F6A20000}"/>
    <cellStyle name="Normal 77 3" xfId="41786" xr:uid="{00000000-0005-0000-0000-0000F7A20000}"/>
    <cellStyle name="Normal 77 4" xfId="41787" xr:uid="{00000000-0005-0000-0000-0000F8A20000}"/>
    <cellStyle name="Normal 77 5" xfId="41788" xr:uid="{00000000-0005-0000-0000-0000F9A20000}"/>
    <cellStyle name="Normal 77 6" xfId="41789" xr:uid="{00000000-0005-0000-0000-0000FAA20000}"/>
    <cellStyle name="Normal 77 7" xfId="41790" xr:uid="{00000000-0005-0000-0000-0000FBA20000}"/>
    <cellStyle name="Normal 78" xfId="1303" xr:uid="{00000000-0005-0000-0000-0000FCA20000}"/>
    <cellStyle name="Normal 78 2" xfId="41791" xr:uid="{00000000-0005-0000-0000-0000FDA20000}"/>
    <cellStyle name="Normal 78 2 2" xfId="41792" xr:uid="{00000000-0005-0000-0000-0000FEA20000}"/>
    <cellStyle name="Normal 78 2 3" xfId="41793" xr:uid="{00000000-0005-0000-0000-0000FFA20000}"/>
    <cellStyle name="Normal 78 2 4" xfId="41794" xr:uid="{00000000-0005-0000-0000-000000A30000}"/>
    <cellStyle name="Normal 78 3" xfId="41795" xr:uid="{00000000-0005-0000-0000-000001A30000}"/>
    <cellStyle name="Normal 78 4" xfId="41796" xr:uid="{00000000-0005-0000-0000-000002A30000}"/>
    <cellStyle name="Normal 78 5" xfId="41797" xr:uid="{00000000-0005-0000-0000-000003A30000}"/>
    <cellStyle name="Normal 78 6" xfId="41798" xr:uid="{00000000-0005-0000-0000-000004A30000}"/>
    <cellStyle name="Normal 78 7" xfId="41799" xr:uid="{00000000-0005-0000-0000-000005A30000}"/>
    <cellStyle name="Normal 79" xfId="1304" xr:uid="{00000000-0005-0000-0000-000006A30000}"/>
    <cellStyle name="Normal 79 2" xfId="41800" xr:uid="{00000000-0005-0000-0000-000007A30000}"/>
    <cellStyle name="Normal 79 3" xfId="41801" xr:uid="{00000000-0005-0000-0000-000008A30000}"/>
    <cellStyle name="Normal 79 4" xfId="41802" xr:uid="{00000000-0005-0000-0000-000009A30000}"/>
    <cellStyle name="Normal 79 5" xfId="41803" xr:uid="{00000000-0005-0000-0000-00000AA30000}"/>
    <cellStyle name="Normal 79 6" xfId="41804" xr:uid="{00000000-0005-0000-0000-00000BA30000}"/>
    <cellStyle name="Normal 79 7" xfId="41805" xr:uid="{00000000-0005-0000-0000-00000CA30000}"/>
    <cellStyle name="Normal 8" xfId="1305" xr:uid="{00000000-0005-0000-0000-00000DA30000}"/>
    <cellStyle name="Normal 8 10" xfId="41806" xr:uid="{00000000-0005-0000-0000-00000EA30000}"/>
    <cellStyle name="Normal 8 11" xfId="41807" xr:uid="{00000000-0005-0000-0000-00000FA30000}"/>
    <cellStyle name="Normal 8 12" xfId="41808" xr:uid="{00000000-0005-0000-0000-000010A30000}"/>
    <cellStyle name="Normal 8 13" xfId="41809" xr:uid="{00000000-0005-0000-0000-000011A30000}"/>
    <cellStyle name="Normal 8 14" xfId="41810" xr:uid="{00000000-0005-0000-0000-000012A30000}"/>
    <cellStyle name="Normal 8 15" xfId="41811" xr:uid="{00000000-0005-0000-0000-000013A30000}"/>
    <cellStyle name="Normal 8 16" xfId="41812" xr:uid="{00000000-0005-0000-0000-000014A30000}"/>
    <cellStyle name="Normal 8 17" xfId="41813" xr:uid="{00000000-0005-0000-0000-000015A30000}"/>
    <cellStyle name="Normal 8 18" xfId="41814" xr:uid="{00000000-0005-0000-0000-000016A30000}"/>
    <cellStyle name="Normal 8 19" xfId="41815" xr:uid="{00000000-0005-0000-0000-000017A30000}"/>
    <cellStyle name="Normal 8 2" xfId="41816" xr:uid="{00000000-0005-0000-0000-000018A30000}"/>
    <cellStyle name="Normal 8 2 2" xfId="41817" xr:uid="{00000000-0005-0000-0000-000019A30000}"/>
    <cellStyle name="Normal 8 2 3" xfId="41818" xr:uid="{00000000-0005-0000-0000-00001AA30000}"/>
    <cellStyle name="Normal 8 2 4" xfId="41819" xr:uid="{00000000-0005-0000-0000-00001BA30000}"/>
    <cellStyle name="Normal 8 2 5" xfId="41820" xr:uid="{00000000-0005-0000-0000-00001CA30000}"/>
    <cellStyle name="Normal 8 2 6" xfId="41821" xr:uid="{00000000-0005-0000-0000-00001DA30000}"/>
    <cellStyle name="Normal 8 2 7" xfId="41822" xr:uid="{00000000-0005-0000-0000-00001EA30000}"/>
    <cellStyle name="Normal 8 20" xfId="41823" xr:uid="{00000000-0005-0000-0000-00001FA30000}"/>
    <cellStyle name="Normal 8 3" xfId="41824" xr:uid="{00000000-0005-0000-0000-000020A30000}"/>
    <cellStyle name="Normal 8 3 2" xfId="41825" xr:uid="{00000000-0005-0000-0000-000021A30000}"/>
    <cellStyle name="Normal 8 3 3" xfId="41826" xr:uid="{00000000-0005-0000-0000-000022A30000}"/>
    <cellStyle name="Normal 8 3 4" xfId="41827" xr:uid="{00000000-0005-0000-0000-000023A30000}"/>
    <cellStyle name="Normal 8 3 5" xfId="41828" xr:uid="{00000000-0005-0000-0000-000024A30000}"/>
    <cellStyle name="Normal 8 3 6" xfId="41829" xr:uid="{00000000-0005-0000-0000-000025A30000}"/>
    <cellStyle name="Normal 8 4" xfId="41830" xr:uid="{00000000-0005-0000-0000-000026A30000}"/>
    <cellStyle name="Normal 8 4 2" xfId="41831" xr:uid="{00000000-0005-0000-0000-000027A30000}"/>
    <cellStyle name="Normal 8 4 3" xfId="41832" xr:uid="{00000000-0005-0000-0000-000028A30000}"/>
    <cellStyle name="Normal 8 4 4" xfId="41833" xr:uid="{00000000-0005-0000-0000-000029A30000}"/>
    <cellStyle name="Normal 8 4 5" xfId="41834" xr:uid="{00000000-0005-0000-0000-00002AA30000}"/>
    <cellStyle name="Normal 8 4 6" xfId="41835" xr:uid="{00000000-0005-0000-0000-00002BA30000}"/>
    <cellStyle name="Normal 8 5" xfId="41836" xr:uid="{00000000-0005-0000-0000-00002CA30000}"/>
    <cellStyle name="Normal 8 5 2" xfId="41837" xr:uid="{00000000-0005-0000-0000-00002DA30000}"/>
    <cellStyle name="Normal 8 5 3" xfId="41838" xr:uid="{00000000-0005-0000-0000-00002EA30000}"/>
    <cellStyle name="Normal 8 5 4" xfId="41839" xr:uid="{00000000-0005-0000-0000-00002FA30000}"/>
    <cellStyle name="Normal 8 5 5" xfId="41840" xr:uid="{00000000-0005-0000-0000-000030A30000}"/>
    <cellStyle name="Normal 8 5 6" xfId="41841" xr:uid="{00000000-0005-0000-0000-000031A30000}"/>
    <cellStyle name="Normal 8 6" xfId="41842" xr:uid="{00000000-0005-0000-0000-000032A30000}"/>
    <cellStyle name="Normal 8 6 2" xfId="41843" xr:uid="{00000000-0005-0000-0000-000033A30000}"/>
    <cellStyle name="Normal 8 6 3" xfId="41844" xr:uid="{00000000-0005-0000-0000-000034A30000}"/>
    <cellStyle name="Normal 8 6 4" xfId="41845" xr:uid="{00000000-0005-0000-0000-000035A30000}"/>
    <cellStyle name="Normal 8 6 5" xfId="41846" xr:uid="{00000000-0005-0000-0000-000036A30000}"/>
    <cellStyle name="Normal 8 6 6" xfId="41847" xr:uid="{00000000-0005-0000-0000-000037A30000}"/>
    <cellStyle name="Normal 8 7" xfId="41848" xr:uid="{00000000-0005-0000-0000-000038A30000}"/>
    <cellStyle name="Normal 8 7 2" xfId="41849" xr:uid="{00000000-0005-0000-0000-000039A30000}"/>
    <cellStyle name="Normal 8 7 3" xfId="41850" xr:uid="{00000000-0005-0000-0000-00003AA30000}"/>
    <cellStyle name="Normal 8 7 4" xfId="41851" xr:uid="{00000000-0005-0000-0000-00003BA30000}"/>
    <cellStyle name="Normal 8 7 5" xfId="41852" xr:uid="{00000000-0005-0000-0000-00003CA30000}"/>
    <cellStyle name="Normal 8 7 6" xfId="41853" xr:uid="{00000000-0005-0000-0000-00003DA30000}"/>
    <cellStyle name="Normal 8 8" xfId="41854" xr:uid="{00000000-0005-0000-0000-00003EA30000}"/>
    <cellStyle name="Normal 8 8 2" xfId="41855" xr:uid="{00000000-0005-0000-0000-00003FA30000}"/>
    <cellStyle name="Normal 8 8 3" xfId="41856" xr:uid="{00000000-0005-0000-0000-000040A30000}"/>
    <cellStyle name="Normal 8 8 4" xfId="41857" xr:uid="{00000000-0005-0000-0000-000041A30000}"/>
    <cellStyle name="Normal 8 8 5" xfId="41858" xr:uid="{00000000-0005-0000-0000-000042A30000}"/>
    <cellStyle name="Normal 8 8 6" xfId="41859" xr:uid="{00000000-0005-0000-0000-000043A30000}"/>
    <cellStyle name="Normal 8 9" xfId="41860" xr:uid="{00000000-0005-0000-0000-000044A30000}"/>
    <cellStyle name="Normal 80" xfId="1306" xr:uid="{00000000-0005-0000-0000-000045A30000}"/>
    <cellStyle name="Normal 80 2" xfId="41861" xr:uid="{00000000-0005-0000-0000-000046A30000}"/>
    <cellStyle name="Normal 80 3" xfId="41862" xr:uid="{00000000-0005-0000-0000-000047A30000}"/>
    <cellStyle name="Normal 80 4" xfId="41863" xr:uid="{00000000-0005-0000-0000-000048A30000}"/>
    <cellStyle name="Normal 80 5" xfId="41864" xr:uid="{00000000-0005-0000-0000-000049A30000}"/>
    <cellStyle name="Normal 80 6" xfId="41865" xr:uid="{00000000-0005-0000-0000-00004AA30000}"/>
    <cellStyle name="Normal 80 7" xfId="41866" xr:uid="{00000000-0005-0000-0000-00004BA30000}"/>
    <cellStyle name="Normal 81" xfId="1307" xr:uid="{00000000-0005-0000-0000-00004CA30000}"/>
    <cellStyle name="Normal 81 2" xfId="41867" xr:uid="{00000000-0005-0000-0000-00004DA30000}"/>
    <cellStyle name="Normal 81 3" xfId="41868" xr:uid="{00000000-0005-0000-0000-00004EA30000}"/>
    <cellStyle name="Normal 81 4" xfId="41869" xr:uid="{00000000-0005-0000-0000-00004FA30000}"/>
    <cellStyle name="Normal 81 5" xfId="41870" xr:uid="{00000000-0005-0000-0000-000050A30000}"/>
    <cellStyle name="Normal 81 6" xfId="41871" xr:uid="{00000000-0005-0000-0000-000051A30000}"/>
    <cellStyle name="Normal 81 7" xfId="41872" xr:uid="{00000000-0005-0000-0000-000052A30000}"/>
    <cellStyle name="Normal 82" xfId="1308" xr:uid="{00000000-0005-0000-0000-000053A30000}"/>
    <cellStyle name="Normal 82 2" xfId="41873" xr:uid="{00000000-0005-0000-0000-000054A30000}"/>
    <cellStyle name="Normal 82 3" xfId="41874" xr:uid="{00000000-0005-0000-0000-000055A30000}"/>
    <cellStyle name="Normal 82 4" xfId="41875" xr:uid="{00000000-0005-0000-0000-000056A30000}"/>
    <cellStyle name="Normal 82 5" xfId="41876" xr:uid="{00000000-0005-0000-0000-000057A30000}"/>
    <cellStyle name="Normal 82 6" xfId="41877" xr:uid="{00000000-0005-0000-0000-000058A30000}"/>
    <cellStyle name="Normal 82 7" xfId="41878" xr:uid="{00000000-0005-0000-0000-000059A30000}"/>
    <cellStyle name="Normal 83" xfId="1309" xr:uid="{00000000-0005-0000-0000-00005AA30000}"/>
    <cellStyle name="Normal 83 2" xfId="41879" xr:uid="{00000000-0005-0000-0000-00005BA30000}"/>
    <cellStyle name="Normal 83 3" xfId="41880" xr:uid="{00000000-0005-0000-0000-00005CA30000}"/>
    <cellStyle name="Normal 83 4" xfId="41881" xr:uid="{00000000-0005-0000-0000-00005DA30000}"/>
    <cellStyle name="Normal 83 5" xfId="41882" xr:uid="{00000000-0005-0000-0000-00005EA30000}"/>
    <cellStyle name="Normal 83 6" xfId="41883" xr:uid="{00000000-0005-0000-0000-00005FA30000}"/>
    <cellStyle name="Normal 83 7" xfId="41884" xr:uid="{00000000-0005-0000-0000-000060A30000}"/>
    <cellStyle name="Normal 84" xfId="1310" xr:uid="{00000000-0005-0000-0000-000061A30000}"/>
    <cellStyle name="Normal 84 2" xfId="41885" xr:uid="{00000000-0005-0000-0000-000062A30000}"/>
    <cellStyle name="Normal 84 3" xfId="41886" xr:uid="{00000000-0005-0000-0000-000063A30000}"/>
    <cellStyle name="Normal 84 4" xfId="41887" xr:uid="{00000000-0005-0000-0000-000064A30000}"/>
    <cellStyle name="Normal 84 5" xfId="41888" xr:uid="{00000000-0005-0000-0000-000065A30000}"/>
    <cellStyle name="Normal 84 6" xfId="41889" xr:uid="{00000000-0005-0000-0000-000066A30000}"/>
    <cellStyle name="Normal 84 7" xfId="41890" xr:uid="{00000000-0005-0000-0000-000067A30000}"/>
    <cellStyle name="Normal 85" xfId="1311" xr:uid="{00000000-0005-0000-0000-000068A30000}"/>
    <cellStyle name="Normal 85 2" xfId="41891" xr:uid="{00000000-0005-0000-0000-000069A30000}"/>
    <cellStyle name="Normal 85 3" xfId="41892" xr:uid="{00000000-0005-0000-0000-00006AA30000}"/>
    <cellStyle name="Normal 85 4" xfId="41893" xr:uid="{00000000-0005-0000-0000-00006BA30000}"/>
    <cellStyle name="Normal 85 5" xfId="41894" xr:uid="{00000000-0005-0000-0000-00006CA30000}"/>
    <cellStyle name="Normal 85 6" xfId="41895" xr:uid="{00000000-0005-0000-0000-00006DA30000}"/>
    <cellStyle name="Normal 85 7" xfId="41896" xr:uid="{00000000-0005-0000-0000-00006EA30000}"/>
    <cellStyle name="Normal 86" xfId="1312" xr:uid="{00000000-0005-0000-0000-00006FA30000}"/>
    <cellStyle name="Normal 86 2" xfId="41897" xr:uid="{00000000-0005-0000-0000-000070A30000}"/>
    <cellStyle name="Normal 86 3" xfId="41898" xr:uid="{00000000-0005-0000-0000-000071A30000}"/>
    <cellStyle name="Normal 86 4" xfId="41899" xr:uid="{00000000-0005-0000-0000-000072A30000}"/>
    <cellStyle name="Normal 86 5" xfId="41900" xr:uid="{00000000-0005-0000-0000-000073A30000}"/>
    <cellStyle name="Normal 86 6" xfId="41901" xr:uid="{00000000-0005-0000-0000-000074A30000}"/>
    <cellStyle name="Normal 86 7" xfId="41902" xr:uid="{00000000-0005-0000-0000-000075A30000}"/>
    <cellStyle name="Normal 87" xfId="1313" xr:uid="{00000000-0005-0000-0000-000076A30000}"/>
    <cellStyle name="Normal 87 2" xfId="41903" xr:uid="{00000000-0005-0000-0000-000077A30000}"/>
    <cellStyle name="Normal 87 3" xfId="41904" xr:uid="{00000000-0005-0000-0000-000078A30000}"/>
    <cellStyle name="Normal 87 4" xfId="41905" xr:uid="{00000000-0005-0000-0000-000079A30000}"/>
    <cellStyle name="Normal 87 5" xfId="41906" xr:uid="{00000000-0005-0000-0000-00007AA30000}"/>
    <cellStyle name="Normal 87 6" xfId="41907" xr:uid="{00000000-0005-0000-0000-00007BA30000}"/>
    <cellStyle name="Normal 87 7" xfId="41908" xr:uid="{00000000-0005-0000-0000-00007CA30000}"/>
    <cellStyle name="Normal 88" xfId="1314" xr:uid="{00000000-0005-0000-0000-00007DA30000}"/>
    <cellStyle name="Normal 88 2" xfId="41909" xr:uid="{00000000-0005-0000-0000-00007EA30000}"/>
    <cellStyle name="Normal 88 3" xfId="41910" xr:uid="{00000000-0005-0000-0000-00007FA30000}"/>
    <cellStyle name="Normal 88 4" xfId="41911" xr:uid="{00000000-0005-0000-0000-000080A30000}"/>
    <cellStyle name="Normal 88 5" xfId="41912" xr:uid="{00000000-0005-0000-0000-000081A30000}"/>
    <cellStyle name="Normal 88 6" xfId="41913" xr:uid="{00000000-0005-0000-0000-000082A30000}"/>
    <cellStyle name="Normal 88 7" xfId="41914" xr:uid="{00000000-0005-0000-0000-000083A30000}"/>
    <cellStyle name="Normal 89" xfId="1315" xr:uid="{00000000-0005-0000-0000-000084A30000}"/>
    <cellStyle name="Normal 89 2" xfId="41915" xr:uid="{00000000-0005-0000-0000-000085A30000}"/>
    <cellStyle name="Normal 89 3" xfId="41916" xr:uid="{00000000-0005-0000-0000-000086A30000}"/>
    <cellStyle name="Normal 89 4" xfId="41917" xr:uid="{00000000-0005-0000-0000-000087A30000}"/>
    <cellStyle name="Normal 89 5" xfId="41918" xr:uid="{00000000-0005-0000-0000-000088A30000}"/>
    <cellStyle name="Normal 89 6" xfId="41919" xr:uid="{00000000-0005-0000-0000-000089A30000}"/>
    <cellStyle name="Normal 89 7" xfId="41920" xr:uid="{00000000-0005-0000-0000-00008AA30000}"/>
    <cellStyle name="Normal 9" xfId="1316" xr:uid="{00000000-0005-0000-0000-00008BA30000}"/>
    <cellStyle name="Normal 9 10" xfId="41921" xr:uid="{00000000-0005-0000-0000-00008CA30000}"/>
    <cellStyle name="Normal 9 11" xfId="41922" xr:uid="{00000000-0005-0000-0000-00008DA30000}"/>
    <cellStyle name="Normal 9 12" xfId="41923" xr:uid="{00000000-0005-0000-0000-00008EA30000}"/>
    <cellStyle name="Normal 9 13" xfId="41924" xr:uid="{00000000-0005-0000-0000-00008FA30000}"/>
    <cellStyle name="Normal 9 14" xfId="41925" xr:uid="{00000000-0005-0000-0000-000090A30000}"/>
    <cellStyle name="Normal 9 15" xfId="41926" xr:uid="{00000000-0005-0000-0000-000091A30000}"/>
    <cellStyle name="Normal 9 16" xfId="41927" xr:uid="{00000000-0005-0000-0000-000092A30000}"/>
    <cellStyle name="Normal 9 17" xfId="41928" xr:uid="{00000000-0005-0000-0000-000093A30000}"/>
    <cellStyle name="Normal 9 18" xfId="41929" xr:uid="{00000000-0005-0000-0000-000094A30000}"/>
    <cellStyle name="Normal 9 19" xfId="41930" xr:uid="{00000000-0005-0000-0000-000095A30000}"/>
    <cellStyle name="Normal 9 2" xfId="41931" xr:uid="{00000000-0005-0000-0000-000096A30000}"/>
    <cellStyle name="Normal 9 2 2" xfId="41932" xr:uid="{00000000-0005-0000-0000-000097A30000}"/>
    <cellStyle name="Normal 9 2 3" xfId="41933" xr:uid="{00000000-0005-0000-0000-000098A30000}"/>
    <cellStyle name="Normal 9 2 4" xfId="41934" xr:uid="{00000000-0005-0000-0000-000099A30000}"/>
    <cellStyle name="Normal 9 2 5" xfId="41935" xr:uid="{00000000-0005-0000-0000-00009AA30000}"/>
    <cellStyle name="Normal 9 2 6" xfId="41936" xr:uid="{00000000-0005-0000-0000-00009BA30000}"/>
    <cellStyle name="Normal 9 2 7" xfId="41937" xr:uid="{00000000-0005-0000-0000-00009CA30000}"/>
    <cellStyle name="Normal 9 20" xfId="41938" xr:uid="{00000000-0005-0000-0000-00009DA30000}"/>
    <cellStyle name="Normal 9 3" xfId="41939" xr:uid="{00000000-0005-0000-0000-00009EA30000}"/>
    <cellStyle name="Normal 9 3 2" xfId="41940" xr:uid="{00000000-0005-0000-0000-00009FA30000}"/>
    <cellStyle name="Normal 9 3 3" xfId="41941" xr:uid="{00000000-0005-0000-0000-0000A0A30000}"/>
    <cellStyle name="Normal 9 3 4" xfId="41942" xr:uid="{00000000-0005-0000-0000-0000A1A30000}"/>
    <cellStyle name="Normal 9 3 5" xfId="41943" xr:uid="{00000000-0005-0000-0000-0000A2A30000}"/>
    <cellStyle name="Normal 9 3 6" xfId="41944" xr:uid="{00000000-0005-0000-0000-0000A3A30000}"/>
    <cellStyle name="Normal 9 4" xfId="41945" xr:uid="{00000000-0005-0000-0000-0000A4A30000}"/>
    <cellStyle name="Normal 9 4 2" xfId="41946" xr:uid="{00000000-0005-0000-0000-0000A5A30000}"/>
    <cellStyle name="Normal 9 4 3" xfId="41947" xr:uid="{00000000-0005-0000-0000-0000A6A30000}"/>
    <cellStyle name="Normal 9 4 4" xfId="41948" xr:uid="{00000000-0005-0000-0000-0000A7A30000}"/>
    <cellStyle name="Normal 9 4 5" xfId="41949" xr:uid="{00000000-0005-0000-0000-0000A8A30000}"/>
    <cellStyle name="Normal 9 4 6" xfId="41950" xr:uid="{00000000-0005-0000-0000-0000A9A30000}"/>
    <cellStyle name="Normal 9 5" xfId="41951" xr:uid="{00000000-0005-0000-0000-0000AAA30000}"/>
    <cellStyle name="Normal 9 5 2" xfId="41952" xr:uid="{00000000-0005-0000-0000-0000ABA30000}"/>
    <cellStyle name="Normal 9 5 3" xfId="41953" xr:uid="{00000000-0005-0000-0000-0000ACA30000}"/>
    <cellStyle name="Normal 9 5 4" xfId="41954" xr:uid="{00000000-0005-0000-0000-0000ADA30000}"/>
    <cellStyle name="Normal 9 5 5" xfId="41955" xr:uid="{00000000-0005-0000-0000-0000AEA30000}"/>
    <cellStyle name="Normal 9 5 6" xfId="41956" xr:uid="{00000000-0005-0000-0000-0000AFA30000}"/>
    <cellStyle name="Normal 9 6" xfId="41957" xr:uid="{00000000-0005-0000-0000-0000B0A30000}"/>
    <cellStyle name="Normal 9 6 2" xfId="41958" xr:uid="{00000000-0005-0000-0000-0000B1A30000}"/>
    <cellStyle name="Normal 9 6 3" xfId="41959" xr:uid="{00000000-0005-0000-0000-0000B2A30000}"/>
    <cellStyle name="Normal 9 6 4" xfId="41960" xr:uid="{00000000-0005-0000-0000-0000B3A30000}"/>
    <cellStyle name="Normal 9 6 5" xfId="41961" xr:uid="{00000000-0005-0000-0000-0000B4A30000}"/>
    <cellStyle name="Normal 9 6 6" xfId="41962" xr:uid="{00000000-0005-0000-0000-0000B5A30000}"/>
    <cellStyle name="Normal 9 7" xfId="41963" xr:uid="{00000000-0005-0000-0000-0000B6A30000}"/>
    <cellStyle name="Normal 9 7 2" xfId="41964" xr:uid="{00000000-0005-0000-0000-0000B7A30000}"/>
    <cellStyle name="Normal 9 7 3" xfId="41965" xr:uid="{00000000-0005-0000-0000-0000B8A30000}"/>
    <cellStyle name="Normal 9 7 4" xfId="41966" xr:uid="{00000000-0005-0000-0000-0000B9A30000}"/>
    <cellStyle name="Normal 9 7 5" xfId="41967" xr:uid="{00000000-0005-0000-0000-0000BAA30000}"/>
    <cellStyle name="Normal 9 7 6" xfId="41968" xr:uid="{00000000-0005-0000-0000-0000BBA30000}"/>
    <cellStyle name="Normal 9 8" xfId="41969" xr:uid="{00000000-0005-0000-0000-0000BCA30000}"/>
    <cellStyle name="Normal 9 9" xfId="41970" xr:uid="{00000000-0005-0000-0000-0000BDA30000}"/>
    <cellStyle name="Normal 90" xfId="1317" xr:uid="{00000000-0005-0000-0000-0000BEA30000}"/>
    <cellStyle name="Normal 90 2" xfId="41971" xr:uid="{00000000-0005-0000-0000-0000BFA30000}"/>
    <cellStyle name="Normal 90 3" xfId="41972" xr:uid="{00000000-0005-0000-0000-0000C0A30000}"/>
    <cellStyle name="Normal 90 4" xfId="41973" xr:uid="{00000000-0005-0000-0000-0000C1A30000}"/>
    <cellStyle name="Normal 90 5" xfId="41974" xr:uid="{00000000-0005-0000-0000-0000C2A30000}"/>
    <cellStyle name="Normal 90 6" xfId="41975" xr:uid="{00000000-0005-0000-0000-0000C3A30000}"/>
    <cellStyle name="Normal 90 7" xfId="41976" xr:uid="{00000000-0005-0000-0000-0000C4A30000}"/>
    <cellStyle name="Normal 91" xfId="1318" xr:uid="{00000000-0005-0000-0000-0000C5A30000}"/>
    <cellStyle name="Normal 91 2" xfId="41977" xr:uid="{00000000-0005-0000-0000-0000C6A30000}"/>
    <cellStyle name="Normal 91 3" xfId="41978" xr:uid="{00000000-0005-0000-0000-0000C7A30000}"/>
    <cellStyle name="Normal 91 4" xfId="41979" xr:uid="{00000000-0005-0000-0000-0000C8A30000}"/>
    <cellStyle name="Normal 91 5" xfId="41980" xr:uid="{00000000-0005-0000-0000-0000C9A30000}"/>
    <cellStyle name="Normal 91 6" xfId="41981" xr:uid="{00000000-0005-0000-0000-0000CAA30000}"/>
    <cellStyle name="Normal 91 7" xfId="41982" xr:uid="{00000000-0005-0000-0000-0000CBA30000}"/>
    <cellStyle name="Normal 92" xfId="1319" xr:uid="{00000000-0005-0000-0000-0000CCA30000}"/>
    <cellStyle name="Normal 92 2" xfId="41983" xr:uid="{00000000-0005-0000-0000-0000CDA30000}"/>
    <cellStyle name="Normal 92 3" xfId="41984" xr:uid="{00000000-0005-0000-0000-0000CEA30000}"/>
    <cellStyle name="Normal 92 4" xfId="41985" xr:uid="{00000000-0005-0000-0000-0000CFA30000}"/>
    <cellStyle name="Normal 92 5" xfId="41986" xr:uid="{00000000-0005-0000-0000-0000D0A30000}"/>
    <cellStyle name="Normal 92 6" xfId="41987" xr:uid="{00000000-0005-0000-0000-0000D1A30000}"/>
    <cellStyle name="Normal 92 7" xfId="41988" xr:uid="{00000000-0005-0000-0000-0000D2A30000}"/>
    <cellStyle name="Normal 93" xfId="1320" xr:uid="{00000000-0005-0000-0000-0000D3A30000}"/>
    <cellStyle name="Normal 93 2" xfId="41989" xr:uid="{00000000-0005-0000-0000-0000D4A30000}"/>
    <cellStyle name="Normal 93 3" xfId="41990" xr:uid="{00000000-0005-0000-0000-0000D5A30000}"/>
    <cellStyle name="Normal 93 4" xfId="41991" xr:uid="{00000000-0005-0000-0000-0000D6A30000}"/>
    <cellStyle name="Normal 93 5" xfId="41992" xr:uid="{00000000-0005-0000-0000-0000D7A30000}"/>
    <cellStyle name="Normal 93 6" xfId="41993" xr:uid="{00000000-0005-0000-0000-0000D8A30000}"/>
    <cellStyle name="Normal 93 7" xfId="41994" xr:uid="{00000000-0005-0000-0000-0000D9A30000}"/>
    <cellStyle name="Normal 94" xfId="1321" xr:uid="{00000000-0005-0000-0000-0000DAA30000}"/>
    <cellStyle name="Normal 94 2" xfId="41995" xr:uid="{00000000-0005-0000-0000-0000DBA30000}"/>
    <cellStyle name="Normal 94 3" xfId="41996" xr:uid="{00000000-0005-0000-0000-0000DCA30000}"/>
    <cellStyle name="Normal 94 4" xfId="41997" xr:uid="{00000000-0005-0000-0000-0000DDA30000}"/>
    <cellStyle name="Normal 94 5" xfId="41998" xr:uid="{00000000-0005-0000-0000-0000DEA30000}"/>
    <cellStyle name="Normal 94 6" xfId="41999" xr:uid="{00000000-0005-0000-0000-0000DFA30000}"/>
    <cellStyle name="Normal 94 7" xfId="42000" xr:uid="{00000000-0005-0000-0000-0000E0A30000}"/>
    <cellStyle name="Normal 95" xfId="1322" xr:uid="{00000000-0005-0000-0000-0000E1A30000}"/>
    <cellStyle name="Normal 95 2" xfId="42001" xr:uid="{00000000-0005-0000-0000-0000E2A30000}"/>
    <cellStyle name="Normal 95 3" xfId="42002" xr:uid="{00000000-0005-0000-0000-0000E3A30000}"/>
    <cellStyle name="Normal 95 4" xfId="42003" xr:uid="{00000000-0005-0000-0000-0000E4A30000}"/>
    <cellStyle name="Normal 95 5" xfId="42004" xr:uid="{00000000-0005-0000-0000-0000E5A30000}"/>
    <cellStyle name="Normal 95 6" xfId="42005" xr:uid="{00000000-0005-0000-0000-0000E6A30000}"/>
    <cellStyle name="Normal 95 7" xfId="42006" xr:uid="{00000000-0005-0000-0000-0000E7A30000}"/>
    <cellStyle name="Normal 96" xfId="1323" xr:uid="{00000000-0005-0000-0000-0000E8A30000}"/>
    <cellStyle name="Normal 96 2" xfId="42007" xr:uid="{00000000-0005-0000-0000-0000E9A30000}"/>
    <cellStyle name="Normal 96 3" xfId="42008" xr:uid="{00000000-0005-0000-0000-0000EAA30000}"/>
    <cellStyle name="Normal 96 4" xfId="42009" xr:uid="{00000000-0005-0000-0000-0000EBA30000}"/>
    <cellStyle name="Normal 96 5" xfId="42010" xr:uid="{00000000-0005-0000-0000-0000ECA30000}"/>
    <cellStyle name="Normal 96 6" xfId="42011" xr:uid="{00000000-0005-0000-0000-0000EDA30000}"/>
    <cellStyle name="Normal 96 7" xfId="42012" xr:uid="{00000000-0005-0000-0000-0000EEA30000}"/>
    <cellStyle name="Normal 97" xfId="1324" xr:uid="{00000000-0005-0000-0000-0000EFA30000}"/>
    <cellStyle name="Normal 97 2" xfId="42013" xr:uid="{00000000-0005-0000-0000-0000F0A30000}"/>
    <cellStyle name="Normal 97 3" xfId="42014" xr:uid="{00000000-0005-0000-0000-0000F1A30000}"/>
    <cellStyle name="Normal 97 4" xfId="42015" xr:uid="{00000000-0005-0000-0000-0000F2A30000}"/>
    <cellStyle name="Normal 97 5" xfId="42016" xr:uid="{00000000-0005-0000-0000-0000F3A30000}"/>
    <cellStyle name="Normal 97 6" xfId="42017" xr:uid="{00000000-0005-0000-0000-0000F4A30000}"/>
    <cellStyle name="Normal 97 7" xfId="42018" xr:uid="{00000000-0005-0000-0000-0000F5A30000}"/>
    <cellStyle name="Normal 98" xfId="1325" xr:uid="{00000000-0005-0000-0000-0000F6A30000}"/>
    <cellStyle name="Normal 98 2" xfId="42019" xr:uid="{00000000-0005-0000-0000-0000F7A30000}"/>
    <cellStyle name="Normal 98 3" xfId="42020" xr:uid="{00000000-0005-0000-0000-0000F8A30000}"/>
    <cellStyle name="Normal 98 4" xfId="42021" xr:uid="{00000000-0005-0000-0000-0000F9A30000}"/>
    <cellStyle name="Normal 98 5" xfId="42022" xr:uid="{00000000-0005-0000-0000-0000FAA30000}"/>
    <cellStyle name="Normal 98 6" xfId="42023" xr:uid="{00000000-0005-0000-0000-0000FBA30000}"/>
    <cellStyle name="Normal 98 7" xfId="42024" xr:uid="{00000000-0005-0000-0000-0000FCA30000}"/>
    <cellStyle name="Normal 99" xfId="1326" xr:uid="{00000000-0005-0000-0000-0000FDA30000}"/>
    <cellStyle name="Normal 99 2" xfId="42025" xr:uid="{00000000-0005-0000-0000-0000FEA30000}"/>
    <cellStyle name="Normal 99 3" xfId="42026" xr:uid="{00000000-0005-0000-0000-0000FFA30000}"/>
    <cellStyle name="Normal 99 4" xfId="42027" xr:uid="{00000000-0005-0000-0000-000000A40000}"/>
    <cellStyle name="Normal 99 5" xfId="42028" xr:uid="{00000000-0005-0000-0000-000001A40000}"/>
    <cellStyle name="Normal 99 6" xfId="42029" xr:uid="{00000000-0005-0000-0000-000002A40000}"/>
    <cellStyle name="Normal 99 7" xfId="42030" xr:uid="{00000000-0005-0000-0000-000003A40000}"/>
    <cellStyle name="Normal_IGSI Accounts'02" xfId="1327" xr:uid="{00000000-0005-0000-0000-000004A40000}"/>
    <cellStyle name="Normal_Sheet2" xfId="1328" xr:uid="{00000000-0005-0000-0000-000005A40000}"/>
    <cellStyle name="Note 10" xfId="42031" xr:uid="{00000000-0005-0000-0000-000006A40000}"/>
    <cellStyle name="Note 10 2" xfId="42032" xr:uid="{00000000-0005-0000-0000-000007A40000}"/>
    <cellStyle name="Note 10 2 2" xfId="42033" xr:uid="{00000000-0005-0000-0000-000008A40000}"/>
    <cellStyle name="Note 10 2 3" xfId="42034" xr:uid="{00000000-0005-0000-0000-000009A40000}"/>
    <cellStyle name="Note 10 2 4" xfId="42035" xr:uid="{00000000-0005-0000-0000-00000AA40000}"/>
    <cellStyle name="Note 10 2 5" xfId="42036" xr:uid="{00000000-0005-0000-0000-00000BA40000}"/>
    <cellStyle name="Note 10 2 6" xfId="42037" xr:uid="{00000000-0005-0000-0000-00000CA40000}"/>
    <cellStyle name="Note 10 2 7" xfId="42038" xr:uid="{00000000-0005-0000-0000-00000DA40000}"/>
    <cellStyle name="Note 10 3" xfId="42039" xr:uid="{00000000-0005-0000-0000-00000EA40000}"/>
    <cellStyle name="Note 10 3 2" xfId="42040" xr:uid="{00000000-0005-0000-0000-00000FA40000}"/>
    <cellStyle name="Note 10 3 3" xfId="42041" xr:uid="{00000000-0005-0000-0000-000010A40000}"/>
    <cellStyle name="Note 10 3 4" xfId="42042" xr:uid="{00000000-0005-0000-0000-000011A40000}"/>
    <cellStyle name="Note 10 3 5" xfId="42043" xr:uid="{00000000-0005-0000-0000-000012A40000}"/>
    <cellStyle name="Note 10 3 6" xfId="42044" xr:uid="{00000000-0005-0000-0000-000013A40000}"/>
    <cellStyle name="Note 10 3 7" xfId="42045" xr:uid="{00000000-0005-0000-0000-000014A40000}"/>
    <cellStyle name="Note 11" xfId="42046" xr:uid="{00000000-0005-0000-0000-000015A40000}"/>
    <cellStyle name="Note 11 2" xfId="42047" xr:uid="{00000000-0005-0000-0000-000016A40000}"/>
    <cellStyle name="Note 11 2 2" xfId="42048" xr:uid="{00000000-0005-0000-0000-000017A40000}"/>
    <cellStyle name="Note 11 2 3" xfId="42049" xr:uid="{00000000-0005-0000-0000-000018A40000}"/>
    <cellStyle name="Note 11 2 4" xfId="42050" xr:uid="{00000000-0005-0000-0000-000019A40000}"/>
    <cellStyle name="Note 11 2 5" xfId="42051" xr:uid="{00000000-0005-0000-0000-00001AA40000}"/>
    <cellStyle name="Note 11 2 6" xfId="42052" xr:uid="{00000000-0005-0000-0000-00001BA40000}"/>
    <cellStyle name="Note 11 2 7" xfId="42053" xr:uid="{00000000-0005-0000-0000-00001CA40000}"/>
    <cellStyle name="Note 11 3" xfId="42054" xr:uid="{00000000-0005-0000-0000-00001DA40000}"/>
    <cellStyle name="Note 11 3 2" xfId="42055" xr:uid="{00000000-0005-0000-0000-00001EA40000}"/>
    <cellStyle name="Note 11 3 3" xfId="42056" xr:uid="{00000000-0005-0000-0000-00001FA40000}"/>
    <cellStyle name="Note 11 3 4" xfId="42057" xr:uid="{00000000-0005-0000-0000-000020A40000}"/>
    <cellStyle name="Note 11 3 5" xfId="42058" xr:uid="{00000000-0005-0000-0000-000021A40000}"/>
    <cellStyle name="Note 11 3 6" xfId="42059" xr:uid="{00000000-0005-0000-0000-000022A40000}"/>
    <cellStyle name="Note 11 3 7" xfId="42060" xr:uid="{00000000-0005-0000-0000-000023A40000}"/>
    <cellStyle name="Note 12" xfId="42061" xr:uid="{00000000-0005-0000-0000-000024A40000}"/>
    <cellStyle name="Note 12 2" xfId="42062" xr:uid="{00000000-0005-0000-0000-000025A40000}"/>
    <cellStyle name="Note 12 2 2" xfId="42063" xr:uid="{00000000-0005-0000-0000-000026A40000}"/>
    <cellStyle name="Note 12 2 3" xfId="42064" xr:uid="{00000000-0005-0000-0000-000027A40000}"/>
    <cellStyle name="Note 12 2 4" xfId="42065" xr:uid="{00000000-0005-0000-0000-000028A40000}"/>
    <cellStyle name="Note 12 2 5" xfId="42066" xr:uid="{00000000-0005-0000-0000-000029A40000}"/>
    <cellStyle name="Note 12 2 6" xfId="42067" xr:uid="{00000000-0005-0000-0000-00002AA40000}"/>
    <cellStyle name="Note 12 2 7" xfId="42068" xr:uid="{00000000-0005-0000-0000-00002BA40000}"/>
    <cellStyle name="Note 12 3" xfId="42069" xr:uid="{00000000-0005-0000-0000-00002CA40000}"/>
    <cellStyle name="Note 12 3 2" xfId="42070" xr:uid="{00000000-0005-0000-0000-00002DA40000}"/>
    <cellStyle name="Note 12 3 3" xfId="42071" xr:uid="{00000000-0005-0000-0000-00002EA40000}"/>
    <cellStyle name="Note 12 3 4" xfId="42072" xr:uid="{00000000-0005-0000-0000-00002FA40000}"/>
    <cellStyle name="Note 12 3 5" xfId="42073" xr:uid="{00000000-0005-0000-0000-000030A40000}"/>
    <cellStyle name="Note 12 3 6" xfId="42074" xr:uid="{00000000-0005-0000-0000-000031A40000}"/>
    <cellStyle name="Note 12 3 7" xfId="42075" xr:uid="{00000000-0005-0000-0000-000032A40000}"/>
    <cellStyle name="Note 13" xfId="42076" xr:uid="{00000000-0005-0000-0000-000033A40000}"/>
    <cellStyle name="Note 13 2" xfId="42077" xr:uid="{00000000-0005-0000-0000-000034A40000}"/>
    <cellStyle name="Note 13 2 2" xfId="42078" xr:uid="{00000000-0005-0000-0000-000035A40000}"/>
    <cellStyle name="Note 13 2 3" xfId="42079" xr:uid="{00000000-0005-0000-0000-000036A40000}"/>
    <cellStyle name="Note 13 2 4" xfId="42080" xr:uid="{00000000-0005-0000-0000-000037A40000}"/>
    <cellStyle name="Note 13 2 5" xfId="42081" xr:uid="{00000000-0005-0000-0000-000038A40000}"/>
    <cellStyle name="Note 13 2 6" xfId="42082" xr:uid="{00000000-0005-0000-0000-000039A40000}"/>
    <cellStyle name="Note 13 2 7" xfId="42083" xr:uid="{00000000-0005-0000-0000-00003AA40000}"/>
    <cellStyle name="Note 13 3" xfId="42084" xr:uid="{00000000-0005-0000-0000-00003BA40000}"/>
    <cellStyle name="Note 13 3 2" xfId="42085" xr:uid="{00000000-0005-0000-0000-00003CA40000}"/>
    <cellStyle name="Note 13 3 3" xfId="42086" xr:uid="{00000000-0005-0000-0000-00003DA40000}"/>
    <cellStyle name="Note 13 3 4" xfId="42087" xr:uid="{00000000-0005-0000-0000-00003EA40000}"/>
    <cellStyle name="Note 13 3 5" xfId="42088" xr:uid="{00000000-0005-0000-0000-00003FA40000}"/>
    <cellStyle name="Note 13 3 6" xfId="42089" xr:uid="{00000000-0005-0000-0000-000040A40000}"/>
    <cellStyle name="Note 13 3 7" xfId="42090" xr:uid="{00000000-0005-0000-0000-000041A40000}"/>
    <cellStyle name="Note 14" xfId="42091" xr:uid="{00000000-0005-0000-0000-000042A40000}"/>
    <cellStyle name="Note 14 2" xfId="42092" xr:uid="{00000000-0005-0000-0000-000043A40000}"/>
    <cellStyle name="Note 14 2 2" xfId="42093" xr:uid="{00000000-0005-0000-0000-000044A40000}"/>
    <cellStyle name="Note 14 2 3" xfId="42094" xr:uid="{00000000-0005-0000-0000-000045A40000}"/>
    <cellStyle name="Note 14 2 4" xfId="42095" xr:uid="{00000000-0005-0000-0000-000046A40000}"/>
    <cellStyle name="Note 14 2 5" xfId="42096" xr:uid="{00000000-0005-0000-0000-000047A40000}"/>
    <cellStyle name="Note 14 2 6" xfId="42097" xr:uid="{00000000-0005-0000-0000-000048A40000}"/>
    <cellStyle name="Note 14 2 7" xfId="42098" xr:uid="{00000000-0005-0000-0000-000049A40000}"/>
    <cellStyle name="Note 14 3" xfId="42099" xr:uid="{00000000-0005-0000-0000-00004AA40000}"/>
    <cellStyle name="Note 14 3 2" xfId="42100" xr:uid="{00000000-0005-0000-0000-00004BA40000}"/>
    <cellStyle name="Note 14 3 3" xfId="42101" xr:uid="{00000000-0005-0000-0000-00004CA40000}"/>
    <cellStyle name="Note 14 3 4" xfId="42102" xr:uid="{00000000-0005-0000-0000-00004DA40000}"/>
    <cellStyle name="Note 14 3 5" xfId="42103" xr:uid="{00000000-0005-0000-0000-00004EA40000}"/>
    <cellStyle name="Note 14 3 6" xfId="42104" xr:uid="{00000000-0005-0000-0000-00004FA40000}"/>
    <cellStyle name="Note 14 3 7" xfId="42105" xr:uid="{00000000-0005-0000-0000-000050A40000}"/>
    <cellStyle name="Note 15" xfId="42106" xr:uid="{00000000-0005-0000-0000-000051A40000}"/>
    <cellStyle name="Note 15 2" xfId="42107" xr:uid="{00000000-0005-0000-0000-000052A40000}"/>
    <cellStyle name="Note 15 2 2" xfId="42108" xr:uid="{00000000-0005-0000-0000-000053A40000}"/>
    <cellStyle name="Note 15 2 3" xfId="42109" xr:uid="{00000000-0005-0000-0000-000054A40000}"/>
    <cellStyle name="Note 15 2 4" xfId="42110" xr:uid="{00000000-0005-0000-0000-000055A40000}"/>
    <cellStyle name="Note 15 2 5" xfId="42111" xr:uid="{00000000-0005-0000-0000-000056A40000}"/>
    <cellStyle name="Note 15 2 6" xfId="42112" xr:uid="{00000000-0005-0000-0000-000057A40000}"/>
    <cellStyle name="Note 15 2 7" xfId="42113" xr:uid="{00000000-0005-0000-0000-000058A40000}"/>
    <cellStyle name="Note 15 3" xfId="42114" xr:uid="{00000000-0005-0000-0000-000059A40000}"/>
    <cellStyle name="Note 15 3 2" xfId="42115" xr:uid="{00000000-0005-0000-0000-00005AA40000}"/>
    <cellStyle name="Note 15 3 3" xfId="42116" xr:uid="{00000000-0005-0000-0000-00005BA40000}"/>
    <cellStyle name="Note 15 3 4" xfId="42117" xr:uid="{00000000-0005-0000-0000-00005CA40000}"/>
    <cellStyle name="Note 15 3 5" xfId="42118" xr:uid="{00000000-0005-0000-0000-00005DA40000}"/>
    <cellStyle name="Note 15 3 6" xfId="42119" xr:uid="{00000000-0005-0000-0000-00005EA40000}"/>
    <cellStyle name="Note 15 3 7" xfId="42120" xr:uid="{00000000-0005-0000-0000-00005FA40000}"/>
    <cellStyle name="Note 16" xfId="42121" xr:uid="{00000000-0005-0000-0000-000060A40000}"/>
    <cellStyle name="Note 16 2" xfId="42122" xr:uid="{00000000-0005-0000-0000-000061A40000}"/>
    <cellStyle name="Note 16 2 2" xfId="42123" xr:uid="{00000000-0005-0000-0000-000062A40000}"/>
    <cellStyle name="Note 16 2 3" xfId="42124" xr:uid="{00000000-0005-0000-0000-000063A40000}"/>
    <cellStyle name="Note 16 2 4" xfId="42125" xr:uid="{00000000-0005-0000-0000-000064A40000}"/>
    <cellStyle name="Note 16 2 5" xfId="42126" xr:uid="{00000000-0005-0000-0000-000065A40000}"/>
    <cellStyle name="Note 16 2 6" xfId="42127" xr:uid="{00000000-0005-0000-0000-000066A40000}"/>
    <cellStyle name="Note 16 2 7" xfId="42128" xr:uid="{00000000-0005-0000-0000-000067A40000}"/>
    <cellStyle name="Note 16 3" xfId="42129" xr:uid="{00000000-0005-0000-0000-000068A40000}"/>
    <cellStyle name="Note 16 3 2" xfId="42130" xr:uid="{00000000-0005-0000-0000-000069A40000}"/>
    <cellStyle name="Note 16 3 3" xfId="42131" xr:uid="{00000000-0005-0000-0000-00006AA40000}"/>
    <cellStyle name="Note 16 3 4" xfId="42132" xr:uid="{00000000-0005-0000-0000-00006BA40000}"/>
    <cellStyle name="Note 16 3 5" xfId="42133" xr:uid="{00000000-0005-0000-0000-00006CA40000}"/>
    <cellStyle name="Note 16 3 6" xfId="42134" xr:uid="{00000000-0005-0000-0000-00006DA40000}"/>
    <cellStyle name="Note 16 3 7" xfId="42135" xr:uid="{00000000-0005-0000-0000-00006EA40000}"/>
    <cellStyle name="Note 17" xfId="42136" xr:uid="{00000000-0005-0000-0000-00006FA40000}"/>
    <cellStyle name="Note 17 2" xfId="42137" xr:uid="{00000000-0005-0000-0000-000070A40000}"/>
    <cellStyle name="Note 17 2 2" xfId="42138" xr:uid="{00000000-0005-0000-0000-000071A40000}"/>
    <cellStyle name="Note 17 2 3" xfId="42139" xr:uid="{00000000-0005-0000-0000-000072A40000}"/>
    <cellStyle name="Note 17 2 4" xfId="42140" xr:uid="{00000000-0005-0000-0000-000073A40000}"/>
    <cellStyle name="Note 17 2 5" xfId="42141" xr:uid="{00000000-0005-0000-0000-000074A40000}"/>
    <cellStyle name="Note 17 2 6" xfId="42142" xr:uid="{00000000-0005-0000-0000-000075A40000}"/>
    <cellStyle name="Note 17 2 7" xfId="42143" xr:uid="{00000000-0005-0000-0000-000076A40000}"/>
    <cellStyle name="Note 17 3" xfId="42144" xr:uid="{00000000-0005-0000-0000-000077A40000}"/>
    <cellStyle name="Note 17 3 2" xfId="42145" xr:uid="{00000000-0005-0000-0000-000078A40000}"/>
    <cellStyle name="Note 17 3 3" xfId="42146" xr:uid="{00000000-0005-0000-0000-000079A40000}"/>
    <cellStyle name="Note 17 3 4" xfId="42147" xr:uid="{00000000-0005-0000-0000-00007AA40000}"/>
    <cellStyle name="Note 17 3 5" xfId="42148" xr:uid="{00000000-0005-0000-0000-00007BA40000}"/>
    <cellStyle name="Note 17 3 6" xfId="42149" xr:uid="{00000000-0005-0000-0000-00007CA40000}"/>
    <cellStyle name="Note 17 3 7" xfId="42150" xr:uid="{00000000-0005-0000-0000-00007DA40000}"/>
    <cellStyle name="Note 18" xfId="42151" xr:uid="{00000000-0005-0000-0000-00007EA40000}"/>
    <cellStyle name="Note 18 2" xfId="42152" xr:uid="{00000000-0005-0000-0000-00007FA40000}"/>
    <cellStyle name="Note 18 2 2" xfId="42153" xr:uid="{00000000-0005-0000-0000-000080A40000}"/>
    <cellStyle name="Note 18 2 3" xfId="42154" xr:uid="{00000000-0005-0000-0000-000081A40000}"/>
    <cellStyle name="Note 18 2 4" xfId="42155" xr:uid="{00000000-0005-0000-0000-000082A40000}"/>
    <cellStyle name="Note 18 2 5" xfId="42156" xr:uid="{00000000-0005-0000-0000-000083A40000}"/>
    <cellStyle name="Note 18 2 6" xfId="42157" xr:uid="{00000000-0005-0000-0000-000084A40000}"/>
    <cellStyle name="Note 18 2 7" xfId="42158" xr:uid="{00000000-0005-0000-0000-000085A40000}"/>
    <cellStyle name="Note 18 3" xfId="42159" xr:uid="{00000000-0005-0000-0000-000086A40000}"/>
    <cellStyle name="Note 18 3 2" xfId="42160" xr:uid="{00000000-0005-0000-0000-000087A40000}"/>
    <cellStyle name="Note 18 3 3" xfId="42161" xr:uid="{00000000-0005-0000-0000-000088A40000}"/>
    <cellStyle name="Note 18 3 4" xfId="42162" xr:uid="{00000000-0005-0000-0000-000089A40000}"/>
    <cellStyle name="Note 18 3 5" xfId="42163" xr:uid="{00000000-0005-0000-0000-00008AA40000}"/>
    <cellStyle name="Note 18 3 6" xfId="42164" xr:uid="{00000000-0005-0000-0000-00008BA40000}"/>
    <cellStyle name="Note 18 3 7" xfId="42165" xr:uid="{00000000-0005-0000-0000-00008CA40000}"/>
    <cellStyle name="Note 19" xfId="42166" xr:uid="{00000000-0005-0000-0000-00008DA40000}"/>
    <cellStyle name="Note 19 2" xfId="42167" xr:uid="{00000000-0005-0000-0000-00008EA40000}"/>
    <cellStyle name="Note 19 2 2" xfId="42168" xr:uid="{00000000-0005-0000-0000-00008FA40000}"/>
    <cellStyle name="Note 19 2 3" xfId="42169" xr:uid="{00000000-0005-0000-0000-000090A40000}"/>
    <cellStyle name="Note 19 2 4" xfId="42170" xr:uid="{00000000-0005-0000-0000-000091A40000}"/>
    <cellStyle name="Note 19 2 5" xfId="42171" xr:uid="{00000000-0005-0000-0000-000092A40000}"/>
    <cellStyle name="Note 19 2 6" xfId="42172" xr:uid="{00000000-0005-0000-0000-000093A40000}"/>
    <cellStyle name="Note 19 2 7" xfId="42173" xr:uid="{00000000-0005-0000-0000-000094A40000}"/>
    <cellStyle name="Note 19 3" xfId="42174" xr:uid="{00000000-0005-0000-0000-000095A40000}"/>
    <cellStyle name="Note 19 3 2" xfId="42175" xr:uid="{00000000-0005-0000-0000-000096A40000}"/>
    <cellStyle name="Note 19 3 3" xfId="42176" xr:uid="{00000000-0005-0000-0000-000097A40000}"/>
    <cellStyle name="Note 19 3 4" xfId="42177" xr:uid="{00000000-0005-0000-0000-000098A40000}"/>
    <cellStyle name="Note 19 3 5" xfId="42178" xr:uid="{00000000-0005-0000-0000-000099A40000}"/>
    <cellStyle name="Note 19 3 6" xfId="42179" xr:uid="{00000000-0005-0000-0000-00009AA40000}"/>
    <cellStyle name="Note 19 3 7" xfId="42180" xr:uid="{00000000-0005-0000-0000-00009BA40000}"/>
    <cellStyle name="Note 2" xfId="1329" xr:uid="{00000000-0005-0000-0000-00009CA40000}"/>
    <cellStyle name="Note 2 10" xfId="42181" xr:uid="{00000000-0005-0000-0000-00009DA40000}"/>
    <cellStyle name="Note 2 11" xfId="42182" xr:uid="{00000000-0005-0000-0000-00009EA40000}"/>
    <cellStyle name="Note 2 12" xfId="42183" xr:uid="{00000000-0005-0000-0000-00009FA40000}"/>
    <cellStyle name="Note 2 13" xfId="42184" xr:uid="{00000000-0005-0000-0000-0000A0A40000}"/>
    <cellStyle name="Note 2 2" xfId="42185" xr:uid="{00000000-0005-0000-0000-0000A1A40000}"/>
    <cellStyle name="Note 2 2 10" xfId="42186" xr:uid="{00000000-0005-0000-0000-0000A2A40000}"/>
    <cellStyle name="Note 2 2 11" xfId="42187" xr:uid="{00000000-0005-0000-0000-0000A3A40000}"/>
    <cellStyle name="Note 2 2 12" xfId="42188" xr:uid="{00000000-0005-0000-0000-0000A4A40000}"/>
    <cellStyle name="Note 2 2 13" xfId="42189" xr:uid="{00000000-0005-0000-0000-0000A5A40000}"/>
    <cellStyle name="Note 2 2 2" xfId="42190" xr:uid="{00000000-0005-0000-0000-0000A6A40000}"/>
    <cellStyle name="Note 2 2 2 2" xfId="42191" xr:uid="{00000000-0005-0000-0000-0000A7A40000}"/>
    <cellStyle name="Note 2 2 2 2 2" xfId="42192" xr:uid="{00000000-0005-0000-0000-0000A8A40000}"/>
    <cellStyle name="Note 2 2 2 2 3" xfId="42193" xr:uid="{00000000-0005-0000-0000-0000A9A40000}"/>
    <cellStyle name="Note 2 2 2 3" xfId="42194" xr:uid="{00000000-0005-0000-0000-0000AAA40000}"/>
    <cellStyle name="Note 2 2 3" xfId="42195" xr:uid="{00000000-0005-0000-0000-0000ABA40000}"/>
    <cellStyle name="Note 2 2 4" xfId="42196" xr:uid="{00000000-0005-0000-0000-0000ACA40000}"/>
    <cellStyle name="Note 2 2 5" xfId="42197" xr:uid="{00000000-0005-0000-0000-0000ADA40000}"/>
    <cellStyle name="Note 2 2 6" xfId="42198" xr:uid="{00000000-0005-0000-0000-0000AEA40000}"/>
    <cellStyle name="Note 2 2 7" xfId="42199" xr:uid="{00000000-0005-0000-0000-0000AFA40000}"/>
    <cellStyle name="Note 2 2 8" xfId="42200" xr:uid="{00000000-0005-0000-0000-0000B0A40000}"/>
    <cellStyle name="Note 2 2 9" xfId="42201" xr:uid="{00000000-0005-0000-0000-0000B1A40000}"/>
    <cellStyle name="Note 2 3" xfId="42202" xr:uid="{00000000-0005-0000-0000-0000B2A40000}"/>
    <cellStyle name="Note 2 3 2" xfId="42203" xr:uid="{00000000-0005-0000-0000-0000B3A40000}"/>
    <cellStyle name="Note 2 3 3" xfId="42204" xr:uid="{00000000-0005-0000-0000-0000B4A40000}"/>
    <cellStyle name="Note 2 3 4" xfId="42205" xr:uid="{00000000-0005-0000-0000-0000B5A40000}"/>
    <cellStyle name="Note 2 3 5" xfId="42206" xr:uid="{00000000-0005-0000-0000-0000B6A40000}"/>
    <cellStyle name="Note 2 3 6" xfId="42207" xr:uid="{00000000-0005-0000-0000-0000B7A40000}"/>
    <cellStyle name="Note 2 3 7" xfId="42208" xr:uid="{00000000-0005-0000-0000-0000B8A40000}"/>
    <cellStyle name="Note 2 4" xfId="42209" xr:uid="{00000000-0005-0000-0000-0000B9A40000}"/>
    <cellStyle name="Note 2 4 2" xfId="42210" xr:uid="{00000000-0005-0000-0000-0000BAA40000}"/>
    <cellStyle name="Note 2 4 3" xfId="42211" xr:uid="{00000000-0005-0000-0000-0000BBA40000}"/>
    <cellStyle name="Note 2 4 4" xfId="42212" xr:uid="{00000000-0005-0000-0000-0000BCA40000}"/>
    <cellStyle name="Note 2 4 5" xfId="42213" xr:uid="{00000000-0005-0000-0000-0000BDA40000}"/>
    <cellStyle name="Note 2 4 6" xfId="42214" xr:uid="{00000000-0005-0000-0000-0000BEA40000}"/>
    <cellStyle name="Note 2 5" xfId="42215" xr:uid="{00000000-0005-0000-0000-0000BFA40000}"/>
    <cellStyle name="Note 2 6" xfId="42216" xr:uid="{00000000-0005-0000-0000-0000C0A40000}"/>
    <cellStyle name="Note 2 7" xfId="42217" xr:uid="{00000000-0005-0000-0000-0000C1A40000}"/>
    <cellStyle name="Note 2 8" xfId="42218" xr:uid="{00000000-0005-0000-0000-0000C2A40000}"/>
    <cellStyle name="Note 2 9" xfId="42219" xr:uid="{00000000-0005-0000-0000-0000C3A40000}"/>
    <cellStyle name="Note 20" xfId="42220" xr:uid="{00000000-0005-0000-0000-0000C4A40000}"/>
    <cellStyle name="Note 20 2" xfId="42221" xr:uid="{00000000-0005-0000-0000-0000C5A40000}"/>
    <cellStyle name="Note 20 2 2" xfId="42222" xr:uid="{00000000-0005-0000-0000-0000C6A40000}"/>
    <cellStyle name="Note 20 2 3" xfId="42223" xr:uid="{00000000-0005-0000-0000-0000C7A40000}"/>
    <cellStyle name="Note 20 2 4" xfId="42224" xr:uid="{00000000-0005-0000-0000-0000C8A40000}"/>
    <cellStyle name="Note 20 2 5" xfId="42225" xr:uid="{00000000-0005-0000-0000-0000C9A40000}"/>
    <cellStyle name="Note 20 2 6" xfId="42226" xr:uid="{00000000-0005-0000-0000-0000CAA40000}"/>
    <cellStyle name="Note 20 2 7" xfId="42227" xr:uid="{00000000-0005-0000-0000-0000CBA40000}"/>
    <cellStyle name="Note 20 3" xfId="42228" xr:uid="{00000000-0005-0000-0000-0000CCA40000}"/>
    <cellStyle name="Note 20 3 2" xfId="42229" xr:uid="{00000000-0005-0000-0000-0000CDA40000}"/>
    <cellStyle name="Note 20 3 3" xfId="42230" xr:uid="{00000000-0005-0000-0000-0000CEA40000}"/>
    <cellStyle name="Note 20 3 4" xfId="42231" xr:uid="{00000000-0005-0000-0000-0000CFA40000}"/>
    <cellStyle name="Note 20 3 5" xfId="42232" xr:uid="{00000000-0005-0000-0000-0000D0A40000}"/>
    <cellStyle name="Note 20 3 6" xfId="42233" xr:uid="{00000000-0005-0000-0000-0000D1A40000}"/>
    <cellStyle name="Note 20 3 7" xfId="42234" xr:uid="{00000000-0005-0000-0000-0000D2A40000}"/>
    <cellStyle name="Note 21" xfId="42235" xr:uid="{00000000-0005-0000-0000-0000D3A40000}"/>
    <cellStyle name="Note 21 2" xfId="42236" xr:uid="{00000000-0005-0000-0000-0000D4A40000}"/>
    <cellStyle name="Note 21 2 2" xfId="42237" xr:uid="{00000000-0005-0000-0000-0000D5A40000}"/>
    <cellStyle name="Note 21 2 3" xfId="42238" xr:uid="{00000000-0005-0000-0000-0000D6A40000}"/>
    <cellStyle name="Note 21 2 4" xfId="42239" xr:uid="{00000000-0005-0000-0000-0000D7A40000}"/>
    <cellStyle name="Note 21 2 5" xfId="42240" xr:uid="{00000000-0005-0000-0000-0000D8A40000}"/>
    <cellStyle name="Note 21 2 6" xfId="42241" xr:uid="{00000000-0005-0000-0000-0000D9A40000}"/>
    <cellStyle name="Note 21 2 7" xfId="42242" xr:uid="{00000000-0005-0000-0000-0000DAA40000}"/>
    <cellStyle name="Note 21 3" xfId="42243" xr:uid="{00000000-0005-0000-0000-0000DBA40000}"/>
    <cellStyle name="Note 21 3 2" xfId="42244" xr:uid="{00000000-0005-0000-0000-0000DCA40000}"/>
    <cellStyle name="Note 21 3 3" xfId="42245" xr:uid="{00000000-0005-0000-0000-0000DDA40000}"/>
    <cellStyle name="Note 21 3 4" xfId="42246" xr:uid="{00000000-0005-0000-0000-0000DEA40000}"/>
    <cellStyle name="Note 21 3 5" xfId="42247" xr:uid="{00000000-0005-0000-0000-0000DFA40000}"/>
    <cellStyle name="Note 21 3 6" xfId="42248" xr:uid="{00000000-0005-0000-0000-0000E0A40000}"/>
    <cellStyle name="Note 21 3 7" xfId="42249" xr:uid="{00000000-0005-0000-0000-0000E1A40000}"/>
    <cellStyle name="Note 22" xfId="42250" xr:uid="{00000000-0005-0000-0000-0000E2A40000}"/>
    <cellStyle name="Note 22 2" xfId="42251" xr:uid="{00000000-0005-0000-0000-0000E3A40000}"/>
    <cellStyle name="Note 22 3" xfId="42252" xr:uid="{00000000-0005-0000-0000-0000E4A40000}"/>
    <cellStyle name="Note 23" xfId="42253" xr:uid="{00000000-0005-0000-0000-0000E5A40000}"/>
    <cellStyle name="Note 23 2" xfId="42254" xr:uid="{00000000-0005-0000-0000-0000E6A40000}"/>
    <cellStyle name="Note 23 3" xfId="42255" xr:uid="{00000000-0005-0000-0000-0000E7A40000}"/>
    <cellStyle name="Note 24" xfId="42256" xr:uid="{00000000-0005-0000-0000-0000E8A40000}"/>
    <cellStyle name="Note 24 2" xfId="42257" xr:uid="{00000000-0005-0000-0000-0000E9A40000}"/>
    <cellStyle name="Note 24 3" xfId="42258" xr:uid="{00000000-0005-0000-0000-0000EAA40000}"/>
    <cellStyle name="Note 25" xfId="42259" xr:uid="{00000000-0005-0000-0000-0000EBA40000}"/>
    <cellStyle name="Note 25 2" xfId="42260" xr:uid="{00000000-0005-0000-0000-0000ECA40000}"/>
    <cellStyle name="Note 25 3" xfId="42261" xr:uid="{00000000-0005-0000-0000-0000EDA40000}"/>
    <cellStyle name="Note 26" xfId="42262" xr:uid="{00000000-0005-0000-0000-0000EEA40000}"/>
    <cellStyle name="Note 26 2" xfId="42263" xr:uid="{00000000-0005-0000-0000-0000EFA40000}"/>
    <cellStyle name="Note 26 3" xfId="42264" xr:uid="{00000000-0005-0000-0000-0000F0A40000}"/>
    <cellStyle name="Note 27" xfId="42265" xr:uid="{00000000-0005-0000-0000-0000F1A40000}"/>
    <cellStyle name="Note 27 2" xfId="42266" xr:uid="{00000000-0005-0000-0000-0000F2A40000}"/>
    <cellStyle name="Note 27 3" xfId="42267" xr:uid="{00000000-0005-0000-0000-0000F3A40000}"/>
    <cellStyle name="Note 28" xfId="42268" xr:uid="{00000000-0005-0000-0000-0000F4A40000}"/>
    <cellStyle name="Note 28 2" xfId="42269" xr:uid="{00000000-0005-0000-0000-0000F5A40000}"/>
    <cellStyle name="Note 28 3" xfId="42270" xr:uid="{00000000-0005-0000-0000-0000F6A40000}"/>
    <cellStyle name="Note 29" xfId="42271" xr:uid="{00000000-0005-0000-0000-0000F7A40000}"/>
    <cellStyle name="Note 29 2" xfId="42272" xr:uid="{00000000-0005-0000-0000-0000F8A40000}"/>
    <cellStyle name="Note 29 3" xfId="42273" xr:uid="{00000000-0005-0000-0000-0000F9A40000}"/>
    <cellStyle name="Note 3" xfId="1330" xr:uid="{00000000-0005-0000-0000-0000FAA40000}"/>
    <cellStyle name="Note 3 10" xfId="42274" xr:uid="{00000000-0005-0000-0000-0000FBA40000}"/>
    <cellStyle name="Note 3 2" xfId="42275" xr:uid="{00000000-0005-0000-0000-0000FCA40000}"/>
    <cellStyle name="Note 3 2 2" xfId="42276" xr:uid="{00000000-0005-0000-0000-0000FDA40000}"/>
    <cellStyle name="Note 3 2 3" xfId="42277" xr:uid="{00000000-0005-0000-0000-0000FEA40000}"/>
    <cellStyle name="Note 3 2 4" xfId="42278" xr:uid="{00000000-0005-0000-0000-0000FFA40000}"/>
    <cellStyle name="Note 3 2 5" xfId="42279" xr:uid="{00000000-0005-0000-0000-000000A50000}"/>
    <cellStyle name="Note 3 2 6" xfId="42280" xr:uid="{00000000-0005-0000-0000-000001A50000}"/>
    <cellStyle name="Note 3 2 7" xfId="42281" xr:uid="{00000000-0005-0000-0000-000002A50000}"/>
    <cellStyle name="Note 3 2 8" xfId="42282" xr:uid="{00000000-0005-0000-0000-000003A50000}"/>
    <cellStyle name="Note 3 3" xfId="42283" xr:uid="{00000000-0005-0000-0000-000004A50000}"/>
    <cellStyle name="Note 3 3 2" xfId="42284" xr:uid="{00000000-0005-0000-0000-000005A50000}"/>
    <cellStyle name="Note 3 3 3" xfId="42285" xr:uid="{00000000-0005-0000-0000-000006A50000}"/>
    <cellStyle name="Note 3 3 4" xfId="42286" xr:uid="{00000000-0005-0000-0000-000007A50000}"/>
    <cellStyle name="Note 3 3 5" xfId="42287" xr:uid="{00000000-0005-0000-0000-000008A50000}"/>
    <cellStyle name="Note 3 3 6" xfId="42288" xr:uid="{00000000-0005-0000-0000-000009A50000}"/>
    <cellStyle name="Note 3 3 7" xfId="42289" xr:uid="{00000000-0005-0000-0000-00000AA50000}"/>
    <cellStyle name="Note 3 4" xfId="42290" xr:uid="{00000000-0005-0000-0000-00000BA50000}"/>
    <cellStyle name="Note 3 4 2" xfId="42291" xr:uid="{00000000-0005-0000-0000-00000CA50000}"/>
    <cellStyle name="Note 3 4 3" xfId="42292" xr:uid="{00000000-0005-0000-0000-00000DA50000}"/>
    <cellStyle name="Note 3 4 4" xfId="42293" xr:uid="{00000000-0005-0000-0000-00000EA50000}"/>
    <cellStyle name="Note 3 4 5" xfId="42294" xr:uid="{00000000-0005-0000-0000-00000FA50000}"/>
    <cellStyle name="Note 3 4 6" xfId="42295" xr:uid="{00000000-0005-0000-0000-000010A50000}"/>
    <cellStyle name="Note 3 5" xfId="42296" xr:uid="{00000000-0005-0000-0000-000011A50000}"/>
    <cellStyle name="Note 3 6" xfId="42297" xr:uid="{00000000-0005-0000-0000-000012A50000}"/>
    <cellStyle name="Note 3 7" xfId="42298" xr:uid="{00000000-0005-0000-0000-000013A50000}"/>
    <cellStyle name="Note 3 8" xfId="42299" xr:uid="{00000000-0005-0000-0000-000014A50000}"/>
    <cellStyle name="Note 3 9" xfId="42300" xr:uid="{00000000-0005-0000-0000-000015A50000}"/>
    <cellStyle name="Note 30" xfId="42301" xr:uid="{00000000-0005-0000-0000-000016A50000}"/>
    <cellStyle name="Note 30 2" xfId="42302" xr:uid="{00000000-0005-0000-0000-000017A50000}"/>
    <cellStyle name="Note 30 2 2" xfId="42303" xr:uid="{00000000-0005-0000-0000-000018A50000}"/>
    <cellStyle name="Note 30 3" xfId="42304" xr:uid="{00000000-0005-0000-0000-000019A50000}"/>
    <cellStyle name="Note 31" xfId="42305" xr:uid="{00000000-0005-0000-0000-00001AA50000}"/>
    <cellStyle name="Note 31 2" xfId="42306" xr:uid="{00000000-0005-0000-0000-00001BA50000}"/>
    <cellStyle name="Note 32" xfId="42307" xr:uid="{00000000-0005-0000-0000-00001CA50000}"/>
    <cellStyle name="Note 32 2" xfId="42308" xr:uid="{00000000-0005-0000-0000-00001DA50000}"/>
    <cellStyle name="Note 33" xfId="42309" xr:uid="{00000000-0005-0000-0000-00001EA50000}"/>
    <cellStyle name="Note 33 2" xfId="42310" xr:uid="{00000000-0005-0000-0000-00001FA50000}"/>
    <cellStyle name="Note 34" xfId="42311" xr:uid="{00000000-0005-0000-0000-000020A50000}"/>
    <cellStyle name="Note 35" xfId="42312" xr:uid="{00000000-0005-0000-0000-000021A50000}"/>
    <cellStyle name="Note 36" xfId="42313" xr:uid="{00000000-0005-0000-0000-000022A50000}"/>
    <cellStyle name="Note 37" xfId="42314" xr:uid="{00000000-0005-0000-0000-000023A50000}"/>
    <cellStyle name="Note 38" xfId="42315" xr:uid="{00000000-0005-0000-0000-000024A50000}"/>
    <cellStyle name="Note 39" xfId="42316" xr:uid="{00000000-0005-0000-0000-000025A50000}"/>
    <cellStyle name="Note 4" xfId="1331" xr:uid="{00000000-0005-0000-0000-000026A50000}"/>
    <cellStyle name="Note 4 2" xfId="42317" xr:uid="{00000000-0005-0000-0000-000027A50000}"/>
    <cellStyle name="Note 4 2 2" xfId="42318" xr:uid="{00000000-0005-0000-0000-000028A50000}"/>
    <cellStyle name="Note 4 2 3" xfId="42319" xr:uid="{00000000-0005-0000-0000-000029A50000}"/>
    <cellStyle name="Note 4 2 4" xfId="42320" xr:uid="{00000000-0005-0000-0000-00002AA50000}"/>
    <cellStyle name="Note 4 2 5" xfId="42321" xr:uid="{00000000-0005-0000-0000-00002BA50000}"/>
    <cellStyle name="Note 4 2 6" xfId="42322" xr:uid="{00000000-0005-0000-0000-00002CA50000}"/>
    <cellStyle name="Note 4 2 7" xfId="42323" xr:uid="{00000000-0005-0000-0000-00002DA50000}"/>
    <cellStyle name="Note 4 2 8" xfId="42324" xr:uid="{00000000-0005-0000-0000-00002EA50000}"/>
    <cellStyle name="Note 4 3" xfId="42325" xr:uid="{00000000-0005-0000-0000-00002FA50000}"/>
    <cellStyle name="Note 4 3 2" xfId="42326" xr:uid="{00000000-0005-0000-0000-000030A50000}"/>
    <cellStyle name="Note 4 3 3" xfId="42327" xr:uid="{00000000-0005-0000-0000-000031A50000}"/>
    <cellStyle name="Note 4 3 4" xfId="42328" xr:uid="{00000000-0005-0000-0000-000032A50000}"/>
    <cellStyle name="Note 4 3 5" xfId="42329" xr:uid="{00000000-0005-0000-0000-000033A50000}"/>
    <cellStyle name="Note 4 3 6" xfId="42330" xr:uid="{00000000-0005-0000-0000-000034A50000}"/>
    <cellStyle name="Note 4 3 7" xfId="42331" xr:uid="{00000000-0005-0000-0000-000035A50000}"/>
    <cellStyle name="Note 4 4" xfId="42332" xr:uid="{00000000-0005-0000-0000-000036A50000}"/>
    <cellStyle name="Note 4 5" xfId="42333" xr:uid="{00000000-0005-0000-0000-000037A50000}"/>
    <cellStyle name="Note 4 6" xfId="42334" xr:uid="{00000000-0005-0000-0000-000038A50000}"/>
    <cellStyle name="Note 4 7" xfId="42335" xr:uid="{00000000-0005-0000-0000-000039A50000}"/>
    <cellStyle name="Note 4 8" xfId="42336" xr:uid="{00000000-0005-0000-0000-00003AA50000}"/>
    <cellStyle name="Note 4 9" xfId="42337" xr:uid="{00000000-0005-0000-0000-00003BA50000}"/>
    <cellStyle name="Note 40" xfId="42338" xr:uid="{00000000-0005-0000-0000-00003CA50000}"/>
    <cellStyle name="Note 5" xfId="1332" xr:uid="{00000000-0005-0000-0000-00003DA50000}"/>
    <cellStyle name="Note 5 2" xfId="42339" xr:uid="{00000000-0005-0000-0000-00003EA50000}"/>
    <cellStyle name="Note 5 2 2" xfId="42340" xr:uid="{00000000-0005-0000-0000-00003FA50000}"/>
    <cellStyle name="Note 5 2 3" xfId="42341" xr:uid="{00000000-0005-0000-0000-000040A50000}"/>
    <cellStyle name="Note 5 2 4" xfId="42342" xr:uid="{00000000-0005-0000-0000-000041A50000}"/>
    <cellStyle name="Note 5 2 5" xfId="42343" xr:uid="{00000000-0005-0000-0000-000042A50000}"/>
    <cellStyle name="Note 5 2 6" xfId="42344" xr:uid="{00000000-0005-0000-0000-000043A50000}"/>
    <cellStyle name="Note 5 2 7" xfId="42345" xr:uid="{00000000-0005-0000-0000-000044A50000}"/>
    <cellStyle name="Note 5 3" xfId="42346" xr:uid="{00000000-0005-0000-0000-000045A50000}"/>
    <cellStyle name="Note 5 3 2" xfId="42347" xr:uid="{00000000-0005-0000-0000-000046A50000}"/>
    <cellStyle name="Note 5 3 3" xfId="42348" xr:uid="{00000000-0005-0000-0000-000047A50000}"/>
    <cellStyle name="Note 5 3 4" xfId="42349" xr:uid="{00000000-0005-0000-0000-000048A50000}"/>
    <cellStyle name="Note 5 3 5" xfId="42350" xr:uid="{00000000-0005-0000-0000-000049A50000}"/>
    <cellStyle name="Note 5 3 6" xfId="42351" xr:uid="{00000000-0005-0000-0000-00004AA50000}"/>
    <cellStyle name="Note 5 3 7" xfId="42352" xr:uid="{00000000-0005-0000-0000-00004BA50000}"/>
    <cellStyle name="Note 5 4" xfId="42353" xr:uid="{00000000-0005-0000-0000-00004CA50000}"/>
    <cellStyle name="Note 5 5" xfId="42354" xr:uid="{00000000-0005-0000-0000-00004DA50000}"/>
    <cellStyle name="Note 5 6" xfId="42355" xr:uid="{00000000-0005-0000-0000-00004EA50000}"/>
    <cellStyle name="Note 5 7" xfId="42356" xr:uid="{00000000-0005-0000-0000-00004FA50000}"/>
    <cellStyle name="Note 5 8" xfId="42357" xr:uid="{00000000-0005-0000-0000-000050A50000}"/>
    <cellStyle name="Note 5 9" xfId="42358" xr:uid="{00000000-0005-0000-0000-000051A50000}"/>
    <cellStyle name="Note 6" xfId="1333" xr:uid="{00000000-0005-0000-0000-000052A50000}"/>
    <cellStyle name="Note 6 2" xfId="42359" xr:uid="{00000000-0005-0000-0000-000053A50000}"/>
    <cellStyle name="Note 6 2 2" xfId="42360" xr:uid="{00000000-0005-0000-0000-000054A50000}"/>
    <cellStyle name="Note 6 2 3" xfId="42361" xr:uid="{00000000-0005-0000-0000-000055A50000}"/>
    <cellStyle name="Note 6 2 4" xfId="42362" xr:uid="{00000000-0005-0000-0000-000056A50000}"/>
    <cellStyle name="Note 6 2 5" xfId="42363" xr:uid="{00000000-0005-0000-0000-000057A50000}"/>
    <cellStyle name="Note 6 2 6" xfId="42364" xr:uid="{00000000-0005-0000-0000-000058A50000}"/>
    <cellStyle name="Note 6 2 7" xfId="42365" xr:uid="{00000000-0005-0000-0000-000059A50000}"/>
    <cellStyle name="Note 6 3" xfId="42366" xr:uid="{00000000-0005-0000-0000-00005AA50000}"/>
    <cellStyle name="Note 6 3 2" xfId="42367" xr:uid="{00000000-0005-0000-0000-00005BA50000}"/>
    <cellStyle name="Note 6 3 3" xfId="42368" xr:uid="{00000000-0005-0000-0000-00005CA50000}"/>
    <cellStyle name="Note 6 3 4" xfId="42369" xr:uid="{00000000-0005-0000-0000-00005DA50000}"/>
    <cellStyle name="Note 6 3 5" xfId="42370" xr:uid="{00000000-0005-0000-0000-00005EA50000}"/>
    <cellStyle name="Note 6 3 6" xfId="42371" xr:uid="{00000000-0005-0000-0000-00005FA50000}"/>
    <cellStyle name="Note 6 3 7" xfId="42372" xr:uid="{00000000-0005-0000-0000-000060A50000}"/>
    <cellStyle name="Note 6 4" xfId="42373" xr:uid="{00000000-0005-0000-0000-000061A50000}"/>
    <cellStyle name="Note 6 5" xfId="42374" xr:uid="{00000000-0005-0000-0000-000062A50000}"/>
    <cellStyle name="Note 6 6" xfId="42375" xr:uid="{00000000-0005-0000-0000-000063A50000}"/>
    <cellStyle name="Note 6 7" xfId="42376" xr:uid="{00000000-0005-0000-0000-000064A50000}"/>
    <cellStyle name="Note 6 8" xfId="42377" xr:uid="{00000000-0005-0000-0000-000065A50000}"/>
    <cellStyle name="Note 6 9" xfId="42378" xr:uid="{00000000-0005-0000-0000-000066A50000}"/>
    <cellStyle name="Note 7" xfId="1334" xr:uid="{00000000-0005-0000-0000-000067A50000}"/>
    <cellStyle name="Note 7 2" xfId="42379" xr:uid="{00000000-0005-0000-0000-000068A50000}"/>
    <cellStyle name="Note 7 2 2" xfId="42380" xr:uid="{00000000-0005-0000-0000-000069A50000}"/>
    <cellStyle name="Note 7 2 3" xfId="42381" xr:uid="{00000000-0005-0000-0000-00006AA50000}"/>
    <cellStyle name="Note 7 2 4" xfId="42382" xr:uid="{00000000-0005-0000-0000-00006BA50000}"/>
    <cellStyle name="Note 7 2 5" xfId="42383" xr:uid="{00000000-0005-0000-0000-00006CA50000}"/>
    <cellStyle name="Note 7 2 6" xfId="42384" xr:uid="{00000000-0005-0000-0000-00006DA50000}"/>
    <cellStyle name="Note 7 2 7" xfId="42385" xr:uid="{00000000-0005-0000-0000-00006EA50000}"/>
    <cellStyle name="Note 7 3" xfId="42386" xr:uid="{00000000-0005-0000-0000-00006FA50000}"/>
    <cellStyle name="Note 7 3 2" xfId="42387" xr:uid="{00000000-0005-0000-0000-000070A50000}"/>
    <cellStyle name="Note 7 3 3" xfId="42388" xr:uid="{00000000-0005-0000-0000-000071A50000}"/>
    <cellStyle name="Note 7 3 4" xfId="42389" xr:uid="{00000000-0005-0000-0000-000072A50000}"/>
    <cellStyle name="Note 7 3 5" xfId="42390" xr:uid="{00000000-0005-0000-0000-000073A50000}"/>
    <cellStyle name="Note 7 3 6" xfId="42391" xr:uid="{00000000-0005-0000-0000-000074A50000}"/>
    <cellStyle name="Note 7 3 7" xfId="42392" xr:uid="{00000000-0005-0000-0000-000075A50000}"/>
    <cellStyle name="Note 7 4" xfId="42393" xr:uid="{00000000-0005-0000-0000-000076A50000}"/>
    <cellStyle name="Note 7 5" xfId="42394" xr:uid="{00000000-0005-0000-0000-000077A50000}"/>
    <cellStyle name="Note 7 6" xfId="42395" xr:uid="{00000000-0005-0000-0000-000078A50000}"/>
    <cellStyle name="Note 7 7" xfId="42396" xr:uid="{00000000-0005-0000-0000-000079A50000}"/>
    <cellStyle name="Note 7 8" xfId="42397" xr:uid="{00000000-0005-0000-0000-00007AA50000}"/>
    <cellStyle name="Note 7 9" xfId="42398" xr:uid="{00000000-0005-0000-0000-00007BA50000}"/>
    <cellStyle name="Note 8" xfId="1335" xr:uid="{00000000-0005-0000-0000-00007CA50000}"/>
    <cellStyle name="Note 8 2" xfId="42399" xr:uid="{00000000-0005-0000-0000-00007DA50000}"/>
    <cellStyle name="Note 8 2 2" xfId="42400" xr:uid="{00000000-0005-0000-0000-00007EA50000}"/>
    <cellStyle name="Note 8 2 3" xfId="42401" xr:uid="{00000000-0005-0000-0000-00007FA50000}"/>
    <cellStyle name="Note 8 2 4" xfId="42402" xr:uid="{00000000-0005-0000-0000-000080A50000}"/>
    <cellStyle name="Note 8 2 5" xfId="42403" xr:uid="{00000000-0005-0000-0000-000081A50000}"/>
    <cellStyle name="Note 8 2 6" xfId="42404" xr:uid="{00000000-0005-0000-0000-000082A50000}"/>
    <cellStyle name="Note 8 2 7" xfId="42405" xr:uid="{00000000-0005-0000-0000-000083A50000}"/>
    <cellStyle name="Note 8 3" xfId="42406" xr:uid="{00000000-0005-0000-0000-000084A50000}"/>
    <cellStyle name="Note 8 3 2" xfId="42407" xr:uid="{00000000-0005-0000-0000-000085A50000}"/>
    <cellStyle name="Note 8 3 3" xfId="42408" xr:uid="{00000000-0005-0000-0000-000086A50000}"/>
    <cellStyle name="Note 8 3 4" xfId="42409" xr:uid="{00000000-0005-0000-0000-000087A50000}"/>
    <cellStyle name="Note 8 3 5" xfId="42410" xr:uid="{00000000-0005-0000-0000-000088A50000}"/>
    <cellStyle name="Note 8 3 6" xfId="42411" xr:uid="{00000000-0005-0000-0000-000089A50000}"/>
    <cellStyle name="Note 8 3 7" xfId="42412" xr:uid="{00000000-0005-0000-0000-00008AA50000}"/>
    <cellStyle name="Note 8 4" xfId="42413" xr:uid="{00000000-0005-0000-0000-00008BA50000}"/>
    <cellStyle name="Note 8 5" xfId="42414" xr:uid="{00000000-0005-0000-0000-00008CA50000}"/>
    <cellStyle name="Note 8 6" xfId="42415" xr:uid="{00000000-0005-0000-0000-00008DA50000}"/>
    <cellStyle name="Note 8 7" xfId="42416" xr:uid="{00000000-0005-0000-0000-00008EA50000}"/>
    <cellStyle name="Note 8 8" xfId="42417" xr:uid="{00000000-0005-0000-0000-00008FA50000}"/>
    <cellStyle name="Note 8 9" xfId="42418" xr:uid="{00000000-0005-0000-0000-000090A50000}"/>
    <cellStyle name="Note 9" xfId="42419" xr:uid="{00000000-0005-0000-0000-000091A50000}"/>
    <cellStyle name="Note 9 2" xfId="42420" xr:uid="{00000000-0005-0000-0000-000092A50000}"/>
    <cellStyle name="Note 9 2 2" xfId="42421" xr:uid="{00000000-0005-0000-0000-000093A50000}"/>
    <cellStyle name="Note 9 2 3" xfId="42422" xr:uid="{00000000-0005-0000-0000-000094A50000}"/>
    <cellStyle name="Note 9 2 4" xfId="42423" xr:uid="{00000000-0005-0000-0000-000095A50000}"/>
    <cellStyle name="Note 9 2 5" xfId="42424" xr:uid="{00000000-0005-0000-0000-000096A50000}"/>
    <cellStyle name="Note 9 2 6" xfId="42425" xr:uid="{00000000-0005-0000-0000-000097A50000}"/>
    <cellStyle name="Note 9 2 7" xfId="42426" xr:uid="{00000000-0005-0000-0000-000098A50000}"/>
    <cellStyle name="Note 9 3" xfId="42427" xr:uid="{00000000-0005-0000-0000-000099A50000}"/>
    <cellStyle name="Note 9 3 2" xfId="42428" xr:uid="{00000000-0005-0000-0000-00009AA50000}"/>
    <cellStyle name="Note 9 3 3" xfId="42429" xr:uid="{00000000-0005-0000-0000-00009BA50000}"/>
    <cellStyle name="Note 9 3 4" xfId="42430" xr:uid="{00000000-0005-0000-0000-00009CA50000}"/>
    <cellStyle name="Note 9 3 5" xfId="42431" xr:uid="{00000000-0005-0000-0000-00009DA50000}"/>
    <cellStyle name="Note 9 3 6" xfId="42432" xr:uid="{00000000-0005-0000-0000-00009EA50000}"/>
    <cellStyle name="Note 9 3 7" xfId="42433" xr:uid="{00000000-0005-0000-0000-00009FA50000}"/>
    <cellStyle name="Note 9 4" xfId="42434" xr:uid="{00000000-0005-0000-0000-0000A0A50000}"/>
    <cellStyle name="Note 9 5" xfId="42435" xr:uid="{00000000-0005-0000-0000-0000A1A50000}"/>
    <cellStyle name="Œ…‹æØ‚è [0.00]_!!!GO" xfId="1336" xr:uid="{00000000-0005-0000-0000-0000A2A50000}"/>
    <cellStyle name="Œ…‹æØ‚è_!!!GO" xfId="1337" xr:uid="{00000000-0005-0000-0000-0000A3A50000}"/>
    <cellStyle name="Output 10" xfId="42436" xr:uid="{00000000-0005-0000-0000-0000A4A50000}"/>
    <cellStyle name="Output 10 2" xfId="42437" xr:uid="{00000000-0005-0000-0000-0000A5A50000}"/>
    <cellStyle name="Output 10 2 2" xfId="42438" xr:uid="{00000000-0005-0000-0000-0000A6A50000}"/>
    <cellStyle name="Output 10 2 3" xfId="42439" xr:uid="{00000000-0005-0000-0000-0000A7A50000}"/>
    <cellStyle name="Output 10 2 4" xfId="42440" xr:uid="{00000000-0005-0000-0000-0000A8A50000}"/>
    <cellStyle name="Output 10 2 5" xfId="42441" xr:uid="{00000000-0005-0000-0000-0000A9A50000}"/>
    <cellStyle name="Output 10 2 6" xfId="42442" xr:uid="{00000000-0005-0000-0000-0000AAA50000}"/>
    <cellStyle name="Output 10 2 7" xfId="42443" xr:uid="{00000000-0005-0000-0000-0000ABA50000}"/>
    <cellStyle name="Output 10 2 8" xfId="42444" xr:uid="{00000000-0005-0000-0000-0000ACA50000}"/>
    <cellStyle name="Output 10 2 9" xfId="42445" xr:uid="{00000000-0005-0000-0000-0000ADA50000}"/>
    <cellStyle name="Output 10 3" xfId="42446" xr:uid="{00000000-0005-0000-0000-0000AEA50000}"/>
    <cellStyle name="Output 10 3 2" xfId="42447" xr:uid="{00000000-0005-0000-0000-0000AFA50000}"/>
    <cellStyle name="Output 10 3 3" xfId="42448" xr:uid="{00000000-0005-0000-0000-0000B0A50000}"/>
    <cellStyle name="Output 10 3 4" xfId="42449" xr:uid="{00000000-0005-0000-0000-0000B1A50000}"/>
    <cellStyle name="Output 10 3 5" xfId="42450" xr:uid="{00000000-0005-0000-0000-0000B2A50000}"/>
    <cellStyle name="Output 10 3 6" xfId="42451" xr:uid="{00000000-0005-0000-0000-0000B3A50000}"/>
    <cellStyle name="Output 10 3 7" xfId="42452" xr:uid="{00000000-0005-0000-0000-0000B4A50000}"/>
    <cellStyle name="Output 10 3 8" xfId="42453" xr:uid="{00000000-0005-0000-0000-0000B5A50000}"/>
    <cellStyle name="Output 10 3 9" xfId="42454" xr:uid="{00000000-0005-0000-0000-0000B6A50000}"/>
    <cellStyle name="Output 11" xfId="42455" xr:uid="{00000000-0005-0000-0000-0000B7A50000}"/>
    <cellStyle name="Output 11 2" xfId="42456" xr:uid="{00000000-0005-0000-0000-0000B8A50000}"/>
    <cellStyle name="Output 11 2 2" xfId="42457" xr:uid="{00000000-0005-0000-0000-0000B9A50000}"/>
    <cellStyle name="Output 11 2 3" xfId="42458" xr:uid="{00000000-0005-0000-0000-0000BAA50000}"/>
    <cellStyle name="Output 11 2 4" xfId="42459" xr:uid="{00000000-0005-0000-0000-0000BBA50000}"/>
    <cellStyle name="Output 11 2 5" xfId="42460" xr:uid="{00000000-0005-0000-0000-0000BCA50000}"/>
    <cellStyle name="Output 11 2 6" xfId="42461" xr:uid="{00000000-0005-0000-0000-0000BDA50000}"/>
    <cellStyle name="Output 11 2 7" xfId="42462" xr:uid="{00000000-0005-0000-0000-0000BEA50000}"/>
    <cellStyle name="Output 11 2 8" xfId="42463" xr:uid="{00000000-0005-0000-0000-0000BFA50000}"/>
    <cellStyle name="Output 11 2 9" xfId="42464" xr:uid="{00000000-0005-0000-0000-0000C0A50000}"/>
    <cellStyle name="Output 11 3" xfId="42465" xr:uid="{00000000-0005-0000-0000-0000C1A50000}"/>
    <cellStyle name="Output 11 3 2" xfId="42466" xr:uid="{00000000-0005-0000-0000-0000C2A50000}"/>
    <cellStyle name="Output 11 3 3" xfId="42467" xr:uid="{00000000-0005-0000-0000-0000C3A50000}"/>
    <cellStyle name="Output 11 3 4" xfId="42468" xr:uid="{00000000-0005-0000-0000-0000C4A50000}"/>
    <cellStyle name="Output 11 3 5" xfId="42469" xr:uid="{00000000-0005-0000-0000-0000C5A50000}"/>
    <cellStyle name="Output 11 3 6" xfId="42470" xr:uid="{00000000-0005-0000-0000-0000C6A50000}"/>
    <cellStyle name="Output 11 3 7" xfId="42471" xr:uid="{00000000-0005-0000-0000-0000C7A50000}"/>
    <cellStyle name="Output 11 3 8" xfId="42472" xr:uid="{00000000-0005-0000-0000-0000C8A50000}"/>
    <cellStyle name="Output 11 3 9" xfId="42473" xr:uid="{00000000-0005-0000-0000-0000C9A50000}"/>
    <cellStyle name="Output 12" xfId="42474" xr:uid="{00000000-0005-0000-0000-0000CAA50000}"/>
    <cellStyle name="Output 12 2" xfId="42475" xr:uid="{00000000-0005-0000-0000-0000CBA50000}"/>
    <cellStyle name="Output 12 2 2" xfId="42476" xr:uid="{00000000-0005-0000-0000-0000CCA50000}"/>
    <cellStyle name="Output 12 2 3" xfId="42477" xr:uid="{00000000-0005-0000-0000-0000CDA50000}"/>
    <cellStyle name="Output 12 2 4" xfId="42478" xr:uid="{00000000-0005-0000-0000-0000CEA50000}"/>
    <cellStyle name="Output 12 2 5" xfId="42479" xr:uid="{00000000-0005-0000-0000-0000CFA50000}"/>
    <cellStyle name="Output 12 2 6" xfId="42480" xr:uid="{00000000-0005-0000-0000-0000D0A50000}"/>
    <cellStyle name="Output 12 2 7" xfId="42481" xr:uid="{00000000-0005-0000-0000-0000D1A50000}"/>
    <cellStyle name="Output 12 2 8" xfId="42482" xr:uid="{00000000-0005-0000-0000-0000D2A50000}"/>
    <cellStyle name="Output 12 2 9" xfId="42483" xr:uid="{00000000-0005-0000-0000-0000D3A50000}"/>
    <cellStyle name="Output 12 3" xfId="42484" xr:uid="{00000000-0005-0000-0000-0000D4A50000}"/>
    <cellStyle name="Output 12 3 2" xfId="42485" xr:uid="{00000000-0005-0000-0000-0000D5A50000}"/>
    <cellStyle name="Output 12 3 3" xfId="42486" xr:uid="{00000000-0005-0000-0000-0000D6A50000}"/>
    <cellStyle name="Output 12 3 4" xfId="42487" xr:uid="{00000000-0005-0000-0000-0000D7A50000}"/>
    <cellStyle name="Output 12 3 5" xfId="42488" xr:uid="{00000000-0005-0000-0000-0000D8A50000}"/>
    <cellStyle name="Output 12 3 6" xfId="42489" xr:uid="{00000000-0005-0000-0000-0000D9A50000}"/>
    <cellStyle name="Output 12 3 7" xfId="42490" xr:uid="{00000000-0005-0000-0000-0000DAA50000}"/>
    <cellStyle name="Output 12 3 8" xfId="42491" xr:uid="{00000000-0005-0000-0000-0000DBA50000}"/>
    <cellStyle name="Output 12 3 9" xfId="42492" xr:uid="{00000000-0005-0000-0000-0000DCA50000}"/>
    <cellStyle name="Output 13" xfId="42493" xr:uid="{00000000-0005-0000-0000-0000DDA50000}"/>
    <cellStyle name="Output 13 2" xfId="42494" xr:uid="{00000000-0005-0000-0000-0000DEA50000}"/>
    <cellStyle name="Output 13 2 2" xfId="42495" xr:uid="{00000000-0005-0000-0000-0000DFA50000}"/>
    <cellStyle name="Output 13 2 3" xfId="42496" xr:uid="{00000000-0005-0000-0000-0000E0A50000}"/>
    <cellStyle name="Output 13 2 4" xfId="42497" xr:uid="{00000000-0005-0000-0000-0000E1A50000}"/>
    <cellStyle name="Output 13 2 5" xfId="42498" xr:uid="{00000000-0005-0000-0000-0000E2A50000}"/>
    <cellStyle name="Output 13 2 6" xfId="42499" xr:uid="{00000000-0005-0000-0000-0000E3A50000}"/>
    <cellStyle name="Output 13 2 7" xfId="42500" xr:uid="{00000000-0005-0000-0000-0000E4A50000}"/>
    <cellStyle name="Output 13 2 8" xfId="42501" xr:uid="{00000000-0005-0000-0000-0000E5A50000}"/>
    <cellStyle name="Output 13 2 9" xfId="42502" xr:uid="{00000000-0005-0000-0000-0000E6A50000}"/>
    <cellStyle name="Output 13 3" xfId="42503" xr:uid="{00000000-0005-0000-0000-0000E7A50000}"/>
    <cellStyle name="Output 13 3 2" xfId="42504" xr:uid="{00000000-0005-0000-0000-0000E8A50000}"/>
    <cellStyle name="Output 13 3 3" xfId="42505" xr:uid="{00000000-0005-0000-0000-0000E9A50000}"/>
    <cellStyle name="Output 13 3 4" xfId="42506" xr:uid="{00000000-0005-0000-0000-0000EAA50000}"/>
    <cellStyle name="Output 13 3 5" xfId="42507" xr:uid="{00000000-0005-0000-0000-0000EBA50000}"/>
    <cellStyle name="Output 13 3 6" xfId="42508" xr:uid="{00000000-0005-0000-0000-0000ECA50000}"/>
    <cellStyle name="Output 13 3 7" xfId="42509" xr:uid="{00000000-0005-0000-0000-0000EDA50000}"/>
    <cellStyle name="Output 13 3 8" xfId="42510" xr:uid="{00000000-0005-0000-0000-0000EEA50000}"/>
    <cellStyle name="Output 13 3 9" xfId="42511" xr:uid="{00000000-0005-0000-0000-0000EFA50000}"/>
    <cellStyle name="Output 14" xfId="42512" xr:uid="{00000000-0005-0000-0000-0000F0A50000}"/>
    <cellStyle name="Output 14 2" xfId="42513" xr:uid="{00000000-0005-0000-0000-0000F1A50000}"/>
    <cellStyle name="Output 14 2 2" xfId="42514" xr:uid="{00000000-0005-0000-0000-0000F2A50000}"/>
    <cellStyle name="Output 14 2 3" xfId="42515" xr:uid="{00000000-0005-0000-0000-0000F3A50000}"/>
    <cellStyle name="Output 14 2 4" xfId="42516" xr:uid="{00000000-0005-0000-0000-0000F4A50000}"/>
    <cellStyle name="Output 14 2 5" xfId="42517" xr:uid="{00000000-0005-0000-0000-0000F5A50000}"/>
    <cellStyle name="Output 14 2 6" xfId="42518" xr:uid="{00000000-0005-0000-0000-0000F6A50000}"/>
    <cellStyle name="Output 14 2 7" xfId="42519" xr:uid="{00000000-0005-0000-0000-0000F7A50000}"/>
    <cellStyle name="Output 14 2 8" xfId="42520" xr:uid="{00000000-0005-0000-0000-0000F8A50000}"/>
    <cellStyle name="Output 14 2 9" xfId="42521" xr:uid="{00000000-0005-0000-0000-0000F9A50000}"/>
    <cellStyle name="Output 14 3" xfId="42522" xr:uid="{00000000-0005-0000-0000-0000FAA50000}"/>
    <cellStyle name="Output 14 3 2" xfId="42523" xr:uid="{00000000-0005-0000-0000-0000FBA50000}"/>
    <cellStyle name="Output 14 3 3" xfId="42524" xr:uid="{00000000-0005-0000-0000-0000FCA50000}"/>
    <cellStyle name="Output 14 3 4" xfId="42525" xr:uid="{00000000-0005-0000-0000-0000FDA50000}"/>
    <cellStyle name="Output 14 3 5" xfId="42526" xr:uid="{00000000-0005-0000-0000-0000FEA50000}"/>
    <cellStyle name="Output 14 3 6" xfId="42527" xr:uid="{00000000-0005-0000-0000-0000FFA50000}"/>
    <cellStyle name="Output 14 3 7" xfId="42528" xr:uid="{00000000-0005-0000-0000-000000A60000}"/>
    <cellStyle name="Output 14 3 8" xfId="42529" xr:uid="{00000000-0005-0000-0000-000001A60000}"/>
    <cellStyle name="Output 14 3 9" xfId="42530" xr:uid="{00000000-0005-0000-0000-000002A60000}"/>
    <cellStyle name="Output 15" xfId="42531" xr:uid="{00000000-0005-0000-0000-000003A60000}"/>
    <cellStyle name="Output 15 2" xfId="42532" xr:uid="{00000000-0005-0000-0000-000004A60000}"/>
    <cellStyle name="Output 15 2 2" xfId="42533" xr:uid="{00000000-0005-0000-0000-000005A60000}"/>
    <cellStyle name="Output 15 2 3" xfId="42534" xr:uid="{00000000-0005-0000-0000-000006A60000}"/>
    <cellStyle name="Output 15 2 4" xfId="42535" xr:uid="{00000000-0005-0000-0000-000007A60000}"/>
    <cellStyle name="Output 15 2 5" xfId="42536" xr:uid="{00000000-0005-0000-0000-000008A60000}"/>
    <cellStyle name="Output 15 2 6" xfId="42537" xr:uid="{00000000-0005-0000-0000-000009A60000}"/>
    <cellStyle name="Output 15 2 7" xfId="42538" xr:uid="{00000000-0005-0000-0000-00000AA60000}"/>
    <cellStyle name="Output 15 2 8" xfId="42539" xr:uid="{00000000-0005-0000-0000-00000BA60000}"/>
    <cellStyle name="Output 15 2 9" xfId="42540" xr:uid="{00000000-0005-0000-0000-00000CA60000}"/>
    <cellStyle name="Output 15 3" xfId="42541" xr:uid="{00000000-0005-0000-0000-00000DA60000}"/>
    <cellStyle name="Output 15 3 2" xfId="42542" xr:uid="{00000000-0005-0000-0000-00000EA60000}"/>
    <cellStyle name="Output 15 3 3" xfId="42543" xr:uid="{00000000-0005-0000-0000-00000FA60000}"/>
    <cellStyle name="Output 15 3 4" xfId="42544" xr:uid="{00000000-0005-0000-0000-000010A60000}"/>
    <cellStyle name="Output 15 3 5" xfId="42545" xr:uid="{00000000-0005-0000-0000-000011A60000}"/>
    <cellStyle name="Output 15 3 6" xfId="42546" xr:uid="{00000000-0005-0000-0000-000012A60000}"/>
    <cellStyle name="Output 15 3 7" xfId="42547" xr:uid="{00000000-0005-0000-0000-000013A60000}"/>
    <cellStyle name="Output 15 3 8" xfId="42548" xr:uid="{00000000-0005-0000-0000-000014A60000}"/>
    <cellStyle name="Output 15 3 9" xfId="42549" xr:uid="{00000000-0005-0000-0000-000015A60000}"/>
    <cellStyle name="Output 16" xfId="42550" xr:uid="{00000000-0005-0000-0000-000016A60000}"/>
    <cellStyle name="Output 16 2" xfId="42551" xr:uid="{00000000-0005-0000-0000-000017A60000}"/>
    <cellStyle name="Output 16 2 2" xfId="42552" xr:uid="{00000000-0005-0000-0000-000018A60000}"/>
    <cellStyle name="Output 16 2 3" xfId="42553" xr:uid="{00000000-0005-0000-0000-000019A60000}"/>
    <cellStyle name="Output 16 2 4" xfId="42554" xr:uid="{00000000-0005-0000-0000-00001AA60000}"/>
    <cellStyle name="Output 16 2 5" xfId="42555" xr:uid="{00000000-0005-0000-0000-00001BA60000}"/>
    <cellStyle name="Output 16 2 6" xfId="42556" xr:uid="{00000000-0005-0000-0000-00001CA60000}"/>
    <cellStyle name="Output 16 2 7" xfId="42557" xr:uid="{00000000-0005-0000-0000-00001DA60000}"/>
    <cellStyle name="Output 16 2 8" xfId="42558" xr:uid="{00000000-0005-0000-0000-00001EA60000}"/>
    <cellStyle name="Output 16 2 9" xfId="42559" xr:uid="{00000000-0005-0000-0000-00001FA60000}"/>
    <cellStyle name="Output 16 3" xfId="42560" xr:uid="{00000000-0005-0000-0000-000020A60000}"/>
    <cellStyle name="Output 16 3 2" xfId="42561" xr:uid="{00000000-0005-0000-0000-000021A60000}"/>
    <cellStyle name="Output 16 3 3" xfId="42562" xr:uid="{00000000-0005-0000-0000-000022A60000}"/>
    <cellStyle name="Output 16 3 4" xfId="42563" xr:uid="{00000000-0005-0000-0000-000023A60000}"/>
    <cellStyle name="Output 16 3 5" xfId="42564" xr:uid="{00000000-0005-0000-0000-000024A60000}"/>
    <cellStyle name="Output 16 3 6" xfId="42565" xr:uid="{00000000-0005-0000-0000-000025A60000}"/>
    <cellStyle name="Output 16 3 7" xfId="42566" xr:uid="{00000000-0005-0000-0000-000026A60000}"/>
    <cellStyle name="Output 16 3 8" xfId="42567" xr:uid="{00000000-0005-0000-0000-000027A60000}"/>
    <cellStyle name="Output 16 3 9" xfId="42568" xr:uid="{00000000-0005-0000-0000-000028A60000}"/>
    <cellStyle name="Output 17" xfId="42569" xr:uid="{00000000-0005-0000-0000-000029A60000}"/>
    <cellStyle name="Output 17 2" xfId="42570" xr:uid="{00000000-0005-0000-0000-00002AA60000}"/>
    <cellStyle name="Output 17 2 2" xfId="42571" xr:uid="{00000000-0005-0000-0000-00002BA60000}"/>
    <cellStyle name="Output 17 2 3" xfId="42572" xr:uid="{00000000-0005-0000-0000-00002CA60000}"/>
    <cellStyle name="Output 17 2 4" xfId="42573" xr:uid="{00000000-0005-0000-0000-00002DA60000}"/>
    <cellStyle name="Output 17 2 5" xfId="42574" xr:uid="{00000000-0005-0000-0000-00002EA60000}"/>
    <cellStyle name="Output 17 2 6" xfId="42575" xr:uid="{00000000-0005-0000-0000-00002FA60000}"/>
    <cellStyle name="Output 17 2 7" xfId="42576" xr:uid="{00000000-0005-0000-0000-000030A60000}"/>
    <cellStyle name="Output 17 2 8" xfId="42577" xr:uid="{00000000-0005-0000-0000-000031A60000}"/>
    <cellStyle name="Output 17 2 9" xfId="42578" xr:uid="{00000000-0005-0000-0000-000032A60000}"/>
    <cellStyle name="Output 17 3" xfId="42579" xr:uid="{00000000-0005-0000-0000-000033A60000}"/>
    <cellStyle name="Output 17 3 2" xfId="42580" xr:uid="{00000000-0005-0000-0000-000034A60000}"/>
    <cellStyle name="Output 17 3 3" xfId="42581" xr:uid="{00000000-0005-0000-0000-000035A60000}"/>
    <cellStyle name="Output 17 3 4" xfId="42582" xr:uid="{00000000-0005-0000-0000-000036A60000}"/>
    <cellStyle name="Output 17 3 5" xfId="42583" xr:uid="{00000000-0005-0000-0000-000037A60000}"/>
    <cellStyle name="Output 17 3 6" xfId="42584" xr:uid="{00000000-0005-0000-0000-000038A60000}"/>
    <cellStyle name="Output 17 3 7" xfId="42585" xr:uid="{00000000-0005-0000-0000-000039A60000}"/>
    <cellStyle name="Output 17 3 8" xfId="42586" xr:uid="{00000000-0005-0000-0000-00003AA60000}"/>
    <cellStyle name="Output 17 3 9" xfId="42587" xr:uid="{00000000-0005-0000-0000-00003BA60000}"/>
    <cellStyle name="Output 18" xfId="42588" xr:uid="{00000000-0005-0000-0000-00003CA60000}"/>
    <cellStyle name="Output 18 2" xfId="42589" xr:uid="{00000000-0005-0000-0000-00003DA60000}"/>
    <cellStyle name="Output 18 2 2" xfId="42590" xr:uid="{00000000-0005-0000-0000-00003EA60000}"/>
    <cellStyle name="Output 18 2 3" xfId="42591" xr:uid="{00000000-0005-0000-0000-00003FA60000}"/>
    <cellStyle name="Output 18 2 4" xfId="42592" xr:uid="{00000000-0005-0000-0000-000040A60000}"/>
    <cellStyle name="Output 18 2 5" xfId="42593" xr:uid="{00000000-0005-0000-0000-000041A60000}"/>
    <cellStyle name="Output 18 2 6" xfId="42594" xr:uid="{00000000-0005-0000-0000-000042A60000}"/>
    <cellStyle name="Output 18 2 7" xfId="42595" xr:uid="{00000000-0005-0000-0000-000043A60000}"/>
    <cellStyle name="Output 18 2 8" xfId="42596" xr:uid="{00000000-0005-0000-0000-000044A60000}"/>
    <cellStyle name="Output 18 2 9" xfId="42597" xr:uid="{00000000-0005-0000-0000-000045A60000}"/>
    <cellStyle name="Output 18 3" xfId="42598" xr:uid="{00000000-0005-0000-0000-000046A60000}"/>
    <cellStyle name="Output 18 3 2" xfId="42599" xr:uid="{00000000-0005-0000-0000-000047A60000}"/>
    <cellStyle name="Output 18 3 3" xfId="42600" xr:uid="{00000000-0005-0000-0000-000048A60000}"/>
    <cellStyle name="Output 18 3 4" xfId="42601" xr:uid="{00000000-0005-0000-0000-000049A60000}"/>
    <cellStyle name="Output 18 3 5" xfId="42602" xr:uid="{00000000-0005-0000-0000-00004AA60000}"/>
    <cellStyle name="Output 18 3 6" xfId="42603" xr:uid="{00000000-0005-0000-0000-00004BA60000}"/>
    <cellStyle name="Output 18 3 7" xfId="42604" xr:uid="{00000000-0005-0000-0000-00004CA60000}"/>
    <cellStyle name="Output 18 3 8" xfId="42605" xr:uid="{00000000-0005-0000-0000-00004DA60000}"/>
    <cellStyle name="Output 18 3 9" xfId="42606" xr:uid="{00000000-0005-0000-0000-00004EA60000}"/>
    <cellStyle name="Output 19" xfId="42607" xr:uid="{00000000-0005-0000-0000-00004FA60000}"/>
    <cellStyle name="Output 19 2" xfId="42608" xr:uid="{00000000-0005-0000-0000-000050A60000}"/>
    <cellStyle name="Output 19 2 2" xfId="42609" xr:uid="{00000000-0005-0000-0000-000051A60000}"/>
    <cellStyle name="Output 19 2 3" xfId="42610" xr:uid="{00000000-0005-0000-0000-000052A60000}"/>
    <cellStyle name="Output 19 2 4" xfId="42611" xr:uid="{00000000-0005-0000-0000-000053A60000}"/>
    <cellStyle name="Output 19 2 5" xfId="42612" xr:uid="{00000000-0005-0000-0000-000054A60000}"/>
    <cellStyle name="Output 19 2 6" xfId="42613" xr:uid="{00000000-0005-0000-0000-000055A60000}"/>
    <cellStyle name="Output 19 2 7" xfId="42614" xr:uid="{00000000-0005-0000-0000-000056A60000}"/>
    <cellStyle name="Output 19 2 8" xfId="42615" xr:uid="{00000000-0005-0000-0000-000057A60000}"/>
    <cellStyle name="Output 19 2 9" xfId="42616" xr:uid="{00000000-0005-0000-0000-000058A60000}"/>
    <cellStyle name="Output 19 3" xfId="42617" xr:uid="{00000000-0005-0000-0000-000059A60000}"/>
    <cellStyle name="Output 19 3 2" xfId="42618" xr:uid="{00000000-0005-0000-0000-00005AA60000}"/>
    <cellStyle name="Output 19 3 3" xfId="42619" xr:uid="{00000000-0005-0000-0000-00005BA60000}"/>
    <cellStyle name="Output 19 3 4" xfId="42620" xr:uid="{00000000-0005-0000-0000-00005CA60000}"/>
    <cellStyle name="Output 19 3 5" xfId="42621" xr:uid="{00000000-0005-0000-0000-00005DA60000}"/>
    <cellStyle name="Output 19 3 6" xfId="42622" xr:uid="{00000000-0005-0000-0000-00005EA60000}"/>
    <cellStyle name="Output 19 3 7" xfId="42623" xr:uid="{00000000-0005-0000-0000-00005FA60000}"/>
    <cellStyle name="Output 19 3 8" xfId="42624" xr:uid="{00000000-0005-0000-0000-000060A60000}"/>
    <cellStyle name="Output 19 3 9" xfId="42625" xr:uid="{00000000-0005-0000-0000-000061A60000}"/>
    <cellStyle name="Output 2" xfId="1338" xr:uid="{00000000-0005-0000-0000-000062A60000}"/>
    <cellStyle name="Output 2 10" xfId="42626" xr:uid="{00000000-0005-0000-0000-000063A60000}"/>
    <cellStyle name="Output 2 2" xfId="42627" xr:uid="{00000000-0005-0000-0000-000064A60000}"/>
    <cellStyle name="Output 2 2 2" xfId="42628" xr:uid="{00000000-0005-0000-0000-000065A60000}"/>
    <cellStyle name="Output 2 2 2 2" xfId="42629" xr:uid="{00000000-0005-0000-0000-000066A60000}"/>
    <cellStyle name="Output 2 2 2 3" xfId="42630" xr:uid="{00000000-0005-0000-0000-000067A60000}"/>
    <cellStyle name="Output 2 2 3" xfId="42631" xr:uid="{00000000-0005-0000-0000-000068A60000}"/>
    <cellStyle name="Output 2 2 3 2" xfId="42632" xr:uid="{00000000-0005-0000-0000-000069A60000}"/>
    <cellStyle name="Output 2 2 3 3" xfId="42633" xr:uid="{00000000-0005-0000-0000-00006AA60000}"/>
    <cellStyle name="Output 2 2 4" xfId="42634" xr:uid="{00000000-0005-0000-0000-00006BA60000}"/>
    <cellStyle name="Output 2 2 5" xfId="42635" xr:uid="{00000000-0005-0000-0000-00006CA60000}"/>
    <cellStyle name="Output 2 2 6" xfId="42636" xr:uid="{00000000-0005-0000-0000-00006DA60000}"/>
    <cellStyle name="Output 2 2 7" xfId="42637" xr:uid="{00000000-0005-0000-0000-00006EA60000}"/>
    <cellStyle name="Output 2 2 8" xfId="42638" xr:uid="{00000000-0005-0000-0000-00006FA60000}"/>
    <cellStyle name="Output 2 2 9" xfId="42639" xr:uid="{00000000-0005-0000-0000-000070A60000}"/>
    <cellStyle name="Output 2 3" xfId="42640" xr:uid="{00000000-0005-0000-0000-000071A60000}"/>
    <cellStyle name="Output 2 3 2" xfId="42641" xr:uid="{00000000-0005-0000-0000-000072A60000}"/>
    <cellStyle name="Output 2 3 3" xfId="42642" xr:uid="{00000000-0005-0000-0000-000073A60000}"/>
    <cellStyle name="Output 2 3 4" xfId="42643" xr:uid="{00000000-0005-0000-0000-000074A60000}"/>
    <cellStyle name="Output 2 3 5" xfId="42644" xr:uid="{00000000-0005-0000-0000-000075A60000}"/>
    <cellStyle name="Output 2 3 6" xfId="42645" xr:uid="{00000000-0005-0000-0000-000076A60000}"/>
    <cellStyle name="Output 2 3 7" xfId="42646" xr:uid="{00000000-0005-0000-0000-000077A60000}"/>
    <cellStyle name="Output 2 3 8" xfId="42647" xr:uid="{00000000-0005-0000-0000-000078A60000}"/>
    <cellStyle name="Output 2 3 9" xfId="42648" xr:uid="{00000000-0005-0000-0000-000079A60000}"/>
    <cellStyle name="Output 2 4" xfId="42649" xr:uid="{00000000-0005-0000-0000-00007AA60000}"/>
    <cellStyle name="Output 2 4 2" xfId="42650" xr:uid="{00000000-0005-0000-0000-00007BA60000}"/>
    <cellStyle name="Output 2 4 3" xfId="42651" xr:uid="{00000000-0005-0000-0000-00007CA60000}"/>
    <cellStyle name="Output 2 4 4" xfId="42652" xr:uid="{00000000-0005-0000-0000-00007DA60000}"/>
    <cellStyle name="Output 2 4 5" xfId="42653" xr:uid="{00000000-0005-0000-0000-00007EA60000}"/>
    <cellStyle name="Output 2 4 6" xfId="42654" xr:uid="{00000000-0005-0000-0000-00007FA60000}"/>
    <cellStyle name="Output 2 5" xfId="42655" xr:uid="{00000000-0005-0000-0000-000080A60000}"/>
    <cellStyle name="Output 2 6" xfId="42656" xr:uid="{00000000-0005-0000-0000-000081A60000}"/>
    <cellStyle name="Output 2 7" xfId="42657" xr:uid="{00000000-0005-0000-0000-000082A60000}"/>
    <cellStyle name="Output 2 8" xfId="42658" xr:uid="{00000000-0005-0000-0000-000083A60000}"/>
    <cellStyle name="Output 2 9" xfId="42659" xr:uid="{00000000-0005-0000-0000-000084A60000}"/>
    <cellStyle name="Output 20" xfId="42660" xr:uid="{00000000-0005-0000-0000-000085A60000}"/>
    <cellStyle name="Output 20 2" xfId="42661" xr:uid="{00000000-0005-0000-0000-000086A60000}"/>
    <cellStyle name="Output 20 2 2" xfId="42662" xr:uid="{00000000-0005-0000-0000-000087A60000}"/>
    <cellStyle name="Output 20 2 3" xfId="42663" xr:uid="{00000000-0005-0000-0000-000088A60000}"/>
    <cellStyle name="Output 20 2 4" xfId="42664" xr:uid="{00000000-0005-0000-0000-000089A60000}"/>
    <cellStyle name="Output 20 2 5" xfId="42665" xr:uid="{00000000-0005-0000-0000-00008AA60000}"/>
    <cellStyle name="Output 20 2 6" xfId="42666" xr:uid="{00000000-0005-0000-0000-00008BA60000}"/>
    <cellStyle name="Output 20 2 7" xfId="42667" xr:uid="{00000000-0005-0000-0000-00008CA60000}"/>
    <cellStyle name="Output 20 2 8" xfId="42668" xr:uid="{00000000-0005-0000-0000-00008DA60000}"/>
    <cellStyle name="Output 20 2 9" xfId="42669" xr:uid="{00000000-0005-0000-0000-00008EA60000}"/>
    <cellStyle name="Output 20 3" xfId="42670" xr:uid="{00000000-0005-0000-0000-00008FA60000}"/>
    <cellStyle name="Output 20 3 2" xfId="42671" xr:uid="{00000000-0005-0000-0000-000090A60000}"/>
    <cellStyle name="Output 20 3 3" xfId="42672" xr:uid="{00000000-0005-0000-0000-000091A60000}"/>
    <cellStyle name="Output 20 3 4" xfId="42673" xr:uid="{00000000-0005-0000-0000-000092A60000}"/>
    <cellStyle name="Output 20 3 5" xfId="42674" xr:uid="{00000000-0005-0000-0000-000093A60000}"/>
    <cellStyle name="Output 20 3 6" xfId="42675" xr:uid="{00000000-0005-0000-0000-000094A60000}"/>
    <cellStyle name="Output 20 3 7" xfId="42676" xr:uid="{00000000-0005-0000-0000-000095A60000}"/>
    <cellStyle name="Output 20 3 8" xfId="42677" xr:uid="{00000000-0005-0000-0000-000096A60000}"/>
    <cellStyle name="Output 20 3 9" xfId="42678" xr:uid="{00000000-0005-0000-0000-000097A60000}"/>
    <cellStyle name="Output 21" xfId="42679" xr:uid="{00000000-0005-0000-0000-000098A60000}"/>
    <cellStyle name="Output 21 2" xfId="42680" xr:uid="{00000000-0005-0000-0000-000099A60000}"/>
    <cellStyle name="Output 21 2 2" xfId="42681" xr:uid="{00000000-0005-0000-0000-00009AA60000}"/>
    <cellStyle name="Output 21 2 3" xfId="42682" xr:uid="{00000000-0005-0000-0000-00009BA60000}"/>
    <cellStyle name="Output 21 2 4" xfId="42683" xr:uid="{00000000-0005-0000-0000-00009CA60000}"/>
    <cellStyle name="Output 21 2 5" xfId="42684" xr:uid="{00000000-0005-0000-0000-00009DA60000}"/>
    <cellStyle name="Output 21 2 6" xfId="42685" xr:uid="{00000000-0005-0000-0000-00009EA60000}"/>
    <cellStyle name="Output 21 2 7" xfId="42686" xr:uid="{00000000-0005-0000-0000-00009FA60000}"/>
    <cellStyle name="Output 21 2 8" xfId="42687" xr:uid="{00000000-0005-0000-0000-0000A0A60000}"/>
    <cellStyle name="Output 21 2 9" xfId="42688" xr:uid="{00000000-0005-0000-0000-0000A1A60000}"/>
    <cellStyle name="Output 21 3" xfId="42689" xr:uid="{00000000-0005-0000-0000-0000A2A60000}"/>
    <cellStyle name="Output 21 3 2" xfId="42690" xr:uid="{00000000-0005-0000-0000-0000A3A60000}"/>
    <cellStyle name="Output 21 3 3" xfId="42691" xr:uid="{00000000-0005-0000-0000-0000A4A60000}"/>
    <cellStyle name="Output 21 3 4" xfId="42692" xr:uid="{00000000-0005-0000-0000-0000A5A60000}"/>
    <cellStyle name="Output 21 3 5" xfId="42693" xr:uid="{00000000-0005-0000-0000-0000A6A60000}"/>
    <cellStyle name="Output 21 3 6" xfId="42694" xr:uid="{00000000-0005-0000-0000-0000A7A60000}"/>
    <cellStyle name="Output 21 3 7" xfId="42695" xr:uid="{00000000-0005-0000-0000-0000A8A60000}"/>
    <cellStyle name="Output 21 3 8" xfId="42696" xr:uid="{00000000-0005-0000-0000-0000A9A60000}"/>
    <cellStyle name="Output 21 3 9" xfId="42697" xr:uid="{00000000-0005-0000-0000-0000AAA60000}"/>
    <cellStyle name="Output 22" xfId="42698" xr:uid="{00000000-0005-0000-0000-0000ABA60000}"/>
    <cellStyle name="Output 23" xfId="42699" xr:uid="{00000000-0005-0000-0000-0000ACA60000}"/>
    <cellStyle name="Output 3" xfId="1339" xr:uid="{00000000-0005-0000-0000-0000ADA60000}"/>
    <cellStyle name="Output 3 10" xfId="42700" xr:uid="{00000000-0005-0000-0000-0000AEA60000}"/>
    <cellStyle name="Output 3 2" xfId="42701" xr:uid="{00000000-0005-0000-0000-0000AFA60000}"/>
    <cellStyle name="Output 3 2 2" xfId="42702" xr:uid="{00000000-0005-0000-0000-0000B0A60000}"/>
    <cellStyle name="Output 3 2 2 2" xfId="42703" xr:uid="{00000000-0005-0000-0000-0000B1A60000}"/>
    <cellStyle name="Output 3 2 2 3" xfId="42704" xr:uid="{00000000-0005-0000-0000-0000B2A60000}"/>
    <cellStyle name="Output 3 2 3" xfId="42705" xr:uid="{00000000-0005-0000-0000-0000B3A60000}"/>
    <cellStyle name="Output 3 2 3 2" xfId="42706" xr:uid="{00000000-0005-0000-0000-0000B4A60000}"/>
    <cellStyle name="Output 3 2 3 3" xfId="42707" xr:uid="{00000000-0005-0000-0000-0000B5A60000}"/>
    <cellStyle name="Output 3 2 4" xfId="42708" xr:uid="{00000000-0005-0000-0000-0000B6A60000}"/>
    <cellStyle name="Output 3 2 5" xfId="42709" xr:uid="{00000000-0005-0000-0000-0000B7A60000}"/>
    <cellStyle name="Output 3 2 6" xfId="42710" xr:uid="{00000000-0005-0000-0000-0000B8A60000}"/>
    <cellStyle name="Output 3 2 7" xfId="42711" xr:uid="{00000000-0005-0000-0000-0000B9A60000}"/>
    <cellStyle name="Output 3 2 8" xfId="42712" xr:uid="{00000000-0005-0000-0000-0000BAA60000}"/>
    <cellStyle name="Output 3 2 9" xfId="42713" xr:uid="{00000000-0005-0000-0000-0000BBA60000}"/>
    <cellStyle name="Output 3 3" xfId="42714" xr:uid="{00000000-0005-0000-0000-0000BCA60000}"/>
    <cellStyle name="Output 3 3 2" xfId="42715" xr:uid="{00000000-0005-0000-0000-0000BDA60000}"/>
    <cellStyle name="Output 3 3 3" xfId="42716" xr:uid="{00000000-0005-0000-0000-0000BEA60000}"/>
    <cellStyle name="Output 3 3 4" xfId="42717" xr:uid="{00000000-0005-0000-0000-0000BFA60000}"/>
    <cellStyle name="Output 3 3 5" xfId="42718" xr:uid="{00000000-0005-0000-0000-0000C0A60000}"/>
    <cellStyle name="Output 3 3 6" xfId="42719" xr:uid="{00000000-0005-0000-0000-0000C1A60000}"/>
    <cellStyle name="Output 3 3 7" xfId="42720" xr:uid="{00000000-0005-0000-0000-0000C2A60000}"/>
    <cellStyle name="Output 3 3 8" xfId="42721" xr:uid="{00000000-0005-0000-0000-0000C3A60000}"/>
    <cellStyle name="Output 3 3 9" xfId="42722" xr:uid="{00000000-0005-0000-0000-0000C4A60000}"/>
    <cellStyle name="Output 3 4" xfId="42723" xr:uid="{00000000-0005-0000-0000-0000C5A60000}"/>
    <cellStyle name="Output 3 4 2" xfId="42724" xr:uid="{00000000-0005-0000-0000-0000C6A60000}"/>
    <cellStyle name="Output 3 4 3" xfId="42725" xr:uid="{00000000-0005-0000-0000-0000C7A60000}"/>
    <cellStyle name="Output 3 4 4" xfId="42726" xr:uid="{00000000-0005-0000-0000-0000C8A60000}"/>
    <cellStyle name="Output 3 4 5" xfId="42727" xr:uid="{00000000-0005-0000-0000-0000C9A60000}"/>
    <cellStyle name="Output 3 4 6" xfId="42728" xr:uid="{00000000-0005-0000-0000-0000CAA60000}"/>
    <cellStyle name="Output 3 5" xfId="42729" xr:uid="{00000000-0005-0000-0000-0000CBA60000}"/>
    <cellStyle name="Output 3 6" xfId="42730" xr:uid="{00000000-0005-0000-0000-0000CCA60000}"/>
    <cellStyle name="Output 3 7" xfId="42731" xr:uid="{00000000-0005-0000-0000-0000CDA60000}"/>
    <cellStyle name="Output 3 8" xfId="42732" xr:uid="{00000000-0005-0000-0000-0000CEA60000}"/>
    <cellStyle name="Output 3 9" xfId="42733" xr:uid="{00000000-0005-0000-0000-0000CFA60000}"/>
    <cellStyle name="Output 4" xfId="1340" xr:uid="{00000000-0005-0000-0000-0000D0A60000}"/>
    <cellStyle name="Output 4 2" xfId="42734" xr:uid="{00000000-0005-0000-0000-0000D1A60000}"/>
    <cellStyle name="Output 4 2 2" xfId="42735" xr:uid="{00000000-0005-0000-0000-0000D2A60000}"/>
    <cellStyle name="Output 4 2 3" xfId="42736" xr:uid="{00000000-0005-0000-0000-0000D3A60000}"/>
    <cellStyle name="Output 4 2 4" xfId="42737" xr:uid="{00000000-0005-0000-0000-0000D4A60000}"/>
    <cellStyle name="Output 4 2 5" xfId="42738" xr:uid="{00000000-0005-0000-0000-0000D5A60000}"/>
    <cellStyle name="Output 4 2 6" xfId="42739" xr:uid="{00000000-0005-0000-0000-0000D6A60000}"/>
    <cellStyle name="Output 4 2 7" xfId="42740" xr:uid="{00000000-0005-0000-0000-0000D7A60000}"/>
    <cellStyle name="Output 4 2 8" xfId="42741" xr:uid="{00000000-0005-0000-0000-0000D8A60000}"/>
    <cellStyle name="Output 4 2 9" xfId="42742" xr:uid="{00000000-0005-0000-0000-0000D9A60000}"/>
    <cellStyle name="Output 4 3" xfId="42743" xr:uid="{00000000-0005-0000-0000-0000DAA60000}"/>
    <cellStyle name="Output 4 3 2" xfId="42744" xr:uid="{00000000-0005-0000-0000-0000DBA60000}"/>
    <cellStyle name="Output 4 3 3" xfId="42745" xr:uid="{00000000-0005-0000-0000-0000DCA60000}"/>
    <cellStyle name="Output 4 3 4" xfId="42746" xr:uid="{00000000-0005-0000-0000-0000DDA60000}"/>
    <cellStyle name="Output 4 3 5" xfId="42747" xr:uid="{00000000-0005-0000-0000-0000DEA60000}"/>
    <cellStyle name="Output 4 3 6" xfId="42748" xr:uid="{00000000-0005-0000-0000-0000DFA60000}"/>
    <cellStyle name="Output 4 3 7" xfId="42749" xr:uid="{00000000-0005-0000-0000-0000E0A60000}"/>
    <cellStyle name="Output 4 3 8" xfId="42750" xr:uid="{00000000-0005-0000-0000-0000E1A60000}"/>
    <cellStyle name="Output 4 3 9" xfId="42751" xr:uid="{00000000-0005-0000-0000-0000E2A60000}"/>
    <cellStyle name="Output 4 4" xfId="42752" xr:uid="{00000000-0005-0000-0000-0000E3A60000}"/>
    <cellStyle name="Output 4 5" xfId="42753" xr:uid="{00000000-0005-0000-0000-0000E4A60000}"/>
    <cellStyle name="Output 4 6" xfId="42754" xr:uid="{00000000-0005-0000-0000-0000E5A60000}"/>
    <cellStyle name="Output 4 7" xfId="42755" xr:uid="{00000000-0005-0000-0000-0000E6A60000}"/>
    <cellStyle name="Output 4 8" xfId="42756" xr:uid="{00000000-0005-0000-0000-0000E7A60000}"/>
    <cellStyle name="Output 4 9" xfId="42757" xr:uid="{00000000-0005-0000-0000-0000E8A60000}"/>
    <cellStyle name="Output 5" xfId="1341" xr:uid="{00000000-0005-0000-0000-0000E9A60000}"/>
    <cellStyle name="Output 5 2" xfId="42758" xr:uid="{00000000-0005-0000-0000-0000EAA60000}"/>
    <cellStyle name="Output 5 2 2" xfId="42759" xr:uid="{00000000-0005-0000-0000-0000EBA60000}"/>
    <cellStyle name="Output 5 2 3" xfId="42760" xr:uid="{00000000-0005-0000-0000-0000ECA60000}"/>
    <cellStyle name="Output 5 2 4" xfId="42761" xr:uid="{00000000-0005-0000-0000-0000EDA60000}"/>
    <cellStyle name="Output 5 2 5" xfId="42762" xr:uid="{00000000-0005-0000-0000-0000EEA60000}"/>
    <cellStyle name="Output 5 2 6" xfId="42763" xr:uid="{00000000-0005-0000-0000-0000EFA60000}"/>
    <cellStyle name="Output 5 2 7" xfId="42764" xr:uid="{00000000-0005-0000-0000-0000F0A60000}"/>
    <cellStyle name="Output 5 2 8" xfId="42765" xr:uid="{00000000-0005-0000-0000-0000F1A60000}"/>
    <cellStyle name="Output 5 2 9" xfId="42766" xr:uid="{00000000-0005-0000-0000-0000F2A60000}"/>
    <cellStyle name="Output 5 3" xfId="42767" xr:uid="{00000000-0005-0000-0000-0000F3A60000}"/>
    <cellStyle name="Output 5 3 2" xfId="42768" xr:uid="{00000000-0005-0000-0000-0000F4A60000}"/>
    <cellStyle name="Output 5 3 3" xfId="42769" xr:uid="{00000000-0005-0000-0000-0000F5A60000}"/>
    <cellStyle name="Output 5 3 4" xfId="42770" xr:uid="{00000000-0005-0000-0000-0000F6A60000}"/>
    <cellStyle name="Output 5 3 5" xfId="42771" xr:uid="{00000000-0005-0000-0000-0000F7A60000}"/>
    <cellStyle name="Output 5 3 6" xfId="42772" xr:uid="{00000000-0005-0000-0000-0000F8A60000}"/>
    <cellStyle name="Output 5 3 7" xfId="42773" xr:uid="{00000000-0005-0000-0000-0000F9A60000}"/>
    <cellStyle name="Output 5 3 8" xfId="42774" xr:uid="{00000000-0005-0000-0000-0000FAA60000}"/>
    <cellStyle name="Output 5 3 9" xfId="42775" xr:uid="{00000000-0005-0000-0000-0000FBA60000}"/>
    <cellStyle name="Output 5 4" xfId="42776" xr:uid="{00000000-0005-0000-0000-0000FCA60000}"/>
    <cellStyle name="Output 5 5" xfId="42777" xr:uid="{00000000-0005-0000-0000-0000FDA60000}"/>
    <cellStyle name="Output 5 6" xfId="42778" xr:uid="{00000000-0005-0000-0000-0000FEA60000}"/>
    <cellStyle name="Output 5 7" xfId="42779" xr:uid="{00000000-0005-0000-0000-0000FFA60000}"/>
    <cellStyle name="Output 5 8" xfId="42780" xr:uid="{00000000-0005-0000-0000-000000A70000}"/>
    <cellStyle name="Output 5 9" xfId="42781" xr:uid="{00000000-0005-0000-0000-000001A70000}"/>
    <cellStyle name="Output 6" xfId="1342" xr:uid="{00000000-0005-0000-0000-000002A70000}"/>
    <cellStyle name="Output 6 2" xfId="42782" xr:uid="{00000000-0005-0000-0000-000003A70000}"/>
    <cellStyle name="Output 6 2 2" xfId="42783" xr:uid="{00000000-0005-0000-0000-000004A70000}"/>
    <cellStyle name="Output 6 2 3" xfId="42784" xr:uid="{00000000-0005-0000-0000-000005A70000}"/>
    <cellStyle name="Output 6 2 4" xfId="42785" xr:uid="{00000000-0005-0000-0000-000006A70000}"/>
    <cellStyle name="Output 6 2 5" xfId="42786" xr:uid="{00000000-0005-0000-0000-000007A70000}"/>
    <cellStyle name="Output 6 2 6" xfId="42787" xr:uid="{00000000-0005-0000-0000-000008A70000}"/>
    <cellStyle name="Output 6 2 7" xfId="42788" xr:uid="{00000000-0005-0000-0000-000009A70000}"/>
    <cellStyle name="Output 6 2 8" xfId="42789" xr:uid="{00000000-0005-0000-0000-00000AA70000}"/>
    <cellStyle name="Output 6 2 9" xfId="42790" xr:uid="{00000000-0005-0000-0000-00000BA70000}"/>
    <cellStyle name="Output 6 3" xfId="42791" xr:uid="{00000000-0005-0000-0000-00000CA70000}"/>
    <cellStyle name="Output 6 3 2" xfId="42792" xr:uid="{00000000-0005-0000-0000-00000DA70000}"/>
    <cellStyle name="Output 6 3 3" xfId="42793" xr:uid="{00000000-0005-0000-0000-00000EA70000}"/>
    <cellStyle name="Output 6 3 4" xfId="42794" xr:uid="{00000000-0005-0000-0000-00000FA70000}"/>
    <cellStyle name="Output 6 3 5" xfId="42795" xr:uid="{00000000-0005-0000-0000-000010A70000}"/>
    <cellStyle name="Output 6 3 6" xfId="42796" xr:uid="{00000000-0005-0000-0000-000011A70000}"/>
    <cellStyle name="Output 6 3 7" xfId="42797" xr:uid="{00000000-0005-0000-0000-000012A70000}"/>
    <cellStyle name="Output 6 3 8" xfId="42798" xr:uid="{00000000-0005-0000-0000-000013A70000}"/>
    <cellStyle name="Output 6 3 9" xfId="42799" xr:uid="{00000000-0005-0000-0000-000014A70000}"/>
    <cellStyle name="Output 6 4" xfId="42800" xr:uid="{00000000-0005-0000-0000-000015A70000}"/>
    <cellStyle name="Output 6 5" xfId="42801" xr:uid="{00000000-0005-0000-0000-000016A70000}"/>
    <cellStyle name="Output 6 6" xfId="42802" xr:uid="{00000000-0005-0000-0000-000017A70000}"/>
    <cellStyle name="Output 6 7" xfId="42803" xr:uid="{00000000-0005-0000-0000-000018A70000}"/>
    <cellStyle name="Output 6 8" xfId="42804" xr:uid="{00000000-0005-0000-0000-000019A70000}"/>
    <cellStyle name="Output 6 9" xfId="42805" xr:uid="{00000000-0005-0000-0000-00001AA70000}"/>
    <cellStyle name="Output 7" xfId="1343" xr:uid="{00000000-0005-0000-0000-00001BA70000}"/>
    <cellStyle name="Output 7 2" xfId="42806" xr:uid="{00000000-0005-0000-0000-00001CA70000}"/>
    <cellStyle name="Output 7 2 2" xfId="42807" xr:uid="{00000000-0005-0000-0000-00001DA70000}"/>
    <cellStyle name="Output 7 2 3" xfId="42808" xr:uid="{00000000-0005-0000-0000-00001EA70000}"/>
    <cellStyle name="Output 7 2 4" xfId="42809" xr:uid="{00000000-0005-0000-0000-00001FA70000}"/>
    <cellStyle name="Output 7 2 5" xfId="42810" xr:uid="{00000000-0005-0000-0000-000020A70000}"/>
    <cellStyle name="Output 7 2 6" xfId="42811" xr:uid="{00000000-0005-0000-0000-000021A70000}"/>
    <cellStyle name="Output 7 2 7" xfId="42812" xr:uid="{00000000-0005-0000-0000-000022A70000}"/>
    <cellStyle name="Output 7 2 8" xfId="42813" xr:uid="{00000000-0005-0000-0000-000023A70000}"/>
    <cellStyle name="Output 7 2 9" xfId="42814" xr:uid="{00000000-0005-0000-0000-000024A70000}"/>
    <cellStyle name="Output 7 3" xfId="42815" xr:uid="{00000000-0005-0000-0000-000025A70000}"/>
    <cellStyle name="Output 7 3 2" xfId="42816" xr:uid="{00000000-0005-0000-0000-000026A70000}"/>
    <cellStyle name="Output 7 3 3" xfId="42817" xr:uid="{00000000-0005-0000-0000-000027A70000}"/>
    <cellStyle name="Output 7 3 4" xfId="42818" xr:uid="{00000000-0005-0000-0000-000028A70000}"/>
    <cellStyle name="Output 7 3 5" xfId="42819" xr:uid="{00000000-0005-0000-0000-000029A70000}"/>
    <cellStyle name="Output 7 3 6" xfId="42820" xr:uid="{00000000-0005-0000-0000-00002AA70000}"/>
    <cellStyle name="Output 7 3 7" xfId="42821" xr:uid="{00000000-0005-0000-0000-00002BA70000}"/>
    <cellStyle name="Output 7 3 8" xfId="42822" xr:uid="{00000000-0005-0000-0000-00002CA70000}"/>
    <cellStyle name="Output 7 3 9" xfId="42823" xr:uid="{00000000-0005-0000-0000-00002DA70000}"/>
    <cellStyle name="Output 7 4" xfId="42824" xr:uid="{00000000-0005-0000-0000-00002EA70000}"/>
    <cellStyle name="Output 7 5" xfId="42825" xr:uid="{00000000-0005-0000-0000-00002FA70000}"/>
    <cellStyle name="Output 7 6" xfId="42826" xr:uid="{00000000-0005-0000-0000-000030A70000}"/>
    <cellStyle name="Output 7 7" xfId="42827" xr:uid="{00000000-0005-0000-0000-000031A70000}"/>
    <cellStyle name="Output 7 8" xfId="42828" xr:uid="{00000000-0005-0000-0000-000032A70000}"/>
    <cellStyle name="Output 7 9" xfId="42829" xr:uid="{00000000-0005-0000-0000-000033A70000}"/>
    <cellStyle name="Output 8" xfId="1344" xr:uid="{00000000-0005-0000-0000-000034A70000}"/>
    <cellStyle name="Output 8 2" xfId="42830" xr:uid="{00000000-0005-0000-0000-000035A70000}"/>
    <cellStyle name="Output 8 2 2" xfId="42831" xr:uid="{00000000-0005-0000-0000-000036A70000}"/>
    <cellStyle name="Output 8 2 3" xfId="42832" xr:uid="{00000000-0005-0000-0000-000037A70000}"/>
    <cellStyle name="Output 8 2 4" xfId="42833" xr:uid="{00000000-0005-0000-0000-000038A70000}"/>
    <cellStyle name="Output 8 2 5" xfId="42834" xr:uid="{00000000-0005-0000-0000-000039A70000}"/>
    <cellStyle name="Output 8 2 6" xfId="42835" xr:uid="{00000000-0005-0000-0000-00003AA70000}"/>
    <cellStyle name="Output 8 2 7" xfId="42836" xr:uid="{00000000-0005-0000-0000-00003BA70000}"/>
    <cellStyle name="Output 8 2 8" xfId="42837" xr:uid="{00000000-0005-0000-0000-00003CA70000}"/>
    <cellStyle name="Output 8 2 9" xfId="42838" xr:uid="{00000000-0005-0000-0000-00003DA70000}"/>
    <cellStyle name="Output 8 3" xfId="42839" xr:uid="{00000000-0005-0000-0000-00003EA70000}"/>
    <cellStyle name="Output 8 3 2" xfId="42840" xr:uid="{00000000-0005-0000-0000-00003FA70000}"/>
    <cellStyle name="Output 8 3 3" xfId="42841" xr:uid="{00000000-0005-0000-0000-000040A70000}"/>
    <cellStyle name="Output 8 3 4" xfId="42842" xr:uid="{00000000-0005-0000-0000-000041A70000}"/>
    <cellStyle name="Output 8 3 5" xfId="42843" xr:uid="{00000000-0005-0000-0000-000042A70000}"/>
    <cellStyle name="Output 8 3 6" xfId="42844" xr:uid="{00000000-0005-0000-0000-000043A70000}"/>
    <cellStyle name="Output 8 3 7" xfId="42845" xr:uid="{00000000-0005-0000-0000-000044A70000}"/>
    <cellStyle name="Output 8 3 8" xfId="42846" xr:uid="{00000000-0005-0000-0000-000045A70000}"/>
    <cellStyle name="Output 8 3 9" xfId="42847" xr:uid="{00000000-0005-0000-0000-000046A70000}"/>
    <cellStyle name="Output 8 4" xfId="42848" xr:uid="{00000000-0005-0000-0000-000047A70000}"/>
    <cellStyle name="Output 8 5" xfId="42849" xr:uid="{00000000-0005-0000-0000-000048A70000}"/>
    <cellStyle name="Output 8 6" xfId="42850" xr:uid="{00000000-0005-0000-0000-000049A70000}"/>
    <cellStyle name="Output 8 7" xfId="42851" xr:uid="{00000000-0005-0000-0000-00004AA70000}"/>
    <cellStyle name="Output 8 8" xfId="42852" xr:uid="{00000000-0005-0000-0000-00004BA70000}"/>
    <cellStyle name="Output 8 9" xfId="42853" xr:uid="{00000000-0005-0000-0000-00004CA70000}"/>
    <cellStyle name="Output 9" xfId="42854" xr:uid="{00000000-0005-0000-0000-00004DA70000}"/>
    <cellStyle name="Output 9 2" xfId="42855" xr:uid="{00000000-0005-0000-0000-00004EA70000}"/>
    <cellStyle name="Output 9 2 2" xfId="42856" xr:uid="{00000000-0005-0000-0000-00004FA70000}"/>
    <cellStyle name="Output 9 2 3" xfId="42857" xr:uid="{00000000-0005-0000-0000-000050A70000}"/>
    <cellStyle name="Output 9 2 4" xfId="42858" xr:uid="{00000000-0005-0000-0000-000051A70000}"/>
    <cellStyle name="Output 9 2 5" xfId="42859" xr:uid="{00000000-0005-0000-0000-000052A70000}"/>
    <cellStyle name="Output 9 2 6" xfId="42860" xr:uid="{00000000-0005-0000-0000-000053A70000}"/>
    <cellStyle name="Output 9 2 7" xfId="42861" xr:uid="{00000000-0005-0000-0000-000054A70000}"/>
    <cellStyle name="Output 9 2 8" xfId="42862" xr:uid="{00000000-0005-0000-0000-000055A70000}"/>
    <cellStyle name="Output 9 2 9" xfId="42863" xr:uid="{00000000-0005-0000-0000-000056A70000}"/>
    <cellStyle name="Output 9 3" xfId="42864" xr:uid="{00000000-0005-0000-0000-000057A70000}"/>
    <cellStyle name="Output 9 3 2" xfId="42865" xr:uid="{00000000-0005-0000-0000-000058A70000}"/>
    <cellStyle name="Output 9 3 3" xfId="42866" xr:uid="{00000000-0005-0000-0000-000059A70000}"/>
    <cellStyle name="Output 9 3 4" xfId="42867" xr:uid="{00000000-0005-0000-0000-00005AA70000}"/>
    <cellStyle name="Output 9 3 5" xfId="42868" xr:uid="{00000000-0005-0000-0000-00005BA70000}"/>
    <cellStyle name="Output 9 3 6" xfId="42869" xr:uid="{00000000-0005-0000-0000-00005CA70000}"/>
    <cellStyle name="Output 9 3 7" xfId="42870" xr:uid="{00000000-0005-0000-0000-00005DA70000}"/>
    <cellStyle name="Output 9 3 8" xfId="42871" xr:uid="{00000000-0005-0000-0000-00005EA70000}"/>
    <cellStyle name="Output 9 3 9" xfId="42872" xr:uid="{00000000-0005-0000-0000-00005FA70000}"/>
    <cellStyle name="Output 9 4" xfId="42873" xr:uid="{00000000-0005-0000-0000-000060A70000}"/>
    <cellStyle name="Output 9 5" xfId="42874" xr:uid="{00000000-0005-0000-0000-000061A70000}"/>
    <cellStyle name="per.style" xfId="1345" xr:uid="{00000000-0005-0000-0000-000062A70000}"/>
    <cellStyle name="per.style 2" xfId="42875" xr:uid="{00000000-0005-0000-0000-000063A70000}"/>
    <cellStyle name="per.style 3" xfId="42876" xr:uid="{00000000-0005-0000-0000-000064A70000}"/>
    <cellStyle name="per.style 4" xfId="42877" xr:uid="{00000000-0005-0000-0000-000065A70000}"/>
    <cellStyle name="per.style 5" xfId="42878" xr:uid="{00000000-0005-0000-0000-000066A70000}"/>
    <cellStyle name="per.style 6" xfId="42879" xr:uid="{00000000-0005-0000-0000-000067A70000}"/>
    <cellStyle name="per.style 7" xfId="42880" xr:uid="{00000000-0005-0000-0000-000068A70000}"/>
    <cellStyle name="Percent" xfId="1426" builtinId="5"/>
    <cellStyle name="Percent [2]" xfId="1346" xr:uid="{00000000-0005-0000-0000-00006AA70000}"/>
    <cellStyle name="Percent [2] 2" xfId="1347" xr:uid="{00000000-0005-0000-0000-00006BA70000}"/>
    <cellStyle name="Percent [2] 2 2" xfId="42881" xr:uid="{00000000-0005-0000-0000-00006CA70000}"/>
    <cellStyle name="Percent [2] 2 3" xfId="42882" xr:uid="{00000000-0005-0000-0000-00006DA70000}"/>
    <cellStyle name="Percent [2] 2 4" xfId="42883" xr:uid="{00000000-0005-0000-0000-00006EA70000}"/>
    <cellStyle name="Percent [2] 2 5" xfId="42884" xr:uid="{00000000-0005-0000-0000-00006FA70000}"/>
    <cellStyle name="Percent [2] 2 6" xfId="42885" xr:uid="{00000000-0005-0000-0000-000070A70000}"/>
    <cellStyle name="Percent [2] 2 7" xfId="42886" xr:uid="{00000000-0005-0000-0000-000071A70000}"/>
    <cellStyle name="Percent [2] 3" xfId="42887" xr:uid="{00000000-0005-0000-0000-000072A70000}"/>
    <cellStyle name="Percent [2] 4" xfId="42888" xr:uid="{00000000-0005-0000-0000-000073A70000}"/>
    <cellStyle name="Percent [2] 5" xfId="42889" xr:uid="{00000000-0005-0000-0000-000074A70000}"/>
    <cellStyle name="Percent [2] 6" xfId="42890" xr:uid="{00000000-0005-0000-0000-000075A70000}"/>
    <cellStyle name="Percent [2] 7" xfId="42891" xr:uid="{00000000-0005-0000-0000-000076A70000}"/>
    <cellStyle name="Percent [2] 8" xfId="42892" xr:uid="{00000000-0005-0000-0000-000077A70000}"/>
    <cellStyle name="Percent 10" xfId="1348" xr:uid="{00000000-0005-0000-0000-000078A70000}"/>
    <cellStyle name="Percent 10 2" xfId="42893" xr:uid="{00000000-0005-0000-0000-000079A70000}"/>
    <cellStyle name="Percent 10 3" xfId="42894" xr:uid="{00000000-0005-0000-0000-00007AA70000}"/>
    <cellStyle name="Percent 10 4" xfId="42895" xr:uid="{00000000-0005-0000-0000-00007BA70000}"/>
    <cellStyle name="Percent 10 5" xfId="42896" xr:uid="{00000000-0005-0000-0000-00007CA70000}"/>
    <cellStyle name="Percent 10 6" xfId="42897" xr:uid="{00000000-0005-0000-0000-00007DA70000}"/>
    <cellStyle name="Percent 10 7" xfId="42898" xr:uid="{00000000-0005-0000-0000-00007EA70000}"/>
    <cellStyle name="Percent 11" xfId="1349" xr:uid="{00000000-0005-0000-0000-00007FA70000}"/>
    <cellStyle name="Percent 11 2" xfId="42899" xr:uid="{00000000-0005-0000-0000-000080A70000}"/>
    <cellStyle name="Percent 11 3" xfId="42900" xr:uid="{00000000-0005-0000-0000-000081A70000}"/>
    <cellStyle name="Percent 11 4" xfId="42901" xr:uid="{00000000-0005-0000-0000-000082A70000}"/>
    <cellStyle name="Percent 11 5" xfId="42902" xr:uid="{00000000-0005-0000-0000-000083A70000}"/>
    <cellStyle name="Percent 11 6" xfId="42903" xr:uid="{00000000-0005-0000-0000-000084A70000}"/>
    <cellStyle name="Percent 11 7" xfId="42904" xr:uid="{00000000-0005-0000-0000-000085A70000}"/>
    <cellStyle name="Percent 12" xfId="1350" xr:uid="{00000000-0005-0000-0000-000086A70000}"/>
    <cellStyle name="Percent 12 2" xfId="42905" xr:uid="{00000000-0005-0000-0000-000087A70000}"/>
    <cellStyle name="Percent 12 3" xfId="42906" xr:uid="{00000000-0005-0000-0000-000088A70000}"/>
    <cellStyle name="Percent 12 4" xfId="42907" xr:uid="{00000000-0005-0000-0000-000089A70000}"/>
    <cellStyle name="Percent 12 5" xfId="42908" xr:uid="{00000000-0005-0000-0000-00008AA70000}"/>
    <cellStyle name="Percent 12 6" xfId="42909" xr:uid="{00000000-0005-0000-0000-00008BA70000}"/>
    <cellStyle name="Percent 12 7" xfId="42910" xr:uid="{00000000-0005-0000-0000-00008CA70000}"/>
    <cellStyle name="Percent 12 8" xfId="42911" xr:uid="{00000000-0005-0000-0000-00008DA70000}"/>
    <cellStyle name="Percent 13" xfId="1351" xr:uid="{00000000-0005-0000-0000-00008EA70000}"/>
    <cellStyle name="Percent 13 2" xfId="42912" xr:uid="{00000000-0005-0000-0000-00008FA70000}"/>
    <cellStyle name="Percent 13 3" xfId="42913" xr:uid="{00000000-0005-0000-0000-000090A70000}"/>
    <cellStyle name="Percent 13 4" xfId="42914" xr:uid="{00000000-0005-0000-0000-000091A70000}"/>
    <cellStyle name="Percent 13 5" xfId="42915" xr:uid="{00000000-0005-0000-0000-000092A70000}"/>
    <cellStyle name="Percent 13 6" xfId="42916" xr:uid="{00000000-0005-0000-0000-000093A70000}"/>
    <cellStyle name="Percent 13 7" xfId="42917" xr:uid="{00000000-0005-0000-0000-000094A70000}"/>
    <cellStyle name="Percent 14" xfId="1352" xr:uid="{00000000-0005-0000-0000-000095A70000}"/>
    <cellStyle name="Percent 14 2" xfId="42918" xr:uid="{00000000-0005-0000-0000-000096A70000}"/>
    <cellStyle name="Percent 14 3" xfId="42919" xr:uid="{00000000-0005-0000-0000-000097A70000}"/>
    <cellStyle name="Percent 14 4" xfId="42920" xr:uid="{00000000-0005-0000-0000-000098A70000}"/>
    <cellStyle name="Percent 14 5" xfId="42921" xr:uid="{00000000-0005-0000-0000-000099A70000}"/>
    <cellStyle name="Percent 14 6" xfId="42922" xr:uid="{00000000-0005-0000-0000-00009AA70000}"/>
    <cellStyle name="Percent 14 7" xfId="42923" xr:uid="{00000000-0005-0000-0000-00009BA70000}"/>
    <cellStyle name="Percent 15" xfId="1353" xr:uid="{00000000-0005-0000-0000-00009CA70000}"/>
    <cellStyle name="Percent 15 2" xfId="42924" xr:uid="{00000000-0005-0000-0000-00009DA70000}"/>
    <cellStyle name="Percent 15 3" xfId="42925" xr:uid="{00000000-0005-0000-0000-00009EA70000}"/>
    <cellStyle name="Percent 15 4" xfId="42926" xr:uid="{00000000-0005-0000-0000-00009FA70000}"/>
    <cellStyle name="Percent 15 5" xfId="42927" xr:uid="{00000000-0005-0000-0000-0000A0A70000}"/>
    <cellStyle name="Percent 15 6" xfId="42928" xr:uid="{00000000-0005-0000-0000-0000A1A70000}"/>
    <cellStyle name="Percent 15 7" xfId="42929" xr:uid="{00000000-0005-0000-0000-0000A2A70000}"/>
    <cellStyle name="Percent 16" xfId="1354" xr:uid="{00000000-0005-0000-0000-0000A3A70000}"/>
    <cellStyle name="Percent 16 2" xfId="42930" xr:uid="{00000000-0005-0000-0000-0000A4A70000}"/>
    <cellStyle name="Percent 16 3" xfId="42931" xr:uid="{00000000-0005-0000-0000-0000A5A70000}"/>
    <cellStyle name="Percent 16 4" xfId="42932" xr:uid="{00000000-0005-0000-0000-0000A6A70000}"/>
    <cellStyle name="Percent 16 5" xfId="42933" xr:uid="{00000000-0005-0000-0000-0000A7A70000}"/>
    <cellStyle name="Percent 16 6" xfId="42934" xr:uid="{00000000-0005-0000-0000-0000A8A70000}"/>
    <cellStyle name="Percent 16 7" xfId="42935" xr:uid="{00000000-0005-0000-0000-0000A9A70000}"/>
    <cellStyle name="Percent 17" xfId="1355" xr:uid="{00000000-0005-0000-0000-0000AAA70000}"/>
    <cellStyle name="Percent 17 2" xfId="42936" xr:uid="{00000000-0005-0000-0000-0000ABA70000}"/>
    <cellStyle name="Percent 17 3" xfId="42937" xr:uid="{00000000-0005-0000-0000-0000ACA70000}"/>
    <cellStyle name="Percent 17 4" xfId="42938" xr:uid="{00000000-0005-0000-0000-0000ADA70000}"/>
    <cellStyle name="Percent 17 5" xfId="42939" xr:uid="{00000000-0005-0000-0000-0000AEA70000}"/>
    <cellStyle name="Percent 17 6" xfId="42940" xr:uid="{00000000-0005-0000-0000-0000AFA70000}"/>
    <cellStyle name="Percent 17 7" xfId="42941" xr:uid="{00000000-0005-0000-0000-0000B0A70000}"/>
    <cellStyle name="Percent 18" xfId="1356" xr:uid="{00000000-0005-0000-0000-0000B1A70000}"/>
    <cellStyle name="Percent 18 2" xfId="42942" xr:uid="{00000000-0005-0000-0000-0000B2A70000}"/>
    <cellStyle name="Percent 18 3" xfId="42943" xr:uid="{00000000-0005-0000-0000-0000B3A70000}"/>
    <cellStyle name="Percent 18 4" xfId="42944" xr:uid="{00000000-0005-0000-0000-0000B4A70000}"/>
    <cellStyle name="Percent 18 5" xfId="42945" xr:uid="{00000000-0005-0000-0000-0000B5A70000}"/>
    <cellStyle name="Percent 18 6" xfId="42946" xr:uid="{00000000-0005-0000-0000-0000B6A70000}"/>
    <cellStyle name="Percent 18 7" xfId="42947" xr:uid="{00000000-0005-0000-0000-0000B7A70000}"/>
    <cellStyle name="Percent 19" xfId="1357" xr:uid="{00000000-0005-0000-0000-0000B8A70000}"/>
    <cellStyle name="Percent 19 2" xfId="42948" xr:uid="{00000000-0005-0000-0000-0000B9A70000}"/>
    <cellStyle name="Percent 19 3" xfId="42949" xr:uid="{00000000-0005-0000-0000-0000BAA70000}"/>
    <cellStyle name="Percent 19 4" xfId="42950" xr:uid="{00000000-0005-0000-0000-0000BBA70000}"/>
    <cellStyle name="Percent 19 5" xfId="42951" xr:uid="{00000000-0005-0000-0000-0000BCA70000}"/>
    <cellStyle name="Percent 19 6" xfId="42952" xr:uid="{00000000-0005-0000-0000-0000BDA70000}"/>
    <cellStyle name="Percent 19 7" xfId="42953" xr:uid="{00000000-0005-0000-0000-0000BEA70000}"/>
    <cellStyle name="Percent 2" xfId="1358" xr:uid="{00000000-0005-0000-0000-0000BFA70000}"/>
    <cellStyle name="Percent 2 10" xfId="42954" xr:uid="{00000000-0005-0000-0000-0000C0A70000}"/>
    <cellStyle name="Percent 2 11" xfId="42955" xr:uid="{00000000-0005-0000-0000-0000C1A70000}"/>
    <cellStyle name="Percent 2 2" xfId="42956" xr:uid="{00000000-0005-0000-0000-0000C2A70000}"/>
    <cellStyle name="Percent 2 2 2" xfId="42957" xr:uid="{00000000-0005-0000-0000-0000C3A70000}"/>
    <cellStyle name="Percent 2 2 3" xfId="42958" xr:uid="{00000000-0005-0000-0000-0000C4A70000}"/>
    <cellStyle name="Percent 2 2 4" xfId="42959" xr:uid="{00000000-0005-0000-0000-0000C5A70000}"/>
    <cellStyle name="Percent 2 2 5" xfId="42960" xr:uid="{00000000-0005-0000-0000-0000C6A70000}"/>
    <cellStyle name="Percent 2 2 6" xfId="42961" xr:uid="{00000000-0005-0000-0000-0000C7A70000}"/>
    <cellStyle name="Percent 2 2 7" xfId="42962" xr:uid="{00000000-0005-0000-0000-0000C8A70000}"/>
    <cellStyle name="Percent 2 3" xfId="42963" xr:uid="{00000000-0005-0000-0000-0000C9A70000}"/>
    <cellStyle name="Percent 2 3 2" xfId="42964" xr:uid="{00000000-0005-0000-0000-0000CAA70000}"/>
    <cellStyle name="Percent 2 3 3" xfId="42965" xr:uid="{00000000-0005-0000-0000-0000CBA70000}"/>
    <cellStyle name="Percent 2 3 4" xfId="42966" xr:uid="{00000000-0005-0000-0000-0000CCA70000}"/>
    <cellStyle name="Percent 2 3 5" xfId="42967" xr:uid="{00000000-0005-0000-0000-0000CDA70000}"/>
    <cellStyle name="Percent 2 3 6" xfId="42968" xr:uid="{00000000-0005-0000-0000-0000CEA70000}"/>
    <cellStyle name="Percent 2 3 7" xfId="42969" xr:uid="{00000000-0005-0000-0000-0000CFA70000}"/>
    <cellStyle name="Percent 2 4" xfId="42970" xr:uid="{00000000-0005-0000-0000-0000D0A70000}"/>
    <cellStyle name="Percent 2 4 2" xfId="42971" xr:uid="{00000000-0005-0000-0000-0000D1A70000}"/>
    <cellStyle name="Percent 2 4 3" xfId="42972" xr:uid="{00000000-0005-0000-0000-0000D2A70000}"/>
    <cellStyle name="Percent 2 4 4" xfId="42973" xr:uid="{00000000-0005-0000-0000-0000D3A70000}"/>
    <cellStyle name="Percent 2 4 5" xfId="42974" xr:uid="{00000000-0005-0000-0000-0000D4A70000}"/>
    <cellStyle name="Percent 2 4 6" xfId="42975" xr:uid="{00000000-0005-0000-0000-0000D5A70000}"/>
    <cellStyle name="Percent 2 4 7" xfId="42976" xr:uid="{00000000-0005-0000-0000-0000D6A70000}"/>
    <cellStyle name="Percent 2 5" xfId="42977" xr:uid="{00000000-0005-0000-0000-0000D7A70000}"/>
    <cellStyle name="Percent 2 5 2" xfId="42978" xr:uid="{00000000-0005-0000-0000-0000D8A70000}"/>
    <cellStyle name="Percent 2 5 3" xfId="42979" xr:uid="{00000000-0005-0000-0000-0000D9A70000}"/>
    <cellStyle name="Percent 2 5 4" xfId="42980" xr:uid="{00000000-0005-0000-0000-0000DAA70000}"/>
    <cellStyle name="Percent 2 5 5" xfId="42981" xr:uid="{00000000-0005-0000-0000-0000DBA70000}"/>
    <cellStyle name="Percent 2 5 6" xfId="42982" xr:uid="{00000000-0005-0000-0000-0000DCA70000}"/>
    <cellStyle name="Percent 2 5 7" xfId="42983" xr:uid="{00000000-0005-0000-0000-0000DDA70000}"/>
    <cellStyle name="Percent 2 6" xfId="42984" xr:uid="{00000000-0005-0000-0000-0000DEA70000}"/>
    <cellStyle name="Percent 2 7" xfId="42985" xr:uid="{00000000-0005-0000-0000-0000DFA70000}"/>
    <cellStyle name="Percent 2 8" xfId="42986" xr:uid="{00000000-0005-0000-0000-0000E0A70000}"/>
    <cellStyle name="Percent 2 9" xfId="42987" xr:uid="{00000000-0005-0000-0000-0000E1A70000}"/>
    <cellStyle name="Percent 20" xfId="1359" xr:uid="{00000000-0005-0000-0000-0000E2A70000}"/>
    <cellStyle name="Percent 20 2" xfId="42988" xr:uid="{00000000-0005-0000-0000-0000E3A70000}"/>
    <cellStyle name="Percent 20 3" xfId="42989" xr:uid="{00000000-0005-0000-0000-0000E4A70000}"/>
    <cellStyle name="Percent 20 4" xfId="42990" xr:uid="{00000000-0005-0000-0000-0000E5A70000}"/>
    <cellStyle name="Percent 20 5" xfId="42991" xr:uid="{00000000-0005-0000-0000-0000E6A70000}"/>
    <cellStyle name="Percent 20 6" xfId="42992" xr:uid="{00000000-0005-0000-0000-0000E7A70000}"/>
    <cellStyle name="Percent 20 7" xfId="42993" xr:uid="{00000000-0005-0000-0000-0000E8A70000}"/>
    <cellStyle name="Percent 21" xfId="1360" xr:uid="{00000000-0005-0000-0000-0000E9A70000}"/>
    <cellStyle name="Percent 21 2" xfId="42994" xr:uid="{00000000-0005-0000-0000-0000EAA70000}"/>
    <cellStyle name="Percent 21 3" xfId="42995" xr:uid="{00000000-0005-0000-0000-0000EBA70000}"/>
    <cellStyle name="Percent 21 4" xfId="42996" xr:uid="{00000000-0005-0000-0000-0000ECA70000}"/>
    <cellStyle name="Percent 21 5" xfId="42997" xr:uid="{00000000-0005-0000-0000-0000EDA70000}"/>
    <cellStyle name="Percent 21 6" xfId="42998" xr:uid="{00000000-0005-0000-0000-0000EEA70000}"/>
    <cellStyle name="Percent 21 7" xfId="42999" xr:uid="{00000000-0005-0000-0000-0000EFA70000}"/>
    <cellStyle name="Percent 22" xfId="1361" xr:uid="{00000000-0005-0000-0000-0000F0A70000}"/>
    <cellStyle name="Percent 22 2" xfId="43000" xr:uid="{00000000-0005-0000-0000-0000F1A70000}"/>
    <cellStyle name="Percent 22 3" xfId="43001" xr:uid="{00000000-0005-0000-0000-0000F2A70000}"/>
    <cellStyle name="Percent 22 4" xfId="43002" xr:uid="{00000000-0005-0000-0000-0000F3A70000}"/>
    <cellStyle name="Percent 22 5" xfId="43003" xr:uid="{00000000-0005-0000-0000-0000F4A70000}"/>
    <cellStyle name="Percent 22 6" xfId="43004" xr:uid="{00000000-0005-0000-0000-0000F5A70000}"/>
    <cellStyle name="Percent 22 7" xfId="43005" xr:uid="{00000000-0005-0000-0000-0000F6A70000}"/>
    <cellStyle name="Percent 23" xfId="1362" xr:uid="{00000000-0005-0000-0000-0000F7A70000}"/>
    <cellStyle name="Percent 23 2" xfId="43006" xr:uid="{00000000-0005-0000-0000-0000F8A70000}"/>
    <cellStyle name="Percent 23 3" xfId="43007" xr:uid="{00000000-0005-0000-0000-0000F9A70000}"/>
    <cellStyle name="Percent 23 4" xfId="43008" xr:uid="{00000000-0005-0000-0000-0000FAA70000}"/>
    <cellStyle name="Percent 23 5" xfId="43009" xr:uid="{00000000-0005-0000-0000-0000FBA70000}"/>
    <cellStyle name="Percent 23 6" xfId="43010" xr:uid="{00000000-0005-0000-0000-0000FCA70000}"/>
    <cellStyle name="Percent 23 7" xfId="43011" xr:uid="{00000000-0005-0000-0000-0000FDA70000}"/>
    <cellStyle name="Percent 24" xfId="1363" xr:uid="{00000000-0005-0000-0000-0000FEA70000}"/>
    <cellStyle name="Percent 24 2" xfId="43012" xr:uid="{00000000-0005-0000-0000-0000FFA70000}"/>
    <cellStyle name="Percent 24 3" xfId="43013" xr:uid="{00000000-0005-0000-0000-000000A80000}"/>
    <cellStyle name="Percent 24 4" xfId="43014" xr:uid="{00000000-0005-0000-0000-000001A80000}"/>
    <cellStyle name="Percent 24 5" xfId="43015" xr:uid="{00000000-0005-0000-0000-000002A80000}"/>
    <cellStyle name="Percent 24 6" xfId="43016" xr:uid="{00000000-0005-0000-0000-000003A80000}"/>
    <cellStyle name="Percent 24 7" xfId="43017" xr:uid="{00000000-0005-0000-0000-000004A80000}"/>
    <cellStyle name="Percent 25" xfId="1364" xr:uid="{00000000-0005-0000-0000-000005A80000}"/>
    <cellStyle name="Percent 25 2" xfId="43018" xr:uid="{00000000-0005-0000-0000-000006A80000}"/>
    <cellStyle name="Percent 25 3" xfId="43019" xr:uid="{00000000-0005-0000-0000-000007A80000}"/>
    <cellStyle name="Percent 25 4" xfId="43020" xr:uid="{00000000-0005-0000-0000-000008A80000}"/>
    <cellStyle name="Percent 25 5" xfId="43021" xr:uid="{00000000-0005-0000-0000-000009A80000}"/>
    <cellStyle name="Percent 25 6" xfId="43022" xr:uid="{00000000-0005-0000-0000-00000AA80000}"/>
    <cellStyle name="Percent 25 7" xfId="43023" xr:uid="{00000000-0005-0000-0000-00000BA80000}"/>
    <cellStyle name="Percent 26" xfId="1365" xr:uid="{00000000-0005-0000-0000-00000CA80000}"/>
    <cellStyle name="Percent 26 2" xfId="43024" xr:uid="{00000000-0005-0000-0000-00000DA80000}"/>
    <cellStyle name="Percent 26 3" xfId="43025" xr:uid="{00000000-0005-0000-0000-00000EA80000}"/>
    <cellStyle name="Percent 26 4" xfId="43026" xr:uid="{00000000-0005-0000-0000-00000FA80000}"/>
    <cellStyle name="Percent 26 5" xfId="43027" xr:uid="{00000000-0005-0000-0000-000010A80000}"/>
    <cellStyle name="Percent 26 6" xfId="43028" xr:uid="{00000000-0005-0000-0000-000011A80000}"/>
    <cellStyle name="Percent 26 7" xfId="43029" xr:uid="{00000000-0005-0000-0000-000012A80000}"/>
    <cellStyle name="Percent 27" xfId="1366" xr:uid="{00000000-0005-0000-0000-000013A80000}"/>
    <cellStyle name="Percent 27 2" xfId="43030" xr:uid="{00000000-0005-0000-0000-000014A80000}"/>
    <cellStyle name="Percent 27 3" xfId="43031" xr:uid="{00000000-0005-0000-0000-000015A80000}"/>
    <cellStyle name="Percent 27 4" xfId="43032" xr:uid="{00000000-0005-0000-0000-000016A80000}"/>
    <cellStyle name="Percent 27 5" xfId="43033" xr:uid="{00000000-0005-0000-0000-000017A80000}"/>
    <cellStyle name="Percent 27 6" xfId="43034" xr:uid="{00000000-0005-0000-0000-000018A80000}"/>
    <cellStyle name="Percent 27 7" xfId="43035" xr:uid="{00000000-0005-0000-0000-000019A80000}"/>
    <cellStyle name="Percent 28" xfId="1367" xr:uid="{00000000-0005-0000-0000-00001AA80000}"/>
    <cellStyle name="Percent 28 2" xfId="43036" xr:uid="{00000000-0005-0000-0000-00001BA80000}"/>
    <cellStyle name="Percent 28 3" xfId="43037" xr:uid="{00000000-0005-0000-0000-00001CA80000}"/>
    <cellStyle name="Percent 28 4" xfId="43038" xr:uid="{00000000-0005-0000-0000-00001DA80000}"/>
    <cellStyle name="Percent 28 5" xfId="43039" xr:uid="{00000000-0005-0000-0000-00001EA80000}"/>
    <cellStyle name="Percent 28 6" xfId="43040" xr:uid="{00000000-0005-0000-0000-00001FA80000}"/>
    <cellStyle name="Percent 28 7" xfId="43041" xr:uid="{00000000-0005-0000-0000-000020A80000}"/>
    <cellStyle name="Percent 29" xfId="1368" xr:uid="{00000000-0005-0000-0000-000021A80000}"/>
    <cellStyle name="Percent 29 2" xfId="43042" xr:uid="{00000000-0005-0000-0000-000022A80000}"/>
    <cellStyle name="Percent 29 3" xfId="43043" xr:uid="{00000000-0005-0000-0000-000023A80000}"/>
    <cellStyle name="Percent 29 4" xfId="43044" xr:uid="{00000000-0005-0000-0000-000024A80000}"/>
    <cellStyle name="Percent 29 5" xfId="43045" xr:uid="{00000000-0005-0000-0000-000025A80000}"/>
    <cellStyle name="Percent 29 6" xfId="43046" xr:uid="{00000000-0005-0000-0000-000026A80000}"/>
    <cellStyle name="Percent 29 7" xfId="43047" xr:uid="{00000000-0005-0000-0000-000027A80000}"/>
    <cellStyle name="Percent 3" xfId="1369" xr:uid="{00000000-0005-0000-0000-000028A80000}"/>
    <cellStyle name="Percent 3 2" xfId="43048" xr:uid="{00000000-0005-0000-0000-000029A80000}"/>
    <cellStyle name="Percent 3 3" xfId="43049" xr:uid="{00000000-0005-0000-0000-00002AA80000}"/>
    <cellStyle name="Percent 3 4" xfId="43050" xr:uid="{00000000-0005-0000-0000-00002BA80000}"/>
    <cellStyle name="Percent 3 5" xfId="43051" xr:uid="{00000000-0005-0000-0000-00002CA80000}"/>
    <cellStyle name="Percent 3 6" xfId="43052" xr:uid="{00000000-0005-0000-0000-00002DA80000}"/>
    <cellStyle name="Percent 3 7" xfId="43053" xr:uid="{00000000-0005-0000-0000-00002EA80000}"/>
    <cellStyle name="Percent 3 8" xfId="43054" xr:uid="{00000000-0005-0000-0000-00002FA80000}"/>
    <cellStyle name="Percent 30" xfId="1370" xr:uid="{00000000-0005-0000-0000-000030A80000}"/>
    <cellStyle name="Percent 30 2" xfId="43055" xr:uid="{00000000-0005-0000-0000-000031A80000}"/>
    <cellStyle name="Percent 30 3" xfId="43056" xr:uid="{00000000-0005-0000-0000-000032A80000}"/>
    <cellStyle name="Percent 30 4" xfId="43057" xr:uid="{00000000-0005-0000-0000-000033A80000}"/>
    <cellStyle name="Percent 30 5" xfId="43058" xr:uid="{00000000-0005-0000-0000-000034A80000}"/>
    <cellStyle name="Percent 30 6" xfId="43059" xr:uid="{00000000-0005-0000-0000-000035A80000}"/>
    <cellStyle name="Percent 30 7" xfId="43060" xr:uid="{00000000-0005-0000-0000-000036A80000}"/>
    <cellStyle name="Percent 31" xfId="1371" xr:uid="{00000000-0005-0000-0000-000037A80000}"/>
    <cellStyle name="Percent 31 2" xfId="43061" xr:uid="{00000000-0005-0000-0000-000038A80000}"/>
    <cellStyle name="Percent 31 3" xfId="43062" xr:uid="{00000000-0005-0000-0000-000039A80000}"/>
    <cellStyle name="Percent 31 4" xfId="43063" xr:uid="{00000000-0005-0000-0000-00003AA80000}"/>
    <cellStyle name="Percent 31 5" xfId="43064" xr:uid="{00000000-0005-0000-0000-00003BA80000}"/>
    <cellStyle name="Percent 31 6" xfId="43065" xr:uid="{00000000-0005-0000-0000-00003CA80000}"/>
    <cellStyle name="Percent 31 7" xfId="43066" xr:uid="{00000000-0005-0000-0000-00003DA80000}"/>
    <cellStyle name="Percent 32" xfId="1372" xr:uid="{00000000-0005-0000-0000-00003EA80000}"/>
    <cellStyle name="Percent 32 2" xfId="43067" xr:uid="{00000000-0005-0000-0000-00003FA80000}"/>
    <cellStyle name="Percent 32 3" xfId="43068" xr:uid="{00000000-0005-0000-0000-000040A80000}"/>
    <cellStyle name="Percent 32 4" xfId="43069" xr:uid="{00000000-0005-0000-0000-000041A80000}"/>
    <cellStyle name="Percent 32 5" xfId="43070" xr:uid="{00000000-0005-0000-0000-000042A80000}"/>
    <cellStyle name="Percent 32 6" xfId="43071" xr:uid="{00000000-0005-0000-0000-000043A80000}"/>
    <cellStyle name="Percent 32 7" xfId="43072" xr:uid="{00000000-0005-0000-0000-000044A80000}"/>
    <cellStyle name="Percent 33" xfId="1373" xr:uid="{00000000-0005-0000-0000-000045A80000}"/>
    <cellStyle name="Percent 33 2" xfId="43073" xr:uid="{00000000-0005-0000-0000-000046A80000}"/>
    <cellStyle name="Percent 33 3" xfId="43074" xr:uid="{00000000-0005-0000-0000-000047A80000}"/>
    <cellStyle name="Percent 33 4" xfId="43075" xr:uid="{00000000-0005-0000-0000-000048A80000}"/>
    <cellStyle name="Percent 33 5" xfId="43076" xr:uid="{00000000-0005-0000-0000-000049A80000}"/>
    <cellStyle name="Percent 33 6" xfId="43077" xr:uid="{00000000-0005-0000-0000-00004AA80000}"/>
    <cellStyle name="Percent 33 7" xfId="43078" xr:uid="{00000000-0005-0000-0000-00004BA80000}"/>
    <cellStyle name="Percent 34" xfId="1374" xr:uid="{00000000-0005-0000-0000-00004CA80000}"/>
    <cellStyle name="Percent 34 2" xfId="43079" xr:uid="{00000000-0005-0000-0000-00004DA80000}"/>
    <cellStyle name="Percent 34 3" xfId="43080" xr:uid="{00000000-0005-0000-0000-00004EA80000}"/>
    <cellStyle name="Percent 34 4" xfId="43081" xr:uid="{00000000-0005-0000-0000-00004FA80000}"/>
    <cellStyle name="Percent 34 5" xfId="43082" xr:uid="{00000000-0005-0000-0000-000050A80000}"/>
    <cellStyle name="Percent 34 6" xfId="43083" xr:uid="{00000000-0005-0000-0000-000051A80000}"/>
    <cellStyle name="Percent 34 7" xfId="43084" xr:uid="{00000000-0005-0000-0000-000052A80000}"/>
    <cellStyle name="Percent 35" xfId="1375" xr:uid="{00000000-0005-0000-0000-000053A80000}"/>
    <cellStyle name="Percent 35 2" xfId="43085" xr:uid="{00000000-0005-0000-0000-000054A80000}"/>
    <cellStyle name="Percent 35 3" xfId="43086" xr:uid="{00000000-0005-0000-0000-000055A80000}"/>
    <cellStyle name="Percent 35 4" xfId="43087" xr:uid="{00000000-0005-0000-0000-000056A80000}"/>
    <cellStyle name="Percent 35 5" xfId="43088" xr:uid="{00000000-0005-0000-0000-000057A80000}"/>
    <cellStyle name="Percent 35 6" xfId="43089" xr:uid="{00000000-0005-0000-0000-000058A80000}"/>
    <cellStyle name="Percent 35 7" xfId="43090" xr:uid="{00000000-0005-0000-0000-000059A80000}"/>
    <cellStyle name="Percent 36" xfId="1376" xr:uid="{00000000-0005-0000-0000-00005AA80000}"/>
    <cellStyle name="Percent 36 2" xfId="43091" xr:uid="{00000000-0005-0000-0000-00005BA80000}"/>
    <cellStyle name="Percent 36 3" xfId="43092" xr:uid="{00000000-0005-0000-0000-00005CA80000}"/>
    <cellStyle name="Percent 36 4" xfId="43093" xr:uid="{00000000-0005-0000-0000-00005DA80000}"/>
    <cellStyle name="Percent 36 5" xfId="43094" xr:uid="{00000000-0005-0000-0000-00005EA80000}"/>
    <cellStyle name="Percent 36 6" xfId="43095" xr:uid="{00000000-0005-0000-0000-00005FA80000}"/>
    <cellStyle name="Percent 36 7" xfId="43096" xr:uid="{00000000-0005-0000-0000-000060A80000}"/>
    <cellStyle name="Percent 37" xfId="1377" xr:uid="{00000000-0005-0000-0000-000061A80000}"/>
    <cellStyle name="Percent 37 2" xfId="43097" xr:uid="{00000000-0005-0000-0000-000062A80000}"/>
    <cellStyle name="Percent 37 3" xfId="43098" xr:uid="{00000000-0005-0000-0000-000063A80000}"/>
    <cellStyle name="Percent 37 4" xfId="43099" xr:uid="{00000000-0005-0000-0000-000064A80000}"/>
    <cellStyle name="Percent 37 5" xfId="43100" xr:uid="{00000000-0005-0000-0000-000065A80000}"/>
    <cellStyle name="Percent 37 6" xfId="43101" xr:uid="{00000000-0005-0000-0000-000066A80000}"/>
    <cellStyle name="Percent 37 7" xfId="43102" xr:uid="{00000000-0005-0000-0000-000067A80000}"/>
    <cellStyle name="Percent 38" xfId="1378" xr:uid="{00000000-0005-0000-0000-000068A80000}"/>
    <cellStyle name="Percent 38 2" xfId="43103" xr:uid="{00000000-0005-0000-0000-000069A80000}"/>
    <cellStyle name="Percent 38 3" xfId="43104" xr:uid="{00000000-0005-0000-0000-00006AA80000}"/>
    <cellStyle name="Percent 38 4" xfId="43105" xr:uid="{00000000-0005-0000-0000-00006BA80000}"/>
    <cellStyle name="Percent 38 5" xfId="43106" xr:uid="{00000000-0005-0000-0000-00006CA80000}"/>
    <cellStyle name="Percent 38 6" xfId="43107" xr:uid="{00000000-0005-0000-0000-00006DA80000}"/>
    <cellStyle name="Percent 38 7" xfId="43108" xr:uid="{00000000-0005-0000-0000-00006EA80000}"/>
    <cellStyle name="Percent 39" xfId="1379" xr:uid="{00000000-0005-0000-0000-00006FA80000}"/>
    <cellStyle name="Percent 39 2" xfId="43109" xr:uid="{00000000-0005-0000-0000-000070A80000}"/>
    <cellStyle name="Percent 39 3" xfId="43110" xr:uid="{00000000-0005-0000-0000-000071A80000}"/>
    <cellStyle name="Percent 39 4" xfId="43111" xr:uid="{00000000-0005-0000-0000-000072A80000}"/>
    <cellStyle name="Percent 39 5" xfId="43112" xr:uid="{00000000-0005-0000-0000-000073A80000}"/>
    <cellStyle name="Percent 39 6" xfId="43113" xr:uid="{00000000-0005-0000-0000-000074A80000}"/>
    <cellStyle name="Percent 39 7" xfId="43114" xr:uid="{00000000-0005-0000-0000-000075A80000}"/>
    <cellStyle name="Percent 4" xfId="1380" xr:uid="{00000000-0005-0000-0000-000076A80000}"/>
    <cellStyle name="Percent 4 10" xfId="43115" xr:uid="{00000000-0005-0000-0000-000077A80000}"/>
    <cellStyle name="Percent 4 11" xfId="43116" xr:uid="{00000000-0005-0000-0000-000078A80000}"/>
    <cellStyle name="Percent 4 12" xfId="43117" xr:uid="{00000000-0005-0000-0000-000079A80000}"/>
    <cellStyle name="Percent 4 13" xfId="43118" xr:uid="{00000000-0005-0000-0000-00007AA80000}"/>
    <cellStyle name="Percent 4 14" xfId="43119" xr:uid="{00000000-0005-0000-0000-00007BA80000}"/>
    <cellStyle name="Percent 4 15" xfId="43120" xr:uid="{00000000-0005-0000-0000-00007CA80000}"/>
    <cellStyle name="Percent 4 16" xfId="43121" xr:uid="{00000000-0005-0000-0000-00007DA80000}"/>
    <cellStyle name="Percent 4 17" xfId="43122" xr:uid="{00000000-0005-0000-0000-00007EA80000}"/>
    <cellStyle name="Percent 4 18" xfId="43123" xr:uid="{00000000-0005-0000-0000-00007FA80000}"/>
    <cellStyle name="Percent 4 19" xfId="43124" xr:uid="{00000000-0005-0000-0000-000080A80000}"/>
    <cellStyle name="Percent 4 2" xfId="43125" xr:uid="{00000000-0005-0000-0000-000081A80000}"/>
    <cellStyle name="Percent 4 20" xfId="43126" xr:uid="{00000000-0005-0000-0000-000082A80000}"/>
    <cellStyle name="Percent 4 3" xfId="43127" xr:uid="{00000000-0005-0000-0000-000083A80000}"/>
    <cellStyle name="Percent 4 4" xfId="43128" xr:uid="{00000000-0005-0000-0000-000084A80000}"/>
    <cellStyle name="Percent 4 5" xfId="43129" xr:uid="{00000000-0005-0000-0000-000085A80000}"/>
    <cellStyle name="Percent 4 6" xfId="43130" xr:uid="{00000000-0005-0000-0000-000086A80000}"/>
    <cellStyle name="Percent 4 7" xfId="43131" xr:uid="{00000000-0005-0000-0000-000087A80000}"/>
    <cellStyle name="Percent 4 8" xfId="43132" xr:uid="{00000000-0005-0000-0000-000088A80000}"/>
    <cellStyle name="Percent 4 9" xfId="43133" xr:uid="{00000000-0005-0000-0000-000089A80000}"/>
    <cellStyle name="Percent 40" xfId="43134" xr:uid="{00000000-0005-0000-0000-00008AA80000}"/>
    <cellStyle name="Percent 40 2" xfId="43135" xr:uid="{00000000-0005-0000-0000-00008BA80000}"/>
    <cellStyle name="Percent 40 3" xfId="43136" xr:uid="{00000000-0005-0000-0000-00008CA80000}"/>
    <cellStyle name="Percent 40 4" xfId="43137" xr:uid="{00000000-0005-0000-0000-00008DA80000}"/>
    <cellStyle name="Percent 40 5" xfId="43138" xr:uid="{00000000-0005-0000-0000-00008EA80000}"/>
    <cellStyle name="Percent 40 6" xfId="43139" xr:uid="{00000000-0005-0000-0000-00008FA80000}"/>
    <cellStyle name="Percent 40 7" xfId="53671" xr:uid="{00000000-0005-0000-0000-000090A80000}"/>
    <cellStyle name="Percent 41" xfId="43140" xr:uid="{00000000-0005-0000-0000-000091A80000}"/>
    <cellStyle name="Percent 41 2" xfId="43141" xr:uid="{00000000-0005-0000-0000-000092A80000}"/>
    <cellStyle name="Percent 42" xfId="43142" xr:uid="{00000000-0005-0000-0000-000093A80000}"/>
    <cellStyle name="Percent 42 2" xfId="43143" xr:uid="{00000000-0005-0000-0000-000094A80000}"/>
    <cellStyle name="Percent 43" xfId="43144" xr:uid="{00000000-0005-0000-0000-000095A80000}"/>
    <cellStyle name="Percent 43 2" xfId="43145" xr:uid="{00000000-0005-0000-0000-000096A80000}"/>
    <cellStyle name="Percent 44" xfId="43146" xr:uid="{00000000-0005-0000-0000-000097A80000}"/>
    <cellStyle name="Percent 44 2" xfId="43147" xr:uid="{00000000-0005-0000-0000-000098A80000}"/>
    <cellStyle name="Percent 45" xfId="43148" xr:uid="{00000000-0005-0000-0000-000099A80000}"/>
    <cellStyle name="Percent 45 2" xfId="43149" xr:uid="{00000000-0005-0000-0000-00009AA80000}"/>
    <cellStyle name="Percent 46" xfId="43150" xr:uid="{00000000-0005-0000-0000-00009BA80000}"/>
    <cellStyle name="Percent 46 2" xfId="43151" xr:uid="{00000000-0005-0000-0000-00009CA80000}"/>
    <cellStyle name="Percent 47" xfId="43152" xr:uid="{00000000-0005-0000-0000-00009DA80000}"/>
    <cellStyle name="Percent 47 2" xfId="43153" xr:uid="{00000000-0005-0000-0000-00009EA80000}"/>
    <cellStyle name="Percent 48" xfId="43154" xr:uid="{00000000-0005-0000-0000-00009FA80000}"/>
    <cellStyle name="Percent 48 2" xfId="43155" xr:uid="{00000000-0005-0000-0000-0000A0A80000}"/>
    <cellStyle name="Percent 49" xfId="43156" xr:uid="{00000000-0005-0000-0000-0000A1A80000}"/>
    <cellStyle name="Percent 49 2" xfId="43157" xr:uid="{00000000-0005-0000-0000-0000A2A80000}"/>
    <cellStyle name="Percent 5" xfId="1381" xr:uid="{00000000-0005-0000-0000-0000A3A80000}"/>
    <cellStyle name="Percent 5 2" xfId="43158" xr:uid="{00000000-0005-0000-0000-0000A4A80000}"/>
    <cellStyle name="Percent 5 3" xfId="43159" xr:uid="{00000000-0005-0000-0000-0000A5A80000}"/>
    <cellStyle name="Percent 5 4" xfId="43160" xr:uid="{00000000-0005-0000-0000-0000A6A80000}"/>
    <cellStyle name="Percent 5 5" xfId="43161" xr:uid="{00000000-0005-0000-0000-0000A7A80000}"/>
    <cellStyle name="Percent 5 6" xfId="43162" xr:uid="{00000000-0005-0000-0000-0000A8A80000}"/>
    <cellStyle name="Percent 5 7" xfId="43163" xr:uid="{00000000-0005-0000-0000-0000A9A80000}"/>
    <cellStyle name="Percent 50" xfId="43164" xr:uid="{00000000-0005-0000-0000-0000AAA80000}"/>
    <cellStyle name="Percent 50 2" xfId="43165" xr:uid="{00000000-0005-0000-0000-0000ABA80000}"/>
    <cellStyle name="Percent 51" xfId="43166" xr:uid="{00000000-0005-0000-0000-0000ACA80000}"/>
    <cellStyle name="Percent 51 2" xfId="43167" xr:uid="{00000000-0005-0000-0000-0000ADA80000}"/>
    <cellStyle name="Percent 52" xfId="43168" xr:uid="{00000000-0005-0000-0000-0000AEA80000}"/>
    <cellStyle name="Percent 52 2" xfId="43169" xr:uid="{00000000-0005-0000-0000-0000AFA80000}"/>
    <cellStyle name="Percent 53" xfId="43170" xr:uid="{00000000-0005-0000-0000-0000B0A80000}"/>
    <cellStyle name="Percent 53 2" xfId="43171" xr:uid="{00000000-0005-0000-0000-0000B1A80000}"/>
    <cellStyle name="Percent 54" xfId="43172" xr:uid="{00000000-0005-0000-0000-0000B2A80000}"/>
    <cellStyle name="Percent 54 2" xfId="43173" xr:uid="{00000000-0005-0000-0000-0000B3A80000}"/>
    <cellStyle name="Percent 55" xfId="43174" xr:uid="{00000000-0005-0000-0000-0000B4A80000}"/>
    <cellStyle name="Percent 55 2" xfId="43175" xr:uid="{00000000-0005-0000-0000-0000B5A80000}"/>
    <cellStyle name="Percent 56" xfId="43176" xr:uid="{00000000-0005-0000-0000-0000B6A80000}"/>
    <cellStyle name="Percent 56 2" xfId="43177" xr:uid="{00000000-0005-0000-0000-0000B7A80000}"/>
    <cellStyle name="Percent 57" xfId="43178" xr:uid="{00000000-0005-0000-0000-0000B8A80000}"/>
    <cellStyle name="Percent 58" xfId="43179" xr:uid="{00000000-0005-0000-0000-0000B9A80000}"/>
    <cellStyle name="Percent 59" xfId="43180" xr:uid="{00000000-0005-0000-0000-0000BAA80000}"/>
    <cellStyle name="Percent 6" xfId="1382" xr:uid="{00000000-0005-0000-0000-0000BBA80000}"/>
    <cellStyle name="Percent 6 2" xfId="43181" xr:uid="{00000000-0005-0000-0000-0000BCA80000}"/>
    <cellStyle name="Percent 6 3" xfId="43182" xr:uid="{00000000-0005-0000-0000-0000BDA80000}"/>
    <cellStyle name="Percent 6 4" xfId="43183" xr:uid="{00000000-0005-0000-0000-0000BEA80000}"/>
    <cellStyle name="Percent 6 5" xfId="43184" xr:uid="{00000000-0005-0000-0000-0000BFA80000}"/>
    <cellStyle name="Percent 6 6" xfId="43185" xr:uid="{00000000-0005-0000-0000-0000C0A80000}"/>
    <cellStyle name="Percent 6 7" xfId="43186" xr:uid="{00000000-0005-0000-0000-0000C1A80000}"/>
    <cellStyle name="Percent 60" xfId="43187" xr:uid="{00000000-0005-0000-0000-0000C2A80000}"/>
    <cellStyle name="Percent 61" xfId="43188" xr:uid="{00000000-0005-0000-0000-0000C3A80000}"/>
    <cellStyle name="Percent 62" xfId="43189" xr:uid="{00000000-0005-0000-0000-0000C4A80000}"/>
    <cellStyle name="Percent 63" xfId="43190" xr:uid="{00000000-0005-0000-0000-0000C5A80000}"/>
    <cellStyle name="Percent 64" xfId="43191" xr:uid="{00000000-0005-0000-0000-0000C6A80000}"/>
    <cellStyle name="Percent 65" xfId="53621" xr:uid="{00000000-0005-0000-0000-0000C7A80000}"/>
    <cellStyle name="Percent 66" xfId="53622" xr:uid="{00000000-0005-0000-0000-0000C8A80000}"/>
    <cellStyle name="Percent 67" xfId="53633" xr:uid="{00000000-0005-0000-0000-0000C9A80000}"/>
    <cellStyle name="Percent 67 2" xfId="53663" xr:uid="{00000000-0005-0000-0000-0000CAA80000}"/>
    <cellStyle name="Percent 7" xfId="1383" xr:uid="{00000000-0005-0000-0000-0000CBA80000}"/>
    <cellStyle name="Percent 7 2" xfId="43192" xr:uid="{00000000-0005-0000-0000-0000CCA80000}"/>
    <cellStyle name="Percent 7 3" xfId="43193" xr:uid="{00000000-0005-0000-0000-0000CDA80000}"/>
    <cellStyle name="Percent 7 4" xfId="43194" xr:uid="{00000000-0005-0000-0000-0000CEA80000}"/>
    <cellStyle name="Percent 7 5" xfId="43195" xr:uid="{00000000-0005-0000-0000-0000CFA80000}"/>
    <cellStyle name="Percent 7 6" xfId="43196" xr:uid="{00000000-0005-0000-0000-0000D0A80000}"/>
    <cellStyle name="Percent 7 7" xfId="43197" xr:uid="{00000000-0005-0000-0000-0000D1A80000}"/>
    <cellStyle name="Percent 8" xfId="1384" xr:uid="{00000000-0005-0000-0000-0000D2A80000}"/>
    <cellStyle name="Percent 8 2" xfId="43198" xr:uid="{00000000-0005-0000-0000-0000D3A80000}"/>
    <cellStyle name="Percent 8 3" xfId="43199" xr:uid="{00000000-0005-0000-0000-0000D4A80000}"/>
    <cellStyle name="Percent 8 4" xfId="43200" xr:uid="{00000000-0005-0000-0000-0000D5A80000}"/>
    <cellStyle name="Percent 8 5" xfId="43201" xr:uid="{00000000-0005-0000-0000-0000D6A80000}"/>
    <cellStyle name="Percent 8 6" xfId="43202" xr:uid="{00000000-0005-0000-0000-0000D7A80000}"/>
    <cellStyle name="Percent 8 7" xfId="43203" xr:uid="{00000000-0005-0000-0000-0000D8A80000}"/>
    <cellStyle name="Percent 9" xfId="1385" xr:uid="{00000000-0005-0000-0000-0000D9A80000}"/>
    <cellStyle name="Percent 9 2" xfId="43204" xr:uid="{00000000-0005-0000-0000-0000DAA80000}"/>
    <cellStyle name="Percent 9 3" xfId="43205" xr:uid="{00000000-0005-0000-0000-0000DBA80000}"/>
    <cellStyle name="Percent 9 4" xfId="43206" xr:uid="{00000000-0005-0000-0000-0000DCA80000}"/>
    <cellStyle name="Percent 9 5" xfId="43207" xr:uid="{00000000-0005-0000-0000-0000DDA80000}"/>
    <cellStyle name="Percent 9 6" xfId="43208" xr:uid="{00000000-0005-0000-0000-0000DEA80000}"/>
    <cellStyle name="Percent 9 7" xfId="43209" xr:uid="{00000000-0005-0000-0000-0000DFA80000}"/>
    <cellStyle name="Pourcentage_pldt" xfId="1386" xr:uid="{00000000-0005-0000-0000-0000E0A80000}"/>
    <cellStyle name="pricing" xfId="1387" xr:uid="{00000000-0005-0000-0000-0000E1A80000}"/>
    <cellStyle name="pricing 2" xfId="1388" xr:uid="{00000000-0005-0000-0000-0000E2A80000}"/>
    <cellStyle name="pricing 2 2" xfId="43210" xr:uid="{00000000-0005-0000-0000-0000E3A80000}"/>
    <cellStyle name="pricing 2 3" xfId="43211" xr:uid="{00000000-0005-0000-0000-0000E4A80000}"/>
    <cellStyle name="pricing 2 4" xfId="43212" xr:uid="{00000000-0005-0000-0000-0000E5A80000}"/>
    <cellStyle name="pricing 2 5" xfId="43213" xr:uid="{00000000-0005-0000-0000-0000E6A80000}"/>
    <cellStyle name="pricing 2 6" xfId="43214" xr:uid="{00000000-0005-0000-0000-0000E7A80000}"/>
    <cellStyle name="pricing 2 7" xfId="43215" xr:uid="{00000000-0005-0000-0000-0000E8A80000}"/>
    <cellStyle name="pricing 3" xfId="43216" xr:uid="{00000000-0005-0000-0000-0000E9A80000}"/>
    <cellStyle name="pricing 4" xfId="43217" xr:uid="{00000000-0005-0000-0000-0000EAA80000}"/>
    <cellStyle name="pricing 5" xfId="43218" xr:uid="{00000000-0005-0000-0000-0000EBA80000}"/>
    <cellStyle name="pricing 6" xfId="43219" xr:uid="{00000000-0005-0000-0000-0000ECA80000}"/>
    <cellStyle name="pricing 7" xfId="43220" xr:uid="{00000000-0005-0000-0000-0000EDA80000}"/>
    <cellStyle name="pricing 8" xfId="43221" xr:uid="{00000000-0005-0000-0000-0000EEA80000}"/>
    <cellStyle name="PSChar" xfId="1389" xr:uid="{00000000-0005-0000-0000-0000EFA80000}"/>
    <cellStyle name="PSChar 2" xfId="43222" xr:uid="{00000000-0005-0000-0000-0000F0A80000}"/>
    <cellStyle name="PSChar 3" xfId="43223" xr:uid="{00000000-0005-0000-0000-0000F1A80000}"/>
    <cellStyle name="PSChar 4" xfId="43224" xr:uid="{00000000-0005-0000-0000-0000F2A80000}"/>
    <cellStyle name="PSChar 5" xfId="43225" xr:uid="{00000000-0005-0000-0000-0000F3A80000}"/>
    <cellStyle name="PSChar 6" xfId="43226" xr:uid="{00000000-0005-0000-0000-0000F4A80000}"/>
    <cellStyle name="PSChar 7" xfId="43227" xr:uid="{00000000-0005-0000-0000-0000F5A80000}"/>
    <cellStyle name="RevList" xfId="1390" xr:uid="{00000000-0005-0000-0000-0000F6A80000}"/>
    <cellStyle name="RevList 2" xfId="1391" xr:uid="{00000000-0005-0000-0000-0000F7A80000}"/>
    <cellStyle name="RevList 2 2" xfId="43228" xr:uid="{00000000-0005-0000-0000-0000F8A80000}"/>
    <cellStyle name="RevList 2 3" xfId="43229" xr:uid="{00000000-0005-0000-0000-0000F9A80000}"/>
    <cellStyle name="RevList 2 4" xfId="43230" xr:uid="{00000000-0005-0000-0000-0000FAA80000}"/>
    <cellStyle name="RevList 2 5" xfId="43231" xr:uid="{00000000-0005-0000-0000-0000FBA80000}"/>
    <cellStyle name="RevList 2 6" xfId="43232" xr:uid="{00000000-0005-0000-0000-0000FCA80000}"/>
    <cellStyle name="RevList 2 7" xfId="43233" xr:uid="{00000000-0005-0000-0000-0000FDA80000}"/>
    <cellStyle name="RevList 3" xfId="43234" xr:uid="{00000000-0005-0000-0000-0000FEA80000}"/>
    <cellStyle name="RevList 4" xfId="43235" xr:uid="{00000000-0005-0000-0000-0000FFA80000}"/>
    <cellStyle name="RevList 5" xfId="43236" xr:uid="{00000000-0005-0000-0000-000000A90000}"/>
    <cellStyle name="RevList 6" xfId="43237" xr:uid="{00000000-0005-0000-0000-000001A90000}"/>
    <cellStyle name="RevList 7" xfId="43238" xr:uid="{00000000-0005-0000-0000-000002A90000}"/>
    <cellStyle name="RevList 8" xfId="43239" xr:uid="{00000000-0005-0000-0000-000003A90000}"/>
    <cellStyle name="Standard_AREAS" xfId="1392" xr:uid="{00000000-0005-0000-0000-000004A90000}"/>
    <cellStyle name="Style 1" xfId="1393" xr:uid="{00000000-0005-0000-0000-000005A90000}"/>
    <cellStyle name="Style 1 10" xfId="43240" xr:uid="{00000000-0005-0000-0000-000006A90000}"/>
    <cellStyle name="Style 1 10 10" xfId="43241" xr:uid="{00000000-0005-0000-0000-000007A90000}"/>
    <cellStyle name="Style 1 10 11" xfId="43242" xr:uid="{00000000-0005-0000-0000-000008A90000}"/>
    <cellStyle name="Style 1 10 12" xfId="43243" xr:uid="{00000000-0005-0000-0000-000009A90000}"/>
    <cellStyle name="Style 1 10 13" xfId="43244" xr:uid="{00000000-0005-0000-0000-00000AA90000}"/>
    <cellStyle name="Style 1 10 14" xfId="43245" xr:uid="{00000000-0005-0000-0000-00000BA90000}"/>
    <cellStyle name="Style 1 10 15" xfId="43246" xr:uid="{00000000-0005-0000-0000-00000CA90000}"/>
    <cellStyle name="Style 1 10 16" xfId="43247" xr:uid="{00000000-0005-0000-0000-00000DA90000}"/>
    <cellStyle name="Style 1 10 17" xfId="43248" xr:uid="{00000000-0005-0000-0000-00000EA90000}"/>
    <cellStyle name="Style 1 10 18" xfId="43249" xr:uid="{00000000-0005-0000-0000-00000FA90000}"/>
    <cellStyle name="Style 1 10 19" xfId="43250" xr:uid="{00000000-0005-0000-0000-000010A90000}"/>
    <cellStyle name="Style 1 10 2" xfId="43251" xr:uid="{00000000-0005-0000-0000-000011A90000}"/>
    <cellStyle name="Style 1 10 2 10" xfId="43252" xr:uid="{00000000-0005-0000-0000-000012A90000}"/>
    <cellStyle name="Style 1 10 2 11" xfId="43253" xr:uid="{00000000-0005-0000-0000-000013A90000}"/>
    <cellStyle name="Style 1 10 2 12" xfId="43254" xr:uid="{00000000-0005-0000-0000-000014A90000}"/>
    <cellStyle name="Style 1 10 2 13" xfId="43255" xr:uid="{00000000-0005-0000-0000-000015A90000}"/>
    <cellStyle name="Style 1 10 2 14" xfId="43256" xr:uid="{00000000-0005-0000-0000-000016A90000}"/>
    <cellStyle name="Style 1 10 2 15" xfId="43257" xr:uid="{00000000-0005-0000-0000-000017A90000}"/>
    <cellStyle name="Style 1 10 2 2" xfId="43258" xr:uid="{00000000-0005-0000-0000-000018A90000}"/>
    <cellStyle name="Style 1 10 2 3" xfId="43259" xr:uid="{00000000-0005-0000-0000-000019A90000}"/>
    <cellStyle name="Style 1 10 2 4" xfId="43260" xr:uid="{00000000-0005-0000-0000-00001AA90000}"/>
    <cellStyle name="Style 1 10 2 5" xfId="43261" xr:uid="{00000000-0005-0000-0000-00001BA90000}"/>
    <cellStyle name="Style 1 10 2 6" xfId="43262" xr:uid="{00000000-0005-0000-0000-00001CA90000}"/>
    <cellStyle name="Style 1 10 2 7" xfId="43263" xr:uid="{00000000-0005-0000-0000-00001DA90000}"/>
    <cellStyle name="Style 1 10 2 8" xfId="43264" xr:uid="{00000000-0005-0000-0000-00001EA90000}"/>
    <cellStyle name="Style 1 10 2 9" xfId="43265" xr:uid="{00000000-0005-0000-0000-00001FA90000}"/>
    <cellStyle name="Style 1 10 20" xfId="43266" xr:uid="{00000000-0005-0000-0000-000020A90000}"/>
    <cellStyle name="Style 1 10 21" xfId="43267" xr:uid="{00000000-0005-0000-0000-000021A90000}"/>
    <cellStyle name="Style 1 10 22" xfId="43268" xr:uid="{00000000-0005-0000-0000-000022A90000}"/>
    <cellStyle name="Style 1 10 3" xfId="43269" xr:uid="{00000000-0005-0000-0000-000023A90000}"/>
    <cellStyle name="Style 1 10 3 10" xfId="43270" xr:uid="{00000000-0005-0000-0000-000024A90000}"/>
    <cellStyle name="Style 1 10 3 11" xfId="43271" xr:uid="{00000000-0005-0000-0000-000025A90000}"/>
    <cellStyle name="Style 1 10 3 12" xfId="43272" xr:uid="{00000000-0005-0000-0000-000026A90000}"/>
    <cellStyle name="Style 1 10 3 13" xfId="43273" xr:uid="{00000000-0005-0000-0000-000027A90000}"/>
    <cellStyle name="Style 1 10 3 14" xfId="43274" xr:uid="{00000000-0005-0000-0000-000028A90000}"/>
    <cellStyle name="Style 1 10 3 15" xfId="43275" xr:uid="{00000000-0005-0000-0000-000029A90000}"/>
    <cellStyle name="Style 1 10 3 2" xfId="43276" xr:uid="{00000000-0005-0000-0000-00002AA90000}"/>
    <cellStyle name="Style 1 10 3 3" xfId="43277" xr:uid="{00000000-0005-0000-0000-00002BA90000}"/>
    <cellStyle name="Style 1 10 3 4" xfId="43278" xr:uid="{00000000-0005-0000-0000-00002CA90000}"/>
    <cellStyle name="Style 1 10 3 5" xfId="43279" xr:uid="{00000000-0005-0000-0000-00002DA90000}"/>
    <cellStyle name="Style 1 10 3 6" xfId="43280" xr:uid="{00000000-0005-0000-0000-00002EA90000}"/>
    <cellStyle name="Style 1 10 3 7" xfId="43281" xr:uid="{00000000-0005-0000-0000-00002FA90000}"/>
    <cellStyle name="Style 1 10 3 8" xfId="43282" xr:uid="{00000000-0005-0000-0000-000030A90000}"/>
    <cellStyle name="Style 1 10 3 9" xfId="43283" xr:uid="{00000000-0005-0000-0000-000031A90000}"/>
    <cellStyle name="Style 1 10 4" xfId="43284" xr:uid="{00000000-0005-0000-0000-000032A90000}"/>
    <cellStyle name="Style 1 10 4 10" xfId="43285" xr:uid="{00000000-0005-0000-0000-000033A90000}"/>
    <cellStyle name="Style 1 10 4 11" xfId="43286" xr:uid="{00000000-0005-0000-0000-000034A90000}"/>
    <cellStyle name="Style 1 10 4 12" xfId="43287" xr:uid="{00000000-0005-0000-0000-000035A90000}"/>
    <cellStyle name="Style 1 10 4 13" xfId="43288" xr:uid="{00000000-0005-0000-0000-000036A90000}"/>
    <cellStyle name="Style 1 10 4 14" xfId="43289" xr:uid="{00000000-0005-0000-0000-000037A90000}"/>
    <cellStyle name="Style 1 10 4 15" xfId="43290" xr:uid="{00000000-0005-0000-0000-000038A90000}"/>
    <cellStyle name="Style 1 10 4 2" xfId="43291" xr:uid="{00000000-0005-0000-0000-000039A90000}"/>
    <cellStyle name="Style 1 10 4 3" xfId="43292" xr:uid="{00000000-0005-0000-0000-00003AA90000}"/>
    <cellStyle name="Style 1 10 4 4" xfId="43293" xr:uid="{00000000-0005-0000-0000-00003BA90000}"/>
    <cellStyle name="Style 1 10 4 5" xfId="43294" xr:uid="{00000000-0005-0000-0000-00003CA90000}"/>
    <cellStyle name="Style 1 10 4 6" xfId="43295" xr:uid="{00000000-0005-0000-0000-00003DA90000}"/>
    <cellStyle name="Style 1 10 4 7" xfId="43296" xr:uid="{00000000-0005-0000-0000-00003EA90000}"/>
    <cellStyle name="Style 1 10 4 8" xfId="43297" xr:uid="{00000000-0005-0000-0000-00003FA90000}"/>
    <cellStyle name="Style 1 10 4 9" xfId="43298" xr:uid="{00000000-0005-0000-0000-000040A90000}"/>
    <cellStyle name="Style 1 10 5" xfId="43299" xr:uid="{00000000-0005-0000-0000-000041A90000}"/>
    <cellStyle name="Style 1 10 5 10" xfId="43300" xr:uid="{00000000-0005-0000-0000-000042A90000}"/>
    <cellStyle name="Style 1 10 5 11" xfId="43301" xr:uid="{00000000-0005-0000-0000-000043A90000}"/>
    <cellStyle name="Style 1 10 5 12" xfId="43302" xr:uid="{00000000-0005-0000-0000-000044A90000}"/>
    <cellStyle name="Style 1 10 5 13" xfId="43303" xr:uid="{00000000-0005-0000-0000-000045A90000}"/>
    <cellStyle name="Style 1 10 5 14" xfId="43304" xr:uid="{00000000-0005-0000-0000-000046A90000}"/>
    <cellStyle name="Style 1 10 5 15" xfId="43305" xr:uid="{00000000-0005-0000-0000-000047A90000}"/>
    <cellStyle name="Style 1 10 5 2" xfId="43306" xr:uid="{00000000-0005-0000-0000-000048A90000}"/>
    <cellStyle name="Style 1 10 5 3" xfId="43307" xr:uid="{00000000-0005-0000-0000-000049A90000}"/>
    <cellStyle name="Style 1 10 5 4" xfId="43308" xr:uid="{00000000-0005-0000-0000-00004AA90000}"/>
    <cellStyle name="Style 1 10 5 5" xfId="43309" xr:uid="{00000000-0005-0000-0000-00004BA90000}"/>
    <cellStyle name="Style 1 10 5 6" xfId="43310" xr:uid="{00000000-0005-0000-0000-00004CA90000}"/>
    <cellStyle name="Style 1 10 5 7" xfId="43311" xr:uid="{00000000-0005-0000-0000-00004DA90000}"/>
    <cellStyle name="Style 1 10 5 8" xfId="43312" xr:uid="{00000000-0005-0000-0000-00004EA90000}"/>
    <cellStyle name="Style 1 10 5 9" xfId="43313" xr:uid="{00000000-0005-0000-0000-00004FA90000}"/>
    <cellStyle name="Style 1 10 6" xfId="43314" xr:uid="{00000000-0005-0000-0000-000050A90000}"/>
    <cellStyle name="Style 1 10 6 10" xfId="43315" xr:uid="{00000000-0005-0000-0000-000051A90000}"/>
    <cellStyle name="Style 1 10 6 11" xfId="43316" xr:uid="{00000000-0005-0000-0000-000052A90000}"/>
    <cellStyle name="Style 1 10 6 12" xfId="43317" xr:uid="{00000000-0005-0000-0000-000053A90000}"/>
    <cellStyle name="Style 1 10 6 13" xfId="43318" xr:uid="{00000000-0005-0000-0000-000054A90000}"/>
    <cellStyle name="Style 1 10 6 14" xfId="43319" xr:uid="{00000000-0005-0000-0000-000055A90000}"/>
    <cellStyle name="Style 1 10 6 15" xfId="43320" xr:uid="{00000000-0005-0000-0000-000056A90000}"/>
    <cellStyle name="Style 1 10 6 2" xfId="43321" xr:uid="{00000000-0005-0000-0000-000057A90000}"/>
    <cellStyle name="Style 1 10 6 3" xfId="43322" xr:uid="{00000000-0005-0000-0000-000058A90000}"/>
    <cellStyle name="Style 1 10 6 4" xfId="43323" xr:uid="{00000000-0005-0000-0000-000059A90000}"/>
    <cellStyle name="Style 1 10 6 5" xfId="43324" xr:uid="{00000000-0005-0000-0000-00005AA90000}"/>
    <cellStyle name="Style 1 10 6 6" xfId="43325" xr:uid="{00000000-0005-0000-0000-00005BA90000}"/>
    <cellStyle name="Style 1 10 6 7" xfId="43326" xr:uid="{00000000-0005-0000-0000-00005CA90000}"/>
    <cellStyle name="Style 1 10 6 8" xfId="43327" xr:uid="{00000000-0005-0000-0000-00005DA90000}"/>
    <cellStyle name="Style 1 10 6 9" xfId="43328" xr:uid="{00000000-0005-0000-0000-00005EA90000}"/>
    <cellStyle name="Style 1 10 7" xfId="43329" xr:uid="{00000000-0005-0000-0000-00005FA90000}"/>
    <cellStyle name="Style 1 10 7 10" xfId="43330" xr:uid="{00000000-0005-0000-0000-000060A90000}"/>
    <cellStyle name="Style 1 10 7 11" xfId="43331" xr:uid="{00000000-0005-0000-0000-000061A90000}"/>
    <cellStyle name="Style 1 10 7 12" xfId="43332" xr:uid="{00000000-0005-0000-0000-000062A90000}"/>
    <cellStyle name="Style 1 10 7 13" xfId="43333" xr:uid="{00000000-0005-0000-0000-000063A90000}"/>
    <cellStyle name="Style 1 10 7 14" xfId="43334" xr:uid="{00000000-0005-0000-0000-000064A90000}"/>
    <cellStyle name="Style 1 10 7 15" xfId="43335" xr:uid="{00000000-0005-0000-0000-000065A90000}"/>
    <cellStyle name="Style 1 10 7 2" xfId="43336" xr:uid="{00000000-0005-0000-0000-000066A90000}"/>
    <cellStyle name="Style 1 10 7 3" xfId="43337" xr:uid="{00000000-0005-0000-0000-000067A90000}"/>
    <cellStyle name="Style 1 10 7 4" xfId="43338" xr:uid="{00000000-0005-0000-0000-000068A90000}"/>
    <cellStyle name="Style 1 10 7 5" xfId="43339" xr:uid="{00000000-0005-0000-0000-000069A90000}"/>
    <cellStyle name="Style 1 10 7 6" xfId="43340" xr:uid="{00000000-0005-0000-0000-00006AA90000}"/>
    <cellStyle name="Style 1 10 7 7" xfId="43341" xr:uid="{00000000-0005-0000-0000-00006BA90000}"/>
    <cellStyle name="Style 1 10 7 8" xfId="43342" xr:uid="{00000000-0005-0000-0000-00006CA90000}"/>
    <cellStyle name="Style 1 10 7 9" xfId="43343" xr:uid="{00000000-0005-0000-0000-00006DA90000}"/>
    <cellStyle name="Style 1 10 8" xfId="43344" xr:uid="{00000000-0005-0000-0000-00006EA90000}"/>
    <cellStyle name="Style 1 10 8 10" xfId="43345" xr:uid="{00000000-0005-0000-0000-00006FA90000}"/>
    <cellStyle name="Style 1 10 8 11" xfId="43346" xr:uid="{00000000-0005-0000-0000-000070A90000}"/>
    <cellStyle name="Style 1 10 8 12" xfId="43347" xr:uid="{00000000-0005-0000-0000-000071A90000}"/>
    <cellStyle name="Style 1 10 8 13" xfId="43348" xr:uid="{00000000-0005-0000-0000-000072A90000}"/>
    <cellStyle name="Style 1 10 8 14" xfId="43349" xr:uid="{00000000-0005-0000-0000-000073A90000}"/>
    <cellStyle name="Style 1 10 8 15" xfId="43350" xr:uid="{00000000-0005-0000-0000-000074A90000}"/>
    <cellStyle name="Style 1 10 8 2" xfId="43351" xr:uid="{00000000-0005-0000-0000-000075A90000}"/>
    <cellStyle name="Style 1 10 8 3" xfId="43352" xr:uid="{00000000-0005-0000-0000-000076A90000}"/>
    <cellStyle name="Style 1 10 8 4" xfId="43353" xr:uid="{00000000-0005-0000-0000-000077A90000}"/>
    <cellStyle name="Style 1 10 8 5" xfId="43354" xr:uid="{00000000-0005-0000-0000-000078A90000}"/>
    <cellStyle name="Style 1 10 8 6" xfId="43355" xr:uid="{00000000-0005-0000-0000-000079A90000}"/>
    <cellStyle name="Style 1 10 8 7" xfId="43356" xr:uid="{00000000-0005-0000-0000-00007AA90000}"/>
    <cellStyle name="Style 1 10 8 8" xfId="43357" xr:uid="{00000000-0005-0000-0000-00007BA90000}"/>
    <cellStyle name="Style 1 10 8 9" xfId="43358" xr:uid="{00000000-0005-0000-0000-00007CA90000}"/>
    <cellStyle name="Style 1 10 9" xfId="43359" xr:uid="{00000000-0005-0000-0000-00007DA90000}"/>
    <cellStyle name="Style 1 11" xfId="43360" xr:uid="{00000000-0005-0000-0000-00007EA90000}"/>
    <cellStyle name="Style 1 11 10" xfId="43361" xr:uid="{00000000-0005-0000-0000-00007FA90000}"/>
    <cellStyle name="Style 1 11 11" xfId="43362" xr:uid="{00000000-0005-0000-0000-000080A90000}"/>
    <cellStyle name="Style 1 11 12" xfId="43363" xr:uid="{00000000-0005-0000-0000-000081A90000}"/>
    <cellStyle name="Style 1 11 13" xfId="43364" xr:uid="{00000000-0005-0000-0000-000082A90000}"/>
    <cellStyle name="Style 1 11 14" xfId="43365" xr:uid="{00000000-0005-0000-0000-000083A90000}"/>
    <cellStyle name="Style 1 11 15" xfId="43366" xr:uid="{00000000-0005-0000-0000-000084A90000}"/>
    <cellStyle name="Style 1 11 16" xfId="43367" xr:uid="{00000000-0005-0000-0000-000085A90000}"/>
    <cellStyle name="Style 1 11 17" xfId="43368" xr:uid="{00000000-0005-0000-0000-000086A90000}"/>
    <cellStyle name="Style 1 11 18" xfId="43369" xr:uid="{00000000-0005-0000-0000-000087A90000}"/>
    <cellStyle name="Style 1 11 19" xfId="43370" xr:uid="{00000000-0005-0000-0000-000088A90000}"/>
    <cellStyle name="Style 1 11 2" xfId="43371" xr:uid="{00000000-0005-0000-0000-000089A90000}"/>
    <cellStyle name="Style 1 11 2 10" xfId="43372" xr:uid="{00000000-0005-0000-0000-00008AA90000}"/>
    <cellStyle name="Style 1 11 2 11" xfId="43373" xr:uid="{00000000-0005-0000-0000-00008BA90000}"/>
    <cellStyle name="Style 1 11 2 12" xfId="43374" xr:uid="{00000000-0005-0000-0000-00008CA90000}"/>
    <cellStyle name="Style 1 11 2 13" xfId="43375" xr:uid="{00000000-0005-0000-0000-00008DA90000}"/>
    <cellStyle name="Style 1 11 2 14" xfId="43376" xr:uid="{00000000-0005-0000-0000-00008EA90000}"/>
    <cellStyle name="Style 1 11 2 15" xfId="43377" xr:uid="{00000000-0005-0000-0000-00008FA90000}"/>
    <cellStyle name="Style 1 11 2 2" xfId="43378" xr:uid="{00000000-0005-0000-0000-000090A90000}"/>
    <cellStyle name="Style 1 11 2 3" xfId="43379" xr:uid="{00000000-0005-0000-0000-000091A90000}"/>
    <cellStyle name="Style 1 11 2 4" xfId="43380" xr:uid="{00000000-0005-0000-0000-000092A90000}"/>
    <cellStyle name="Style 1 11 2 5" xfId="43381" xr:uid="{00000000-0005-0000-0000-000093A90000}"/>
    <cellStyle name="Style 1 11 2 6" xfId="43382" xr:uid="{00000000-0005-0000-0000-000094A90000}"/>
    <cellStyle name="Style 1 11 2 7" xfId="43383" xr:uid="{00000000-0005-0000-0000-000095A90000}"/>
    <cellStyle name="Style 1 11 2 8" xfId="43384" xr:uid="{00000000-0005-0000-0000-000096A90000}"/>
    <cellStyle name="Style 1 11 2 9" xfId="43385" xr:uid="{00000000-0005-0000-0000-000097A90000}"/>
    <cellStyle name="Style 1 11 20" xfId="43386" xr:uid="{00000000-0005-0000-0000-000098A90000}"/>
    <cellStyle name="Style 1 11 21" xfId="43387" xr:uid="{00000000-0005-0000-0000-000099A90000}"/>
    <cellStyle name="Style 1 11 22" xfId="43388" xr:uid="{00000000-0005-0000-0000-00009AA90000}"/>
    <cellStyle name="Style 1 11 3" xfId="43389" xr:uid="{00000000-0005-0000-0000-00009BA90000}"/>
    <cellStyle name="Style 1 11 3 10" xfId="43390" xr:uid="{00000000-0005-0000-0000-00009CA90000}"/>
    <cellStyle name="Style 1 11 3 11" xfId="43391" xr:uid="{00000000-0005-0000-0000-00009DA90000}"/>
    <cellStyle name="Style 1 11 3 12" xfId="43392" xr:uid="{00000000-0005-0000-0000-00009EA90000}"/>
    <cellStyle name="Style 1 11 3 13" xfId="43393" xr:uid="{00000000-0005-0000-0000-00009FA90000}"/>
    <cellStyle name="Style 1 11 3 14" xfId="43394" xr:uid="{00000000-0005-0000-0000-0000A0A90000}"/>
    <cellStyle name="Style 1 11 3 15" xfId="43395" xr:uid="{00000000-0005-0000-0000-0000A1A90000}"/>
    <cellStyle name="Style 1 11 3 2" xfId="43396" xr:uid="{00000000-0005-0000-0000-0000A2A90000}"/>
    <cellStyle name="Style 1 11 3 3" xfId="43397" xr:uid="{00000000-0005-0000-0000-0000A3A90000}"/>
    <cellStyle name="Style 1 11 3 4" xfId="43398" xr:uid="{00000000-0005-0000-0000-0000A4A90000}"/>
    <cellStyle name="Style 1 11 3 5" xfId="43399" xr:uid="{00000000-0005-0000-0000-0000A5A90000}"/>
    <cellStyle name="Style 1 11 3 6" xfId="43400" xr:uid="{00000000-0005-0000-0000-0000A6A90000}"/>
    <cellStyle name="Style 1 11 3 7" xfId="43401" xr:uid="{00000000-0005-0000-0000-0000A7A90000}"/>
    <cellStyle name="Style 1 11 3 8" xfId="43402" xr:uid="{00000000-0005-0000-0000-0000A8A90000}"/>
    <cellStyle name="Style 1 11 3 9" xfId="43403" xr:uid="{00000000-0005-0000-0000-0000A9A90000}"/>
    <cellStyle name="Style 1 11 4" xfId="43404" xr:uid="{00000000-0005-0000-0000-0000AAA90000}"/>
    <cellStyle name="Style 1 11 4 10" xfId="43405" xr:uid="{00000000-0005-0000-0000-0000ABA90000}"/>
    <cellStyle name="Style 1 11 4 11" xfId="43406" xr:uid="{00000000-0005-0000-0000-0000ACA90000}"/>
    <cellStyle name="Style 1 11 4 12" xfId="43407" xr:uid="{00000000-0005-0000-0000-0000ADA90000}"/>
    <cellStyle name="Style 1 11 4 13" xfId="43408" xr:uid="{00000000-0005-0000-0000-0000AEA90000}"/>
    <cellStyle name="Style 1 11 4 14" xfId="43409" xr:uid="{00000000-0005-0000-0000-0000AFA90000}"/>
    <cellStyle name="Style 1 11 4 15" xfId="43410" xr:uid="{00000000-0005-0000-0000-0000B0A90000}"/>
    <cellStyle name="Style 1 11 4 2" xfId="43411" xr:uid="{00000000-0005-0000-0000-0000B1A90000}"/>
    <cellStyle name="Style 1 11 4 3" xfId="43412" xr:uid="{00000000-0005-0000-0000-0000B2A90000}"/>
    <cellStyle name="Style 1 11 4 4" xfId="43413" xr:uid="{00000000-0005-0000-0000-0000B3A90000}"/>
    <cellStyle name="Style 1 11 4 5" xfId="43414" xr:uid="{00000000-0005-0000-0000-0000B4A90000}"/>
    <cellStyle name="Style 1 11 4 6" xfId="43415" xr:uid="{00000000-0005-0000-0000-0000B5A90000}"/>
    <cellStyle name="Style 1 11 4 7" xfId="43416" xr:uid="{00000000-0005-0000-0000-0000B6A90000}"/>
    <cellStyle name="Style 1 11 4 8" xfId="43417" xr:uid="{00000000-0005-0000-0000-0000B7A90000}"/>
    <cellStyle name="Style 1 11 4 9" xfId="43418" xr:uid="{00000000-0005-0000-0000-0000B8A90000}"/>
    <cellStyle name="Style 1 11 5" xfId="43419" xr:uid="{00000000-0005-0000-0000-0000B9A90000}"/>
    <cellStyle name="Style 1 11 5 10" xfId="43420" xr:uid="{00000000-0005-0000-0000-0000BAA90000}"/>
    <cellStyle name="Style 1 11 5 11" xfId="43421" xr:uid="{00000000-0005-0000-0000-0000BBA90000}"/>
    <cellStyle name="Style 1 11 5 12" xfId="43422" xr:uid="{00000000-0005-0000-0000-0000BCA90000}"/>
    <cellStyle name="Style 1 11 5 13" xfId="43423" xr:uid="{00000000-0005-0000-0000-0000BDA90000}"/>
    <cellStyle name="Style 1 11 5 14" xfId="43424" xr:uid="{00000000-0005-0000-0000-0000BEA90000}"/>
    <cellStyle name="Style 1 11 5 15" xfId="43425" xr:uid="{00000000-0005-0000-0000-0000BFA90000}"/>
    <cellStyle name="Style 1 11 5 2" xfId="43426" xr:uid="{00000000-0005-0000-0000-0000C0A90000}"/>
    <cellStyle name="Style 1 11 5 3" xfId="43427" xr:uid="{00000000-0005-0000-0000-0000C1A90000}"/>
    <cellStyle name="Style 1 11 5 4" xfId="43428" xr:uid="{00000000-0005-0000-0000-0000C2A90000}"/>
    <cellStyle name="Style 1 11 5 5" xfId="43429" xr:uid="{00000000-0005-0000-0000-0000C3A90000}"/>
    <cellStyle name="Style 1 11 5 6" xfId="43430" xr:uid="{00000000-0005-0000-0000-0000C4A90000}"/>
    <cellStyle name="Style 1 11 5 7" xfId="43431" xr:uid="{00000000-0005-0000-0000-0000C5A90000}"/>
    <cellStyle name="Style 1 11 5 8" xfId="43432" xr:uid="{00000000-0005-0000-0000-0000C6A90000}"/>
    <cellStyle name="Style 1 11 5 9" xfId="43433" xr:uid="{00000000-0005-0000-0000-0000C7A90000}"/>
    <cellStyle name="Style 1 11 6" xfId="43434" xr:uid="{00000000-0005-0000-0000-0000C8A90000}"/>
    <cellStyle name="Style 1 11 6 10" xfId="43435" xr:uid="{00000000-0005-0000-0000-0000C9A90000}"/>
    <cellStyle name="Style 1 11 6 11" xfId="43436" xr:uid="{00000000-0005-0000-0000-0000CAA90000}"/>
    <cellStyle name="Style 1 11 6 12" xfId="43437" xr:uid="{00000000-0005-0000-0000-0000CBA90000}"/>
    <cellStyle name="Style 1 11 6 13" xfId="43438" xr:uid="{00000000-0005-0000-0000-0000CCA90000}"/>
    <cellStyle name="Style 1 11 6 14" xfId="43439" xr:uid="{00000000-0005-0000-0000-0000CDA90000}"/>
    <cellStyle name="Style 1 11 6 15" xfId="43440" xr:uid="{00000000-0005-0000-0000-0000CEA90000}"/>
    <cellStyle name="Style 1 11 6 2" xfId="43441" xr:uid="{00000000-0005-0000-0000-0000CFA90000}"/>
    <cellStyle name="Style 1 11 6 3" xfId="43442" xr:uid="{00000000-0005-0000-0000-0000D0A90000}"/>
    <cellStyle name="Style 1 11 6 4" xfId="43443" xr:uid="{00000000-0005-0000-0000-0000D1A90000}"/>
    <cellStyle name="Style 1 11 6 5" xfId="43444" xr:uid="{00000000-0005-0000-0000-0000D2A90000}"/>
    <cellStyle name="Style 1 11 6 6" xfId="43445" xr:uid="{00000000-0005-0000-0000-0000D3A90000}"/>
    <cellStyle name="Style 1 11 6 7" xfId="43446" xr:uid="{00000000-0005-0000-0000-0000D4A90000}"/>
    <cellStyle name="Style 1 11 6 8" xfId="43447" xr:uid="{00000000-0005-0000-0000-0000D5A90000}"/>
    <cellStyle name="Style 1 11 6 9" xfId="43448" xr:uid="{00000000-0005-0000-0000-0000D6A90000}"/>
    <cellStyle name="Style 1 11 7" xfId="43449" xr:uid="{00000000-0005-0000-0000-0000D7A90000}"/>
    <cellStyle name="Style 1 11 7 10" xfId="43450" xr:uid="{00000000-0005-0000-0000-0000D8A90000}"/>
    <cellStyle name="Style 1 11 7 11" xfId="43451" xr:uid="{00000000-0005-0000-0000-0000D9A90000}"/>
    <cellStyle name="Style 1 11 7 12" xfId="43452" xr:uid="{00000000-0005-0000-0000-0000DAA90000}"/>
    <cellStyle name="Style 1 11 7 13" xfId="43453" xr:uid="{00000000-0005-0000-0000-0000DBA90000}"/>
    <cellStyle name="Style 1 11 7 14" xfId="43454" xr:uid="{00000000-0005-0000-0000-0000DCA90000}"/>
    <cellStyle name="Style 1 11 7 15" xfId="43455" xr:uid="{00000000-0005-0000-0000-0000DDA90000}"/>
    <cellStyle name="Style 1 11 7 2" xfId="43456" xr:uid="{00000000-0005-0000-0000-0000DEA90000}"/>
    <cellStyle name="Style 1 11 7 3" xfId="43457" xr:uid="{00000000-0005-0000-0000-0000DFA90000}"/>
    <cellStyle name="Style 1 11 7 4" xfId="43458" xr:uid="{00000000-0005-0000-0000-0000E0A90000}"/>
    <cellStyle name="Style 1 11 7 5" xfId="43459" xr:uid="{00000000-0005-0000-0000-0000E1A90000}"/>
    <cellStyle name="Style 1 11 7 6" xfId="43460" xr:uid="{00000000-0005-0000-0000-0000E2A90000}"/>
    <cellStyle name="Style 1 11 7 7" xfId="43461" xr:uid="{00000000-0005-0000-0000-0000E3A90000}"/>
    <cellStyle name="Style 1 11 7 8" xfId="43462" xr:uid="{00000000-0005-0000-0000-0000E4A90000}"/>
    <cellStyle name="Style 1 11 7 9" xfId="43463" xr:uid="{00000000-0005-0000-0000-0000E5A90000}"/>
    <cellStyle name="Style 1 11 8" xfId="43464" xr:uid="{00000000-0005-0000-0000-0000E6A90000}"/>
    <cellStyle name="Style 1 11 8 10" xfId="43465" xr:uid="{00000000-0005-0000-0000-0000E7A90000}"/>
    <cellStyle name="Style 1 11 8 11" xfId="43466" xr:uid="{00000000-0005-0000-0000-0000E8A90000}"/>
    <cellStyle name="Style 1 11 8 12" xfId="43467" xr:uid="{00000000-0005-0000-0000-0000E9A90000}"/>
    <cellStyle name="Style 1 11 8 13" xfId="43468" xr:uid="{00000000-0005-0000-0000-0000EAA90000}"/>
    <cellStyle name="Style 1 11 8 14" xfId="43469" xr:uid="{00000000-0005-0000-0000-0000EBA90000}"/>
    <cellStyle name="Style 1 11 8 15" xfId="43470" xr:uid="{00000000-0005-0000-0000-0000ECA90000}"/>
    <cellStyle name="Style 1 11 8 2" xfId="43471" xr:uid="{00000000-0005-0000-0000-0000EDA90000}"/>
    <cellStyle name="Style 1 11 8 3" xfId="43472" xr:uid="{00000000-0005-0000-0000-0000EEA90000}"/>
    <cellStyle name="Style 1 11 8 4" xfId="43473" xr:uid="{00000000-0005-0000-0000-0000EFA90000}"/>
    <cellStyle name="Style 1 11 8 5" xfId="43474" xr:uid="{00000000-0005-0000-0000-0000F0A90000}"/>
    <cellStyle name="Style 1 11 8 6" xfId="43475" xr:uid="{00000000-0005-0000-0000-0000F1A90000}"/>
    <cellStyle name="Style 1 11 8 7" xfId="43476" xr:uid="{00000000-0005-0000-0000-0000F2A90000}"/>
    <cellStyle name="Style 1 11 8 8" xfId="43477" xr:uid="{00000000-0005-0000-0000-0000F3A90000}"/>
    <cellStyle name="Style 1 11 8 9" xfId="43478" xr:uid="{00000000-0005-0000-0000-0000F4A90000}"/>
    <cellStyle name="Style 1 11 9" xfId="43479" xr:uid="{00000000-0005-0000-0000-0000F5A90000}"/>
    <cellStyle name="Style 1 12" xfId="43480" xr:uid="{00000000-0005-0000-0000-0000F6A90000}"/>
    <cellStyle name="Style 1 12 10" xfId="43481" xr:uid="{00000000-0005-0000-0000-0000F7A90000}"/>
    <cellStyle name="Style 1 12 11" xfId="43482" xr:uid="{00000000-0005-0000-0000-0000F8A90000}"/>
    <cellStyle name="Style 1 12 12" xfId="43483" xr:uid="{00000000-0005-0000-0000-0000F9A90000}"/>
    <cellStyle name="Style 1 12 13" xfId="43484" xr:uid="{00000000-0005-0000-0000-0000FAA90000}"/>
    <cellStyle name="Style 1 12 14" xfId="43485" xr:uid="{00000000-0005-0000-0000-0000FBA90000}"/>
    <cellStyle name="Style 1 12 15" xfId="43486" xr:uid="{00000000-0005-0000-0000-0000FCA90000}"/>
    <cellStyle name="Style 1 12 16" xfId="43487" xr:uid="{00000000-0005-0000-0000-0000FDA90000}"/>
    <cellStyle name="Style 1 12 17" xfId="43488" xr:uid="{00000000-0005-0000-0000-0000FEA90000}"/>
    <cellStyle name="Style 1 12 18" xfId="43489" xr:uid="{00000000-0005-0000-0000-0000FFA90000}"/>
    <cellStyle name="Style 1 12 19" xfId="43490" xr:uid="{00000000-0005-0000-0000-000000AA0000}"/>
    <cellStyle name="Style 1 12 2" xfId="43491" xr:uid="{00000000-0005-0000-0000-000001AA0000}"/>
    <cellStyle name="Style 1 12 2 10" xfId="43492" xr:uid="{00000000-0005-0000-0000-000002AA0000}"/>
    <cellStyle name="Style 1 12 2 11" xfId="43493" xr:uid="{00000000-0005-0000-0000-000003AA0000}"/>
    <cellStyle name="Style 1 12 2 12" xfId="43494" xr:uid="{00000000-0005-0000-0000-000004AA0000}"/>
    <cellStyle name="Style 1 12 2 13" xfId="43495" xr:uid="{00000000-0005-0000-0000-000005AA0000}"/>
    <cellStyle name="Style 1 12 2 14" xfId="43496" xr:uid="{00000000-0005-0000-0000-000006AA0000}"/>
    <cellStyle name="Style 1 12 2 15" xfId="43497" xr:uid="{00000000-0005-0000-0000-000007AA0000}"/>
    <cellStyle name="Style 1 12 2 2" xfId="43498" xr:uid="{00000000-0005-0000-0000-000008AA0000}"/>
    <cellStyle name="Style 1 12 2 3" xfId="43499" xr:uid="{00000000-0005-0000-0000-000009AA0000}"/>
    <cellStyle name="Style 1 12 2 4" xfId="43500" xr:uid="{00000000-0005-0000-0000-00000AAA0000}"/>
    <cellStyle name="Style 1 12 2 5" xfId="43501" xr:uid="{00000000-0005-0000-0000-00000BAA0000}"/>
    <cellStyle name="Style 1 12 2 6" xfId="43502" xr:uid="{00000000-0005-0000-0000-00000CAA0000}"/>
    <cellStyle name="Style 1 12 2 7" xfId="43503" xr:uid="{00000000-0005-0000-0000-00000DAA0000}"/>
    <cellStyle name="Style 1 12 2 8" xfId="43504" xr:uid="{00000000-0005-0000-0000-00000EAA0000}"/>
    <cellStyle name="Style 1 12 2 9" xfId="43505" xr:uid="{00000000-0005-0000-0000-00000FAA0000}"/>
    <cellStyle name="Style 1 12 20" xfId="43506" xr:uid="{00000000-0005-0000-0000-000010AA0000}"/>
    <cellStyle name="Style 1 12 21" xfId="43507" xr:uid="{00000000-0005-0000-0000-000011AA0000}"/>
    <cellStyle name="Style 1 12 22" xfId="43508" xr:uid="{00000000-0005-0000-0000-000012AA0000}"/>
    <cellStyle name="Style 1 12 3" xfId="43509" xr:uid="{00000000-0005-0000-0000-000013AA0000}"/>
    <cellStyle name="Style 1 12 3 10" xfId="43510" xr:uid="{00000000-0005-0000-0000-000014AA0000}"/>
    <cellStyle name="Style 1 12 3 11" xfId="43511" xr:uid="{00000000-0005-0000-0000-000015AA0000}"/>
    <cellStyle name="Style 1 12 3 12" xfId="43512" xr:uid="{00000000-0005-0000-0000-000016AA0000}"/>
    <cellStyle name="Style 1 12 3 13" xfId="43513" xr:uid="{00000000-0005-0000-0000-000017AA0000}"/>
    <cellStyle name="Style 1 12 3 14" xfId="43514" xr:uid="{00000000-0005-0000-0000-000018AA0000}"/>
    <cellStyle name="Style 1 12 3 15" xfId="43515" xr:uid="{00000000-0005-0000-0000-000019AA0000}"/>
    <cellStyle name="Style 1 12 3 2" xfId="43516" xr:uid="{00000000-0005-0000-0000-00001AAA0000}"/>
    <cellStyle name="Style 1 12 3 3" xfId="43517" xr:uid="{00000000-0005-0000-0000-00001BAA0000}"/>
    <cellStyle name="Style 1 12 3 4" xfId="43518" xr:uid="{00000000-0005-0000-0000-00001CAA0000}"/>
    <cellStyle name="Style 1 12 3 5" xfId="43519" xr:uid="{00000000-0005-0000-0000-00001DAA0000}"/>
    <cellStyle name="Style 1 12 3 6" xfId="43520" xr:uid="{00000000-0005-0000-0000-00001EAA0000}"/>
    <cellStyle name="Style 1 12 3 7" xfId="43521" xr:uid="{00000000-0005-0000-0000-00001FAA0000}"/>
    <cellStyle name="Style 1 12 3 8" xfId="43522" xr:uid="{00000000-0005-0000-0000-000020AA0000}"/>
    <cellStyle name="Style 1 12 3 9" xfId="43523" xr:uid="{00000000-0005-0000-0000-000021AA0000}"/>
    <cellStyle name="Style 1 12 4" xfId="43524" xr:uid="{00000000-0005-0000-0000-000022AA0000}"/>
    <cellStyle name="Style 1 12 4 10" xfId="43525" xr:uid="{00000000-0005-0000-0000-000023AA0000}"/>
    <cellStyle name="Style 1 12 4 11" xfId="43526" xr:uid="{00000000-0005-0000-0000-000024AA0000}"/>
    <cellStyle name="Style 1 12 4 12" xfId="43527" xr:uid="{00000000-0005-0000-0000-000025AA0000}"/>
    <cellStyle name="Style 1 12 4 13" xfId="43528" xr:uid="{00000000-0005-0000-0000-000026AA0000}"/>
    <cellStyle name="Style 1 12 4 14" xfId="43529" xr:uid="{00000000-0005-0000-0000-000027AA0000}"/>
    <cellStyle name="Style 1 12 4 15" xfId="43530" xr:uid="{00000000-0005-0000-0000-000028AA0000}"/>
    <cellStyle name="Style 1 12 4 2" xfId="43531" xr:uid="{00000000-0005-0000-0000-000029AA0000}"/>
    <cellStyle name="Style 1 12 4 3" xfId="43532" xr:uid="{00000000-0005-0000-0000-00002AAA0000}"/>
    <cellStyle name="Style 1 12 4 4" xfId="43533" xr:uid="{00000000-0005-0000-0000-00002BAA0000}"/>
    <cellStyle name="Style 1 12 4 5" xfId="43534" xr:uid="{00000000-0005-0000-0000-00002CAA0000}"/>
    <cellStyle name="Style 1 12 4 6" xfId="43535" xr:uid="{00000000-0005-0000-0000-00002DAA0000}"/>
    <cellStyle name="Style 1 12 4 7" xfId="43536" xr:uid="{00000000-0005-0000-0000-00002EAA0000}"/>
    <cellStyle name="Style 1 12 4 8" xfId="43537" xr:uid="{00000000-0005-0000-0000-00002FAA0000}"/>
    <cellStyle name="Style 1 12 4 9" xfId="43538" xr:uid="{00000000-0005-0000-0000-000030AA0000}"/>
    <cellStyle name="Style 1 12 5" xfId="43539" xr:uid="{00000000-0005-0000-0000-000031AA0000}"/>
    <cellStyle name="Style 1 12 5 10" xfId="43540" xr:uid="{00000000-0005-0000-0000-000032AA0000}"/>
    <cellStyle name="Style 1 12 5 11" xfId="43541" xr:uid="{00000000-0005-0000-0000-000033AA0000}"/>
    <cellStyle name="Style 1 12 5 12" xfId="43542" xr:uid="{00000000-0005-0000-0000-000034AA0000}"/>
    <cellStyle name="Style 1 12 5 13" xfId="43543" xr:uid="{00000000-0005-0000-0000-000035AA0000}"/>
    <cellStyle name="Style 1 12 5 14" xfId="43544" xr:uid="{00000000-0005-0000-0000-000036AA0000}"/>
    <cellStyle name="Style 1 12 5 15" xfId="43545" xr:uid="{00000000-0005-0000-0000-000037AA0000}"/>
    <cellStyle name="Style 1 12 5 2" xfId="43546" xr:uid="{00000000-0005-0000-0000-000038AA0000}"/>
    <cellStyle name="Style 1 12 5 3" xfId="43547" xr:uid="{00000000-0005-0000-0000-000039AA0000}"/>
    <cellStyle name="Style 1 12 5 4" xfId="43548" xr:uid="{00000000-0005-0000-0000-00003AAA0000}"/>
    <cellStyle name="Style 1 12 5 5" xfId="43549" xr:uid="{00000000-0005-0000-0000-00003BAA0000}"/>
    <cellStyle name="Style 1 12 5 6" xfId="43550" xr:uid="{00000000-0005-0000-0000-00003CAA0000}"/>
    <cellStyle name="Style 1 12 5 7" xfId="43551" xr:uid="{00000000-0005-0000-0000-00003DAA0000}"/>
    <cellStyle name="Style 1 12 5 8" xfId="43552" xr:uid="{00000000-0005-0000-0000-00003EAA0000}"/>
    <cellStyle name="Style 1 12 5 9" xfId="43553" xr:uid="{00000000-0005-0000-0000-00003FAA0000}"/>
    <cellStyle name="Style 1 12 6" xfId="43554" xr:uid="{00000000-0005-0000-0000-000040AA0000}"/>
    <cellStyle name="Style 1 12 6 10" xfId="43555" xr:uid="{00000000-0005-0000-0000-000041AA0000}"/>
    <cellStyle name="Style 1 12 6 11" xfId="43556" xr:uid="{00000000-0005-0000-0000-000042AA0000}"/>
    <cellStyle name="Style 1 12 6 12" xfId="43557" xr:uid="{00000000-0005-0000-0000-000043AA0000}"/>
    <cellStyle name="Style 1 12 6 13" xfId="43558" xr:uid="{00000000-0005-0000-0000-000044AA0000}"/>
    <cellStyle name="Style 1 12 6 14" xfId="43559" xr:uid="{00000000-0005-0000-0000-000045AA0000}"/>
    <cellStyle name="Style 1 12 6 15" xfId="43560" xr:uid="{00000000-0005-0000-0000-000046AA0000}"/>
    <cellStyle name="Style 1 12 6 2" xfId="43561" xr:uid="{00000000-0005-0000-0000-000047AA0000}"/>
    <cellStyle name="Style 1 12 6 3" xfId="43562" xr:uid="{00000000-0005-0000-0000-000048AA0000}"/>
    <cellStyle name="Style 1 12 6 4" xfId="43563" xr:uid="{00000000-0005-0000-0000-000049AA0000}"/>
    <cellStyle name="Style 1 12 6 5" xfId="43564" xr:uid="{00000000-0005-0000-0000-00004AAA0000}"/>
    <cellStyle name="Style 1 12 6 6" xfId="43565" xr:uid="{00000000-0005-0000-0000-00004BAA0000}"/>
    <cellStyle name="Style 1 12 6 7" xfId="43566" xr:uid="{00000000-0005-0000-0000-00004CAA0000}"/>
    <cellStyle name="Style 1 12 6 8" xfId="43567" xr:uid="{00000000-0005-0000-0000-00004DAA0000}"/>
    <cellStyle name="Style 1 12 6 9" xfId="43568" xr:uid="{00000000-0005-0000-0000-00004EAA0000}"/>
    <cellStyle name="Style 1 12 7" xfId="43569" xr:uid="{00000000-0005-0000-0000-00004FAA0000}"/>
    <cellStyle name="Style 1 12 7 10" xfId="43570" xr:uid="{00000000-0005-0000-0000-000050AA0000}"/>
    <cellStyle name="Style 1 12 7 11" xfId="43571" xr:uid="{00000000-0005-0000-0000-000051AA0000}"/>
    <cellStyle name="Style 1 12 7 12" xfId="43572" xr:uid="{00000000-0005-0000-0000-000052AA0000}"/>
    <cellStyle name="Style 1 12 7 13" xfId="43573" xr:uid="{00000000-0005-0000-0000-000053AA0000}"/>
    <cellStyle name="Style 1 12 7 14" xfId="43574" xr:uid="{00000000-0005-0000-0000-000054AA0000}"/>
    <cellStyle name="Style 1 12 7 15" xfId="43575" xr:uid="{00000000-0005-0000-0000-000055AA0000}"/>
    <cellStyle name="Style 1 12 7 2" xfId="43576" xr:uid="{00000000-0005-0000-0000-000056AA0000}"/>
    <cellStyle name="Style 1 12 7 3" xfId="43577" xr:uid="{00000000-0005-0000-0000-000057AA0000}"/>
    <cellStyle name="Style 1 12 7 4" xfId="43578" xr:uid="{00000000-0005-0000-0000-000058AA0000}"/>
    <cellStyle name="Style 1 12 7 5" xfId="43579" xr:uid="{00000000-0005-0000-0000-000059AA0000}"/>
    <cellStyle name="Style 1 12 7 6" xfId="43580" xr:uid="{00000000-0005-0000-0000-00005AAA0000}"/>
    <cellStyle name="Style 1 12 7 7" xfId="43581" xr:uid="{00000000-0005-0000-0000-00005BAA0000}"/>
    <cellStyle name="Style 1 12 7 8" xfId="43582" xr:uid="{00000000-0005-0000-0000-00005CAA0000}"/>
    <cellStyle name="Style 1 12 7 9" xfId="43583" xr:uid="{00000000-0005-0000-0000-00005DAA0000}"/>
    <cellStyle name="Style 1 12 8" xfId="43584" xr:uid="{00000000-0005-0000-0000-00005EAA0000}"/>
    <cellStyle name="Style 1 12 8 10" xfId="43585" xr:uid="{00000000-0005-0000-0000-00005FAA0000}"/>
    <cellStyle name="Style 1 12 8 11" xfId="43586" xr:uid="{00000000-0005-0000-0000-000060AA0000}"/>
    <cellStyle name="Style 1 12 8 12" xfId="43587" xr:uid="{00000000-0005-0000-0000-000061AA0000}"/>
    <cellStyle name="Style 1 12 8 13" xfId="43588" xr:uid="{00000000-0005-0000-0000-000062AA0000}"/>
    <cellStyle name="Style 1 12 8 14" xfId="43589" xr:uid="{00000000-0005-0000-0000-000063AA0000}"/>
    <cellStyle name="Style 1 12 8 15" xfId="43590" xr:uid="{00000000-0005-0000-0000-000064AA0000}"/>
    <cellStyle name="Style 1 12 8 2" xfId="43591" xr:uid="{00000000-0005-0000-0000-000065AA0000}"/>
    <cellStyle name="Style 1 12 8 3" xfId="43592" xr:uid="{00000000-0005-0000-0000-000066AA0000}"/>
    <cellStyle name="Style 1 12 8 4" xfId="43593" xr:uid="{00000000-0005-0000-0000-000067AA0000}"/>
    <cellStyle name="Style 1 12 8 5" xfId="43594" xr:uid="{00000000-0005-0000-0000-000068AA0000}"/>
    <cellStyle name="Style 1 12 8 6" xfId="43595" xr:uid="{00000000-0005-0000-0000-000069AA0000}"/>
    <cellStyle name="Style 1 12 8 7" xfId="43596" xr:uid="{00000000-0005-0000-0000-00006AAA0000}"/>
    <cellStyle name="Style 1 12 8 8" xfId="43597" xr:uid="{00000000-0005-0000-0000-00006BAA0000}"/>
    <cellStyle name="Style 1 12 8 9" xfId="43598" xr:uid="{00000000-0005-0000-0000-00006CAA0000}"/>
    <cellStyle name="Style 1 12 9" xfId="43599" xr:uid="{00000000-0005-0000-0000-00006DAA0000}"/>
    <cellStyle name="Style 1 13" xfId="43600" xr:uid="{00000000-0005-0000-0000-00006EAA0000}"/>
    <cellStyle name="Style 1 13 10" xfId="43601" xr:uid="{00000000-0005-0000-0000-00006FAA0000}"/>
    <cellStyle name="Style 1 13 11" xfId="43602" xr:uid="{00000000-0005-0000-0000-000070AA0000}"/>
    <cellStyle name="Style 1 13 12" xfId="43603" xr:uid="{00000000-0005-0000-0000-000071AA0000}"/>
    <cellStyle name="Style 1 13 13" xfId="43604" xr:uid="{00000000-0005-0000-0000-000072AA0000}"/>
    <cellStyle name="Style 1 13 14" xfId="43605" xr:uid="{00000000-0005-0000-0000-000073AA0000}"/>
    <cellStyle name="Style 1 13 15" xfId="43606" xr:uid="{00000000-0005-0000-0000-000074AA0000}"/>
    <cellStyle name="Style 1 13 16" xfId="43607" xr:uid="{00000000-0005-0000-0000-000075AA0000}"/>
    <cellStyle name="Style 1 13 17" xfId="43608" xr:uid="{00000000-0005-0000-0000-000076AA0000}"/>
    <cellStyle name="Style 1 13 18" xfId="43609" xr:uid="{00000000-0005-0000-0000-000077AA0000}"/>
    <cellStyle name="Style 1 13 19" xfId="43610" xr:uid="{00000000-0005-0000-0000-000078AA0000}"/>
    <cellStyle name="Style 1 13 2" xfId="43611" xr:uid="{00000000-0005-0000-0000-000079AA0000}"/>
    <cellStyle name="Style 1 13 2 10" xfId="43612" xr:uid="{00000000-0005-0000-0000-00007AAA0000}"/>
    <cellStyle name="Style 1 13 2 11" xfId="43613" xr:uid="{00000000-0005-0000-0000-00007BAA0000}"/>
    <cellStyle name="Style 1 13 2 12" xfId="43614" xr:uid="{00000000-0005-0000-0000-00007CAA0000}"/>
    <cellStyle name="Style 1 13 2 13" xfId="43615" xr:uid="{00000000-0005-0000-0000-00007DAA0000}"/>
    <cellStyle name="Style 1 13 2 14" xfId="43616" xr:uid="{00000000-0005-0000-0000-00007EAA0000}"/>
    <cellStyle name="Style 1 13 2 15" xfId="43617" xr:uid="{00000000-0005-0000-0000-00007FAA0000}"/>
    <cellStyle name="Style 1 13 2 2" xfId="43618" xr:uid="{00000000-0005-0000-0000-000080AA0000}"/>
    <cellStyle name="Style 1 13 2 3" xfId="43619" xr:uid="{00000000-0005-0000-0000-000081AA0000}"/>
    <cellStyle name="Style 1 13 2 4" xfId="43620" xr:uid="{00000000-0005-0000-0000-000082AA0000}"/>
    <cellStyle name="Style 1 13 2 5" xfId="43621" xr:uid="{00000000-0005-0000-0000-000083AA0000}"/>
    <cellStyle name="Style 1 13 2 6" xfId="43622" xr:uid="{00000000-0005-0000-0000-000084AA0000}"/>
    <cellStyle name="Style 1 13 2 7" xfId="43623" xr:uid="{00000000-0005-0000-0000-000085AA0000}"/>
    <cellStyle name="Style 1 13 2 8" xfId="43624" xr:uid="{00000000-0005-0000-0000-000086AA0000}"/>
    <cellStyle name="Style 1 13 2 9" xfId="43625" xr:uid="{00000000-0005-0000-0000-000087AA0000}"/>
    <cellStyle name="Style 1 13 20" xfId="43626" xr:uid="{00000000-0005-0000-0000-000088AA0000}"/>
    <cellStyle name="Style 1 13 21" xfId="43627" xr:uid="{00000000-0005-0000-0000-000089AA0000}"/>
    <cellStyle name="Style 1 13 22" xfId="43628" xr:uid="{00000000-0005-0000-0000-00008AAA0000}"/>
    <cellStyle name="Style 1 13 3" xfId="43629" xr:uid="{00000000-0005-0000-0000-00008BAA0000}"/>
    <cellStyle name="Style 1 13 3 10" xfId="43630" xr:uid="{00000000-0005-0000-0000-00008CAA0000}"/>
    <cellStyle name="Style 1 13 3 11" xfId="43631" xr:uid="{00000000-0005-0000-0000-00008DAA0000}"/>
    <cellStyle name="Style 1 13 3 12" xfId="43632" xr:uid="{00000000-0005-0000-0000-00008EAA0000}"/>
    <cellStyle name="Style 1 13 3 13" xfId="43633" xr:uid="{00000000-0005-0000-0000-00008FAA0000}"/>
    <cellStyle name="Style 1 13 3 14" xfId="43634" xr:uid="{00000000-0005-0000-0000-000090AA0000}"/>
    <cellStyle name="Style 1 13 3 15" xfId="43635" xr:uid="{00000000-0005-0000-0000-000091AA0000}"/>
    <cellStyle name="Style 1 13 3 2" xfId="43636" xr:uid="{00000000-0005-0000-0000-000092AA0000}"/>
    <cellStyle name="Style 1 13 3 3" xfId="43637" xr:uid="{00000000-0005-0000-0000-000093AA0000}"/>
    <cellStyle name="Style 1 13 3 4" xfId="43638" xr:uid="{00000000-0005-0000-0000-000094AA0000}"/>
    <cellStyle name="Style 1 13 3 5" xfId="43639" xr:uid="{00000000-0005-0000-0000-000095AA0000}"/>
    <cellStyle name="Style 1 13 3 6" xfId="43640" xr:uid="{00000000-0005-0000-0000-000096AA0000}"/>
    <cellStyle name="Style 1 13 3 7" xfId="43641" xr:uid="{00000000-0005-0000-0000-000097AA0000}"/>
    <cellStyle name="Style 1 13 3 8" xfId="43642" xr:uid="{00000000-0005-0000-0000-000098AA0000}"/>
    <cellStyle name="Style 1 13 3 9" xfId="43643" xr:uid="{00000000-0005-0000-0000-000099AA0000}"/>
    <cellStyle name="Style 1 13 4" xfId="43644" xr:uid="{00000000-0005-0000-0000-00009AAA0000}"/>
    <cellStyle name="Style 1 13 4 10" xfId="43645" xr:uid="{00000000-0005-0000-0000-00009BAA0000}"/>
    <cellStyle name="Style 1 13 4 11" xfId="43646" xr:uid="{00000000-0005-0000-0000-00009CAA0000}"/>
    <cellStyle name="Style 1 13 4 12" xfId="43647" xr:uid="{00000000-0005-0000-0000-00009DAA0000}"/>
    <cellStyle name="Style 1 13 4 13" xfId="43648" xr:uid="{00000000-0005-0000-0000-00009EAA0000}"/>
    <cellStyle name="Style 1 13 4 14" xfId="43649" xr:uid="{00000000-0005-0000-0000-00009FAA0000}"/>
    <cellStyle name="Style 1 13 4 15" xfId="43650" xr:uid="{00000000-0005-0000-0000-0000A0AA0000}"/>
    <cellStyle name="Style 1 13 4 2" xfId="43651" xr:uid="{00000000-0005-0000-0000-0000A1AA0000}"/>
    <cellStyle name="Style 1 13 4 3" xfId="43652" xr:uid="{00000000-0005-0000-0000-0000A2AA0000}"/>
    <cellStyle name="Style 1 13 4 4" xfId="43653" xr:uid="{00000000-0005-0000-0000-0000A3AA0000}"/>
    <cellStyle name="Style 1 13 4 5" xfId="43654" xr:uid="{00000000-0005-0000-0000-0000A4AA0000}"/>
    <cellStyle name="Style 1 13 4 6" xfId="43655" xr:uid="{00000000-0005-0000-0000-0000A5AA0000}"/>
    <cellStyle name="Style 1 13 4 7" xfId="43656" xr:uid="{00000000-0005-0000-0000-0000A6AA0000}"/>
    <cellStyle name="Style 1 13 4 8" xfId="43657" xr:uid="{00000000-0005-0000-0000-0000A7AA0000}"/>
    <cellStyle name="Style 1 13 4 9" xfId="43658" xr:uid="{00000000-0005-0000-0000-0000A8AA0000}"/>
    <cellStyle name="Style 1 13 5" xfId="43659" xr:uid="{00000000-0005-0000-0000-0000A9AA0000}"/>
    <cellStyle name="Style 1 13 5 10" xfId="43660" xr:uid="{00000000-0005-0000-0000-0000AAAA0000}"/>
    <cellStyle name="Style 1 13 5 11" xfId="43661" xr:uid="{00000000-0005-0000-0000-0000ABAA0000}"/>
    <cellStyle name="Style 1 13 5 12" xfId="43662" xr:uid="{00000000-0005-0000-0000-0000ACAA0000}"/>
    <cellStyle name="Style 1 13 5 13" xfId="43663" xr:uid="{00000000-0005-0000-0000-0000ADAA0000}"/>
    <cellStyle name="Style 1 13 5 14" xfId="43664" xr:uid="{00000000-0005-0000-0000-0000AEAA0000}"/>
    <cellStyle name="Style 1 13 5 15" xfId="43665" xr:uid="{00000000-0005-0000-0000-0000AFAA0000}"/>
    <cellStyle name="Style 1 13 5 2" xfId="43666" xr:uid="{00000000-0005-0000-0000-0000B0AA0000}"/>
    <cellStyle name="Style 1 13 5 3" xfId="43667" xr:uid="{00000000-0005-0000-0000-0000B1AA0000}"/>
    <cellStyle name="Style 1 13 5 4" xfId="43668" xr:uid="{00000000-0005-0000-0000-0000B2AA0000}"/>
    <cellStyle name="Style 1 13 5 5" xfId="43669" xr:uid="{00000000-0005-0000-0000-0000B3AA0000}"/>
    <cellStyle name="Style 1 13 5 6" xfId="43670" xr:uid="{00000000-0005-0000-0000-0000B4AA0000}"/>
    <cellStyle name="Style 1 13 5 7" xfId="43671" xr:uid="{00000000-0005-0000-0000-0000B5AA0000}"/>
    <cellStyle name="Style 1 13 5 8" xfId="43672" xr:uid="{00000000-0005-0000-0000-0000B6AA0000}"/>
    <cellStyle name="Style 1 13 5 9" xfId="43673" xr:uid="{00000000-0005-0000-0000-0000B7AA0000}"/>
    <cellStyle name="Style 1 13 6" xfId="43674" xr:uid="{00000000-0005-0000-0000-0000B8AA0000}"/>
    <cellStyle name="Style 1 13 6 10" xfId="43675" xr:uid="{00000000-0005-0000-0000-0000B9AA0000}"/>
    <cellStyle name="Style 1 13 6 11" xfId="43676" xr:uid="{00000000-0005-0000-0000-0000BAAA0000}"/>
    <cellStyle name="Style 1 13 6 12" xfId="43677" xr:uid="{00000000-0005-0000-0000-0000BBAA0000}"/>
    <cellStyle name="Style 1 13 6 13" xfId="43678" xr:uid="{00000000-0005-0000-0000-0000BCAA0000}"/>
    <cellStyle name="Style 1 13 6 14" xfId="43679" xr:uid="{00000000-0005-0000-0000-0000BDAA0000}"/>
    <cellStyle name="Style 1 13 6 15" xfId="43680" xr:uid="{00000000-0005-0000-0000-0000BEAA0000}"/>
    <cellStyle name="Style 1 13 6 2" xfId="43681" xr:uid="{00000000-0005-0000-0000-0000BFAA0000}"/>
    <cellStyle name="Style 1 13 6 3" xfId="43682" xr:uid="{00000000-0005-0000-0000-0000C0AA0000}"/>
    <cellStyle name="Style 1 13 6 4" xfId="43683" xr:uid="{00000000-0005-0000-0000-0000C1AA0000}"/>
    <cellStyle name="Style 1 13 6 5" xfId="43684" xr:uid="{00000000-0005-0000-0000-0000C2AA0000}"/>
    <cellStyle name="Style 1 13 6 6" xfId="43685" xr:uid="{00000000-0005-0000-0000-0000C3AA0000}"/>
    <cellStyle name="Style 1 13 6 7" xfId="43686" xr:uid="{00000000-0005-0000-0000-0000C4AA0000}"/>
    <cellStyle name="Style 1 13 6 8" xfId="43687" xr:uid="{00000000-0005-0000-0000-0000C5AA0000}"/>
    <cellStyle name="Style 1 13 6 9" xfId="43688" xr:uid="{00000000-0005-0000-0000-0000C6AA0000}"/>
    <cellStyle name="Style 1 13 7" xfId="43689" xr:uid="{00000000-0005-0000-0000-0000C7AA0000}"/>
    <cellStyle name="Style 1 13 7 10" xfId="43690" xr:uid="{00000000-0005-0000-0000-0000C8AA0000}"/>
    <cellStyle name="Style 1 13 7 11" xfId="43691" xr:uid="{00000000-0005-0000-0000-0000C9AA0000}"/>
    <cellStyle name="Style 1 13 7 12" xfId="43692" xr:uid="{00000000-0005-0000-0000-0000CAAA0000}"/>
    <cellStyle name="Style 1 13 7 13" xfId="43693" xr:uid="{00000000-0005-0000-0000-0000CBAA0000}"/>
    <cellStyle name="Style 1 13 7 14" xfId="43694" xr:uid="{00000000-0005-0000-0000-0000CCAA0000}"/>
    <cellStyle name="Style 1 13 7 15" xfId="43695" xr:uid="{00000000-0005-0000-0000-0000CDAA0000}"/>
    <cellStyle name="Style 1 13 7 2" xfId="43696" xr:uid="{00000000-0005-0000-0000-0000CEAA0000}"/>
    <cellStyle name="Style 1 13 7 3" xfId="43697" xr:uid="{00000000-0005-0000-0000-0000CFAA0000}"/>
    <cellStyle name="Style 1 13 7 4" xfId="43698" xr:uid="{00000000-0005-0000-0000-0000D0AA0000}"/>
    <cellStyle name="Style 1 13 7 5" xfId="43699" xr:uid="{00000000-0005-0000-0000-0000D1AA0000}"/>
    <cellStyle name="Style 1 13 7 6" xfId="43700" xr:uid="{00000000-0005-0000-0000-0000D2AA0000}"/>
    <cellStyle name="Style 1 13 7 7" xfId="43701" xr:uid="{00000000-0005-0000-0000-0000D3AA0000}"/>
    <cellStyle name="Style 1 13 7 8" xfId="43702" xr:uid="{00000000-0005-0000-0000-0000D4AA0000}"/>
    <cellStyle name="Style 1 13 7 9" xfId="43703" xr:uid="{00000000-0005-0000-0000-0000D5AA0000}"/>
    <cellStyle name="Style 1 13 8" xfId="43704" xr:uid="{00000000-0005-0000-0000-0000D6AA0000}"/>
    <cellStyle name="Style 1 13 8 10" xfId="43705" xr:uid="{00000000-0005-0000-0000-0000D7AA0000}"/>
    <cellStyle name="Style 1 13 8 11" xfId="43706" xr:uid="{00000000-0005-0000-0000-0000D8AA0000}"/>
    <cellStyle name="Style 1 13 8 12" xfId="43707" xr:uid="{00000000-0005-0000-0000-0000D9AA0000}"/>
    <cellStyle name="Style 1 13 8 13" xfId="43708" xr:uid="{00000000-0005-0000-0000-0000DAAA0000}"/>
    <cellStyle name="Style 1 13 8 14" xfId="43709" xr:uid="{00000000-0005-0000-0000-0000DBAA0000}"/>
    <cellStyle name="Style 1 13 8 15" xfId="43710" xr:uid="{00000000-0005-0000-0000-0000DCAA0000}"/>
    <cellStyle name="Style 1 13 8 2" xfId="43711" xr:uid="{00000000-0005-0000-0000-0000DDAA0000}"/>
    <cellStyle name="Style 1 13 8 3" xfId="43712" xr:uid="{00000000-0005-0000-0000-0000DEAA0000}"/>
    <cellStyle name="Style 1 13 8 4" xfId="43713" xr:uid="{00000000-0005-0000-0000-0000DFAA0000}"/>
    <cellStyle name="Style 1 13 8 5" xfId="43714" xr:uid="{00000000-0005-0000-0000-0000E0AA0000}"/>
    <cellStyle name="Style 1 13 8 6" xfId="43715" xr:uid="{00000000-0005-0000-0000-0000E1AA0000}"/>
    <cellStyle name="Style 1 13 8 7" xfId="43716" xr:uid="{00000000-0005-0000-0000-0000E2AA0000}"/>
    <cellStyle name="Style 1 13 8 8" xfId="43717" xr:uid="{00000000-0005-0000-0000-0000E3AA0000}"/>
    <cellStyle name="Style 1 13 8 9" xfId="43718" xr:uid="{00000000-0005-0000-0000-0000E4AA0000}"/>
    <cellStyle name="Style 1 13 9" xfId="43719" xr:uid="{00000000-0005-0000-0000-0000E5AA0000}"/>
    <cellStyle name="Style 1 14" xfId="43720" xr:uid="{00000000-0005-0000-0000-0000E6AA0000}"/>
    <cellStyle name="Style 1 14 10" xfId="43721" xr:uid="{00000000-0005-0000-0000-0000E7AA0000}"/>
    <cellStyle name="Style 1 14 11" xfId="43722" xr:uid="{00000000-0005-0000-0000-0000E8AA0000}"/>
    <cellStyle name="Style 1 14 12" xfId="43723" xr:uid="{00000000-0005-0000-0000-0000E9AA0000}"/>
    <cellStyle name="Style 1 14 13" xfId="43724" xr:uid="{00000000-0005-0000-0000-0000EAAA0000}"/>
    <cellStyle name="Style 1 14 14" xfId="43725" xr:uid="{00000000-0005-0000-0000-0000EBAA0000}"/>
    <cellStyle name="Style 1 14 15" xfId="43726" xr:uid="{00000000-0005-0000-0000-0000ECAA0000}"/>
    <cellStyle name="Style 1 14 16" xfId="43727" xr:uid="{00000000-0005-0000-0000-0000EDAA0000}"/>
    <cellStyle name="Style 1 14 17" xfId="43728" xr:uid="{00000000-0005-0000-0000-0000EEAA0000}"/>
    <cellStyle name="Style 1 14 18" xfId="43729" xr:uid="{00000000-0005-0000-0000-0000EFAA0000}"/>
    <cellStyle name="Style 1 14 19" xfId="43730" xr:uid="{00000000-0005-0000-0000-0000F0AA0000}"/>
    <cellStyle name="Style 1 14 2" xfId="43731" xr:uid="{00000000-0005-0000-0000-0000F1AA0000}"/>
    <cellStyle name="Style 1 14 2 10" xfId="43732" xr:uid="{00000000-0005-0000-0000-0000F2AA0000}"/>
    <cellStyle name="Style 1 14 2 11" xfId="43733" xr:uid="{00000000-0005-0000-0000-0000F3AA0000}"/>
    <cellStyle name="Style 1 14 2 12" xfId="43734" xr:uid="{00000000-0005-0000-0000-0000F4AA0000}"/>
    <cellStyle name="Style 1 14 2 13" xfId="43735" xr:uid="{00000000-0005-0000-0000-0000F5AA0000}"/>
    <cellStyle name="Style 1 14 2 14" xfId="43736" xr:uid="{00000000-0005-0000-0000-0000F6AA0000}"/>
    <cellStyle name="Style 1 14 2 15" xfId="43737" xr:uid="{00000000-0005-0000-0000-0000F7AA0000}"/>
    <cellStyle name="Style 1 14 2 2" xfId="43738" xr:uid="{00000000-0005-0000-0000-0000F8AA0000}"/>
    <cellStyle name="Style 1 14 2 3" xfId="43739" xr:uid="{00000000-0005-0000-0000-0000F9AA0000}"/>
    <cellStyle name="Style 1 14 2 4" xfId="43740" xr:uid="{00000000-0005-0000-0000-0000FAAA0000}"/>
    <cellStyle name="Style 1 14 2 5" xfId="43741" xr:uid="{00000000-0005-0000-0000-0000FBAA0000}"/>
    <cellStyle name="Style 1 14 2 6" xfId="43742" xr:uid="{00000000-0005-0000-0000-0000FCAA0000}"/>
    <cellStyle name="Style 1 14 2 7" xfId="43743" xr:uid="{00000000-0005-0000-0000-0000FDAA0000}"/>
    <cellStyle name="Style 1 14 2 8" xfId="43744" xr:uid="{00000000-0005-0000-0000-0000FEAA0000}"/>
    <cellStyle name="Style 1 14 2 9" xfId="43745" xr:uid="{00000000-0005-0000-0000-0000FFAA0000}"/>
    <cellStyle name="Style 1 14 20" xfId="43746" xr:uid="{00000000-0005-0000-0000-000000AB0000}"/>
    <cellStyle name="Style 1 14 21" xfId="43747" xr:uid="{00000000-0005-0000-0000-000001AB0000}"/>
    <cellStyle name="Style 1 14 22" xfId="43748" xr:uid="{00000000-0005-0000-0000-000002AB0000}"/>
    <cellStyle name="Style 1 14 3" xfId="43749" xr:uid="{00000000-0005-0000-0000-000003AB0000}"/>
    <cellStyle name="Style 1 14 3 10" xfId="43750" xr:uid="{00000000-0005-0000-0000-000004AB0000}"/>
    <cellStyle name="Style 1 14 3 11" xfId="43751" xr:uid="{00000000-0005-0000-0000-000005AB0000}"/>
    <cellStyle name="Style 1 14 3 12" xfId="43752" xr:uid="{00000000-0005-0000-0000-000006AB0000}"/>
    <cellStyle name="Style 1 14 3 13" xfId="43753" xr:uid="{00000000-0005-0000-0000-000007AB0000}"/>
    <cellStyle name="Style 1 14 3 14" xfId="43754" xr:uid="{00000000-0005-0000-0000-000008AB0000}"/>
    <cellStyle name="Style 1 14 3 15" xfId="43755" xr:uid="{00000000-0005-0000-0000-000009AB0000}"/>
    <cellStyle name="Style 1 14 3 2" xfId="43756" xr:uid="{00000000-0005-0000-0000-00000AAB0000}"/>
    <cellStyle name="Style 1 14 3 3" xfId="43757" xr:uid="{00000000-0005-0000-0000-00000BAB0000}"/>
    <cellStyle name="Style 1 14 3 4" xfId="43758" xr:uid="{00000000-0005-0000-0000-00000CAB0000}"/>
    <cellStyle name="Style 1 14 3 5" xfId="43759" xr:uid="{00000000-0005-0000-0000-00000DAB0000}"/>
    <cellStyle name="Style 1 14 3 6" xfId="43760" xr:uid="{00000000-0005-0000-0000-00000EAB0000}"/>
    <cellStyle name="Style 1 14 3 7" xfId="43761" xr:uid="{00000000-0005-0000-0000-00000FAB0000}"/>
    <cellStyle name="Style 1 14 3 8" xfId="43762" xr:uid="{00000000-0005-0000-0000-000010AB0000}"/>
    <cellStyle name="Style 1 14 3 9" xfId="43763" xr:uid="{00000000-0005-0000-0000-000011AB0000}"/>
    <cellStyle name="Style 1 14 4" xfId="43764" xr:uid="{00000000-0005-0000-0000-000012AB0000}"/>
    <cellStyle name="Style 1 14 4 10" xfId="43765" xr:uid="{00000000-0005-0000-0000-000013AB0000}"/>
    <cellStyle name="Style 1 14 4 11" xfId="43766" xr:uid="{00000000-0005-0000-0000-000014AB0000}"/>
    <cellStyle name="Style 1 14 4 12" xfId="43767" xr:uid="{00000000-0005-0000-0000-000015AB0000}"/>
    <cellStyle name="Style 1 14 4 13" xfId="43768" xr:uid="{00000000-0005-0000-0000-000016AB0000}"/>
    <cellStyle name="Style 1 14 4 14" xfId="43769" xr:uid="{00000000-0005-0000-0000-000017AB0000}"/>
    <cellStyle name="Style 1 14 4 15" xfId="43770" xr:uid="{00000000-0005-0000-0000-000018AB0000}"/>
    <cellStyle name="Style 1 14 4 2" xfId="43771" xr:uid="{00000000-0005-0000-0000-000019AB0000}"/>
    <cellStyle name="Style 1 14 4 3" xfId="43772" xr:uid="{00000000-0005-0000-0000-00001AAB0000}"/>
    <cellStyle name="Style 1 14 4 4" xfId="43773" xr:uid="{00000000-0005-0000-0000-00001BAB0000}"/>
    <cellStyle name="Style 1 14 4 5" xfId="43774" xr:uid="{00000000-0005-0000-0000-00001CAB0000}"/>
    <cellStyle name="Style 1 14 4 6" xfId="43775" xr:uid="{00000000-0005-0000-0000-00001DAB0000}"/>
    <cellStyle name="Style 1 14 4 7" xfId="43776" xr:uid="{00000000-0005-0000-0000-00001EAB0000}"/>
    <cellStyle name="Style 1 14 4 8" xfId="43777" xr:uid="{00000000-0005-0000-0000-00001FAB0000}"/>
    <cellStyle name="Style 1 14 4 9" xfId="43778" xr:uid="{00000000-0005-0000-0000-000020AB0000}"/>
    <cellStyle name="Style 1 14 5" xfId="43779" xr:uid="{00000000-0005-0000-0000-000021AB0000}"/>
    <cellStyle name="Style 1 14 5 10" xfId="43780" xr:uid="{00000000-0005-0000-0000-000022AB0000}"/>
    <cellStyle name="Style 1 14 5 11" xfId="43781" xr:uid="{00000000-0005-0000-0000-000023AB0000}"/>
    <cellStyle name="Style 1 14 5 12" xfId="43782" xr:uid="{00000000-0005-0000-0000-000024AB0000}"/>
    <cellStyle name="Style 1 14 5 13" xfId="43783" xr:uid="{00000000-0005-0000-0000-000025AB0000}"/>
    <cellStyle name="Style 1 14 5 14" xfId="43784" xr:uid="{00000000-0005-0000-0000-000026AB0000}"/>
    <cellStyle name="Style 1 14 5 15" xfId="43785" xr:uid="{00000000-0005-0000-0000-000027AB0000}"/>
    <cellStyle name="Style 1 14 5 2" xfId="43786" xr:uid="{00000000-0005-0000-0000-000028AB0000}"/>
    <cellStyle name="Style 1 14 5 3" xfId="43787" xr:uid="{00000000-0005-0000-0000-000029AB0000}"/>
    <cellStyle name="Style 1 14 5 4" xfId="43788" xr:uid="{00000000-0005-0000-0000-00002AAB0000}"/>
    <cellStyle name="Style 1 14 5 5" xfId="43789" xr:uid="{00000000-0005-0000-0000-00002BAB0000}"/>
    <cellStyle name="Style 1 14 5 6" xfId="43790" xr:uid="{00000000-0005-0000-0000-00002CAB0000}"/>
    <cellStyle name="Style 1 14 5 7" xfId="43791" xr:uid="{00000000-0005-0000-0000-00002DAB0000}"/>
    <cellStyle name="Style 1 14 5 8" xfId="43792" xr:uid="{00000000-0005-0000-0000-00002EAB0000}"/>
    <cellStyle name="Style 1 14 5 9" xfId="43793" xr:uid="{00000000-0005-0000-0000-00002FAB0000}"/>
    <cellStyle name="Style 1 14 6" xfId="43794" xr:uid="{00000000-0005-0000-0000-000030AB0000}"/>
    <cellStyle name="Style 1 14 6 10" xfId="43795" xr:uid="{00000000-0005-0000-0000-000031AB0000}"/>
    <cellStyle name="Style 1 14 6 11" xfId="43796" xr:uid="{00000000-0005-0000-0000-000032AB0000}"/>
    <cellStyle name="Style 1 14 6 12" xfId="43797" xr:uid="{00000000-0005-0000-0000-000033AB0000}"/>
    <cellStyle name="Style 1 14 6 13" xfId="43798" xr:uid="{00000000-0005-0000-0000-000034AB0000}"/>
    <cellStyle name="Style 1 14 6 14" xfId="43799" xr:uid="{00000000-0005-0000-0000-000035AB0000}"/>
    <cellStyle name="Style 1 14 6 15" xfId="43800" xr:uid="{00000000-0005-0000-0000-000036AB0000}"/>
    <cellStyle name="Style 1 14 6 2" xfId="43801" xr:uid="{00000000-0005-0000-0000-000037AB0000}"/>
    <cellStyle name="Style 1 14 6 3" xfId="43802" xr:uid="{00000000-0005-0000-0000-000038AB0000}"/>
    <cellStyle name="Style 1 14 6 4" xfId="43803" xr:uid="{00000000-0005-0000-0000-000039AB0000}"/>
    <cellStyle name="Style 1 14 6 5" xfId="43804" xr:uid="{00000000-0005-0000-0000-00003AAB0000}"/>
    <cellStyle name="Style 1 14 6 6" xfId="43805" xr:uid="{00000000-0005-0000-0000-00003BAB0000}"/>
    <cellStyle name="Style 1 14 6 7" xfId="43806" xr:uid="{00000000-0005-0000-0000-00003CAB0000}"/>
    <cellStyle name="Style 1 14 6 8" xfId="43807" xr:uid="{00000000-0005-0000-0000-00003DAB0000}"/>
    <cellStyle name="Style 1 14 6 9" xfId="43808" xr:uid="{00000000-0005-0000-0000-00003EAB0000}"/>
    <cellStyle name="Style 1 14 7" xfId="43809" xr:uid="{00000000-0005-0000-0000-00003FAB0000}"/>
    <cellStyle name="Style 1 14 7 10" xfId="43810" xr:uid="{00000000-0005-0000-0000-000040AB0000}"/>
    <cellStyle name="Style 1 14 7 11" xfId="43811" xr:uid="{00000000-0005-0000-0000-000041AB0000}"/>
    <cellStyle name="Style 1 14 7 12" xfId="43812" xr:uid="{00000000-0005-0000-0000-000042AB0000}"/>
    <cellStyle name="Style 1 14 7 13" xfId="43813" xr:uid="{00000000-0005-0000-0000-000043AB0000}"/>
    <cellStyle name="Style 1 14 7 14" xfId="43814" xr:uid="{00000000-0005-0000-0000-000044AB0000}"/>
    <cellStyle name="Style 1 14 7 15" xfId="43815" xr:uid="{00000000-0005-0000-0000-000045AB0000}"/>
    <cellStyle name="Style 1 14 7 2" xfId="43816" xr:uid="{00000000-0005-0000-0000-000046AB0000}"/>
    <cellStyle name="Style 1 14 7 3" xfId="43817" xr:uid="{00000000-0005-0000-0000-000047AB0000}"/>
    <cellStyle name="Style 1 14 7 4" xfId="43818" xr:uid="{00000000-0005-0000-0000-000048AB0000}"/>
    <cellStyle name="Style 1 14 7 5" xfId="43819" xr:uid="{00000000-0005-0000-0000-000049AB0000}"/>
    <cellStyle name="Style 1 14 7 6" xfId="43820" xr:uid="{00000000-0005-0000-0000-00004AAB0000}"/>
    <cellStyle name="Style 1 14 7 7" xfId="43821" xr:uid="{00000000-0005-0000-0000-00004BAB0000}"/>
    <cellStyle name="Style 1 14 7 8" xfId="43822" xr:uid="{00000000-0005-0000-0000-00004CAB0000}"/>
    <cellStyle name="Style 1 14 7 9" xfId="43823" xr:uid="{00000000-0005-0000-0000-00004DAB0000}"/>
    <cellStyle name="Style 1 14 8" xfId="43824" xr:uid="{00000000-0005-0000-0000-00004EAB0000}"/>
    <cellStyle name="Style 1 14 8 10" xfId="43825" xr:uid="{00000000-0005-0000-0000-00004FAB0000}"/>
    <cellStyle name="Style 1 14 8 11" xfId="43826" xr:uid="{00000000-0005-0000-0000-000050AB0000}"/>
    <cellStyle name="Style 1 14 8 12" xfId="43827" xr:uid="{00000000-0005-0000-0000-000051AB0000}"/>
    <cellStyle name="Style 1 14 8 13" xfId="43828" xr:uid="{00000000-0005-0000-0000-000052AB0000}"/>
    <cellStyle name="Style 1 14 8 14" xfId="43829" xr:uid="{00000000-0005-0000-0000-000053AB0000}"/>
    <cellStyle name="Style 1 14 8 15" xfId="43830" xr:uid="{00000000-0005-0000-0000-000054AB0000}"/>
    <cellStyle name="Style 1 14 8 2" xfId="43831" xr:uid="{00000000-0005-0000-0000-000055AB0000}"/>
    <cellStyle name="Style 1 14 8 3" xfId="43832" xr:uid="{00000000-0005-0000-0000-000056AB0000}"/>
    <cellStyle name="Style 1 14 8 4" xfId="43833" xr:uid="{00000000-0005-0000-0000-000057AB0000}"/>
    <cellStyle name="Style 1 14 8 5" xfId="43834" xr:uid="{00000000-0005-0000-0000-000058AB0000}"/>
    <cellStyle name="Style 1 14 8 6" xfId="43835" xr:uid="{00000000-0005-0000-0000-000059AB0000}"/>
    <cellStyle name="Style 1 14 8 7" xfId="43836" xr:uid="{00000000-0005-0000-0000-00005AAB0000}"/>
    <cellStyle name="Style 1 14 8 8" xfId="43837" xr:uid="{00000000-0005-0000-0000-00005BAB0000}"/>
    <cellStyle name="Style 1 14 8 9" xfId="43838" xr:uid="{00000000-0005-0000-0000-00005CAB0000}"/>
    <cellStyle name="Style 1 14 9" xfId="43839" xr:uid="{00000000-0005-0000-0000-00005DAB0000}"/>
    <cellStyle name="Style 1 15" xfId="43840" xr:uid="{00000000-0005-0000-0000-00005EAB0000}"/>
    <cellStyle name="Style 1 15 10" xfId="43841" xr:uid="{00000000-0005-0000-0000-00005FAB0000}"/>
    <cellStyle name="Style 1 15 11" xfId="43842" xr:uid="{00000000-0005-0000-0000-000060AB0000}"/>
    <cellStyle name="Style 1 15 12" xfId="43843" xr:uid="{00000000-0005-0000-0000-000061AB0000}"/>
    <cellStyle name="Style 1 15 13" xfId="43844" xr:uid="{00000000-0005-0000-0000-000062AB0000}"/>
    <cellStyle name="Style 1 15 14" xfId="43845" xr:uid="{00000000-0005-0000-0000-000063AB0000}"/>
    <cellStyle name="Style 1 15 15" xfId="43846" xr:uid="{00000000-0005-0000-0000-000064AB0000}"/>
    <cellStyle name="Style 1 15 16" xfId="43847" xr:uid="{00000000-0005-0000-0000-000065AB0000}"/>
    <cellStyle name="Style 1 15 17" xfId="43848" xr:uid="{00000000-0005-0000-0000-000066AB0000}"/>
    <cellStyle name="Style 1 15 18" xfId="43849" xr:uid="{00000000-0005-0000-0000-000067AB0000}"/>
    <cellStyle name="Style 1 15 19" xfId="43850" xr:uid="{00000000-0005-0000-0000-000068AB0000}"/>
    <cellStyle name="Style 1 15 2" xfId="43851" xr:uid="{00000000-0005-0000-0000-000069AB0000}"/>
    <cellStyle name="Style 1 15 2 10" xfId="43852" xr:uid="{00000000-0005-0000-0000-00006AAB0000}"/>
    <cellStyle name="Style 1 15 2 11" xfId="43853" xr:uid="{00000000-0005-0000-0000-00006BAB0000}"/>
    <cellStyle name="Style 1 15 2 12" xfId="43854" xr:uid="{00000000-0005-0000-0000-00006CAB0000}"/>
    <cellStyle name="Style 1 15 2 13" xfId="43855" xr:uid="{00000000-0005-0000-0000-00006DAB0000}"/>
    <cellStyle name="Style 1 15 2 14" xfId="43856" xr:uid="{00000000-0005-0000-0000-00006EAB0000}"/>
    <cellStyle name="Style 1 15 2 15" xfId="43857" xr:uid="{00000000-0005-0000-0000-00006FAB0000}"/>
    <cellStyle name="Style 1 15 2 2" xfId="43858" xr:uid="{00000000-0005-0000-0000-000070AB0000}"/>
    <cellStyle name="Style 1 15 2 3" xfId="43859" xr:uid="{00000000-0005-0000-0000-000071AB0000}"/>
    <cellStyle name="Style 1 15 2 4" xfId="43860" xr:uid="{00000000-0005-0000-0000-000072AB0000}"/>
    <cellStyle name="Style 1 15 2 5" xfId="43861" xr:uid="{00000000-0005-0000-0000-000073AB0000}"/>
    <cellStyle name="Style 1 15 2 6" xfId="43862" xr:uid="{00000000-0005-0000-0000-000074AB0000}"/>
    <cellStyle name="Style 1 15 2 7" xfId="43863" xr:uid="{00000000-0005-0000-0000-000075AB0000}"/>
    <cellStyle name="Style 1 15 2 8" xfId="43864" xr:uid="{00000000-0005-0000-0000-000076AB0000}"/>
    <cellStyle name="Style 1 15 2 9" xfId="43865" xr:uid="{00000000-0005-0000-0000-000077AB0000}"/>
    <cellStyle name="Style 1 15 20" xfId="43866" xr:uid="{00000000-0005-0000-0000-000078AB0000}"/>
    <cellStyle name="Style 1 15 21" xfId="43867" xr:uid="{00000000-0005-0000-0000-000079AB0000}"/>
    <cellStyle name="Style 1 15 22" xfId="43868" xr:uid="{00000000-0005-0000-0000-00007AAB0000}"/>
    <cellStyle name="Style 1 15 3" xfId="43869" xr:uid="{00000000-0005-0000-0000-00007BAB0000}"/>
    <cellStyle name="Style 1 15 3 10" xfId="43870" xr:uid="{00000000-0005-0000-0000-00007CAB0000}"/>
    <cellStyle name="Style 1 15 3 11" xfId="43871" xr:uid="{00000000-0005-0000-0000-00007DAB0000}"/>
    <cellStyle name="Style 1 15 3 12" xfId="43872" xr:uid="{00000000-0005-0000-0000-00007EAB0000}"/>
    <cellStyle name="Style 1 15 3 13" xfId="43873" xr:uid="{00000000-0005-0000-0000-00007FAB0000}"/>
    <cellStyle name="Style 1 15 3 14" xfId="43874" xr:uid="{00000000-0005-0000-0000-000080AB0000}"/>
    <cellStyle name="Style 1 15 3 15" xfId="43875" xr:uid="{00000000-0005-0000-0000-000081AB0000}"/>
    <cellStyle name="Style 1 15 3 2" xfId="43876" xr:uid="{00000000-0005-0000-0000-000082AB0000}"/>
    <cellStyle name="Style 1 15 3 3" xfId="43877" xr:uid="{00000000-0005-0000-0000-000083AB0000}"/>
    <cellStyle name="Style 1 15 3 4" xfId="43878" xr:uid="{00000000-0005-0000-0000-000084AB0000}"/>
    <cellStyle name="Style 1 15 3 5" xfId="43879" xr:uid="{00000000-0005-0000-0000-000085AB0000}"/>
    <cellStyle name="Style 1 15 3 6" xfId="43880" xr:uid="{00000000-0005-0000-0000-000086AB0000}"/>
    <cellStyle name="Style 1 15 3 7" xfId="43881" xr:uid="{00000000-0005-0000-0000-000087AB0000}"/>
    <cellStyle name="Style 1 15 3 8" xfId="43882" xr:uid="{00000000-0005-0000-0000-000088AB0000}"/>
    <cellStyle name="Style 1 15 3 9" xfId="43883" xr:uid="{00000000-0005-0000-0000-000089AB0000}"/>
    <cellStyle name="Style 1 15 4" xfId="43884" xr:uid="{00000000-0005-0000-0000-00008AAB0000}"/>
    <cellStyle name="Style 1 15 4 10" xfId="43885" xr:uid="{00000000-0005-0000-0000-00008BAB0000}"/>
    <cellStyle name="Style 1 15 4 11" xfId="43886" xr:uid="{00000000-0005-0000-0000-00008CAB0000}"/>
    <cellStyle name="Style 1 15 4 12" xfId="43887" xr:uid="{00000000-0005-0000-0000-00008DAB0000}"/>
    <cellStyle name="Style 1 15 4 13" xfId="43888" xr:uid="{00000000-0005-0000-0000-00008EAB0000}"/>
    <cellStyle name="Style 1 15 4 14" xfId="43889" xr:uid="{00000000-0005-0000-0000-00008FAB0000}"/>
    <cellStyle name="Style 1 15 4 15" xfId="43890" xr:uid="{00000000-0005-0000-0000-000090AB0000}"/>
    <cellStyle name="Style 1 15 4 2" xfId="43891" xr:uid="{00000000-0005-0000-0000-000091AB0000}"/>
    <cellStyle name="Style 1 15 4 3" xfId="43892" xr:uid="{00000000-0005-0000-0000-000092AB0000}"/>
    <cellStyle name="Style 1 15 4 4" xfId="43893" xr:uid="{00000000-0005-0000-0000-000093AB0000}"/>
    <cellStyle name="Style 1 15 4 5" xfId="43894" xr:uid="{00000000-0005-0000-0000-000094AB0000}"/>
    <cellStyle name="Style 1 15 4 6" xfId="43895" xr:uid="{00000000-0005-0000-0000-000095AB0000}"/>
    <cellStyle name="Style 1 15 4 7" xfId="43896" xr:uid="{00000000-0005-0000-0000-000096AB0000}"/>
    <cellStyle name="Style 1 15 4 8" xfId="43897" xr:uid="{00000000-0005-0000-0000-000097AB0000}"/>
    <cellStyle name="Style 1 15 4 9" xfId="43898" xr:uid="{00000000-0005-0000-0000-000098AB0000}"/>
    <cellStyle name="Style 1 15 5" xfId="43899" xr:uid="{00000000-0005-0000-0000-000099AB0000}"/>
    <cellStyle name="Style 1 15 5 10" xfId="43900" xr:uid="{00000000-0005-0000-0000-00009AAB0000}"/>
    <cellStyle name="Style 1 15 5 11" xfId="43901" xr:uid="{00000000-0005-0000-0000-00009BAB0000}"/>
    <cellStyle name="Style 1 15 5 12" xfId="43902" xr:uid="{00000000-0005-0000-0000-00009CAB0000}"/>
    <cellStyle name="Style 1 15 5 13" xfId="43903" xr:uid="{00000000-0005-0000-0000-00009DAB0000}"/>
    <cellStyle name="Style 1 15 5 14" xfId="43904" xr:uid="{00000000-0005-0000-0000-00009EAB0000}"/>
    <cellStyle name="Style 1 15 5 15" xfId="43905" xr:uid="{00000000-0005-0000-0000-00009FAB0000}"/>
    <cellStyle name="Style 1 15 5 2" xfId="43906" xr:uid="{00000000-0005-0000-0000-0000A0AB0000}"/>
    <cellStyle name="Style 1 15 5 3" xfId="43907" xr:uid="{00000000-0005-0000-0000-0000A1AB0000}"/>
    <cellStyle name="Style 1 15 5 4" xfId="43908" xr:uid="{00000000-0005-0000-0000-0000A2AB0000}"/>
    <cellStyle name="Style 1 15 5 5" xfId="43909" xr:uid="{00000000-0005-0000-0000-0000A3AB0000}"/>
    <cellStyle name="Style 1 15 5 6" xfId="43910" xr:uid="{00000000-0005-0000-0000-0000A4AB0000}"/>
    <cellStyle name="Style 1 15 5 7" xfId="43911" xr:uid="{00000000-0005-0000-0000-0000A5AB0000}"/>
    <cellStyle name="Style 1 15 5 8" xfId="43912" xr:uid="{00000000-0005-0000-0000-0000A6AB0000}"/>
    <cellStyle name="Style 1 15 5 9" xfId="43913" xr:uid="{00000000-0005-0000-0000-0000A7AB0000}"/>
    <cellStyle name="Style 1 15 6" xfId="43914" xr:uid="{00000000-0005-0000-0000-0000A8AB0000}"/>
    <cellStyle name="Style 1 15 6 10" xfId="43915" xr:uid="{00000000-0005-0000-0000-0000A9AB0000}"/>
    <cellStyle name="Style 1 15 6 11" xfId="43916" xr:uid="{00000000-0005-0000-0000-0000AAAB0000}"/>
    <cellStyle name="Style 1 15 6 12" xfId="43917" xr:uid="{00000000-0005-0000-0000-0000ABAB0000}"/>
    <cellStyle name="Style 1 15 6 13" xfId="43918" xr:uid="{00000000-0005-0000-0000-0000ACAB0000}"/>
    <cellStyle name="Style 1 15 6 14" xfId="43919" xr:uid="{00000000-0005-0000-0000-0000ADAB0000}"/>
    <cellStyle name="Style 1 15 6 15" xfId="43920" xr:uid="{00000000-0005-0000-0000-0000AEAB0000}"/>
    <cellStyle name="Style 1 15 6 2" xfId="43921" xr:uid="{00000000-0005-0000-0000-0000AFAB0000}"/>
    <cellStyle name="Style 1 15 6 3" xfId="43922" xr:uid="{00000000-0005-0000-0000-0000B0AB0000}"/>
    <cellStyle name="Style 1 15 6 4" xfId="43923" xr:uid="{00000000-0005-0000-0000-0000B1AB0000}"/>
    <cellStyle name="Style 1 15 6 5" xfId="43924" xr:uid="{00000000-0005-0000-0000-0000B2AB0000}"/>
    <cellStyle name="Style 1 15 6 6" xfId="43925" xr:uid="{00000000-0005-0000-0000-0000B3AB0000}"/>
    <cellStyle name="Style 1 15 6 7" xfId="43926" xr:uid="{00000000-0005-0000-0000-0000B4AB0000}"/>
    <cellStyle name="Style 1 15 6 8" xfId="43927" xr:uid="{00000000-0005-0000-0000-0000B5AB0000}"/>
    <cellStyle name="Style 1 15 6 9" xfId="43928" xr:uid="{00000000-0005-0000-0000-0000B6AB0000}"/>
    <cellStyle name="Style 1 15 7" xfId="43929" xr:uid="{00000000-0005-0000-0000-0000B7AB0000}"/>
    <cellStyle name="Style 1 15 7 10" xfId="43930" xr:uid="{00000000-0005-0000-0000-0000B8AB0000}"/>
    <cellStyle name="Style 1 15 7 11" xfId="43931" xr:uid="{00000000-0005-0000-0000-0000B9AB0000}"/>
    <cellStyle name="Style 1 15 7 12" xfId="43932" xr:uid="{00000000-0005-0000-0000-0000BAAB0000}"/>
    <cellStyle name="Style 1 15 7 13" xfId="43933" xr:uid="{00000000-0005-0000-0000-0000BBAB0000}"/>
    <cellStyle name="Style 1 15 7 14" xfId="43934" xr:uid="{00000000-0005-0000-0000-0000BCAB0000}"/>
    <cellStyle name="Style 1 15 7 15" xfId="43935" xr:uid="{00000000-0005-0000-0000-0000BDAB0000}"/>
    <cellStyle name="Style 1 15 7 2" xfId="43936" xr:uid="{00000000-0005-0000-0000-0000BEAB0000}"/>
    <cellStyle name="Style 1 15 7 3" xfId="43937" xr:uid="{00000000-0005-0000-0000-0000BFAB0000}"/>
    <cellStyle name="Style 1 15 7 4" xfId="43938" xr:uid="{00000000-0005-0000-0000-0000C0AB0000}"/>
    <cellStyle name="Style 1 15 7 5" xfId="43939" xr:uid="{00000000-0005-0000-0000-0000C1AB0000}"/>
    <cellStyle name="Style 1 15 7 6" xfId="43940" xr:uid="{00000000-0005-0000-0000-0000C2AB0000}"/>
    <cellStyle name="Style 1 15 7 7" xfId="43941" xr:uid="{00000000-0005-0000-0000-0000C3AB0000}"/>
    <cellStyle name="Style 1 15 7 8" xfId="43942" xr:uid="{00000000-0005-0000-0000-0000C4AB0000}"/>
    <cellStyle name="Style 1 15 7 9" xfId="43943" xr:uid="{00000000-0005-0000-0000-0000C5AB0000}"/>
    <cellStyle name="Style 1 15 8" xfId="43944" xr:uid="{00000000-0005-0000-0000-0000C6AB0000}"/>
    <cellStyle name="Style 1 15 8 10" xfId="43945" xr:uid="{00000000-0005-0000-0000-0000C7AB0000}"/>
    <cellStyle name="Style 1 15 8 11" xfId="43946" xr:uid="{00000000-0005-0000-0000-0000C8AB0000}"/>
    <cellStyle name="Style 1 15 8 12" xfId="43947" xr:uid="{00000000-0005-0000-0000-0000C9AB0000}"/>
    <cellStyle name="Style 1 15 8 13" xfId="43948" xr:uid="{00000000-0005-0000-0000-0000CAAB0000}"/>
    <cellStyle name="Style 1 15 8 14" xfId="43949" xr:uid="{00000000-0005-0000-0000-0000CBAB0000}"/>
    <cellStyle name="Style 1 15 8 15" xfId="43950" xr:uid="{00000000-0005-0000-0000-0000CCAB0000}"/>
    <cellStyle name="Style 1 15 8 2" xfId="43951" xr:uid="{00000000-0005-0000-0000-0000CDAB0000}"/>
    <cellStyle name="Style 1 15 8 3" xfId="43952" xr:uid="{00000000-0005-0000-0000-0000CEAB0000}"/>
    <cellStyle name="Style 1 15 8 4" xfId="43953" xr:uid="{00000000-0005-0000-0000-0000CFAB0000}"/>
    <cellStyle name="Style 1 15 8 5" xfId="43954" xr:uid="{00000000-0005-0000-0000-0000D0AB0000}"/>
    <cellStyle name="Style 1 15 8 6" xfId="43955" xr:uid="{00000000-0005-0000-0000-0000D1AB0000}"/>
    <cellStyle name="Style 1 15 8 7" xfId="43956" xr:uid="{00000000-0005-0000-0000-0000D2AB0000}"/>
    <cellStyle name="Style 1 15 8 8" xfId="43957" xr:uid="{00000000-0005-0000-0000-0000D3AB0000}"/>
    <cellStyle name="Style 1 15 8 9" xfId="43958" xr:uid="{00000000-0005-0000-0000-0000D4AB0000}"/>
    <cellStyle name="Style 1 15 9" xfId="43959" xr:uid="{00000000-0005-0000-0000-0000D5AB0000}"/>
    <cellStyle name="Style 1 16" xfId="43960" xr:uid="{00000000-0005-0000-0000-0000D6AB0000}"/>
    <cellStyle name="Style 1 16 10" xfId="43961" xr:uid="{00000000-0005-0000-0000-0000D7AB0000}"/>
    <cellStyle name="Style 1 16 11" xfId="43962" xr:uid="{00000000-0005-0000-0000-0000D8AB0000}"/>
    <cellStyle name="Style 1 16 12" xfId="43963" xr:uid="{00000000-0005-0000-0000-0000D9AB0000}"/>
    <cellStyle name="Style 1 16 13" xfId="43964" xr:uid="{00000000-0005-0000-0000-0000DAAB0000}"/>
    <cellStyle name="Style 1 16 14" xfId="43965" xr:uid="{00000000-0005-0000-0000-0000DBAB0000}"/>
    <cellStyle name="Style 1 16 15" xfId="43966" xr:uid="{00000000-0005-0000-0000-0000DCAB0000}"/>
    <cellStyle name="Style 1 16 16" xfId="43967" xr:uid="{00000000-0005-0000-0000-0000DDAB0000}"/>
    <cellStyle name="Style 1 16 17" xfId="43968" xr:uid="{00000000-0005-0000-0000-0000DEAB0000}"/>
    <cellStyle name="Style 1 16 18" xfId="43969" xr:uid="{00000000-0005-0000-0000-0000DFAB0000}"/>
    <cellStyle name="Style 1 16 19" xfId="43970" xr:uid="{00000000-0005-0000-0000-0000E0AB0000}"/>
    <cellStyle name="Style 1 16 2" xfId="43971" xr:uid="{00000000-0005-0000-0000-0000E1AB0000}"/>
    <cellStyle name="Style 1 16 2 10" xfId="43972" xr:uid="{00000000-0005-0000-0000-0000E2AB0000}"/>
    <cellStyle name="Style 1 16 2 11" xfId="43973" xr:uid="{00000000-0005-0000-0000-0000E3AB0000}"/>
    <cellStyle name="Style 1 16 2 12" xfId="43974" xr:uid="{00000000-0005-0000-0000-0000E4AB0000}"/>
    <cellStyle name="Style 1 16 2 13" xfId="43975" xr:uid="{00000000-0005-0000-0000-0000E5AB0000}"/>
    <cellStyle name="Style 1 16 2 14" xfId="43976" xr:uid="{00000000-0005-0000-0000-0000E6AB0000}"/>
    <cellStyle name="Style 1 16 2 15" xfId="43977" xr:uid="{00000000-0005-0000-0000-0000E7AB0000}"/>
    <cellStyle name="Style 1 16 2 2" xfId="43978" xr:uid="{00000000-0005-0000-0000-0000E8AB0000}"/>
    <cellStyle name="Style 1 16 2 3" xfId="43979" xr:uid="{00000000-0005-0000-0000-0000E9AB0000}"/>
    <cellStyle name="Style 1 16 2 4" xfId="43980" xr:uid="{00000000-0005-0000-0000-0000EAAB0000}"/>
    <cellStyle name="Style 1 16 2 5" xfId="43981" xr:uid="{00000000-0005-0000-0000-0000EBAB0000}"/>
    <cellStyle name="Style 1 16 2 6" xfId="43982" xr:uid="{00000000-0005-0000-0000-0000ECAB0000}"/>
    <cellStyle name="Style 1 16 2 7" xfId="43983" xr:uid="{00000000-0005-0000-0000-0000EDAB0000}"/>
    <cellStyle name="Style 1 16 2 8" xfId="43984" xr:uid="{00000000-0005-0000-0000-0000EEAB0000}"/>
    <cellStyle name="Style 1 16 2 9" xfId="43985" xr:uid="{00000000-0005-0000-0000-0000EFAB0000}"/>
    <cellStyle name="Style 1 16 20" xfId="43986" xr:uid="{00000000-0005-0000-0000-0000F0AB0000}"/>
    <cellStyle name="Style 1 16 21" xfId="43987" xr:uid="{00000000-0005-0000-0000-0000F1AB0000}"/>
    <cellStyle name="Style 1 16 22" xfId="43988" xr:uid="{00000000-0005-0000-0000-0000F2AB0000}"/>
    <cellStyle name="Style 1 16 3" xfId="43989" xr:uid="{00000000-0005-0000-0000-0000F3AB0000}"/>
    <cellStyle name="Style 1 16 3 10" xfId="43990" xr:uid="{00000000-0005-0000-0000-0000F4AB0000}"/>
    <cellStyle name="Style 1 16 3 11" xfId="43991" xr:uid="{00000000-0005-0000-0000-0000F5AB0000}"/>
    <cellStyle name="Style 1 16 3 12" xfId="43992" xr:uid="{00000000-0005-0000-0000-0000F6AB0000}"/>
    <cellStyle name="Style 1 16 3 13" xfId="43993" xr:uid="{00000000-0005-0000-0000-0000F7AB0000}"/>
    <cellStyle name="Style 1 16 3 14" xfId="43994" xr:uid="{00000000-0005-0000-0000-0000F8AB0000}"/>
    <cellStyle name="Style 1 16 3 15" xfId="43995" xr:uid="{00000000-0005-0000-0000-0000F9AB0000}"/>
    <cellStyle name="Style 1 16 3 2" xfId="43996" xr:uid="{00000000-0005-0000-0000-0000FAAB0000}"/>
    <cellStyle name="Style 1 16 3 3" xfId="43997" xr:uid="{00000000-0005-0000-0000-0000FBAB0000}"/>
    <cellStyle name="Style 1 16 3 4" xfId="43998" xr:uid="{00000000-0005-0000-0000-0000FCAB0000}"/>
    <cellStyle name="Style 1 16 3 5" xfId="43999" xr:uid="{00000000-0005-0000-0000-0000FDAB0000}"/>
    <cellStyle name="Style 1 16 3 6" xfId="44000" xr:uid="{00000000-0005-0000-0000-0000FEAB0000}"/>
    <cellStyle name="Style 1 16 3 7" xfId="44001" xr:uid="{00000000-0005-0000-0000-0000FFAB0000}"/>
    <cellStyle name="Style 1 16 3 8" xfId="44002" xr:uid="{00000000-0005-0000-0000-000000AC0000}"/>
    <cellStyle name="Style 1 16 3 9" xfId="44003" xr:uid="{00000000-0005-0000-0000-000001AC0000}"/>
    <cellStyle name="Style 1 16 4" xfId="44004" xr:uid="{00000000-0005-0000-0000-000002AC0000}"/>
    <cellStyle name="Style 1 16 4 10" xfId="44005" xr:uid="{00000000-0005-0000-0000-000003AC0000}"/>
    <cellStyle name="Style 1 16 4 11" xfId="44006" xr:uid="{00000000-0005-0000-0000-000004AC0000}"/>
    <cellStyle name="Style 1 16 4 12" xfId="44007" xr:uid="{00000000-0005-0000-0000-000005AC0000}"/>
    <cellStyle name="Style 1 16 4 13" xfId="44008" xr:uid="{00000000-0005-0000-0000-000006AC0000}"/>
    <cellStyle name="Style 1 16 4 14" xfId="44009" xr:uid="{00000000-0005-0000-0000-000007AC0000}"/>
    <cellStyle name="Style 1 16 4 15" xfId="44010" xr:uid="{00000000-0005-0000-0000-000008AC0000}"/>
    <cellStyle name="Style 1 16 4 2" xfId="44011" xr:uid="{00000000-0005-0000-0000-000009AC0000}"/>
    <cellStyle name="Style 1 16 4 3" xfId="44012" xr:uid="{00000000-0005-0000-0000-00000AAC0000}"/>
    <cellStyle name="Style 1 16 4 4" xfId="44013" xr:uid="{00000000-0005-0000-0000-00000BAC0000}"/>
    <cellStyle name="Style 1 16 4 5" xfId="44014" xr:uid="{00000000-0005-0000-0000-00000CAC0000}"/>
    <cellStyle name="Style 1 16 4 6" xfId="44015" xr:uid="{00000000-0005-0000-0000-00000DAC0000}"/>
    <cellStyle name="Style 1 16 4 7" xfId="44016" xr:uid="{00000000-0005-0000-0000-00000EAC0000}"/>
    <cellStyle name="Style 1 16 4 8" xfId="44017" xr:uid="{00000000-0005-0000-0000-00000FAC0000}"/>
    <cellStyle name="Style 1 16 4 9" xfId="44018" xr:uid="{00000000-0005-0000-0000-000010AC0000}"/>
    <cellStyle name="Style 1 16 5" xfId="44019" xr:uid="{00000000-0005-0000-0000-000011AC0000}"/>
    <cellStyle name="Style 1 16 5 10" xfId="44020" xr:uid="{00000000-0005-0000-0000-000012AC0000}"/>
    <cellStyle name="Style 1 16 5 11" xfId="44021" xr:uid="{00000000-0005-0000-0000-000013AC0000}"/>
    <cellStyle name="Style 1 16 5 12" xfId="44022" xr:uid="{00000000-0005-0000-0000-000014AC0000}"/>
    <cellStyle name="Style 1 16 5 13" xfId="44023" xr:uid="{00000000-0005-0000-0000-000015AC0000}"/>
    <cellStyle name="Style 1 16 5 14" xfId="44024" xr:uid="{00000000-0005-0000-0000-000016AC0000}"/>
    <cellStyle name="Style 1 16 5 15" xfId="44025" xr:uid="{00000000-0005-0000-0000-000017AC0000}"/>
    <cellStyle name="Style 1 16 5 2" xfId="44026" xr:uid="{00000000-0005-0000-0000-000018AC0000}"/>
    <cellStyle name="Style 1 16 5 3" xfId="44027" xr:uid="{00000000-0005-0000-0000-000019AC0000}"/>
    <cellStyle name="Style 1 16 5 4" xfId="44028" xr:uid="{00000000-0005-0000-0000-00001AAC0000}"/>
    <cellStyle name="Style 1 16 5 5" xfId="44029" xr:uid="{00000000-0005-0000-0000-00001BAC0000}"/>
    <cellStyle name="Style 1 16 5 6" xfId="44030" xr:uid="{00000000-0005-0000-0000-00001CAC0000}"/>
    <cellStyle name="Style 1 16 5 7" xfId="44031" xr:uid="{00000000-0005-0000-0000-00001DAC0000}"/>
    <cellStyle name="Style 1 16 5 8" xfId="44032" xr:uid="{00000000-0005-0000-0000-00001EAC0000}"/>
    <cellStyle name="Style 1 16 5 9" xfId="44033" xr:uid="{00000000-0005-0000-0000-00001FAC0000}"/>
    <cellStyle name="Style 1 16 6" xfId="44034" xr:uid="{00000000-0005-0000-0000-000020AC0000}"/>
    <cellStyle name="Style 1 16 6 10" xfId="44035" xr:uid="{00000000-0005-0000-0000-000021AC0000}"/>
    <cellStyle name="Style 1 16 6 11" xfId="44036" xr:uid="{00000000-0005-0000-0000-000022AC0000}"/>
    <cellStyle name="Style 1 16 6 12" xfId="44037" xr:uid="{00000000-0005-0000-0000-000023AC0000}"/>
    <cellStyle name="Style 1 16 6 13" xfId="44038" xr:uid="{00000000-0005-0000-0000-000024AC0000}"/>
    <cellStyle name="Style 1 16 6 14" xfId="44039" xr:uid="{00000000-0005-0000-0000-000025AC0000}"/>
    <cellStyle name="Style 1 16 6 15" xfId="44040" xr:uid="{00000000-0005-0000-0000-000026AC0000}"/>
    <cellStyle name="Style 1 16 6 2" xfId="44041" xr:uid="{00000000-0005-0000-0000-000027AC0000}"/>
    <cellStyle name="Style 1 16 6 3" xfId="44042" xr:uid="{00000000-0005-0000-0000-000028AC0000}"/>
    <cellStyle name="Style 1 16 6 4" xfId="44043" xr:uid="{00000000-0005-0000-0000-000029AC0000}"/>
    <cellStyle name="Style 1 16 6 5" xfId="44044" xr:uid="{00000000-0005-0000-0000-00002AAC0000}"/>
    <cellStyle name="Style 1 16 6 6" xfId="44045" xr:uid="{00000000-0005-0000-0000-00002BAC0000}"/>
    <cellStyle name="Style 1 16 6 7" xfId="44046" xr:uid="{00000000-0005-0000-0000-00002CAC0000}"/>
    <cellStyle name="Style 1 16 6 8" xfId="44047" xr:uid="{00000000-0005-0000-0000-00002DAC0000}"/>
    <cellStyle name="Style 1 16 6 9" xfId="44048" xr:uid="{00000000-0005-0000-0000-00002EAC0000}"/>
    <cellStyle name="Style 1 16 7" xfId="44049" xr:uid="{00000000-0005-0000-0000-00002FAC0000}"/>
    <cellStyle name="Style 1 16 7 10" xfId="44050" xr:uid="{00000000-0005-0000-0000-000030AC0000}"/>
    <cellStyle name="Style 1 16 7 11" xfId="44051" xr:uid="{00000000-0005-0000-0000-000031AC0000}"/>
    <cellStyle name="Style 1 16 7 12" xfId="44052" xr:uid="{00000000-0005-0000-0000-000032AC0000}"/>
    <cellStyle name="Style 1 16 7 13" xfId="44053" xr:uid="{00000000-0005-0000-0000-000033AC0000}"/>
    <cellStyle name="Style 1 16 7 14" xfId="44054" xr:uid="{00000000-0005-0000-0000-000034AC0000}"/>
    <cellStyle name="Style 1 16 7 15" xfId="44055" xr:uid="{00000000-0005-0000-0000-000035AC0000}"/>
    <cellStyle name="Style 1 16 7 2" xfId="44056" xr:uid="{00000000-0005-0000-0000-000036AC0000}"/>
    <cellStyle name="Style 1 16 7 3" xfId="44057" xr:uid="{00000000-0005-0000-0000-000037AC0000}"/>
    <cellStyle name="Style 1 16 7 4" xfId="44058" xr:uid="{00000000-0005-0000-0000-000038AC0000}"/>
    <cellStyle name="Style 1 16 7 5" xfId="44059" xr:uid="{00000000-0005-0000-0000-000039AC0000}"/>
    <cellStyle name="Style 1 16 7 6" xfId="44060" xr:uid="{00000000-0005-0000-0000-00003AAC0000}"/>
    <cellStyle name="Style 1 16 7 7" xfId="44061" xr:uid="{00000000-0005-0000-0000-00003BAC0000}"/>
    <cellStyle name="Style 1 16 7 8" xfId="44062" xr:uid="{00000000-0005-0000-0000-00003CAC0000}"/>
    <cellStyle name="Style 1 16 7 9" xfId="44063" xr:uid="{00000000-0005-0000-0000-00003DAC0000}"/>
    <cellStyle name="Style 1 16 8" xfId="44064" xr:uid="{00000000-0005-0000-0000-00003EAC0000}"/>
    <cellStyle name="Style 1 16 8 10" xfId="44065" xr:uid="{00000000-0005-0000-0000-00003FAC0000}"/>
    <cellStyle name="Style 1 16 8 11" xfId="44066" xr:uid="{00000000-0005-0000-0000-000040AC0000}"/>
    <cellStyle name="Style 1 16 8 12" xfId="44067" xr:uid="{00000000-0005-0000-0000-000041AC0000}"/>
    <cellStyle name="Style 1 16 8 13" xfId="44068" xr:uid="{00000000-0005-0000-0000-000042AC0000}"/>
    <cellStyle name="Style 1 16 8 14" xfId="44069" xr:uid="{00000000-0005-0000-0000-000043AC0000}"/>
    <cellStyle name="Style 1 16 8 15" xfId="44070" xr:uid="{00000000-0005-0000-0000-000044AC0000}"/>
    <cellStyle name="Style 1 16 8 2" xfId="44071" xr:uid="{00000000-0005-0000-0000-000045AC0000}"/>
    <cellStyle name="Style 1 16 8 3" xfId="44072" xr:uid="{00000000-0005-0000-0000-000046AC0000}"/>
    <cellStyle name="Style 1 16 8 4" xfId="44073" xr:uid="{00000000-0005-0000-0000-000047AC0000}"/>
    <cellStyle name="Style 1 16 8 5" xfId="44074" xr:uid="{00000000-0005-0000-0000-000048AC0000}"/>
    <cellStyle name="Style 1 16 8 6" xfId="44075" xr:uid="{00000000-0005-0000-0000-000049AC0000}"/>
    <cellStyle name="Style 1 16 8 7" xfId="44076" xr:uid="{00000000-0005-0000-0000-00004AAC0000}"/>
    <cellStyle name="Style 1 16 8 8" xfId="44077" xr:uid="{00000000-0005-0000-0000-00004BAC0000}"/>
    <cellStyle name="Style 1 16 8 9" xfId="44078" xr:uid="{00000000-0005-0000-0000-00004CAC0000}"/>
    <cellStyle name="Style 1 16 9" xfId="44079" xr:uid="{00000000-0005-0000-0000-00004DAC0000}"/>
    <cellStyle name="Style 1 17" xfId="44080" xr:uid="{00000000-0005-0000-0000-00004EAC0000}"/>
    <cellStyle name="Style 1 17 10" xfId="44081" xr:uid="{00000000-0005-0000-0000-00004FAC0000}"/>
    <cellStyle name="Style 1 17 11" xfId="44082" xr:uid="{00000000-0005-0000-0000-000050AC0000}"/>
    <cellStyle name="Style 1 17 12" xfId="44083" xr:uid="{00000000-0005-0000-0000-000051AC0000}"/>
    <cellStyle name="Style 1 17 13" xfId="44084" xr:uid="{00000000-0005-0000-0000-000052AC0000}"/>
    <cellStyle name="Style 1 17 14" xfId="44085" xr:uid="{00000000-0005-0000-0000-000053AC0000}"/>
    <cellStyle name="Style 1 17 15" xfId="44086" xr:uid="{00000000-0005-0000-0000-000054AC0000}"/>
    <cellStyle name="Style 1 17 16" xfId="44087" xr:uid="{00000000-0005-0000-0000-000055AC0000}"/>
    <cellStyle name="Style 1 17 17" xfId="44088" xr:uid="{00000000-0005-0000-0000-000056AC0000}"/>
    <cellStyle name="Style 1 17 18" xfId="44089" xr:uid="{00000000-0005-0000-0000-000057AC0000}"/>
    <cellStyle name="Style 1 17 19" xfId="44090" xr:uid="{00000000-0005-0000-0000-000058AC0000}"/>
    <cellStyle name="Style 1 17 2" xfId="44091" xr:uid="{00000000-0005-0000-0000-000059AC0000}"/>
    <cellStyle name="Style 1 17 2 10" xfId="44092" xr:uid="{00000000-0005-0000-0000-00005AAC0000}"/>
    <cellStyle name="Style 1 17 2 11" xfId="44093" xr:uid="{00000000-0005-0000-0000-00005BAC0000}"/>
    <cellStyle name="Style 1 17 2 12" xfId="44094" xr:uid="{00000000-0005-0000-0000-00005CAC0000}"/>
    <cellStyle name="Style 1 17 2 13" xfId="44095" xr:uid="{00000000-0005-0000-0000-00005DAC0000}"/>
    <cellStyle name="Style 1 17 2 14" xfId="44096" xr:uid="{00000000-0005-0000-0000-00005EAC0000}"/>
    <cellStyle name="Style 1 17 2 15" xfId="44097" xr:uid="{00000000-0005-0000-0000-00005FAC0000}"/>
    <cellStyle name="Style 1 17 2 2" xfId="44098" xr:uid="{00000000-0005-0000-0000-000060AC0000}"/>
    <cellStyle name="Style 1 17 2 3" xfId="44099" xr:uid="{00000000-0005-0000-0000-000061AC0000}"/>
    <cellStyle name="Style 1 17 2 4" xfId="44100" xr:uid="{00000000-0005-0000-0000-000062AC0000}"/>
    <cellStyle name="Style 1 17 2 5" xfId="44101" xr:uid="{00000000-0005-0000-0000-000063AC0000}"/>
    <cellStyle name="Style 1 17 2 6" xfId="44102" xr:uid="{00000000-0005-0000-0000-000064AC0000}"/>
    <cellStyle name="Style 1 17 2 7" xfId="44103" xr:uid="{00000000-0005-0000-0000-000065AC0000}"/>
    <cellStyle name="Style 1 17 2 8" xfId="44104" xr:uid="{00000000-0005-0000-0000-000066AC0000}"/>
    <cellStyle name="Style 1 17 2 9" xfId="44105" xr:uid="{00000000-0005-0000-0000-000067AC0000}"/>
    <cellStyle name="Style 1 17 20" xfId="44106" xr:uid="{00000000-0005-0000-0000-000068AC0000}"/>
    <cellStyle name="Style 1 17 21" xfId="44107" xr:uid="{00000000-0005-0000-0000-000069AC0000}"/>
    <cellStyle name="Style 1 17 22" xfId="44108" xr:uid="{00000000-0005-0000-0000-00006AAC0000}"/>
    <cellStyle name="Style 1 17 3" xfId="44109" xr:uid="{00000000-0005-0000-0000-00006BAC0000}"/>
    <cellStyle name="Style 1 17 3 10" xfId="44110" xr:uid="{00000000-0005-0000-0000-00006CAC0000}"/>
    <cellStyle name="Style 1 17 3 11" xfId="44111" xr:uid="{00000000-0005-0000-0000-00006DAC0000}"/>
    <cellStyle name="Style 1 17 3 12" xfId="44112" xr:uid="{00000000-0005-0000-0000-00006EAC0000}"/>
    <cellStyle name="Style 1 17 3 13" xfId="44113" xr:uid="{00000000-0005-0000-0000-00006FAC0000}"/>
    <cellStyle name="Style 1 17 3 14" xfId="44114" xr:uid="{00000000-0005-0000-0000-000070AC0000}"/>
    <cellStyle name="Style 1 17 3 15" xfId="44115" xr:uid="{00000000-0005-0000-0000-000071AC0000}"/>
    <cellStyle name="Style 1 17 3 2" xfId="44116" xr:uid="{00000000-0005-0000-0000-000072AC0000}"/>
    <cellStyle name="Style 1 17 3 3" xfId="44117" xr:uid="{00000000-0005-0000-0000-000073AC0000}"/>
    <cellStyle name="Style 1 17 3 4" xfId="44118" xr:uid="{00000000-0005-0000-0000-000074AC0000}"/>
    <cellStyle name="Style 1 17 3 5" xfId="44119" xr:uid="{00000000-0005-0000-0000-000075AC0000}"/>
    <cellStyle name="Style 1 17 3 6" xfId="44120" xr:uid="{00000000-0005-0000-0000-000076AC0000}"/>
    <cellStyle name="Style 1 17 3 7" xfId="44121" xr:uid="{00000000-0005-0000-0000-000077AC0000}"/>
    <cellStyle name="Style 1 17 3 8" xfId="44122" xr:uid="{00000000-0005-0000-0000-000078AC0000}"/>
    <cellStyle name="Style 1 17 3 9" xfId="44123" xr:uid="{00000000-0005-0000-0000-000079AC0000}"/>
    <cellStyle name="Style 1 17 4" xfId="44124" xr:uid="{00000000-0005-0000-0000-00007AAC0000}"/>
    <cellStyle name="Style 1 17 4 10" xfId="44125" xr:uid="{00000000-0005-0000-0000-00007BAC0000}"/>
    <cellStyle name="Style 1 17 4 11" xfId="44126" xr:uid="{00000000-0005-0000-0000-00007CAC0000}"/>
    <cellStyle name="Style 1 17 4 12" xfId="44127" xr:uid="{00000000-0005-0000-0000-00007DAC0000}"/>
    <cellStyle name="Style 1 17 4 13" xfId="44128" xr:uid="{00000000-0005-0000-0000-00007EAC0000}"/>
    <cellStyle name="Style 1 17 4 14" xfId="44129" xr:uid="{00000000-0005-0000-0000-00007FAC0000}"/>
    <cellStyle name="Style 1 17 4 15" xfId="44130" xr:uid="{00000000-0005-0000-0000-000080AC0000}"/>
    <cellStyle name="Style 1 17 4 2" xfId="44131" xr:uid="{00000000-0005-0000-0000-000081AC0000}"/>
    <cellStyle name="Style 1 17 4 3" xfId="44132" xr:uid="{00000000-0005-0000-0000-000082AC0000}"/>
    <cellStyle name="Style 1 17 4 4" xfId="44133" xr:uid="{00000000-0005-0000-0000-000083AC0000}"/>
    <cellStyle name="Style 1 17 4 5" xfId="44134" xr:uid="{00000000-0005-0000-0000-000084AC0000}"/>
    <cellStyle name="Style 1 17 4 6" xfId="44135" xr:uid="{00000000-0005-0000-0000-000085AC0000}"/>
    <cellStyle name="Style 1 17 4 7" xfId="44136" xr:uid="{00000000-0005-0000-0000-000086AC0000}"/>
    <cellStyle name="Style 1 17 4 8" xfId="44137" xr:uid="{00000000-0005-0000-0000-000087AC0000}"/>
    <cellStyle name="Style 1 17 4 9" xfId="44138" xr:uid="{00000000-0005-0000-0000-000088AC0000}"/>
    <cellStyle name="Style 1 17 5" xfId="44139" xr:uid="{00000000-0005-0000-0000-000089AC0000}"/>
    <cellStyle name="Style 1 17 5 10" xfId="44140" xr:uid="{00000000-0005-0000-0000-00008AAC0000}"/>
    <cellStyle name="Style 1 17 5 11" xfId="44141" xr:uid="{00000000-0005-0000-0000-00008BAC0000}"/>
    <cellStyle name="Style 1 17 5 12" xfId="44142" xr:uid="{00000000-0005-0000-0000-00008CAC0000}"/>
    <cellStyle name="Style 1 17 5 13" xfId="44143" xr:uid="{00000000-0005-0000-0000-00008DAC0000}"/>
    <cellStyle name="Style 1 17 5 14" xfId="44144" xr:uid="{00000000-0005-0000-0000-00008EAC0000}"/>
    <cellStyle name="Style 1 17 5 15" xfId="44145" xr:uid="{00000000-0005-0000-0000-00008FAC0000}"/>
    <cellStyle name="Style 1 17 5 2" xfId="44146" xr:uid="{00000000-0005-0000-0000-000090AC0000}"/>
    <cellStyle name="Style 1 17 5 3" xfId="44147" xr:uid="{00000000-0005-0000-0000-000091AC0000}"/>
    <cellStyle name="Style 1 17 5 4" xfId="44148" xr:uid="{00000000-0005-0000-0000-000092AC0000}"/>
    <cellStyle name="Style 1 17 5 5" xfId="44149" xr:uid="{00000000-0005-0000-0000-000093AC0000}"/>
    <cellStyle name="Style 1 17 5 6" xfId="44150" xr:uid="{00000000-0005-0000-0000-000094AC0000}"/>
    <cellStyle name="Style 1 17 5 7" xfId="44151" xr:uid="{00000000-0005-0000-0000-000095AC0000}"/>
    <cellStyle name="Style 1 17 5 8" xfId="44152" xr:uid="{00000000-0005-0000-0000-000096AC0000}"/>
    <cellStyle name="Style 1 17 5 9" xfId="44153" xr:uid="{00000000-0005-0000-0000-000097AC0000}"/>
    <cellStyle name="Style 1 17 6" xfId="44154" xr:uid="{00000000-0005-0000-0000-000098AC0000}"/>
    <cellStyle name="Style 1 17 6 10" xfId="44155" xr:uid="{00000000-0005-0000-0000-000099AC0000}"/>
    <cellStyle name="Style 1 17 6 11" xfId="44156" xr:uid="{00000000-0005-0000-0000-00009AAC0000}"/>
    <cellStyle name="Style 1 17 6 12" xfId="44157" xr:uid="{00000000-0005-0000-0000-00009BAC0000}"/>
    <cellStyle name="Style 1 17 6 13" xfId="44158" xr:uid="{00000000-0005-0000-0000-00009CAC0000}"/>
    <cellStyle name="Style 1 17 6 14" xfId="44159" xr:uid="{00000000-0005-0000-0000-00009DAC0000}"/>
    <cellStyle name="Style 1 17 6 15" xfId="44160" xr:uid="{00000000-0005-0000-0000-00009EAC0000}"/>
    <cellStyle name="Style 1 17 6 2" xfId="44161" xr:uid="{00000000-0005-0000-0000-00009FAC0000}"/>
    <cellStyle name="Style 1 17 6 3" xfId="44162" xr:uid="{00000000-0005-0000-0000-0000A0AC0000}"/>
    <cellStyle name="Style 1 17 6 4" xfId="44163" xr:uid="{00000000-0005-0000-0000-0000A1AC0000}"/>
    <cellStyle name="Style 1 17 6 5" xfId="44164" xr:uid="{00000000-0005-0000-0000-0000A2AC0000}"/>
    <cellStyle name="Style 1 17 6 6" xfId="44165" xr:uid="{00000000-0005-0000-0000-0000A3AC0000}"/>
    <cellStyle name="Style 1 17 6 7" xfId="44166" xr:uid="{00000000-0005-0000-0000-0000A4AC0000}"/>
    <cellStyle name="Style 1 17 6 8" xfId="44167" xr:uid="{00000000-0005-0000-0000-0000A5AC0000}"/>
    <cellStyle name="Style 1 17 6 9" xfId="44168" xr:uid="{00000000-0005-0000-0000-0000A6AC0000}"/>
    <cellStyle name="Style 1 17 7" xfId="44169" xr:uid="{00000000-0005-0000-0000-0000A7AC0000}"/>
    <cellStyle name="Style 1 17 7 10" xfId="44170" xr:uid="{00000000-0005-0000-0000-0000A8AC0000}"/>
    <cellStyle name="Style 1 17 7 11" xfId="44171" xr:uid="{00000000-0005-0000-0000-0000A9AC0000}"/>
    <cellStyle name="Style 1 17 7 12" xfId="44172" xr:uid="{00000000-0005-0000-0000-0000AAAC0000}"/>
    <cellStyle name="Style 1 17 7 13" xfId="44173" xr:uid="{00000000-0005-0000-0000-0000ABAC0000}"/>
    <cellStyle name="Style 1 17 7 14" xfId="44174" xr:uid="{00000000-0005-0000-0000-0000ACAC0000}"/>
    <cellStyle name="Style 1 17 7 15" xfId="44175" xr:uid="{00000000-0005-0000-0000-0000ADAC0000}"/>
    <cellStyle name="Style 1 17 7 2" xfId="44176" xr:uid="{00000000-0005-0000-0000-0000AEAC0000}"/>
    <cellStyle name="Style 1 17 7 3" xfId="44177" xr:uid="{00000000-0005-0000-0000-0000AFAC0000}"/>
    <cellStyle name="Style 1 17 7 4" xfId="44178" xr:uid="{00000000-0005-0000-0000-0000B0AC0000}"/>
    <cellStyle name="Style 1 17 7 5" xfId="44179" xr:uid="{00000000-0005-0000-0000-0000B1AC0000}"/>
    <cellStyle name="Style 1 17 7 6" xfId="44180" xr:uid="{00000000-0005-0000-0000-0000B2AC0000}"/>
    <cellStyle name="Style 1 17 7 7" xfId="44181" xr:uid="{00000000-0005-0000-0000-0000B3AC0000}"/>
    <cellStyle name="Style 1 17 7 8" xfId="44182" xr:uid="{00000000-0005-0000-0000-0000B4AC0000}"/>
    <cellStyle name="Style 1 17 7 9" xfId="44183" xr:uid="{00000000-0005-0000-0000-0000B5AC0000}"/>
    <cellStyle name="Style 1 17 8" xfId="44184" xr:uid="{00000000-0005-0000-0000-0000B6AC0000}"/>
    <cellStyle name="Style 1 17 8 10" xfId="44185" xr:uid="{00000000-0005-0000-0000-0000B7AC0000}"/>
    <cellStyle name="Style 1 17 8 11" xfId="44186" xr:uid="{00000000-0005-0000-0000-0000B8AC0000}"/>
    <cellStyle name="Style 1 17 8 12" xfId="44187" xr:uid="{00000000-0005-0000-0000-0000B9AC0000}"/>
    <cellStyle name="Style 1 17 8 13" xfId="44188" xr:uid="{00000000-0005-0000-0000-0000BAAC0000}"/>
    <cellStyle name="Style 1 17 8 14" xfId="44189" xr:uid="{00000000-0005-0000-0000-0000BBAC0000}"/>
    <cellStyle name="Style 1 17 8 15" xfId="44190" xr:uid="{00000000-0005-0000-0000-0000BCAC0000}"/>
    <cellStyle name="Style 1 17 8 2" xfId="44191" xr:uid="{00000000-0005-0000-0000-0000BDAC0000}"/>
    <cellStyle name="Style 1 17 8 3" xfId="44192" xr:uid="{00000000-0005-0000-0000-0000BEAC0000}"/>
    <cellStyle name="Style 1 17 8 4" xfId="44193" xr:uid="{00000000-0005-0000-0000-0000BFAC0000}"/>
    <cellStyle name="Style 1 17 8 5" xfId="44194" xr:uid="{00000000-0005-0000-0000-0000C0AC0000}"/>
    <cellStyle name="Style 1 17 8 6" xfId="44195" xr:uid="{00000000-0005-0000-0000-0000C1AC0000}"/>
    <cellStyle name="Style 1 17 8 7" xfId="44196" xr:uid="{00000000-0005-0000-0000-0000C2AC0000}"/>
    <cellStyle name="Style 1 17 8 8" xfId="44197" xr:uid="{00000000-0005-0000-0000-0000C3AC0000}"/>
    <cellStyle name="Style 1 17 8 9" xfId="44198" xr:uid="{00000000-0005-0000-0000-0000C4AC0000}"/>
    <cellStyle name="Style 1 17 9" xfId="44199" xr:uid="{00000000-0005-0000-0000-0000C5AC0000}"/>
    <cellStyle name="Style 1 18" xfId="44200" xr:uid="{00000000-0005-0000-0000-0000C6AC0000}"/>
    <cellStyle name="Style 1 18 10" xfId="44201" xr:uid="{00000000-0005-0000-0000-0000C7AC0000}"/>
    <cellStyle name="Style 1 18 11" xfId="44202" xr:uid="{00000000-0005-0000-0000-0000C8AC0000}"/>
    <cellStyle name="Style 1 18 12" xfId="44203" xr:uid="{00000000-0005-0000-0000-0000C9AC0000}"/>
    <cellStyle name="Style 1 18 13" xfId="44204" xr:uid="{00000000-0005-0000-0000-0000CAAC0000}"/>
    <cellStyle name="Style 1 18 14" xfId="44205" xr:uid="{00000000-0005-0000-0000-0000CBAC0000}"/>
    <cellStyle name="Style 1 18 15" xfId="44206" xr:uid="{00000000-0005-0000-0000-0000CCAC0000}"/>
    <cellStyle name="Style 1 18 16" xfId="44207" xr:uid="{00000000-0005-0000-0000-0000CDAC0000}"/>
    <cellStyle name="Style 1 18 17" xfId="44208" xr:uid="{00000000-0005-0000-0000-0000CEAC0000}"/>
    <cellStyle name="Style 1 18 18" xfId="44209" xr:uid="{00000000-0005-0000-0000-0000CFAC0000}"/>
    <cellStyle name="Style 1 18 19" xfId="44210" xr:uid="{00000000-0005-0000-0000-0000D0AC0000}"/>
    <cellStyle name="Style 1 18 2" xfId="44211" xr:uid="{00000000-0005-0000-0000-0000D1AC0000}"/>
    <cellStyle name="Style 1 18 2 10" xfId="44212" xr:uid="{00000000-0005-0000-0000-0000D2AC0000}"/>
    <cellStyle name="Style 1 18 2 11" xfId="44213" xr:uid="{00000000-0005-0000-0000-0000D3AC0000}"/>
    <cellStyle name="Style 1 18 2 12" xfId="44214" xr:uid="{00000000-0005-0000-0000-0000D4AC0000}"/>
    <cellStyle name="Style 1 18 2 13" xfId="44215" xr:uid="{00000000-0005-0000-0000-0000D5AC0000}"/>
    <cellStyle name="Style 1 18 2 14" xfId="44216" xr:uid="{00000000-0005-0000-0000-0000D6AC0000}"/>
    <cellStyle name="Style 1 18 2 15" xfId="44217" xr:uid="{00000000-0005-0000-0000-0000D7AC0000}"/>
    <cellStyle name="Style 1 18 2 2" xfId="44218" xr:uid="{00000000-0005-0000-0000-0000D8AC0000}"/>
    <cellStyle name="Style 1 18 2 3" xfId="44219" xr:uid="{00000000-0005-0000-0000-0000D9AC0000}"/>
    <cellStyle name="Style 1 18 2 4" xfId="44220" xr:uid="{00000000-0005-0000-0000-0000DAAC0000}"/>
    <cellStyle name="Style 1 18 2 5" xfId="44221" xr:uid="{00000000-0005-0000-0000-0000DBAC0000}"/>
    <cellStyle name="Style 1 18 2 6" xfId="44222" xr:uid="{00000000-0005-0000-0000-0000DCAC0000}"/>
    <cellStyle name="Style 1 18 2 7" xfId="44223" xr:uid="{00000000-0005-0000-0000-0000DDAC0000}"/>
    <cellStyle name="Style 1 18 2 8" xfId="44224" xr:uid="{00000000-0005-0000-0000-0000DEAC0000}"/>
    <cellStyle name="Style 1 18 2 9" xfId="44225" xr:uid="{00000000-0005-0000-0000-0000DFAC0000}"/>
    <cellStyle name="Style 1 18 20" xfId="44226" xr:uid="{00000000-0005-0000-0000-0000E0AC0000}"/>
    <cellStyle name="Style 1 18 21" xfId="44227" xr:uid="{00000000-0005-0000-0000-0000E1AC0000}"/>
    <cellStyle name="Style 1 18 22" xfId="44228" xr:uid="{00000000-0005-0000-0000-0000E2AC0000}"/>
    <cellStyle name="Style 1 18 3" xfId="44229" xr:uid="{00000000-0005-0000-0000-0000E3AC0000}"/>
    <cellStyle name="Style 1 18 3 10" xfId="44230" xr:uid="{00000000-0005-0000-0000-0000E4AC0000}"/>
    <cellStyle name="Style 1 18 3 11" xfId="44231" xr:uid="{00000000-0005-0000-0000-0000E5AC0000}"/>
    <cellStyle name="Style 1 18 3 12" xfId="44232" xr:uid="{00000000-0005-0000-0000-0000E6AC0000}"/>
    <cellStyle name="Style 1 18 3 13" xfId="44233" xr:uid="{00000000-0005-0000-0000-0000E7AC0000}"/>
    <cellStyle name="Style 1 18 3 14" xfId="44234" xr:uid="{00000000-0005-0000-0000-0000E8AC0000}"/>
    <cellStyle name="Style 1 18 3 15" xfId="44235" xr:uid="{00000000-0005-0000-0000-0000E9AC0000}"/>
    <cellStyle name="Style 1 18 3 2" xfId="44236" xr:uid="{00000000-0005-0000-0000-0000EAAC0000}"/>
    <cellStyle name="Style 1 18 3 3" xfId="44237" xr:uid="{00000000-0005-0000-0000-0000EBAC0000}"/>
    <cellStyle name="Style 1 18 3 4" xfId="44238" xr:uid="{00000000-0005-0000-0000-0000ECAC0000}"/>
    <cellStyle name="Style 1 18 3 5" xfId="44239" xr:uid="{00000000-0005-0000-0000-0000EDAC0000}"/>
    <cellStyle name="Style 1 18 3 6" xfId="44240" xr:uid="{00000000-0005-0000-0000-0000EEAC0000}"/>
    <cellStyle name="Style 1 18 3 7" xfId="44241" xr:uid="{00000000-0005-0000-0000-0000EFAC0000}"/>
    <cellStyle name="Style 1 18 3 8" xfId="44242" xr:uid="{00000000-0005-0000-0000-0000F0AC0000}"/>
    <cellStyle name="Style 1 18 3 9" xfId="44243" xr:uid="{00000000-0005-0000-0000-0000F1AC0000}"/>
    <cellStyle name="Style 1 18 4" xfId="44244" xr:uid="{00000000-0005-0000-0000-0000F2AC0000}"/>
    <cellStyle name="Style 1 18 4 10" xfId="44245" xr:uid="{00000000-0005-0000-0000-0000F3AC0000}"/>
    <cellStyle name="Style 1 18 4 11" xfId="44246" xr:uid="{00000000-0005-0000-0000-0000F4AC0000}"/>
    <cellStyle name="Style 1 18 4 12" xfId="44247" xr:uid="{00000000-0005-0000-0000-0000F5AC0000}"/>
    <cellStyle name="Style 1 18 4 13" xfId="44248" xr:uid="{00000000-0005-0000-0000-0000F6AC0000}"/>
    <cellStyle name="Style 1 18 4 14" xfId="44249" xr:uid="{00000000-0005-0000-0000-0000F7AC0000}"/>
    <cellStyle name="Style 1 18 4 15" xfId="44250" xr:uid="{00000000-0005-0000-0000-0000F8AC0000}"/>
    <cellStyle name="Style 1 18 4 2" xfId="44251" xr:uid="{00000000-0005-0000-0000-0000F9AC0000}"/>
    <cellStyle name="Style 1 18 4 3" xfId="44252" xr:uid="{00000000-0005-0000-0000-0000FAAC0000}"/>
    <cellStyle name="Style 1 18 4 4" xfId="44253" xr:uid="{00000000-0005-0000-0000-0000FBAC0000}"/>
    <cellStyle name="Style 1 18 4 5" xfId="44254" xr:uid="{00000000-0005-0000-0000-0000FCAC0000}"/>
    <cellStyle name="Style 1 18 4 6" xfId="44255" xr:uid="{00000000-0005-0000-0000-0000FDAC0000}"/>
    <cellStyle name="Style 1 18 4 7" xfId="44256" xr:uid="{00000000-0005-0000-0000-0000FEAC0000}"/>
    <cellStyle name="Style 1 18 4 8" xfId="44257" xr:uid="{00000000-0005-0000-0000-0000FFAC0000}"/>
    <cellStyle name="Style 1 18 4 9" xfId="44258" xr:uid="{00000000-0005-0000-0000-000000AD0000}"/>
    <cellStyle name="Style 1 18 5" xfId="44259" xr:uid="{00000000-0005-0000-0000-000001AD0000}"/>
    <cellStyle name="Style 1 18 5 10" xfId="44260" xr:uid="{00000000-0005-0000-0000-000002AD0000}"/>
    <cellStyle name="Style 1 18 5 11" xfId="44261" xr:uid="{00000000-0005-0000-0000-000003AD0000}"/>
    <cellStyle name="Style 1 18 5 12" xfId="44262" xr:uid="{00000000-0005-0000-0000-000004AD0000}"/>
    <cellStyle name="Style 1 18 5 13" xfId="44263" xr:uid="{00000000-0005-0000-0000-000005AD0000}"/>
    <cellStyle name="Style 1 18 5 14" xfId="44264" xr:uid="{00000000-0005-0000-0000-000006AD0000}"/>
    <cellStyle name="Style 1 18 5 15" xfId="44265" xr:uid="{00000000-0005-0000-0000-000007AD0000}"/>
    <cellStyle name="Style 1 18 5 2" xfId="44266" xr:uid="{00000000-0005-0000-0000-000008AD0000}"/>
    <cellStyle name="Style 1 18 5 3" xfId="44267" xr:uid="{00000000-0005-0000-0000-000009AD0000}"/>
    <cellStyle name="Style 1 18 5 4" xfId="44268" xr:uid="{00000000-0005-0000-0000-00000AAD0000}"/>
    <cellStyle name="Style 1 18 5 5" xfId="44269" xr:uid="{00000000-0005-0000-0000-00000BAD0000}"/>
    <cellStyle name="Style 1 18 5 6" xfId="44270" xr:uid="{00000000-0005-0000-0000-00000CAD0000}"/>
    <cellStyle name="Style 1 18 5 7" xfId="44271" xr:uid="{00000000-0005-0000-0000-00000DAD0000}"/>
    <cellStyle name="Style 1 18 5 8" xfId="44272" xr:uid="{00000000-0005-0000-0000-00000EAD0000}"/>
    <cellStyle name="Style 1 18 5 9" xfId="44273" xr:uid="{00000000-0005-0000-0000-00000FAD0000}"/>
    <cellStyle name="Style 1 18 6" xfId="44274" xr:uid="{00000000-0005-0000-0000-000010AD0000}"/>
    <cellStyle name="Style 1 18 6 10" xfId="44275" xr:uid="{00000000-0005-0000-0000-000011AD0000}"/>
    <cellStyle name="Style 1 18 6 11" xfId="44276" xr:uid="{00000000-0005-0000-0000-000012AD0000}"/>
    <cellStyle name="Style 1 18 6 12" xfId="44277" xr:uid="{00000000-0005-0000-0000-000013AD0000}"/>
    <cellStyle name="Style 1 18 6 13" xfId="44278" xr:uid="{00000000-0005-0000-0000-000014AD0000}"/>
    <cellStyle name="Style 1 18 6 14" xfId="44279" xr:uid="{00000000-0005-0000-0000-000015AD0000}"/>
    <cellStyle name="Style 1 18 6 15" xfId="44280" xr:uid="{00000000-0005-0000-0000-000016AD0000}"/>
    <cellStyle name="Style 1 18 6 2" xfId="44281" xr:uid="{00000000-0005-0000-0000-000017AD0000}"/>
    <cellStyle name="Style 1 18 6 3" xfId="44282" xr:uid="{00000000-0005-0000-0000-000018AD0000}"/>
    <cellStyle name="Style 1 18 6 4" xfId="44283" xr:uid="{00000000-0005-0000-0000-000019AD0000}"/>
    <cellStyle name="Style 1 18 6 5" xfId="44284" xr:uid="{00000000-0005-0000-0000-00001AAD0000}"/>
    <cellStyle name="Style 1 18 6 6" xfId="44285" xr:uid="{00000000-0005-0000-0000-00001BAD0000}"/>
    <cellStyle name="Style 1 18 6 7" xfId="44286" xr:uid="{00000000-0005-0000-0000-00001CAD0000}"/>
    <cellStyle name="Style 1 18 6 8" xfId="44287" xr:uid="{00000000-0005-0000-0000-00001DAD0000}"/>
    <cellStyle name="Style 1 18 6 9" xfId="44288" xr:uid="{00000000-0005-0000-0000-00001EAD0000}"/>
    <cellStyle name="Style 1 18 7" xfId="44289" xr:uid="{00000000-0005-0000-0000-00001FAD0000}"/>
    <cellStyle name="Style 1 18 7 10" xfId="44290" xr:uid="{00000000-0005-0000-0000-000020AD0000}"/>
    <cellStyle name="Style 1 18 7 11" xfId="44291" xr:uid="{00000000-0005-0000-0000-000021AD0000}"/>
    <cellStyle name="Style 1 18 7 12" xfId="44292" xr:uid="{00000000-0005-0000-0000-000022AD0000}"/>
    <cellStyle name="Style 1 18 7 13" xfId="44293" xr:uid="{00000000-0005-0000-0000-000023AD0000}"/>
    <cellStyle name="Style 1 18 7 14" xfId="44294" xr:uid="{00000000-0005-0000-0000-000024AD0000}"/>
    <cellStyle name="Style 1 18 7 15" xfId="44295" xr:uid="{00000000-0005-0000-0000-000025AD0000}"/>
    <cellStyle name="Style 1 18 7 2" xfId="44296" xr:uid="{00000000-0005-0000-0000-000026AD0000}"/>
    <cellStyle name="Style 1 18 7 3" xfId="44297" xr:uid="{00000000-0005-0000-0000-000027AD0000}"/>
    <cellStyle name="Style 1 18 7 4" xfId="44298" xr:uid="{00000000-0005-0000-0000-000028AD0000}"/>
    <cellStyle name="Style 1 18 7 5" xfId="44299" xr:uid="{00000000-0005-0000-0000-000029AD0000}"/>
    <cellStyle name="Style 1 18 7 6" xfId="44300" xr:uid="{00000000-0005-0000-0000-00002AAD0000}"/>
    <cellStyle name="Style 1 18 7 7" xfId="44301" xr:uid="{00000000-0005-0000-0000-00002BAD0000}"/>
    <cellStyle name="Style 1 18 7 8" xfId="44302" xr:uid="{00000000-0005-0000-0000-00002CAD0000}"/>
    <cellStyle name="Style 1 18 7 9" xfId="44303" xr:uid="{00000000-0005-0000-0000-00002DAD0000}"/>
    <cellStyle name="Style 1 18 8" xfId="44304" xr:uid="{00000000-0005-0000-0000-00002EAD0000}"/>
    <cellStyle name="Style 1 18 8 10" xfId="44305" xr:uid="{00000000-0005-0000-0000-00002FAD0000}"/>
    <cellStyle name="Style 1 18 8 11" xfId="44306" xr:uid="{00000000-0005-0000-0000-000030AD0000}"/>
    <cellStyle name="Style 1 18 8 12" xfId="44307" xr:uid="{00000000-0005-0000-0000-000031AD0000}"/>
    <cellStyle name="Style 1 18 8 13" xfId="44308" xr:uid="{00000000-0005-0000-0000-000032AD0000}"/>
    <cellStyle name="Style 1 18 8 14" xfId="44309" xr:uid="{00000000-0005-0000-0000-000033AD0000}"/>
    <cellStyle name="Style 1 18 8 15" xfId="44310" xr:uid="{00000000-0005-0000-0000-000034AD0000}"/>
    <cellStyle name="Style 1 18 8 2" xfId="44311" xr:uid="{00000000-0005-0000-0000-000035AD0000}"/>
    <cellStyle name="Style 1 18 8 3" xfId="44312" xr:uid="{00000000-0005-0000-0000-000036AD0000}"/>
    <cellStyle name="Style 1 18 8 4" xfId="44313" xr:uid="{00000000-0005-0000-0000-000037AD0000}"/>
    <cellStyle name="Style 1 18 8 5" xfId="44314" xr:uid="{00000000-0005-0000-0000-000038AD0000}"/>
    <cellStyle name="Style 1 18 8 6" xfId="44315" xr:uid="{00000000-0005-0000-0000-000039AD0000}"/>
    <cellStyle name="Style 1 18 8 7" xfId="44316" xr:uid="{00000000-0005-0000-0000-00003AAD0000}"/>
    <cellStyle name="Style 1 18 8 8" xfId="44317" xr:uid="{00000000-0005-0000-0000-00003BAD0000}"/>
    <cellStyle name="Style 1 18 8 9" xfId="44318" xr:uid="{00000000-0005-0000-0000-00003CAD0000}"/>
    <cellStyle name="Style 1 18 9" xfId="44319" xr:uid="{00000000-0005-0000-0000-00003DAD0000}"/>
    <cellStyle name="Style 1 19" xfId="44320" xr:uid="{00000000-0005-0000-0000-00003EAD0000}"/>
    <cellStyle name="Style 1 19 10" xfId="44321" xr:uid="{00000000-0005-0000-0000-00003FAD0000}"/>
    <cellStyle name="Style 1 19 11" xfId="44322" xr:uid="{00000000-0005-0000-0000-000040AD0000}"/>
    <cellStyle name="Style 1 19 12" xfId="44323" xr:uid="{00000000-0005-0000-0000-000041AD0000}"/>
    <cellStyle name="Style 1 19 13" xfId="44324" xr:uid="{00000000-0005-0000-0000-000042AD0000}"/>
    <cellStyle name="Style 1 19 14" xfId="44325" xr:uid="{00000000-0005-0000-0000-000043AD0000}"/>
    <cellStyle name="Style 1 19 15" xfId="44326" xr:uid="{00000000-0005-0000-0000-000044AD0000}"/>
    <cellStyle name="Style 1 19 16" xfId="44327" xr:uid="{00000000-0005-0000-0000-000045AD0000}"/>
    <cellStyle name="Style 1 19 17" xfId="44328" xr:uid="{00000000-0005-0000-0000-000046AD0000}"/>
    <cellStyle name="Style 1 19 18" xfId="44329" xr:uid="{00000000-0005-0000-0000-000047AD0000}"/>
    <cellStyle name="Style 1 19 19" xfId="44330" xr:uid="{00000000-0005-0000-0000-000048AD0000}"/>
    <cellStyle name="Style 1 19 2" xfId="44331" xr:uid="{00000000-0005-0000-0000-000049AD0000}"/>
    <cellStyle name="Style 1 19 2 10" xfId="44332" xr:uid="{00000000-0005-0000-0000-00004AAD0000}"/>
    <cellStyle name="Style 1 19 2 11" xfId="44333" xr:uid="{00000000-0005-0000-0000-00004BAD0000}"/>
    <cellStyle name="Style 1 19 2 12" xfId="44334" xr:uid="{00000000-0005-0000-0000-00004CAD0000}"/>
    <cellStyle name="Style 1 19 2 13" xfId="44335" xr:uid="{00000000-0005-0000-0000-00004DAD0000}"/>
    <cellStyle name="Style 1 19 2 14" xfId="44336" xr:uid="{00000000-0005-0000-0000-00004EAD0000}"/>
    <cellStyle name="Style 1 19 2 15" xfId="44337" xr:uid="{00000000-0005-0000-0000-00004FAD0000}"/>
    <cellStyle name="Style 1 19 2 2" xfId="44338" xr:uid="{00000000-0005-0000-0000-000050AD0000}"/>
    <cellStyle name="Style 1 19 2 3" xfId="44339" xr:uid="{00000000-0005-0000-0000-000051AD0000}"/>
    <cellStyle name="Style 1 19 2 4" xfId="44340" xr:uid="{00000000-0005-0000-0000-000052AD0000}"/>
    <cellStyle name="Style 1 19 2 5" xfId="44341" xr:uid="{00000000-0005-0000-0000-000053AD0000}"/>
    <cellStyle name="Style 1 19 2 6" xfId="44342" xr:uid="{00000000-0005-0000-0000-000054AD0000}"/>
    <cellStyle name="Style 1 19 2 7" xfId="44343" xr:uid="{00000000-0005-0000-0000-000055AD0000}"/>
    <cellStyle name="Style 1 19 2 8" xfId="44344" xr:uid="{00000000-0005-0000-0000-000056AD0000}"/>
    <cellStyle name="Style 1 19 2 9" xfId="44345" xr:uid="{00000000-0005-0000-0000-000057AD0000}"/>
    <cellStyle name="Style 1 19 20" xfId="44346" xr:uid="{00000000-0005-0000-0000-000058AD0000}"/>
    <cellStyle name="Style 1 19 21" xfId="44347" xr:uid="{00000000-0005-0000-0000-000059AD0000}"/>
    <cellStyle name="Style 1 19 22" xfId="44348" xr:uid="{00000000-0005-0000-0000-00005AAD0000}"/>
    <cellStyle name="Style 1 19 3" xfId="44349" xr:uid="{00000000-0005-0000-0000-00005BAD0000}"/>
    <cellStyle name="Style 1 19 3 10" xfId="44350" xr:uid="{00000000-0005-0000-0000-00005CAD0000}"/>
    <cellStyle name="Style 1 19 3 11" xfId="44351" xr:uid="{00000000-0005-0000-0000-00005DAD0000}"/>
    <cellStyle name="Style 1 19 3 12" xfId="44352" xr:uid="{00000000-0005-0000-0000-00005EAD0000}"/>
    <cellStyle name="Style 1 19 3 13" xfId="44353" xr:uid="{00000000-0005-0000-0000-00005FAD0000}"/>
    <cellStyle name="Style 1 19 3 14" xfId="44354" xr:uid="{00000000-0005-0000-0000-000060AD0000}"/>
    <cellStyle name="Style 1 19 3 15" xfId="44355" xr:uid="{00000000-0005-0000-0000-000061AD0000}"/>
    <cellStyle name="Style 1 19 3 2" xfId="44356" xr:uid="{00000000-0005-0000-0000-000062AD0000}"/>
    <cellStyle name="Style 1 19 3 3" xfId="44357" xr:uid="{00000000-0005-0000-0000-000063AD0000}"/>
    <cellStyle name="Style 1 19 3 4" xfId="44358" xr:uid="{00000000-0005-0000-0000-000064AD0000}"/>
    <cellStyle name="Style 1 19 3 5" xfId="44359" xr:uid="{00000000-0005-0000-0000-000065AD0000}"/>
    <cellStyle name="Style 1 19 3 6" xfId="44360" xr:uid="{00000000-0005-0000-0000-000066AD0000}"/>
    <cellStyle name="Style 1 19 3 7" xfId="44361" xr:uid="{00000000-0005-0000-0000-000067AD0000}"/>
    <cellStyle name="Style 1 19 3 8" xfId="44362" xr:uid="{00000000-0005-0000-0000-000068AD0000}"/>
    <cellStyle name="Style 1 19 3 9" xfId="44363" xr:uid="{00000000-0005-0000-0000-000069AD0000}"/>
    <cellStyle name="Style 1 19 4" xfId="44364" xr:uid="{00000000-0005-0000-0000-00006AAD0000}"/>
    <cellStyle name="Style 1 19 4 10" xfId="44365" xr:uid="{00000000-0005-0000-0000-00006BAD0000}"/>
    <cellStyle name="Style 1 19 4 11" xfId="44366" xr:uid="{00000000-0005-0000-0000-00006CAD0000}"/>
    <cellStyle name="Style 1 19 4 12" xfId="44367" xr:uid="{00000000-0005-0000-0000-00006DAD0000}"/>
    <cellStyle name="Style 1 19 4 13" xfId="44368" xr:uid="{00000000-0005-0000-0000-00006EAD0000}"/>
    <cellStyle name="Style 1 19 4 14" xfId="44369" xr:uid="{00000000-0005-0000-0000-00006FAD0000}"/>
    <cellStyle name="Style 1 19 4 15" xfId="44370" xr:uid="{00000000-0005-0000-0000-000070AD0000}"/>
    <cellStyle name="Style 1 19 4 2" xfId="44371" xr:uid="{00000000-0005-0000-0000-000071AD0000}"/>
    <cellStyle name="Style 1 19 4 3" xfId="44372" xr:uid="{00000000-0005-0000-0000-000072AD0000}"/>
    <cellStyle name="Style 1 19 4 4" xfId="44373" xr:uid="{00000000-0005-0000-0000-000073AD0000}"/>
    <cellStyle name="Style 1 19 4 5" xfId="44374" xr:uid="{00000000-0005-0000-0000-000074AD0000}"/>
    <cellStyle name="Style 1 19 4 6" xfId="44375" xr:uid="{00000000-0005-0000-0000-000075AD0000}"/>
    <cellStyle name="Style 1 19 4 7" xfId="44376" xr:uid="{00000000-0005-0000-0000-000076AD0000}"/>
    <cellStyle name="Style 1 19 4 8" xfId="44377" xr:uid="{00000000-0005-0000-0000-000077AD0000}"/>
    <cellStyle name="Style 1 19 4 9" xfId="44378" xr:uid="{00000000-0005-0000-0000-000078AD0000}"/>
    <cellStyle name="Style 1 19 5" xfId="44379" xr:uid="{00000000-0005-0000-0000-000079AD0000}"/>
    <cellStyle name="Style 1 19 5 10" xfId="44380" xr:uid="{00000000-0005-0000-0000-00007AAD0000}"/>
    <cellStyle name="Style 1 19 5 11" xfId="44381" xr:uid="{00000000-0005-0000-0000-00007BAD0000}"/>
    <cellStyle name="Style 1 19 5 12" xfId="44382" xr:uid="{00000000-0005-0000-0000-00007CAD0000}"/>
    <cellStyle name="Style 1 19 5 13" xfId="44383" xr:uid="{00000000-0005-0000-0000-00007DAD0000}"/>
    <cellStyle name="Style 1 19 5 14" xfId="44384" xr:uid="{00000000-0005-0000-0000-00007EAD0000}"/>
    <cellStyle name="Style 1 19 5 15" xfId="44385" xr:uid="{00000000-0005-0000-0000-00007FAD0000}"/>
    <cellStyle name="Style 1 19 5 2" xfId="44386" xr:uid="{00000000-0005-0000-0000-000080AD0000}"/>
    <cellStyle name="Style 1 19 5 3" xfId="44387" xr:uid="{00000000-0005-0000-0000-000081AD0000}"/>
    <cellStyle name="Style 1 19 5 4" xfId="44388" xr:uid="{00000000-0005-0000-0000-000082AD0000}"/>
    <cellStyle name="Style 1 19 5 5" xfId="44389" xr:uid="{00000000-0005-0000-0000-000083AD0000}"/>
    <cellStyle name="Style 1 19 5 6" xfId="44390" xr:uid="{00000000-0005-0000-0000-000084AD0000}"/>
    <cellStyle name="Style 1 19 5 7" xfId="44391" xr:uid="{00000000-0005-0000-0000-000085AD0000}"/>
    <cellStyle name="Style 1 19 5 8" xfId="44392" xr:uid="{00000000-0005-0000-0000-000086AD0000}"/>
    <cellStyle name="Style 1 19 5 9" xfId="44393" xr:uid="{00000000-0005-0000-0000-000087AD0000}"/>
    <cellStyle name="Style 1 19 6" xfId="44394" xr:uid="{00000000-0005-0000-0000-000088AD0000}"/>
    <cellStyle name="Style 1 19 6 10" xfId="44395" xr:uid="{00000000-0005-0000-0000-000089AD0000}"/>
    <cellStyle name="Style 1 19 6 11" xfId="44396" xr:uid="{00000000-0005-0000-0000-00008AAD0000}"/>
    <cellStyle name="Style 1 19 6 12" xfId="44397" xr:uid="{00000000-0005-0000-0000-00008BAD0000}"/>
    <cellStyle name="Style 1 19 6 13" xfId="44398" xr:uid="{00000000-0005-0000-0000-00008CAD0000}"/>
    <cellStyle name="Style 1 19 6 14" xfId="44399" xr:uid="{00000000-0005-0000-0000-00008DAD0000}"/>
    <cellStyle name="Style 1 19 6 15" xfId="44400" xr:uid="{00000000-0005-0000-0000-00008EAD0000}"/>
    <cellStyle name="Style 1 19 6 2" xfId="44401" xr:uid="{00000000-0005-0000-0000-00008FAD0000}"/>
    <cellStyle name="Style 1 19 6 3" xfId="44402" xr:uid="{00000000-0005-0000-0000-000090AD0000}"/>
    <cellStyle name="Style 1 19 6 4" xfId="44403" xr:uid="{00000000-0005-0000-0000-000091AD0000}"/>
    <cellStyle name="Style 1 19 6 5" xfId="44404" xr:uid="{00000000-0005-0000-0000-000092AD0000}"/>
    <cellStyle name="Style 1 19 6 6" xfId="44405" xr:uid="{00000000-0005-0000-0000-000093AD0000}"/>
    <cellStyle name="Style 1 19 6 7" xfId="44406" xr:uid="{00000000-0005-0000-0000-000094AD0000}"/>
    <cellStyle name="Style 1 19 6 8" xfId="44407" xr:uid="{00000000-0005-0000-0000-000095AD0000}"/>
    <cellStyle name="Style 1 19 6 9" xfId="44408" xr:uid="{00000000-0005-0000-0000-000096AD0000}"/>
    <cellStyle name="Style 1 19 7" xfId="44409" xr:uid="{00000000-0005-0000-0000-000097AD0000}"/>
    <cellStyle name="Style 1 19 7 10" xfId="44410" xr:uid="{00000000-0005-0000-0000-000098AD0000}"/>
    <cellStyle name="Style 1 19 7 11" xfId="44411" xr:uid="{00000000-0005-0000-0000-000099AD0000}"/>
    <cellStyle name="Style 1 19 7 12" xfId="44412" xr:uid="{00000000-0005-0000-0000-00009AAD0000}"/>
    <cellStyle name="Style 1 19 7 13" xfId="44413" xr:uid="{00000000-0005-0000-0000-00009BAD0000}"/>
    <cellStyle name="Style 1 19 7 14" xfId="44414" xr:uid="{00000000-0005-0000-0000-00009CAD0000}"/>
    <cellStyle name="Style 1 19 7 15" xfId="44415" xr:uid="{00000000-0005-0000-0000-00009DAD0000}"/>
    <cellStyle name="Style 1 19 7 2" xfId="44416" xr:uid="{00000000-0005-0000-0000-00009EAD0000}"/>
    <cellStyle name="Style 1 19 7 3" xfId="44417" xr:uid="{00000000-0005-0000-0000-00009FAD0000}"/>
    <cellStyle name="Style 1 19 7 4" xfId="44418" xr:uid="{00000000-0005-0000-0000-0000A0AD0000}"/>
    <cellStyle name="Style 1 19 7 5" xfId="44419" xr:uid="{00000000-0005-0000-0000-0000A1AD0000}"/>
    <cellStyle name="Style 1 19 7 6" xfId="44420" xr:uid="{00000000-0005-0000-0000-0000A2AD0000}"/>
    <cellStyle name="Style 1 19 7 7" xfId="44421" xr:uid="{00000000-0005-0000-0000-0000A3AD0000}"/>
    <cellStyle name="Style 1 19 7 8" xfId="44422" xr:uid="{00000000-0005-0000-0000-0000A4AD0000}"/>
    <cellStyle name="Style 1 19 7 9" xfId="44423" xr:uid="{00000000-0005-0000-0000-0000A5AD0000}"/>
    <cellStyle name="Style 1 19 8" xfId="44424" xr:uid="{00000000-0005-0000-0000-0000A6AD0000}"/>
    <cellStyle name="Style 1 19 8 10" xfId="44425" xr:uid="{00000000-0005-0000-0000-0000A7AD0000}"/>
    <cellStyle name="Style 1 19 8 11" xfId="44426" xr:uid="{00000000-0005-0000-0000-0000A8AD0000}"/>
    <cellStyle name="Style 1 19 8 12" xfId="44427" xr:uid="{00000000-0005-0000-0000-0000A9AD0000}"/>
    <cellStyle name="Style 1 19 8 13" xfId="44428" xr:uid="{00000000-0005-0000-0000-0000AAAD0000}"/>
    <cellStyle name="Style 1 19 8 14" xfId="44429" xr:uid="{00000000-0005-0000-0000-0000ABAD0000}"/>
    <cellStyle name="Style 1 19 8 15" xfId="44430" xr:uid="{00000000-0005-0000-0000-0000ACAD0000}"/>
    <cellStyle name="Style 1 19 8 2" xfId="44431" xr:uid="{00000000-0005-0000-0000-0000ADAD0000}"/>
    <cellStyle name="Style 1 19 8 3" xfId="44432" xr:uid="{00000000-0005-0000-0000-0000AEAD0000}"/>
    <cellStyle name="Style 1 19 8 4" xfId="44433" xr:uid="{00000000-0005-0000-0000-0000AFAD0000}"/>
    <cellStyle name="Style 1 19 8 5" xfId="44434" xr:uid="{00000000-0005-0000-0000-0000B0AD0000}"/>
    <cellStyle name="Style 1 19 8 6" xfId="44435" xr:uid="{00000000-0005-0000-0000-0000B1AD0000}"/>
    <cellStyle name="Style 1 19 8 7" xfId="44436" xr:uid="{00000000-0005-0000-0000-0000B2AD0000}"/>
    <cellStyle name="Style 1 19 8 8" xfId="44437" xr:uid="{00000000-0005-0000-0000-0000B3AD0000}"/>
    <cellStyle name="Style 1 19 8 9" xfId="44438" xr:uid="{00000000-0005-0000-0000-0000B4AD0000}"/>
    <cellStyle name="Style 1 19 9" xfId="44439" xr:uid="{00000000-0005-0000-0000-0000B5AD0000}"/>
    <cellStyle name="Style 1 2" xfId="1394" xr:uid="{00000000-0005-0000-0000-0000B6AD0000}"/>
    <cellStyle name="Style 1 2 10" xfId="44440" xr:uid="{00000000-0005-0000-0000-0000B7AD0000}"/>
    <cellStyle name="Style 1 2 10 10" xfId="44441" xr:uid="{00000000-0005-0000-0000-0000B8AD0000}"/>
    <cellStyle name="Style 1 2 10 10 2" xfId="44442" xr:uid="{00000000-0005-0000-0000-0000B9AD0000}"/>
    <cellStyle name="Style 1 2 10 10 2 2" xfId="44443" xr:uid="{00000000-0005-0000-0000-0000BAAD0000}"/>
    <cellStyle name="Style 1 2 10 10 3" xfId="44444" xr:uid="{00000000-0005-0000-0000-0000BBAD0000}"/>
    <cellStyle name="Style 1 2 10 11" xfId="44445" xr:uid="{00000000-0005-0000-0000-0000BCAD0000}"/>
    <cellStyle name="Style 1 2 10 11 2" xfId="44446" xr:uid="{00000000-0005-0000-0000-0000BDAD0000}"/>
    <cellStyle name="Style 1 2 10 11 2 2" xfId="44447" xr:uid="{00000000-0005-0000-0000-0000BEAD0000}"/>
    <cellStyle name="Style 1 2 10 11 3" xfId="44448" xr:uid="{00000000-0005-0000-0000-0000BFAD0000}"/>
    <cellStyle name="Style 1 2 10 12" xfId="44449" xr:uid="{00000000-0005-0000-0000-0000C0AD0000}"/>
    <cellStyle name="Style 1 2 10 13" xfId="44450" xr:uid="{00000000-0005-0000-0000-0000C1AD0000}"/>
    <cellStyle name="Style 1 2 10 14" xfId="44451" xr:uid="{00000000-0005-0000-0000-0000C2AD0000}"/>
    <cellStyle name="Style 1 2 10 15" xfId="44452" xr:uid="{00000000-0005-0000-0000-0000C3AD0000}"/>
    <cellStyle name="Style 1 2 10 2" xfId="44453" xr:uid="{00000000-0005-0000-0000-0000C4AD0000}"/>
    <cellStyle name="Style 1 2 10 2 2" xfId="44454" xr:uid="{00000000-0005-0000-0000-0000C5AD0000}"/>
    <cellStyle name="Style 1 2 10 2 2 2" xfId="44455" xr:uid="{00000000-0005-0000-0000-0000C6AD0000}"/>
    <cellStyle name="Style 1 2 10 2 3" xfId="44456" xr:uid="{00000000-0005-0000-0000-0000C7AD0000}"/>
    <cellStyle name="Style 1 2 10 3" xfId="44457" xr:uid="{00000000-0005-0000-0000-0000C8AD0000}"/>
    <cellStyle name="Style 1 2 10 3 2" xfId="44458" xr:uid="{00000000-0005-0000-0000-0000C9AD0000}"/>
    <cellStyle name="Style 1 2 10 3 2 2" xfId="44459" xr:uid="{00000000-0005-0000-0000-0000CAAD0000}"/>
    <cellStyle name="Style 1 2 10 3 3" xfId="44460" xr:uid="{00000000-0005-0000-0000-0000CBAD0000}"/>
    <cellStyle name="Style 1 2 10 4" xfId="44461" xr:uid="{00000000-0005-0000-0000-0000CCAD0000}"/>
    <cellStyle name="Style 1 2 10 4 2" xfId="44462" xr:uid="{00000000-0005-0000-0000-0000CDAD0000}"/>
    <cellStyle name="Style 1 2 10 4 2 2" xfId="44463" xr:uid="{00000000-0005-0000-0000-0000CEAD0000}"/>
    <cellStyle name="Style 1 2 10 4 3" xfId="44464" xr:uid="{00000000-0005-0000-0000-0000CFAD0000}"/>
    <cellStyle name="Style 1 2 10 5" xfId="44465" xr:uid="{00000000-0005-0000-0000-0000D0AD0000}"/>
    <cellStyle name="Style 1 2 10 5 2" xfId="44466" xr:uid="{00000000-0005-0000-0000-0000D1AD0000}"/>
    <cellStyle name="Style 1 2 10 5 2 2" xfId="44467" xr:uid="{00000000-0005-0000-0000-0000D2AD0000}"/>
    <cellStyle name="Style 1 2 10 5 3" xfId="44468" xr:uid="{00000000-0005-0000-0000-0000D3AD0000}"/>
    <cellStyle name="Style 1 2 10 6" xfId="44469" xr:uid="{00000000-0005-0000-0000-0000D4AD0000}"/>
    <cellStyle name="Style 1 2 10 6 2" xfId="44470" xr:uid="{00000000-0005-0000-0000-0000D5AD0000}"/>
    <cellStyle name="Style 1 2 10 6 2 2" xfId="44471" xr:uid="{00000000-0005-0000-0000-0000D6AD0000}"/>
    <cellStyle name="Style 1 2 10 6 3" xfId="44472" xr:uid="{00000000-0005-0000-0000-0000D7AD0000}"/>
    <cellStyle name="Style 1 2 10 7" xfId="44473" xr:uid="{00000000-0005-0000-0000-0000D8AD0000}"/>
    <cellStyle name="Style 1 2 10 7 2" xfId="44474" xr:uid="{00000000-0005-0000-0000-0000D9AD0000}"/>
    <cellStyle name="Style 1 2 10 7 2 2" xfId="44475" xr:uid="{00000000-0005-0000-0000-0000DAAD0000}"/>
    <cellStyle name="Style 1 2 10 7 3" xfId="44476" xr:uid="{00000000-0005-0000-0000-0000DBAD0000}"/>
    <cellStyle name="Style 1 2 10 8" xfId="44477" xr:uid="{00000000-0005-0000-0000-0000DCAD0000}"/>
    <cellStyle name="Style 1 2 10 8 2" xfId="44478" xr:uid="{00000000-0005-0000-0000-0000DDAD0000}"/>
    <cellStyle name="Style 1 2 10 8 2 2" xfId="44479" xr:uid="{00000000-0005-0000-0000-0000DEAD0000}"/>
    <cellStyle name="Style 1 2 10 8 3" xfId="44480" xr:uid="{00000000-0005-0000-0000-0000DFAD0000}"/>
    <cellStyle name="Style 1 2 10 9" xfId="44481" xr:uid="{00000000-0005-0000-0000-0000E0AD0000}"/>
    <cellStyle name="Style 1 2 10 9 2" xfId="44482" xr:uid="{00000000-0005-0000-0000-0000E1AD0000}"/>
    <cellStyle name="Style 1 2 10 9 2 2" xfId="44483" xr:uid="{00000000-0005-0000-0000-0000E2AD0000}"/>
    <cellStyle name="Style 1 2 10 9 3" xfId="44484" xr:uid="{00000000-0005-0000-0000-0000E3AD0000}"/>
    <cellStyle name="Style 1 2 11" xfId="44485" xr:uid="{00000000-0005-0000-0000-0000E4AD0000}"/>
    <cellStyle name="Style 1 2 11 10" xfId="44486" xr:uid="{00000000-0005-0000-0000-0000E5AD0000}"/>
    <cellStyle name="Style 1 2 11 10 2" xfId="44487" xr:uid="{00000000-0005-0000-0000-0000E6AD0000}"/>
    <cellStyle name="Style 1 2 11 10 2 2" xfId="44488" xr:uid="{00000000-0005-0000-0000-0000E7AD0000}"/>
    <cellStyle name="Style 1 2 11 10 3" xfId="44489" xr:uid="{00000000-0005-0000-0000-0000E8AD0000}"/>
    <cellStyle name="Style 1 2 11 11" xfId="44490" xr:uid="{00000000-0005-0000-0000-0000E9AD0000}"/>
    <cellStyle name="Style 1 2 11 11 2" xfId="44491" xr:uid="{00000000-0005-0000-0000-0000EAAD0000}"/>
    <cellStyle name="Style 1 2 11 11 2 2" xfId="44492" xr:uid="{00000000-0005-0000-0000-0000EBAD0000}"/>
    <cellStyle name="Style 1 2 11 11 3" xfId="44493" xr:uid="{00000000-0005-0000-0000-0000ECAD0000}"/>
    <cellStyle name="Style 1 2 11 12" xfId="44494" xr:uid="{00000000-0005-0000-0000-0000EDAD0000}"/>
    <cellStyle name="Style 1 2 11 13" xfId="44495" xr:uid="{00000000-0005-0000-0000-0000EEAD0000}"/>
    <cellStyle name="Style 1 2 11 14" xfId="44496" xr:uid="{00000000-0005-0000-0000-0000EFAD0000}"/>
    <cellStyle name="Style 1 2 11 15" xfId="44497" xr:uid="{00000000-0005-0000-0000-0000F0AD0000}"/>
    <cellStyle name="Style 1 2 11 2" xfId="44498" xr:uid="{00000000-0005-0000-0000-0000F1AD0000}"/>
    <cellStyle name="Style 1 2 11 2 2" xfId="44499" xr:uid="{00000000-0005-0000-0000-0000F2AD0000}"/>
    <cellStyle name="Style 1 2 11 2 2 2" xfId="44500" xr:uid="{00000000-0005-0000-0000-0000F3AD0000}"/>
    <cellStyle name="Style 1 2 11 2 3" xfId="44501" xr:uid="{00000000-0005-0000-0000-0000F4AD0000}"/>
    <cellStyle name="Style 1 2 11 3" xfId="44502" xr:uid="{00000000-0005-0000-0000-0000F5AD0000}"/>
    <cellStyle name="Style 1 2 11 3 2" xfId="44503" xr:uid="{00000000-0005-0000-0000-0000F6AD0000}"/>
    <cellStyle name="Style 1 2 11 3 2 2" xfId="44504" xr:uid="{00000000-0005-0000-0000-0000F7AD0000}"/>
    <cellStyle name="Style 1 2 11 3 3" xfId="44505" xr:uid="{00000000-0005-0000-0000-0000F8AD0000}"/>
    <cellStyle name="Style 1 2 11 4" xfId="44506" xr:uid="{00000000-0005-0000-0000-0000F9AD0000}"/>
    <cellStyle name="Style 1 2 11 4 2" xfId="44507" xr:uid="{00000000-0005-0000-0000-0000FAAD0000}"/>
    <cellStyle name="Style 1 2 11 4 2 2" xfId="44508" xr:uid="{00000000-0005-0000-0000-0000FBAD0000}"/>
    <cellStyle name="Style 1 2 11 4 3" xfId="44509" xr:uid="{00000000-0005-0000-0000-0000FCAD0000}"/>
    <cellStyle name="Style 1 2 11 5" xfId="44510" xr:uid="{00000000-0005-0000-0000-0000FDAD0000}"/>
    <cellStyle name="Style 1 2 11 5 2" xfId="44511" xr:uid="{00000000-0005-0000-0000-0000FEAD0000}"/>
    <cellStyle name="Style 1 2 11 5 2 2" xfId="44512" xr:uid="{00000000-0005-0000-0000-0000FFAD0000}"/>
    <cellStyle name="Style 1 2 11 5 3" xfId="44513" xr:uid="{00000000-0005-0000-0000-000000AE0000}"/>
    <cellStyle name="Style 1 2 11 6" xfId="44514" xr:uid="{00000000-0005-0000-0000-000001AE0000}"/>
    <cellStyle name="Style 1 2 11 6 2" xfId="44515" xr:uid="{00000000-0005-0000-0000-000002AE0000}"/>
    <cellStyle name="Style 1 2 11 6 2 2" xfId="44516" xr:uid="{00000000-0005-0000-0000-000003AE0000}"/>
    <cellStyle name="Style 1 2 11 6 3" xfId="44517" xr:uid="{00000000-0005-0000-0000-000004AE0000}"/>
    <cellStyle name="Style 1 2 11 7" xfId="44518" xr:uid="{00000000-0005-0000-0000-000005AE0000}"/>
    <cellStyle name="Style 1 2 11 7 2" xfId="44519" xr:uid="{00000000-0005-0000-0000-000006AE0000}"/>
    <cellStyle name="Style 1 2 11 7 2 2" xfId="44520" xr:uid="{00000000-0005-0000-0000-000007AE0000}"/>
    <cellStyle name="Style 1 2 11 7 3" xfId="44521" xr:uid="{00000000-0005-0000-0000-000008AE0000}"/>
    <cellStyle name="Style 1 2 11 8" xfId="44522" xr:uid="{00000000-0005-0000-0000-000009AE0000}"/>
    <cellStyle name="Style 1 2 11 8 2" xfId="44523" xr:uid="{00000000-0005-0000-0000-00000AAE0000}"/>
    <cellStyle name="Style 1 2 11 8 2 2" xfId="44524" xr:uid="{00000000-0005-0000-0000-00000BAE0000}"/>
    <cellStyle name="Style 1 2 11 8 3" xfId="44525" xr:uid="{00000000-0005-0000-0000-00000CAE0000}"/>
    <cellStyle name="Style 1 2 11 9" xfId="44526" xr:uid="{00000000-0005-0000-0000-00000DAE0000}"/>
    <cellStyle name="Style 1 2 11 9 2" xfId="44527" xr:uid="{00000000-0005-0000-0000-00000EAE0000}"/>
    <cellStyle name="Style 1 2 11 9 2 2" xfId="44528" xr:uid="{00000000-0005-0000-0000-00000FAE0000}"/>
    <cellStyle name="Style 1 2 11 9 3" xfId="44529" xr:uid="{00000000-0005-0000-0000-000010AE0000}"/>
    <cellStyle name="Style 1 2 12" xfId="44530" xr:uid="{00000000-0005-0000-0000-000011AE0000}"/>
    <cellStyle name="Style 1 2 12 10" xfId="44531" xr:uid="{00000000-0005-0000-0000-000012AE0000}"/>
    <cellStyle name="Style 1 2 12 10 2" xfId="44532" xr:uid="{00000000-0005-0000-0000-000013AE0000}"/>
    <cellStyle name="Style 1 2 12 10 2 2" xfId="44533" xr:uid="{00000000-0005-0000-0000-000014AE0000}"/>
    <cellStyle name="Style 1 2 12 10 3" xfId="44534" xr:uid="{00000000-0005-0000-0000-000015AE0000}"/>
    <cellStyle name="Style 1 2 12 11" xfId="44535" xr:uid="{00000000-0005-0000-0000-000016AE0000}"/>
    <cellStyle name="Style 1 2 12 11 2" xfId="44536" xr:uid="{00000000-0005-0000-0000-000017AE0000}"/>
    <cellStyle name="Style 1 2 12 11 2 2" xfId="44537" xr:uid="{00000000-0005-0000-0000-000018AE0000}"/>
    <cellStyle name="Style 1 2 12 11 3" xfId="44538" xr:uid="{00000000-0005-0000-0000-000019AE0000}"/>
    <cellStyle name="Style 1 2 12 12" xfId="44539" xr:uid="{00000000-0005-0000-0000-00001AAE0000}"/>
    <cellStyle name="Style 1 2 12 13" xfId="44540" xr:uid="{00000000-0005-0000-0000-00001BAE0000}"/>
    <cellStyle name="Style 1 2 12 14" xfId="44541" xr:uid="{00000000-0005-0000-0000-00001CAE0000}"/>
    <cellStyle name="Style 1 2 12 15" xfId="44542" xr:uid="{00000000-0005-0000-0000-00001DAE0000}"/>
    <cellStyle name="Style 1 2 12 2" xfId="44543" xr:uid="{00000000-0005-0000-0000-00001EAE0000}"/>
    <cellStyle name="Style 1 2 12 2 2" xfId="44544" xr:uid="{00000000-0005-0000-0000-00001FAE0000}"/>
    <cellStyle name="Style 1 2 12 2 2 2" xfId="44545" xr:uid="{00000000-0005-0000-0000-000020AE0000}"/>
    <cellStyle name="Style 1 2 12 2 3" xfId="44546" xr:uid="{00000000-0005-0000-0000-000021AE0000}"/>
    <cellStyle name="Style 1 2 12 3" xfId="44547" xr:uid="{00000000-0005-0000-0000-000022AE0000}"/>
    <cellStyle name="Style 1 2 12 3 2" xfId="44548" xr:uid="{00000000-0005-0000-0000-000023AE0000}"/>
    <cellStyle name="Style 1 2 12 3 2 2" xfId="44549" xr:uid="{00000000-0005-0000-0000-000024AE0000}"/>
    <cellStyle name="Style 1 2 12 3 3" xfId="44550" xr:uid="{00000000-0005-0000-0000-000025AE0000}"/>
    <cellStyle name="Style 1 2 12 4" xfId="44551" xr:uid="{00000000-0005-0000-0000-000026AE0000}"/>
    <cellStyle name="Style 1 2 12 4 2" xfId="44552" xr:uid="{00000000-0005-0000-0000-000027AE0000}"/>
    <cellStyle name="Style 1 2 12 4 2 2" xfId="44553" xr:uid="{00000000-0005-0000-0000-000028AE0000}"/>
    <cellStyle name="Style 1 2 12 4 3" xfId="44554" xr:uid="{00000000-0005-0000-0000-000029AE0000}"/>
    <cellStyle name="Style 1 2 12 5" xfId="44555" xr:uid="{00000000-0005-0000-0000-00002AAE0000}"/>
    <cellStyle name="Style 1 2 12 5 2" xfId="44556" xr:uid="{00000000-0005-0000-0000-00002BAE0000}"/>
    <cellStyle name="Style 1 2 12 5 2 2" xfId="44557" xr:uid="{00000000-0005-0000-0000-00002CAE0000}"/>
    <cellStyle name="Style 1 2 12 5 3" xfId="44558" xr:uid="{00000000-0005-0000-0000-00002DAE0000}"/>
    <cellStyle name="Style 1 2 12 6" xfId="44559" xr:uid="{00000000-0005-0000-0000-00002EAE0000}"/>
    <cellStyle name="Style 1 2 12 6 2" xfId="44560" xr:uid="{00000000-0005-0000-0000-00002FAE0000}"/>
    <cellStyle name="Style 1 2 12 6 2 2" xfId="44561" xr:uid="{00000000-0005-0000-0000-000030AE0000}"/>
    <cellStyle name="Style 1 2 12 6 3" xfId="44562" xr:uid="{00000000-0005-0000-0000-000031AE0000}"/>
    <cellStyle name="Style 1 2 12 7" xfId="44563" xr:uid="{00000000-0005-0000-0000-000032AE0000}"/>
    <cellStyle name="Style 1 2 12 7 2" xfId="44564" xr:uid="{00000000-0005-0000-0000-000033AE0000}"/>
    <cellStyle name="Style 1 2 12 7 2 2" xfId="44565" xr:uid="{00000000-0005-0000-0000-000034AE0000}"/>
    <cellStyle name="Style 1 2 12 7 3" xfId="44566" xr:uid="{00000000-0005-0000-0000-000035AE0000}"/>
    <cellStyle name="Style 1 2 12 8" xfId="44567" xr:uid="{00000000-0005-0000-0000-000036AE0000}"/>
    <cellStyle name="Style 1 2 12 8 2" xfId="44568" xr:uid="{00000000-0005-0000-0000-000037AE0000}"/>
    <cellStyle name="Style 1 2 12 8 2 2" xfId="44569" xr:uid="{00000000-0005-0000-0000-000038AE0000}"/>
    <cellStyle name="Style 1 2 12 8 3" xfId="44570" xr:uid="{00000000-0005-0000-0000-000039AE0000}"/>
    <cellStyle name="Style 1 2 12 9" xfId="44571" xr:uid="{00000000-0005-0000-0000-00003AAE0000}"/>
    <cellStyle name="Style 1 2 12 9 2" xfId="44572" xr:uid="{00000000-0005-0000-0000-00003BAE0000}"/>
    <cellStyle name="Style 1 2 12 9 2 2" xfId="44573" xr:uid="{00000000-0005-0000-0000-00003CAE0000}"/>
    <cellStyle name="Style 1 2 12 9 3" xfId="44574" xr:uid="{00000000-0005-0000-0000-00003DAE0000}"/>
    <cellStyle name="Style 1 2 13" xfId="44575" xr:uid="{00000000-0005-0000-0000-00003EAE0000}"/>
    <cellStyle name="Style 1 2 13 10" xfId="44576" xr:uid="{00000000-0005-0000-0000-00003FAE0000}"/>
    <cellStyle name="Style 1 2 13 10 2" xfId="44577" xr:uid="{00000000-0005-0000-0000-000040AE0000}"/>
    <cellStyle name="Style 1 2 13 10 2 2" xfId="44578" xr:uid="{00000000-0005-0000-0000-000041AE0000}"/>
    <cellStyle name="Style 1 2 13 10 3" xfId="44579" xr:uid="{00000000-0005-0000-0000-000042AE0000}"/>
    <cellStyle name="Style 1 2 13 11" xfId="44580" xr:uid="{00000000-0005-0000-0000-000043AE0000}"/>
    <cellStyle name="Style 1 2 13 11 2" xfId="44581" xr:uid="{00000000-0005-0000-0000-000044AE0000}"/>
    <cellStyle name="Style 1 2 13 11 2 2" xfId="44582" xr:uid="{00000000-0005-0000-0000-000045AE0000}"/>
    <cellStyle name="Style 1 2 13 11 3" xfId="44583" xr:uid="{00000000-0005-0000-0000-000046AE0000}"/>
    <cellStyle name="Style 1 2 13 12" xfId="44584" xr:uid="{00000000-0005-0000-0000-000047AE0000}"/>
    <cellStyle name="Style 1 2 13 13" xfId="44585" xr:uid="{00000000-0005-0000-0000-000048AE0000}"/>
    <cellStyle name="Style 1 2 13 14" xfId="44586" xr:uid="{00000000-0005-0000-0000-000049AE0000}"/>
    <cellStyle name="Style 1 2 13 15" xfId="44587" xr:uid="{00000000-0005-0000-0000-00004AAE0000}"/>
    <cellStyle name="Style 1 2 13 2" xfId="44588" xr:uid="{00000000-0005-0000-0000-00004BAE0000}"/>
    <cellStyle name="Style 1 2 13 2 2" xfId="44589" xr:uid="{00000000-0005-0000-0000-00004CAE0000}"/>
    <cellStyle name="Style 1 2 13 2 2 2" xfId="44590" xr:uid="{00000000-0005-0000-0000-00004DAE0000}"/>
    <cellStyle name="Style 1 2 13 2 3" xfId="44591" xr:uid="{00000000-0005-0000-0000-00004EAE0000}"/>
    <cellStyle name="Style 1 2 13 3" xfId="44592" xr:uid="{00000000-0005-0000-0000-00004FAE0000}"/>
    <cellStyle name="Style 1 2 13 3 2" xfId="44593" xr:uid="{00000000-0005-0000-0000-000050AE0000}"/>
    <cellStyle name="Style 1 2 13 3 2 2" xfId="44594" xr:uid="{00000000-0005-0000-0000-000051AE0000}"/>
    <cellStyle name="Style 1 2 13 3 3" xfId="44595" xr:uid="{00000000-0005-0000-0000-000052AE0000}"/>
    <cellStyle name="Style 1 2 13 4" xfId="44596" xr:uid="{00000000-0005-0000-0000-000053AE0000}"/>
    <cellStyle name="Style 1 2 13 4 2" xfId="44597" xr:uid="{00000000-0005-0000-0000-000054AE0000}"/>
    <cellStyle name="Style 1 2 13 4 2 2" xfId="44598" xr:uid="{00000000-0005-0000-0000-000055AE0000}"/>
    <cellStyle name="Style 1 2 13 4 3" xfId="44599" xr:uid="{00000000-0005-0000-0000-000056AE0000}"/>
    <cellStyle name="Style 1 2 13 5" xfId="44600" xr:uid="{00000000-0005-0000-0000-000057AE0000}"/>
    <cellStyle name="Style 1 2 13 5 2" xfId="44601" xr:uid="{00000000-0005-0000-0000-000058AE0000}"/>
    <cellStyle name="Style 1 2 13 5 2 2" xfId="44602" xr:uid="{00000000-0005-0000-0000-000059AE0000}"/>
    <cellStyle name="Style 1 2 13 5 3" xfId="44603" xr:uid="{00000000-0005-0000-0000-00005AAE0000}"/>
    <cellStyle name="Style 1 2 13 6" xfId="44604" xr:uid="{00000000-0005-0000-0000-00005BAE0000}"/>
    <cellStyle name="Style 1 2 13 6 2" xfId="44605" xr:uid="{00000000-0005-0000-0000-00005CAE0000}"/>
    <cellStyle name="Style 1 2 13 6 2 2" xfId="44606" xr:uid="{00000000-0005-0000-0000-00005DAE0000}"/>
    <cellStyle name="Style 1 2 13 6 3" xfId="44607" xr:uid="{00000000-0005-0000-0000-00005EAE0000}"/>
    <cellStyle name="Style 1 2 13 7" xfId="44608" xr:uid="{00000000-0005-0000-0000-00005FAE0000}"/>
    <cellStyle name="Style 1 2 13 7 2" xfId="44609" xr:uid="{00000000-0005-0000-0000-000060AE0000}"/>
    <cellStyle name="Style 1 2 13 7 2 2" xfId="44610" xr:uid="{00000000-0005-0000-0000-000061AE0000}"/>
    <cellStyle name="Style 1 2 13 7 3" xfId="44611" xr:uid="{00000000-0005-0000-0000-000062AE0000}"/>
    <cellStyle name="Style 1 2 13 8" xfId="44612" xr:uid="{00000000-0005-0000-0000-000063AE0000}"/>
    <cellStyle name="Style 1 2 13 8 2" xfId="44613" xr:uid="{00000000-0005-0000-0000-000064AE0000}"/>
    <cellStyle name="Style 1 2 13 8 2 2" xfId="44614" xr:uid="{00000000-0005-0000-0000-000065AE0000}"/>
    <cellStyle name="Style 1 2 13 8 3" xfId="44615" xr:uid="{00000000-0005-0000-0000-000066AE0000}"/>
    <cellStyle name="Style 1 2 13 9" xfId="44616" xr:uid="{00000000-0005-0000-0000-000067AE0000}"/>
    <cellStyle name="Style 1 2 13 9 2" xfId="44617" xr:uid="{00000000-0005-0000-0000-000068AE0000}"/>
    <cellStyle name="Style 1 2 13 9 2 2" xfId="44618" xr:uid="{00000000-0005-0000-0000-000069AE0000}"/>
    <cellStyle name="Style 1 2 13 9 3" xfId="44619" xr:uid="{00000000-0005-0000-0000-00006AAE0000}"/>
    <cellStyle name="Style 1 2 14" xfId="44620" xr:uid="{00000000-0005-0000-0000-00006BAE0000}"/>
    <cellStyle name="Style 1 2 14 10" xfId="44621" xr:uid="{00000000-0005-0000-0000-00006CAE0000}"/>
    <cellStyle name="Style 1 2 14 10 2" xfId="44622" xr:uid="{00000000-0005-0000-0000-00006DAE0000}"/>
    <cellStyle name="Style 1 2 14 10 2 2" xfId="44623" xr:uid="{00000000-0005-0000-0000-00006EAE0000}"/>
    <cellStyle name="Style 1 2 14 10 3" xfId="44624" xr:uid="{00000000-0005-0000-0000-00006FAE0000}"/>
    <cellStyle name="Style 1 2 14 11" xfId="44625" xr:uid="{00000000-0005-0000-0000-000070AE0000}"/>
    <cellStyle name="Style 1 2 14 11 2" xfId="44626" xr:uid="{00000000-0005-0000-0000-000071AE0000}"/>
    <cellStyle name="Style 1 2 14 11 2 2" xfId="44627" xr:uid="{00000000-0005-0000-0000-000072AE0000}"/>
    <cellStyle name="Style 1 2 14 11 3" xfId="44628" xr:uid="{00000000-0005-0000-0000-000073AE0000}"/>
    <cellStyle name="Style 1 2 14 12" xfId="44629" xr:uid="{00000000-0005-0000-0000-000074AE0000}"/>
    <cellStyle name="Style 1 2 14 13" xfId="44630" xr:uid="{00000000-0005-0000-0000-000075AE0000}"/>
    <cellStyle name="Style 1 2 14 14" xfId="44631" xr:uid="{00000000-0005-0000-0000-000076AE0000}"/>
    <cellStyle name="Style 1 2 14 15" xfId="44632" xr:uid="{00000000-0005-0000-0000-000077AE0000}"/>
    <cellStyle name="Style 1 2 14 2" xfId="44633" xr:uid="{00000000-0005-0000-0000-000078AE0000}"/>
    <cellStyle name="Style 1 2 14 2 2" xfId="44634" xr:uid="{00000000-0005-0000-0000-000079AE0000}"/>
    <cellStyle name="Style 1 2 14 2 2 2" xfId="44635" xr:uid="{00000000-0005-0000-0000-00007AAE0000}"/>
    <cellStyle name="Style 1 2 14 2 3" xfId="44636" xr:uid="{00000000-0005-0000-0000-00007BAE0000}"/>
    <cellStyle name="Style 1 2 14 3" xfId="44637" xr:uid="{00000000-0005-0000-0000-00007CAE0000}"/>
    <cellStyle name="Style 1 2 14 3 2" xfId="44638" xr:uid="{00000000-0005-0000-0000-00007DAE0000}"/>
    <cellStyle name="Style 1 2 14 3 2 2" xfId="44639" xr:uid="{00000000-0005-0000-0000-00007EAE0000}"/>
    <cellStyle name="Style 1 2 14 3 3" xfId="44640" xr:uid="{00000000-0005-0000-0000-00007FAE0000}"/>
    <cellStyle name="Style 1 2 14 4" xfId="44641" xr:uid="{00000000-0005-0000-0000-000080AE0000}"/>
    <cellStyle name="Style 1 2 14 4 2" xfId="44642" xr:uid="{00000000-0005-0000-0000-000081AE0000}"/>
    <cellStyle name="Style 1 2 14 4 2 2" xfId="44643" xr:uid="{00000000-0005-0000-0000-000082AE0000}"/>
    <cellStyle name="Style 1 2 14 4 3" xfId="44644" xr:uid="{00000000-0005-0000-0000-000083AE0000}"/>
    <cellStyle name="Style 1 2 14 5" xfId="44645" xr:uid="{00000000-0005-0000-0000-000084AE0000}"/>
    <cellStyle name="Style 1 2 14 5 2" xfId="44646" xr:uid="{00000000-0005-0000-0000-000085AE0000}"/>
    <cellStyle name="Style 1 2 14 5 2 2" xfId="44647" xr:uid="{00000000-0005-0000-0000-000086AE0000}"/>
    <cellStyle name="Style 1 2 14 5 3" xfId="44648" xr:uid="{00000000-0005-0000-0000-000087AE0000}"/>
    <cellStyle name="Style 1 2 14 6" xfId="44649" xr:uid="{00000000-0005-0000-0000-000088AE0000}"/>
    <cellStyle name="Style 1 2 14 6 2" xfId="44650" xr:uid="{00000000-0005-0000-0000-000089AE0000}"/>
    <cellStyle name="Style 1 2 14 6 2 2" xfId="44651" xr:uid="{00000000-0005-0000-0000-00008AAE0000}"/>
    <cellStyle name="Style 1 2 14 6 3" xfId="44652" xr:uid="{00000000-0005-0000-0000-00008BAE0000}"/>
    <cellStyle name="Style 1 2 14 7" xfId="44653" xr:uid="{00000000-0005-0000-0000-00008CAE0000}"/>
    <cellStyle name="Style 1 2 14 7 2" xfId="44654" xr:uid="{00000000-0005-0000-0000-00008DAE0000}"/>
    <cellStyle name="Style 1 2 14 7 2 2" xfId="44655" xr:uid="{00000000-0005-0000-0000-00008EAE0000}"/>
    <cellStyle name="Style 1 2 14 7 3" xfId="44656" xr:uid="{00000000-0005-0000-0000-00008FAE0000}"/>
    <cellStyle name="Style 1 2 14 8" xfId="44657" xr:uid="{00000000-0005-0000-0000-000090AE0000}"/>
    <cellStyle name="Style 1 2 14 8 2" xfId="44658" xr:uid="{00000000-0005-0000-0000-000091AE0000}"/>
    <cellStyle name="Style 1 2 14 8 2 2" xfId="44659" xr:uid="{00000000-0005-0000-0000-000092AE0000}"/>
    <cellStyle name="Style 1 2 14 8 3" xfId="44660" xr:uid="{00000000-0005-0000-0000-000093AE0000}"/>
    <cellStyle name="Style 1 2 14 9" xfId="44661" xr:uid="{00000000-0005-0000-0000-000094AE0000}"/>
    <cellStyle name="Style 1 2 14 9 2" xfId="44662" xr:uid="{00000000-0005-0000-0000-000095AE0000}"/>
    <cellStyle name="Style 1 2 14 9 2 2" xfId="44663" xr:uid="{00000000-0005-0000-0000-000096AE0000}"/>
    <cellStyle name="Style 1 2 14 9 3" xfId="44664" xr:uid="{00000000-0005-0000-0000-000097AE0000}"/>
    <cellStyle name="Style 1 2 15" xfId="44665" xr:uid="{00000000-0005-0000-0000-000098AE0000}"/>
    <cellStyle name="Style 1 2 15 10" xfId="44666" xr:uid="{00000000-0005-0000-0000-000099AE0000}"/>
    <cellStyle name="Style 1 2 15 10 2" xfId="44667" xr:uid="{00000000-0005-0000-0000-00009AAE0000}"/>
    <cellStyle name="Style 1 2 15 10 2 2" xfId="44668" xr:uid="{00000000-0005-0000-0000-00009BAE0000}"/>
    <cellStyle name="Style 1 2 15 10 3" xfId="44669" xr:uid="{00000000-0005-0000-0000-00009CAE0000}"/>
    <cellStyle name="Style 1 2 15 11" xfId="44670" xr:uid="{00000000-0005-0000-0000-00009DAE0000}"/>
    <cellStyle name="Style 1 2 15 11 2" xfId="44671" xr:uid="{00000000-0005-0000-0000-00009EAE0000}"/>
    <cellStyle name="Style 1 2 15 11 2 2" xfId="44672" xr:uid="{00000000-0005-0000-0000-00009FAE0000}"/>
    <cellStyle name="Style 1 2 15 11 3" xfId="44673" xr:uid="{00000000-0005-0000-0000-0000A0AE0000}"/>
    <cellStyle name="Style 1 2 15 12" xfId="44674" xr:uid="{00000000-0005-0000-0000-0000A1AE0000}"/>
    <cellStyle name="Style 1 2 15 13" xfId="44675" xr:uid="{00000000-0005-0000-0000-0000A2AE0000}"/>
    <cellStyle name="Style 1 2 15 14" xfId="44676" xr:uid="{00000000-0005-0000-0000-0000A3AE0000}"/>
    <cellStyle name="Style 1 2 15 15" xfId="44677" xr:uid="{00000000-0005-0000-0000-0000A4AE0000}"/>
    <cellStyle name="Style 1 2 15 2" xfId="44678" xr:uid="{00000000-0005-0000-0000-0000A5AE0000}"/>
    <cellStyle name="Style 1 2 15 2 2" xfId="44679" xr:uid="{00000000-0005-0000-0000-0000A6AE0000}"/>
    <cellStyle name="Style 1 2 15 2 2 2" xfId="44680" xr:uid="{00000000-0005-0000-0000-0000A7AE0000}"/>
    <cellStyle name="Style 1 2 15 2 3" xfId="44681" xr:uid="{00000000-0005-0000-0000-0000A8AE0000}"/>
    <cellStyle name="Style 1 2 15 3" xfId="44682" xr:uid="{00000000-0005-0000-0000-0000A9AE0000}"/>
    <cellStyle name="Style 1 2 15 3 2" xfId="44683" xr:uid="{00000000-0005-0000-0000-0000AAAE0000}"/>
    <cellStyle name="Style 1 2 15 3 2 2" xfId="44684" xr:uid="{00000000-0005-0000-0000-0000ABAE0000}"/>
    <cellStyle name="Style 1 2 15 3 3" xfId="44685" xr:uid="{00000000-0005-0000-0000-0000ACAE0000}"/>
    <cellStyle name="Style 1 2 15 4" xfId="44686" xr:uid="{00000000-0005-0000-0000-0000ADAE0000}"/>
    <cellStyle name="Style 1 2 15 4 2" xfId="44687" xr:uid="{00000000-0005-0000-0000-0000AEAE0000}"/>
    <cellStyle name="Style 1 2 15 4 2 2" xfId="44688" xr:uid="{00000000-0005-0000-0000-0000AFAE0000}"/>
    <cellStyle name="Style 1 2 15 4 3" xfId="44689" xr:uid="{00000000-0005-0000-0000-0000B0AE0000}"/>
    <cellStyle name="Style 1 2 15 5" xfId="44690" xr:uid="{00000000-0005-0000-0000-0000B1AE0000}"/>
    <cellStyle name="Style 1 2 15 5 2" xfId="44691" xr:uid="{00000000-0005-0000-0000-0000B2AE0000}"/>
    <cellStyle name="Style 1 2 15 5 2 2" xfId="44692" xr:uid="{00000000-0005-0000-0000-0000B3AE0000}"/>
    <cellStyle name="Style 1 2 15 5 3" xfId="44693" xr:uid="{00000000-0005-0000-0000-0000B4AE0000}"/>
    <cellStyle name="Style 1 2 15 6" xfId="44694" xr:uid="{00000000-0005-0000-0000-0000B5AE0000}"/>
    <cellStyle name="Style 1 2 15 6 2" xfId="44695" xr:uid="{00000000-0005-0000-0000-0000B6AE0000}"/>
    <cellStyle name="Style 1 2 15 6 2 2" xfId="44696" xr:uid="{00000000-0005-0000-0000-0000B7AE0000}"/>
    <cellStyle name="Style 1 2 15 6 3" xfId="44697" xr:uid="{00000000-0005-0000-0000-0000B8AE0000}"/>
    <cellStyle name="Style 1 2 15 7" xfId="44698" xr:uid="{00000000-0005-0000-0000-0000B9AE0000}"/>
    <cellStyle name="Style 1 2 15 7 2" xfId="44699" xr:uid="{00000000-0005-0000-0000-0000BAAE0000}"/>
    <cellStyle name="Style 1 2 15 7 2 2" xfId="44700" xr:uid="{00000000-0005-0000-0000-0000BBAE0000}"/>
    <cellStyle name="Style 1 2 15 7 3" xfId="44701" xr:uid="{00000000-0005-0000-0000-0000BCAE0000}"/>
    <cellStyle name="Style 1 2 15 8" xfId="44702" xr:uid="{00000000-0005-0000-0000-0000BDAE0000}"/>
    <cellStyle name="Style 1 2 15 8 2" xfId="44703" xr:uid="{00000000-0005-0000-0000-0000BEAE0000}"/>
    <cellStyle name="Style 1 2 15 8 2 2" xfId="44704" xr:uid="{00000000-0005-0000-0000-0000BFAE0000}"/>
    <cellStyle name="Style 1 2 15 8 3" xfId="44705" xr:uid="{00000000-0005-0000-0000-0000C0AE0000}"/>
    <cellStyle name="Style 1 2 15 9" xfId="44706" xr:uid="{00000000-0005-0000-0000-0000C1AE0000}"/>
    <cellStyle name="Style 1 2 15 9 2" xfId="44707" xr:uid="{00000000-0005-0000-0000-0000C2AE0000}"/>
    <cellStyle name="Style 1 2 15 9 2 2" xfId="44708" xr:uid="{00000000-0005-0000-0000-0000C3AE0000}"/>
    <cellStyle name="Style 1 2 15 9 3" xfId="44709" xr:uid="{00000000-0005-0000-0000-0000C4AE0000}"/>
    <cellStyle name="Style 1 2 16" xfId="44710" xr:uid="{00000000-0005-0000-0000-0000C5AE0000}"/>
    <cellStyle name="Style 1 2 16 10" xfId="44711" xr:uid="{00000000-0005-0000-0000-0000C6AE0000}"/>
    <cellStyle name="Style 1 2 16 10 2" xfId="44712" xr:uid="{00000000-0005-0000-0000-0000C7AE0000}"/>
    <cellStyle name="Style 1 2 16 10 2 2" xfId="44713" xr:uid="{00000000-0005-0000-0000-0000C8AE0000}"/>
    <cellStyle name="Style 1 2 16 10 3" xfId="44714" xr:uid="{00000000-0005-0000-0000-0000C9AE0000}"/>
    <cellStyle name="Style 1 2 16 11" xfId="44715" xr:uid="{00000000-0005-0000-0000-0000CAAE0000}"/>
    <cellStyle name="Style 1 2 16 11 2" xfId="44716" xr:uid="{00000000-0005-0000-0000-0000CBAE0000}"/>
    <cellStyle name="Style 1 2 16 11 2 2" xfId="44717" xr:uid="{00000000-0005-0000-0000-0000CCAE0000}"/>
    <cellStyle name="Style 1 2 16 11 3" xfId="44718" xr:uid="{00000000-0005-0000-0000-0000CDAE0000}"/>
    <cellStyle name="Style 1 2 16 12" xfId="44719" xr:uid="{00000000-0005-0000-0000-0000CEAE0000}"/>
    <cellStyle name="Style 1 2 16 13" xfId="44720" xr:uid="{00000000-0005-0000-0000-0000CFAE0000}"/>
    <cellStyle name="Style 1 2 16 14" xfId="44721" xr:uid="{00000000-0005-0000-0000-0000D0AE0000}"/>
    <cellStyle name="Style 1 2 16 15" xfId="44722" xr:uid="{00000000-0005-0000-0000-0000D1AE0000}"/>
    <cellStyle name="Style 1 2 16 2" xfId="44723" xr:uid="{00000000-0005-0000-0000-0000D2AE0000}"/>
    <cellStyle name="Style 1 2 16 2 2" xfId="44724" xr:uid="{00000000-0005-0000-0000-0000D3AE0000}"/>
    <cellStyle name="Style 1 2 16 2 2 2" xfId="44725" xr:uid="{00000000-0005-0000-0000-0000D4AE0000}"/>
    <cellStyle name="Style 1 2 16 2 3" xfId="44726" xr:uid="{00000000-0005-0000-0000-0000D5AE0000}"/>
    <cellStyle name="Style 1 2 16 3" xfId="44727" xr:uid="{00000000-0005-0000-0000-0000D6AE0000}"/>
    <cellStyle name="Style 1 2 16 3 2" xfId="44728" xr:uid="{00000000-0005-0000-0000-0000D7AE0000}"/>
    <cellStyle name="Style 1 2 16 3 2 2" xfId="44729" xr:uid="{00000000-0005-0000-0000-0000D8AE0000}"/>
    <cellStyle name="Style 1 2 16 3 3" xfId="44730" xr:uid="{00000000-0005-0000-0000-0000D9AE0000}"/>
    <cellStyle name="Style 1 2 16 4" xfId="44731" xr:uid="{00000000-0005-0000-0000-0000DAAE0000}"/>
    <cellStyle name="Style 1 2 16 4 2" xfId="44732" xr:uid="{00000000-0005-0000-0000-0000DBAE0000}"/>
    <cellStyle name="Style 1 2 16 4 2 2" xfId="44733" xr:uid="{00000000-0005-0000-0000-0000DCAE0000}"/>
    <cellStyle name="Style 1 2 16 4 3" xfId="44734" xr:uid="{00000000-0005-0000-0000-0000DDAE0000}"/>
    <cellStyle name="Style 1 2 16 5" xfId="44735" xr:uid="{00000000-0005-0000-0000-0000DEAE0000}"/>
    <cellStyle name="Style 1 2 16 5 2" xfId="44736" xr:uid="{00000000-0005-0000-0000-0000DFAE0000}"/>
    <cellStyle name="Style 1 2 16 5 2 2" xfId="44737" xr:uid="{00000000-0005-0000-0000-0000E0AE0000}"/>
    <cellStyle name="Style 1 2 16 5 3" xfId="44738" xr:uid="{00000000-0005-0000-0000-0000E1AE0000}"/>
    <cellStyle name="Style 1 2 16 6" xfId="44739" xr:uid="{00000000-0005-0000-0000-0000E2AE0000}"/>
    <cellStyle name="Style 1 2 16 6 2" xfId="44740" xr:uid="{00000000-0005-0000-0000-0000E3AE0000}"/>
    <cellStyle name="Style 1 2 16 6 2 2" xfId="44741" xr:uid="{00000000-0005-0000-0000-0000E4AE0000}"/>
    <cellStyle name="Style 1 2 16 6 3" xfId="44742" xr:uid="{00000000-0005-0000-0000-0000E5AE0000}"/>
    <cellStyle name="Style 1 2 16 7" xfId="44743" xr:uid="{00000000-0005-0000-0000-0000E6AE0000}"/>
    <cellStyle name="Style 1 2 16 7 2" xfId="44744" xr:uid="{00000000-0005-0000-0000-0000E7AE0000}"/>
    <cellStyle name="Style 1 2 16 7 2 2" xfId="44745" xr:uid="{00000000-0005-0000-0000-0000E8AE0000}"/>
    <cellStyle name="Style 1 2 16 7 3" xfId="44746" xr:uid="{00000000-0005-0000-0000-0000E9AE0000}"/>
    <cellStyle name="Style 1 2 16 8" xfId="44747" xr:uid="{00000000-0005-0000-0000-0000EAAE0000}"/>
    <cellStyle name="Style 1 2 16 8 2" xfId="44748" xr:uid="{00000000-0005-0000-0000-0000EBAE0000}"/>
    <cellStyle name="Style 1 2 16 8 2 2" xfId="44749" xr:uid="{00000000-0005-0000-0000-0000ECAE0000}"/>
    <cellStyle name="Style 1 2 16 8 3" xfId="44750" xr:uid="{00000000-0005-0000-0000-0000EDAE0000}"/>
    <cellStyle name="Style 1 2 16 9" xfId="44751" xr:uid="{00000000-0005-0000-0000-0000EEAE0000}"/>
    <cellStyle name="Style 1 2 16 9 2" xfId="44752" xr:uid="{00000000-0005-0000-0000-0000EFAE0000}"/>
    <cellStyle name="Style 1 2 16 9 2 2" xfId="44753" xr:uid="{00000000-0005-0000-0000-0000F0AE0000}"/>
    <cellStyle name="Style 1 2 16 9 3" xfId="44754" xr:uid="{00000000-0005-0000-0000-0000F1AE0000}"/>
    <cellStyle name="Style 1 2 17" xfId="44755" xr:uid="{00000000-0005-0000-0000-0000F2AE0000}"/>
    <cellStyle name="Style 1 2 17 10" xfId="44756" xr:uid="{00000000-0005-0000-0000-0000F3AE0000}"/>
    <cellStyle name="Style 1 2 17 10 2" xfId="44757" xr:uid="{00000000-0005-0000-0000-0000F4AE0000}"/>
    <cellStyle name="Style 1 2 17 10 2 2" xfId="44758" xr:uid="{00000000-0005-0000-0000-0000F5AE0000}"/>
    <cellStyle name="Style 1 2 17 10 3" xfId="44759" xr:uid="{00000000-0005-0000-0000-0000F6AE0000}"/>
    <cellStyle name="Style 1 2 17 11" xfId="44760" xr:uid="{00000000-0005-0000-0000-0000F7AE0000}"/>
    <cellStyle name="Style 1 2 17 11 2" xfId="44761" xr:uid="{00000000-0005-0000-0000-0000F8AE0000}"/>
    <cellStyle name="Style 1 2 17 11 2 2" xfId="44762" xr:uid="{00000000-0005-0000-0000-0000F9AE0000}"/>
    <cellStyle name="Style 1 2 17 11 3" xfId="44763" xr:uid="{00000000-0005-0000-0000-0000FAAE0000}"/>
    <cellStyle name="Style 1 2 17 12" xfId="44764" xr:uid="{00000000-0005-0000-0000-0000FBAE0000}"/>
    <cellStyle name="Style 1 2 17 13" xfId="44765" xr:uid="{00000000-0005-0000-0000-0000FCAE0000}"/>
    <cellStyle name="Style 1 2 17 14" xfId="44766" xr:uid="{00000000-0005-0000-0000-0000FDAE0000}"/>
    <cellStyle name="Style 1 2 17 15" xfId="44767" xr:uid="{00000000-0005-0000-0000-0000FEAE0000}"/>
    <cellStyle name="Style 1 2 17 2" xfId="44768" xr:uid="{00000000-0005-0000-0000-0000FFAE0000}"/>
    <cellStyle name="Style 1 2 17 2 2" xfId="44769" xr:uid="{00000000-0005-0000-0000-000000AF0000}"/>
    <cellStyle name="Style 1 2 17 2 2 2" xfId="44770" xr:uid="{00000000-0005-0000-0000-000001AF0000}"/>
    <cellStyle name="Style 1 2 17 2 3" xfId="44771" xr:uid="{00000000-0005-0000-0000-000002AF0000}"/>
    <cellStyle name="Style 1 2 17 3" xfId="44772" xr:uid="{00000000-0005-0000-0000-000003AF0000}"/>
    <cellStyle name="Style 1 2 17 3 2" xfId="44773" xr:uid="{00000000-0005-0000-0000-000004AF0000}"/>
    <cellStyle name="Style 1 2 17 3 2 2" xfId="44774" xr:uid="{00000000-0005-0000-0000-000005AF0000}"/>
    <cellStyle name="Style 1 2 17 3 3" xfId="44775" xr:uid="{00000000-0005-0000-0000-000006AF0000}"/>
    <cellStyle name="Style 1 2 17 4" xfId="44776" xr:uid="{00000000-0005-0000-0000-000007AF0000}"/>
    <cellStyle name="Style 1 2 17 4 2" xfId="44777" xr:uid="{00000000-0005-0000-0000-000008AF0000}"/>
    <cellStyle name="Style 1 2 17 4 2 2" xfId="44778" xr:uid="{00000000-0005-0000-0000-000009AF0000}"/>
    <cellStyle name="Style 1 2 17 4 3" xfId="44779" xr:uid="{00000000-0005-0000-0000-00000AAF0000}"/>
    <cellStyle name="Style 1 2 17 5" xfId="44780" xr:uid="{00000000-0005-0000-0000-00000BAF0000}"/>
    <cellStyle name="Style 1 2 17 5 2" xfId="44781" xr:uid="{00000000-0005-0000-0000-00000CAF0000}"/>
    <cellStyle name="Style 1 2 17 5 2 2" xfId="44782" xr:uid="{00000000-0005-0000-0000-00000DAF0000}"/>
    <cellStyle name="Style 1 2 17 5 3" xfId="44783" xr:uid="{00000000-0005-0000-0000-00000EAF0000}"/>
    <cellStyle name="Style 1 2 17 6" xfId="44784" xr:uid="{00000000-0005-0000-0000-00000FAF0000}"/>
    <cellStyle name="Style 1 2 17 6 2" xfId="44785" xr:uid="{00000000-0005-0000-0000-000010AF0000}"/>
    <cellStyle name="Style 1 2 17 6 2 2" xfId="44786" xr:uid="{00000000-0005-0000-0000-000011AF0000}"/>
    <cellStyle name="Style 1 2 17 6 3" xfId="44787" xr:uid="{00000000-0005-0000-0000-000012AF0000}"/>
    <cellStyle name="Style 1 2 17 7" xfId="44788" xr:uid="{00000000-0005-0000-0000-000013AF0000}"/>
    <cellStyle name="Style 1 2 17 7 2" xfId="44789" xr:uid="{00000000-0005-0000-0000-000014AF0000}"/>
    <cellStyle name="Style 1 2 17 7 2 2" xfId="44790" xr:uid="{00000000-0005-0000-0000-000015AF0000}"/>
    <cellStyle name="Style 1 2 17 7 3" xfId="44791" xr:uid="{00000000-0005-0000-0000-000016AF0000}"/>
    <cellStyle name="Style 1 2 17 8" xfId="44792" xr:uid="{00000000-0005-0000-0000-000017AF0000}"/>
    <cellStyle name="Style 1 2 17 8 2" xfId="44793" xr:uid="{00000000-0005-0000-0000-000018AF0000}"/>
    <cellStyle name="Style 1 2 17 8 2 2" xfId="44794" xr:uid="{00000000-0005-0000-0000-000019AF0000}"/>
    <cellStyle name="Style 1 2 17 8 3" xfId="44795" xr:uid="{00000000-0005-0000-0000-00001AAF0000}"/>
    <cellStyle name="Style 1 2 17 9" xfId="44796" xr:uid="{00000000-0005-0000-0000-00001BAF0000}"/>
    <cellStyle name="Style 1 2 17 9 2" xfId="44797" xr:uid="{00000000-0005-0000-0000-00001CAF0000}"/>
    <cellStyle name="Style 1 2 17 9 2 2" xfId="44798" xr:uid="{00000000-0005-0000-0000-00001DAF0000}"/>
    <cellStyle name="Style 1 2 17 9 3" xfId="44799" xr:uid="{00000000-0005-0000-0000-00001EAF0000}"/>
    <cellStyle name="Style 1 2 18" xfId="44800" xr:uid="{00000000-0005-0000-0000-00001FAF0000}"/>
    <cellStyle name="Style 1 2 18 10" xfId="44801" xr:uid="{00000000-0005-0000-0000-000020AF0000}"/>
    <cellStyle name="Style 1 2 18 10 2" xfId="44802" xr:uid="{00000000-0005-0000-0000-000021AF0000}"/>
    <cellStyle name="Style 1 2 18 10 2 2" xfId="44803" xr:uid="{00000000-0005-0000-0000-000022AF0000}"/>
    <cellStyle name="Style 1 2 18 10 3" xfId="44804" xr:uid="{00000000-0005-0000-0000-000023AF0000}"/>
    <cellStyle name="Style 1 2 18 11" xfId="44805" xr:uid="{00000000-0005-0000-0000-000024AF0000}"/>
    <cellStyle name="Style 1 2 18 11 2" xfId="44806" xr:uid="{00000000-0005-0000-0000-000025AF0000}"/>
    <cellStyle name="Style 1 2 18 11 2 2" xfId="44807" xr:uid="{00000000-0005-0000-0000-000026AF0000}"/>
    <cellStyle name="Style 1 2 18 11 3" xfId="44808" xr:uid="{00000000-0005-0000-0000-000027AF0000}"/>
    <cellStyle name="Style 1 2 18 12" xfId="44809" xr:uid="{00000000-0005-0000-0000-000028AF0000}"/>
    <cellStyle name="Style 1 2 18 13" xfId="44810" xr:uid="{00000000-0005-0000-0000-000029AF0000}"/>
    <cellStyle name="Style 1 2 18 14" xfId="44811" xr:uid="{00000000-0005-0000-0000-00002AAF0000}"/>
    <cellStyle name="Style 1 2 18 15" xfId="44812" xr:uid="{00000000-0005-0000-0000-00002BAF0000}"/>
    <cellStyle name="Style 1 2 18 2" xfId="44813" xr:uid="{00000000-0005-0000-0000-00002CAF0000}"/>
    <cellStyle name="Style 1 2 18 2 2" xfId="44814" xr:uid="{00000000-0005-0000-0000-00002DAF0000}"/>
    <cellStyle name="Style 1 2 18 2 2 2" xfId="44815" xr:uid="{00000000-0005-0000-0000-00002EAF0000}"/>
    <cellStyle name="Style 1 2 18 2 3" xfId="44816" xr:uid="{00000000-0005-0000-0000-00002FAF0000}"/>
    <cellStyle name="Style 1 2 18 3" xfId="44817" xr:uid="{00000000-0005-0000-0000-000030AF0000}"/>
    <cellStyle name="Style 1 2 18 3 2" xfId="44818" xr:uid="{00000000-0005-0000-0000-000031AF0000}"/>
    <cellStyle name="Style 1 2 18 3 2 2" xfId="44819" xr:uid="{00000000-0005-0000-0000-000032AF0000}"/>
    <cellStyle name="Style 1 2 18 3 3" xfId="44820" xr:uid="{00000000-0005-0000-0000-000033AF0000}"/>
    <cellStyle name="Style 1 2 18 4" xfId="44821" xr:uid="{00000000-0005-0000-0000-000034AF0000}"/>
    <cellStyle name="Style 1 2 18 4 2" xfId="44822" xr:uid="{00000000-0005-0000-0000-000035AF0000}"/>
    <cellStyle name="Style 1 2 18 4 2 2" xfId="44823" xr:uid="{00000000-0005-0000-0000-000036AF0000}"/>
    <cellStyle name="Style 1 2 18 4 3" xfId="44824" xr:uid="{00000000-0005-0000-0000-000037AF0000}"/>
    <cellStyle name="Style 1 2 18 5" xfId="44825" xr:uid="{00000000-0005-0000-0000-000038AF0000}"/>
    <cellStyle name="Style 1 2 18 5 2" xfId="44826" xr:uid="{00000000-0005-0000-0000-000039AF0000}"/>
    <cellStyle name="Style 1 2 18 5 2 2" xfId="44827" xr:uid="{00000000-0005-0000-0000-00003AAF0000}"/>
    <cellStyle name="Style 1 2 18 5 3" xfId="44828" xr:uid="{00000000-0005-0000-0000-00003BAF0000}"/>
    <cellStyle name="Style 1 2 18 6" xfId="44829" xr:uid="{00000000-0005-0000-0000-00003CAF0000}"/>
    <cellStyle name="Style 1 2 18 6 2" xfId="44830" xr:uid="{00000000-0005-0000-0000-00003DAF0000}"/>
    <cellStyle name="Style 1 2 18 6 2 2" xfId="44831" xr:uid="{00000000-0005-0000-0000-00003EAF0000}"/>
    <cellStyle name="Style 1 2 18 6 3" xfId="44832" xr:uid="{00000000-0005-0000-0000-00003FAF0000}"/>
    <cellStyle name="Style 1 2 18 7" xfId="44833" xr:uid="{00000000-0005-0000-0000-000040AF0000}"/>
    <cellStyle name="Style 1 2 18 7 2" xfId="44834" xr:uid="{00000000-0005-0000-0000-000041AF0000}"/>
    <cellStyle name="Style 1 2 18 7 2 2" xfId="44835" xr:uid="{00000000-0005-0000-0000-000042AF0000}"/>
    <cellStyle name="Style 1 2 18 7 3" xfId="44836" xr:uid="{00000000-0005-0000-0000-000043AF0000}"/>
    <cellStyle name="Style 1 2 18 8" xfId="44837" xr:uid="{00000000-0005-0000-0000-000044AF0000}"/>
    <cellStyle name="Style 1 2 18 8 2" xfId="44838" xr:uid="{00000000-0005-0000-0000-000045AF0000}"/>
    <cellStyle name="Style 1 2 18 8 2 2" xfId="44839" xr:uid="{00000000-0005-0000-0000-000046AF0000}"/>
    <cellStyle name="Style 1 2 18 8 3" xfId="44840" xr:uid="{00000000-0005-0000-0000-000047AF0000}"/>
    <cellStyle name="Style 1 2 18 9" xfId="44841" xr:uid="{00000000-0005-0000-0000-000048AF0000}"/>
    <cellStyle name="Style 1 2 18 9 2" xfId="44842" xr:uid="{00000000-0005-0000-0000-000049AF0000}"/>
    <cellStyle name="Style 1 2 18 9 2 2" xfId="44843" xr:uid="{00000000-0005-0000-0000-00004AAF0000}"/>
    <cellStyle name="Style 1 2 18 9 3" xfId="44844" xr:uid="{00000000-0005-0000-0000-00004BAF0000}"/>
    <cellStyle name="Style 1 2 19" xfId="44845" xr:uid="{00000000-0005-0000-0000-00004CAF0000}"/>
    <cellStyle name="Style 1 2 19 10" xfId="44846" xr:uid="{00000000-0005-0000-0000-00004DAF0000}"/>
    <cellStyle name="Style 1 2 19 11" xfId="44847" xr:uid="{00000000-0005-0000-0000-00004EAF0000}"/>
    <cellStyle name="Style 1 2 19 11 2" xfId="44848" xr:uid="{00000000-0005-0000-0000-00004FAF0000}"/>
    <cellStyle name="Style 1 2 19 12" xfId="44849" xr:uid="{00000000-0005-0000-0000-000050AF0000}"/>
    <cellStyle name="Style 1 2 19 13" xfId="44850" xr:uid="{00000000-0005-0000-0000-000051AF0000}"/>
    <cellStyle name="Style 1 2 19 14" xfId="44851" xr:uid="{00000000-0005-0000-0000-000052AF0000}"/>
    <cellStyle name="Style 1 2 19 15" xfId="44852" xr:uid="{00000000-0005-0000-0000-000053AF0000}"/>
    <cellStyle name="Style 1 2 19 16" xfId="44853" xr:uid="{00000000-0005-0000-0000-000054AF0000}"/>
    <cellStyle name="Style 1 2 19 17" xfId="44854" xr:uid="{00000000-0005-0000-0000-000055AF0000}"/>
    <cellStyle name="Style 1 2 19 18" xfId="44855" xr:uid="{00000000-0005-0000-0000-000056AF0000}"/>
    <cellStyle name="Style 1 2 19 19" xfId="44856" xr:uid="{00000000-0005-0000-0000-000057AF0000}"/>
    <cellStyle name="Style 1 2 19 2" xfId="44857" xr:uid="{00000000-0005-0000-0000-000058AF0000}"/>
    <cellStyle name="Style 1 2 19 2 10" xfId="44858" xr:uid="{00000000-0005-0000-0000-000059AF0000}"/>
    <cellStyle name="Style 1 2 19 2 11" xfId="44859" xr:uid="{00000000-0005-0000-0000-00005AAF0000}"/>
    <cellStyle name="Style 1 2 19 2 12" xfId="44860" xr:uid="{00000000-0005-0000-0000-00005BAF0000}"/>
    <cellStyle name="Style 1 2 19 2 13" xfId="44861" xr:uid="{00000000-0005-0000-0000-00005CAF0000}"/>
    <cellStyle name="Style 1 2 19 2 14" xfId="44862" xr:uid="{00000000-0005-0000-0000-00005DAF0000}"/>
    <cellStyle name="Style 1 2 19 2 15" xfId="44863" xr:uid="{00000000-0005-0000-0000-00005EAF0000}"/>
    <cellStyle name="Style 1 2 19 2 2" xfId="44864" xr:uid="{00000000-0005-0000-0000-00005FAF0000}"/>
    <cellStyle name="Style 1 2 19 2 3" xfId="44865" xr:uid="{00000000-0005-0000-0000-000060AF0000}"/>
    <cellStyle name="Style 1 2 19 2 4" xfId="44866" xr:uid="{00000000-0005-0000-0000-000061AF0000}"/>
    <cellStyle name="Style 1 2 19 2 5" xfId="44867" xr:uid="{00000000-0005-0000-0000-000062AF0000}"/>
    <cellStyle name="Style 1 2 19 2 6" xfId="44868" xr:uid="{00000000-0005-0000-0000-000063AF0000}"/>
    <cellStyle name="Style 1 2 19 2 7" xfId="44869" xr:uid="{00000000-0005-0000-0000-000064AF0000}"/>
    <cellStyle name="Style 1 2 19 2 8" xfId="44870" xr:uid="{00000000-0005-0000-0000-000065AF0000}"/>
    <cellStyle name="Style 1 2 19 2 9" xfId="44871" xr:uid="{00000000-0005-0000-0000-000066AF0000}"/>
    <cellStyle name="Style 1 2 19 20" xfId="44872" xr:uid="{00000000-0005-0000-0000-000067AF0000}"/>
    <cellStyle name="Style 1 2 19 21" xfId="44873" xr:uid="{00000000-0005-0000-0000-000068AF0000}"/>
    <cellStyle name="Style 1 2 19 22" xfId="44874" xr:uid="{00000000-0005-0000-0000-000069AF0000}"/>
    <cellStyle name="Style 1 2 19 23" xfId="44875" xr:uid="{00000000-0005-0000-0000-00006AAF0000}"/>
    <cellStyle name="Style 1 2 19 24" xfId="44876" xr:uid="{00000000-0005-0000-0000-00006BAF0000}"/>
    <cellStyle name="Style 1 2 19 25" xfId="44877" xr:uid="{00000000-0005-0000-0000-00006CAF0000}"/>
    <cellStyle name="Style 1 2 19 26" xfId="44878" xr:uid="{00000000-0005-0000-0000-00006DAF0000}"/>
    <cellStyle name="Style 1 2 19 27" xfId="44879" xr:uid="{00000000-0005-0000-0000-00006EAF0000}"/>
    <cellStyle name="Style 1 2 19 28" xfId="44880" xr:uid="{00000000-0005-0000-0000-00006FAF0000}"/>
    <cellStyle name="Style 1 2 19 29" xfId="44881" xr:uid="{00000000-0005-0000-0000-000070AF0000}"/>
    <cellStyle name="Style 1 2 19 3" xfId="44882" xr:uid="{00000000-0005-0000-0000-000071AF0000}"/>
    <cellStyle name="Style 1 2 19 3 2" xfId="44883" xr:uid="{00000000-0005-0000-0000-000072AF0000}"/>
    <cellStyle name="Style 1 2 19 3 2 10" xfId="44884" xr:uid="{00000000-0005-0000-0000-000073AF0000}"/>
    <cellStyle name="Style 1 2 19 3 2 11" xfId="44885" xr:uid="{00000000-0005-0000-0000-000074AF0000}"/>
    <cellStyle name="Style 1 2 19 3 2 2" xfId="44886" xr:uid="{00000000-0005-0000-0000-000075AF0000}"/>
    <cellStyle name="Style 1 2 19 3 2 2 2" xfId="44887" xr:uid="{00000000-0005-0000-0000-000076AF0000}"/>
    <cellStyle name="Style 1 2 19 3 2 3" xfId="44888" xr:uid="{00000000-0005-0000-0000-000077AF0000}"/>
    <cellStyle name="Style 1 2 19 3 2 4" xfId="44889" xr:uid="{00000000-0005-0000-0000-000078AF0000}"/>
    <cellStyle name="Style 1 2 19 3 2 5" xfId="44890" xr:uid="{00000000-0005-0000-0000-000079AF0000}"/>
    <cellStyle name="Style 1 2 19 3 2 6" xfId="44891" xr:uid="{00000000-0005-0000-0000-00007AAF0000}"/>
    <cellStyle name="Style 1 2 19 3 2 7" xfId="44892" xr:uid="{00000000-0005-0000-0000-00007BAF0000}"/>
    <cellStyle name="Style 1 2 19 3 2 8" xfId="44893" xr:uid="{00000000-0005-0000-0000-00007CAF0000}"/>
    <cellStyle name="Style 1 2 19 3 2 9" xfId="44894" xr:uid="{00000000-0005-0000-0000-00007DAF0000}"/>
    <cellStyle name="Style 1 2 19 3 3" xfId="44895" xr:uid="{00000000-0005-0000-0000-00007EAF0000}"/>
    <cellStyle name="Style 1 2 19 30" xfId="44896" xr:uid="{00000000-0005-0000-0000-00007FAF0000}"/>
    <cellStyle name="Style 1 2 19 31" xfId="44897" xr:uid="{00000000-0005-0000-0000-000080AF0000}"/>
    <cellStyle name="Style 1 2 19 32" xfId="44898" xr:uid="{00000000-0005-0000-0000-000081AF0000}"/>
    <cellStyle name="Style 1 2 19 33" xfId="44899" xr:uid="{00000000-0005-0000-0000-000082AF0000}"/>
    <cellStyle name="Style 1 2 19 34" xfId="44900" xr:uid="{00000000-0005-0000-0000-000083AF0000}"/>
    <cellStyle name="Style 1 2 19 35" xfId="44901" xr:uid="{00000000-0005-0000-0000-000084AF0000}"/>
    <cellStyle name="Style 1 2 19 36" xfId="44902" xr:uid="{00000000-0005-0000-0000-000085AF0000}"/>
    <cellStyle name="Style 1 2 19 37" xfId="44903" xr:uid="{00000000-0005-0000-0000-000086AF0000}"/>
    <cellStyle name="Style 1 2 19 38" xfId="44904" xr:uid="{00000000-0005-0000-0000-000087AF0000}"/>
    <cellStyle name="Style 1 2 19 39" xfId="44905" xr:uid="{00000000-0005-0000-0000-000088AF0000}"/>
    <cellStyle name="Style 1 2 19 4" xfId="44906" xr:uid="{00000000-0005-0000-0000-000089AF0000}"/>
    <cellStyle name="Style 1 2 19 4 2" xfId="44907" xr:uid="{00000000-0005-0000-0000-00008AAF0000}"/>
    <cellStyle name="Style 1 2 19 4 2 2" xfId="44908" xr:uid="{00000000-0005-0000-0000-00008BAF0000}"/>
    <cellStyle name="Style 1 2 19 4 3" xfId="44909" xr:uid="{00000000-0005-0000-0000-00008CAF0000}"/>
    <cellStyle name="Style 1 2 19 40" xfId="44910" xr:uid="{00000000-0005-0000-0000-00008DAF0000}"/>
    <cellStyle name="Style 1 2 19 41" xfId="44911" xr:uid="{00000000-0005-0000-0000-00008EAF0000}"/>
    <cellStyle name="Style 1 2 19 5" xfId="44912" xr:uid="{00000000-0005-0000-0000-00008FAF0000}"/>
    <cellStyle name="Style 1 2 19 5 2" xfId="44913" xr:uid="{00000000-0005-0000-0000-000090AF0000}"/>
    <cellStyle name="Style 1 2 19 5 2 2" xfId="44914" xr:uid="{00000000-0005-0000-0000-000091AF0000}"/>
    <cellStyle name="Style 1 2 19 5 3" xfId="44915" xr:uid="{00000000-0005-0000-0000-000092AF0000}"/>
    <cellStyle name="Style 1 2 19 6" xfId="44916" xr:uid="{00000000-0005-0000-0000-000093AF0000}"/>
    <cellStyle name="Style 1 2 19 6 2" xfId="44917" xr:uid="{00000000-0005-0000-0000-000094AF0000}"/>
    <cellStyle name="Style 1 2 19 6 2 2" xfId="44918" xr:uid="{00000000-0005-0000-0000-000095AF0000}"/>
    <cellStyle name="Style 1 2 19 6 3" xfId="44919" xr:uid="{00000000-0005-0000-0000-000096AF0000}"/>
    <cellStyle name="Style 1 2 19 7" xfId="44920" xr:uid="{00000000-0005-0000-0000-000097AF0000}"/>
    <cellStyle name="Style 1 2 19 7 2" xfId="44921" xr:uid="{00000000-0005-0000-0000-000098AF0000}"/>
    <cellStyle name="Style 1 2 19 7 2 2" xfId="44922" xr:uid="{00000000-0005-0000-0000-000099AF0000}"/>
    <cellStyle name="Style 1 2 19 7 3" xfId="44923" xr:uid="{00000000-0005-0000-0000-00009AAF0000}"/>
    <cellStyle name="Style 1 2 19 8" xfId="44924" xr:uid="{00000000-0005-0000-0000-00009BAF0000}"/>
    <cellStyle name="Style 1 2 19 8 2" xfId="44925" xr:uid="{00000000-0005-0000-0000-00009CAF0000}"/>
    <cellStyle name="Style 1 2 19 8 2 2" xfId="44926" xr:uid="{00000000-0005-0000-0000-00009DAF0000}"/>
    <cellStyle name="Style 1 2 19 8 3" xfId="44927" xr:uid="{00000000-0005-0000-0000-00009EAF0000}"/>
    <cellStyle name="Style 1 2 19 9" xfId="44928" xr:uid="{00000000-0005-0000-0000-00009FAF0000}"/>
    <cellStyle name="Style 1 2 19 9 2" xfId="44929" xr:uid="{00000000-0005-0000-0000-0000A0AF0000}"/>
    <cellStyle name="Style 1 2 19 9 2 2" xfId="44930" xr:uid="{00000000-0005-0000-0000-0000A1AF0000}"/>
    <cellStyle name="Style 1 2 19 9 3" xfId="44931" xr:uid="{00000000-0005-0000-0000-0000A2AF0000}"/>
    <cellStyle name="Style 1 2 2" xfId="44932" xr:uid="{00000000-0005-0000-0000-0000A3AF0000}"/>
    <cellStyle name="Style 1 2 2 10" xfId="44933" xr:uid="{00000000-0005-0000-0000-0000A4AF0000}"/>
    <cellStyle name="Style 1 2 2 10 2" xfId="44934" xr:uid="{00000000-0005-0000-0000-0000A5AF0000}"/>
    <cellStyle name="Style 1 2 2 10 2 2" xfId="44935" xr:uid="{00000000-0005-0000-0000-0000A6AF0000}"/>
    <cellStyle name="Style 1 2 2 10 3" xfId="44936" xr:uid="{00000000-0005-0000-0000-0000A7AF0000}"/>
    <cellStyle name="Style 1 2 2 11" xfId="44937" xr:uid="{00000000-0005-0000-0000-0000A8AF0000}"/>
    <cellStyle name="Style 1 2 2 11 10" xfId="44938" xr:uid="{00000000-0005-0000-0000-0000A9AF0000}"/>
    <cellStyle name="Style 1 2 2 11 11" xfId="44939" xr:uid="{00000000-0005-0000-0000-0000AAAF0000}"/>
    <cellStyle name="Style 1 2 2 11 12" xfId="44940" xr:uid="{00000000-0005-0000-0000-0000ABAF0000}"/>
    <cellStyle name="Style 1 2 2 11 13" xfId="44941" xr:uid="{00000000-0005-0000-0000-0000ACAF0000}"/>
    <cellStyle name="Style 1 2 2 11 14" xfId="44942" xr:uid="{00000000-0005-0000-0000-0000ADAF0000}"/>
    <cellStyle name="Style 1 2 2 11 15" xfId="44943" xr:uid="{00000000-0005-0000-0000-0000AEAF0000}"/>
    <cellStyle name="Style 1 2 2 11 2" xfId="44944" xr:uid="{00000000-0005-0000-0000-0000AFAF0000}"/>
    <cellStyle name="Style 1 2 2 11 2 10" xfId="44945" xr:uid="{00000000-0005-0000-0000-0000B0AF0000}"/>
    <cellStyle name="Style 1 2 2 11 2 10 10" xfId="44946" xr:uid="{00000000-0005-0000-0000-0000B1AF0000}"/>
    <cellStyle name="Style 1 2 2 11 2 10 2" xfId="44947" xr:uid="{00000000-0005-0000-0000-0000B2AF0000}"/>
    <cellStyle name="Style 1 2 2 11 2 10 3" xfId="44948" xr:uid="{00000000-0005-0000-0000-0000B3AF0000}"/>
    <cellStyle name="Style 1 2 2 11 2 10 4" xfId="44949" xr:uid="{00000000-0005-0000-0000-0000B4AF0000}"/>
    <cellStyle name="Style 1 2 2 11 2 10 5" xfId="44950" xr:uid="{00000000-0005-0000-0000-0000B5AF0000}"/>
    <cellStyle name="Style 1 2 2 11 2 10 6" xfId="44951" xr:uid="{00000000-0005-0000-0000-0000B6AF0000}"/>
    <cellStyle name="Style 1 2 2 11 2 10 7" xfId="44952" xr:uid="{00000000-0005-0000-0000-0000B7AF0000}"/>
    <cellStyle name="Style 1 2 2 11 2 10 8" xfId="44953" xr:uid="{00000000-0005-0000-0000-0000B8AF0000}"/>
    <cellStyle name="Style 1 2 2 11 2 10 9" xfId="44954" xr:uid="{00000000-0005-0000-0000-0000B9AF0000}"/>
    <cellStyle name="Style 1 2 2 11 2 2" xfId="44955" xr:uid="{00000000-0005-0000-0000-0000BAAF0000}"/>
    <cellStyle name="Style 1 2 2 11 2 2 10" xfId="44956" xr:uid="{00000000-0005-0000-0000-0000BBAF0000}"/>
    <cellStyle name="Style 1 2 2 11 2 2 2" xfId="44957" xr:uid="{00000000-0005-0000-0000-0000BCAF0000}"/>
    <cellStyle name="Style 1 2 2 11 2 2 3" xfId="44958" xr:uid="{00000000-0005-0000-0000-0000BDAF0000}"/>
    <cellStyle name="Style 1 2 2 11 2 2 4" xfId="44959" xr:uid="{00000000-0005-0000-0000-0000BEAF0000}"/>
    <cellStyle name="Style 1 2 2 11 2 2 5" xfId="44960" xr:uid="{00000000-0005-0000-0000-0000BFAF0000}"/>
    <cellStyle name="Style 1 2 2 11 2 2 6" xfId="44961" xr:uid="{00000000-0005-0000-0000-0000C0AF0000}"/>
    <cellStyle name="Style 1 2 2 11 2 2 7" xfId="44962" xr:uid="{00000000-0005-0000-0000-0000C1AF0000}"/>
    <cellStyle name="Style 1 2 2 11 2 2 8" xfId="44963" xr:uid="{00000000-0005-0000-0000-0000C2AF0000}"/>
    <cellStyle name="Style 1 2 2 11 2 2 9" xfId="44964" xr:uid="{00000000-0005-0000-0000-0000C3AF0000}"/>
    <cellStyle name="Style 1 2 2 11 2 3" xfId="44965" xr:uid="{00000000-0005-0000-0000-0000C4AF0000}"/>
    <cellStyle name="Style 1 2 2 11 2 3 10" xfId="44966" xr:uid="{00000000-0005-0000-0000-0000C5AF0000}"/>
    <cellStyle name="Style 1 2 2 11 2 3 2" xfId="44967" xr:uid="{00000000-0005-0000-0000-0000C6AF0000}"/>
    <cellStyle name="Style 1 2 2 11 2 3 3" xfId="44968" xr:uid="{00000000-0005-0000-0000-0000C7AF0000}"/>
    <cellStyle name="Style 1 2 2 11 2 3 4" xfId="44969" xr:uid="{00000000-0005-0000-0000-0000C8AF0000}"/>
    <cellStyle name="Style 1 2 2 11 2 3 5" xfId="44970" xr:uid="{00000000-0005-0000-0000-0000C9AF0000}"/>
    <cellStyle name="Style 1 2 2 11 2 3 6" xfId="44971" xr:uid="{00000000-0005-0000-0000-0000CAAF0000}"/>
    <cellStyle name="Style 1 2 2 11 2 3 7" xfId="44972" xr:uid="{00000000-0005-0000-0000-0000CBAF0000}"/>
    <cellStyle name="Style 1 2 2 11 2 3 8" xfId="44973" xr:uid="{00000000-0005-0000-0000-0000CCAF0000}"/>
    <cellStyle name="Style 1 2 2 11 2 3 9" xfId="44974" xr:uid="{00000000-0005-0000-0000-0000CDAF0000}"/>
    <cellStyle name="Style 1 2 2 11 2 4" xfId="44975" xr:uid="{00000000-0005-0000-0000-0000CEAF0000}"/>
    <cellStyle name="Style 1 2 2 11 2 4 10" xfId="44976" xr:uid="{00000000-0005-0000-0000-0000CFAF0000}"/>
    <cellStyle name="Style 1 2 2 11 2 4 2" xfId="44977" xr:uid="{00000000-0005-0000-0000-0000D0AF0000}"/>
    <cellStyle name="Style 1 2 2 11 2 4 3" xfId="44978" xr:uid="{00000000-0005-0000-0000-0000D1AF0000}"/>
    <cellStyle name="Style 1 2 2 11 2 4 4" xfId="44979" xr:uid="{00000000-0005-0000-0000-0000D2AF0000}"/>
    <cellStyle name="Style 1 2 2 11 2 4 5" xfId="44980" xr:uid="{00000000-0005-0000-0000-0000D3AF0000}"/>
    <cellStyle name="Style 1 2 2 11 2 4 6" xfId="44981" xr:uid="{00000000-0005-0000-0000-0000D4AF0000}"/>
    <cellStyle name="Style 1 2 2 11 2 4 7" xfId="44982" xr:uid="{00000000-0005-0000-0000-0000D5AF0000}"/>
    <cellStyle name="Style 1 2 2 11 2 4 8" xfId="44983" xr:uid="{00000000-0005-0000-0000-0000D6AF0000}"/>
    <cellStyle name="Style 1 2 2 11 2 4 9" xfId="44984" xr:uid="{00000000-0005-0000-0000-0000D7AF0000}"/>
    <cellStyle name="Style 1 2 2 11 2 5" xfId="44985" xr:uid="{00000000-0005-0000-0000-0000D8AF0000}"/>
    <cellStyle name="Style 1 2 2 11 2 5 10" xfId="44986" xr:uid="{00000000-0005-0000-0000-0000D9AF0000}"/>
    <cellStyle name="Style 1 2 2 11 2 5 2" xfId="44987" xr:uid="{00000000-0005-0000-0000-0000DAAF0000}"/>
    <cellStyle name="Style 1 2 2 11 2 5 3" xfId="44988" xr:uid="{00000000-0005-0000-0000-0000DBAF0000}"/>
    <cellStyle name="Style 1 2 2 11 2 5 4" xfId="44989" xr:uid="{00000000-0005-0000-0000-0000DCAF0000}"/>
    <cellStyle name="Style 1 2 2 11 2 5 5" xfId="44990" xr:uid="{00000000-0005-0000-0000-0000DDAF0000}"/>
    <cellStyle name="Style 1 2 2 11 2 5 6" xfId="44991" xr:uid="{00000000-0005-0000-0000-0000DEAF0000}"/>
    <cellStyle name="Style 1 2 2 11 2 5 7" xfId="44992" xr:uid="{00000000-0005-0000-0000-0000DFAF0000}"/>
    <cellStyle name="Style 1 2 2 11 2 5 8" xfId="44993" xr:uid="{00000000-0005-0000-0000-0000E0AF0000}"/>
    <cellStyle name="Style 1 2 2 11 2 5 9" xfId="44994" xr:uid="{00000000-0005-0000-0000-0000E1AF0000}"/>
    <cellStyle name="Style 1 2 2 11 2 6" xfId="44995" xr:uid="{00000000-0005-0000-0000-0000E2AF0000}"/>
    <cellStyle name="Style 1 2 2 11 2 6 10" xfId="44996" xr:uid="{00000000-0005-0000-0000-0000E3AF0000}"/>
    <cellStyle name="Style 1 2 2 11 2 6 2" xfId="44997" xr:uid="{00000000-0005-0000-0000-0000E4AF0000}"/>
    <cellStyle name="Style 1 2 2 11 2 6 3" xfId="44998" xr:uid="{00000000-0005-0000-0000-0000E5AF0000}"/>
    <cellStyle name="Style 1 2 2 11 2 6 4" xfId="44999" xr:uid="{00000000-0005-0000-0000-0000E6AF0000}"/>
    <cellStyle name="Style 1 2 2 11 2 6 5" xfId="45000" xr:uid="{00000000-0005-0000-0000-0000E7AF0000}"/>
    <cellStyle name="Style 1 2 2 11 2 6 6" xfId="45001" xr:uid="{00000000-0005-0000-0000-0000E8AF0000}"/>
    <cellStyle name="Style 1 2 2 11 2 6 7" xfId="45002" xr:uid="{00000000-0005-0000-0000-0000E9AF0000}"/>
    <cellStyle name="Style 1 2 2 11 2 6 8" xfId="45003" xr:uid="{00000000-0005-0000-0000-0000EAAF0000}"/>
    <cellStyle name="Style 1 2 2 11 2 6 9" xfId="45004" xr:uid="{00000000-0005-0000-0000-0000EBAF0000}"/>
    <cellStyle name="Style 1 2 2 11 2 7" xfId="45005" xr:uid="{00000000-0005-0000-0000-0000ECAF0000}"/>
    <cellStyle name="Style 1 2 2 11 2 7 10" xfId="45006" xr:uid="{00000000-0005-0000-0000-0000EDAF0000}"/>
    <cellStyle name="Style 1 2 2 11 2 7 2" xfId="45007" xr:uid="{00000000-0005-0000-0000-0000EEAF0000}"/>
    <cellStyle name="Style 1 2 2 11 2 7 3" xfId="45008" xr:uid="{00000000-0005-0000-0000-0000EFAF0000}"/>
    <cellStyle name="Style 1 2 2 11 2 7 4" xfId="45009" xr:uid="{00000000-0005-0000-0000-0000F0AF0000}"/>
    <cellStyle name="Style 1 2 2 11 2 7 5" xfId="45010" xr:uid="{00000000-0005-0000-0000-0000F1AF0000}"/>
    <cellStyle name="Style 1 2 2 11 2 7 6" xfId="45011" xr:uid="{00000000-0005-0000-0000-0000F2AF0000}"/>
    <cellStyle name="Style 1 2 2 11 2 7 7" xfId="45012" xr:uid="{00000000-0005-0000-0000-0000F3AF0000}"/>
    <cellStyle name="Style 1 2 2 11 2 7 8" xfId="45013" xr:uid="{00000000-0005-0000-0000-0000F4AF0000}"/>
    <cellStyle name="Style 1 2 2 11 2 7 9" xfId="45014" xr:uid="{00000000-0005-0000-0000-0000F5AF0000}"/>
    <cellStyle name="Style 1 2 2 11 2 8" xfId="45015" xr:uid="{00000000-0005-0000-0000-0000F6AF0000}"/>
    <cellStyle name="Style 1 2 2 11 2 8 10" xfId="45016" xr:uid="{00000000-0005-0000-0000-0000F7AF0000}"/>
    <cellStyle name="Style 1 2 2 11 2 8 2" xfId="45017" xr:uid="{00000000-0005-0000-0000-0000F8AF0000}"/>
    <cellStyle name="Style 1 2 2 11 2 8 3" xfId="45018" xr:uid="{00000000-0005-0000-0000-0000F9AF0000}"/>
    <cellStyle name="Style 1 2 2 11 2 8 4" xfId="45019" xr:uid="{00000000-0005-0000-0000-0000FAAF0000}"/>
    <cellStyle name="Style 1 2 2 11 2 8 5" xfId="45020" xr:uid="{00000000-0005-0000-0000-0000FBAF0000}"/>
    <cellStyle name="Style 1 2 2 11 2 8 6" xfId="45021" xr:uid="{00000000-0005-0000-0000-0000FCAF0000}"/>
    <cellStyle name="Style 1 2 2 11 2 8 7" xfId="45022" xr:uid="{00000000-0005-0000-0000-0000FDAF0000}"/>
    <cellStyle name="Style 1 2 2 11 2 8 8" xfId="45023" xr:uid="{00000000-0005-0000-0000-0000FEAF0000}"/>
    <cellStyle name="Style 1 2 2 11 2 8 9" xfId="45024" xr:uid="{00000000-0005-0000-0000-0000FFAF0000}"/>
    <cellStyle name="Style 1 2 2 11 2 9" xfId="45025" xr:uid="{00000000-0005-0000-0000-000000B00000}"/>
    <cellStyle name="Style 1 2 2 11 2 9 10" xfId="45026" xr:uid="{00000000-0005-0000-0000-000001B00000}"/>
    <cellStyle name="Style 1 2 2 11 2 9 2" xfId="45027" xr:uid="{00000000-0005-0000-0000-000002B00000}"/>
    <cellStyle name="Style 1 2 2 11 2 9 3" xfId="45028" xr:uid="{00000000-0005-0000-0000-000003B00000}"/>
    <cellStyle name="Style 1 2 2 11 2 9 4" xfId="45029" xr:uid="{00000000-0005-0000-0000-000004B00000}"/>
    <cellStyle name="Style 1 2 2 11 2 9 5" xfId="45030" xr:uid="{00000000-0005-0000-0000-000005B00000}"/>
    <cellStyle name="Style 1 2 2 11 2 9 6" xfId="45031" xr:uid="{00000000-0005-0000-0000-000006B00000}"/>
    <cellStyle name="Style 1 2 2 11 2 9 7" xfId="45032" xr:uid="{00000000-0005-0000-0000-000007B00000}"/>
    <cellStyle name="Style 1 2 2 11 2 9 8" xfId="45033" xr:uid="{00000000-0005-0000-0000-000008B00000}"/>
    <cellStyle name="Style 1 2 2 11 2 9 9" xfId="45034" xr:uid="{00000000-0005-0000-0000-000009B00000}"/>
    <cellStyle name="Style 1 2 2 11 3" xfId="45035" xr:uid="{00000000-0005-0000-0000-00000AB00000}"/>
    <cellStyle name="Style 1 2 2 11 3 2" xfId="45036" xr:uid="{00000000-0005-0000-0000-00000BB00000}"/>
    <cellStyle name="Style 1 2 2 11 3 2 2" xfId="45037" xr:uid="{00000000-0005-0000-0000-00000CB00000}"/>
    <cellStyle name="Style 1 2 2 11 3 2 3" xfId="45038" xr:uid="{00000000-0005-0000-0000-00000DB00000}"/>
    <cellStyle name="Style 1 2 2 11 3 2 4" xfId="45039" xr:uid="{00000000-0005-0000-0000-00000EB00000}"/>
    <cellStyle name="Style 1 2 2 11 3 2 5" xfId="45040" xr:uid="{00000000-0005-0000-0000-00000FB00000}"/>
    <cellStyle name="Style 1 2 2 11 3 2 6" xfId="45041" xr:uid="{00000000-0005-0000-0000-000010B00000}"/>
    <cellStyle name="Style 1 2 2 11 3 2 7" xfId="45042" xr:uid="{00000000-0005-0000-0000-000011B00000}"/>
    <cellStyle name="Style 1 2 2 11 3 2 8" xfId="45043" xr:uid="{00000000-0005-0000-0000-000012B00000}"/>
    <cellStyle name="Style 1 2 2 11 3 3" xfId="45044" xr:uid="{00000000-0005-0000-0000-000013B00000}"/>
    <cellStyle name="Style 1 2 2 11 3 4" xfId="45045" xr:uid="{00000000-0005-0000-0000-000014B00000}"/>
    <cellStyle name="Style 1 2 2 11 3 5" xfId="45046" xr:uid="{00000000-0005-0000-0000-000015B00000}"/>
    <cellStyle name="Style 1 2 2 11 4" xfId="45047" xr:uid="{00000000-0005-0000-0000-000016B00000}"/>
    <cellStyle name="Style 1 2 2 11 4 2" xfId="45048" xr:uid="{00000000-0005-0000-0000-000017B00000}"/>
    <cellStyle name="Style 1 2 2 11 4 3" xfId="45049" xr:uid="{00000000-0005-0000-0000-000018B00000}"/>
    <cellStyle name="Style 1 2 2 11 4 4" xfId="45050" xr:uid="{00000000-0005-0000-0000-000019B00000}"/>
    <cellStyle name="Style 1 2 2 11 4 5" xfId="45051" xr:uid="{00000000-0005-0000-0000-00001AB00000}"/>
    <cellStyle name="Style 1 2 2 11 4 6" xfId="45052" xr:uid="{00000000-0005-0000-0000-00001BB00000}"/>
    <cellStyle name="Style 1 2 2 11 4 7" xfId="45053" xr:uid="{00000000-0005-0000-0000-00001CB00000}"/>
    <cellStyle name="Style 1 2 2 11 4 8" xfId="45054" xr:uid="{00000000-0005-0000-0000-00001DB00000}"/>
    <cellStyle name="Style 1 2 2 11 5" xfId="45055" xr:uid="{00000000-0005-0000-0000-00001EB00000}"/>
    <cellStyle name="Style 1 2 2 11 6" xfId="45056" xr:uid="{00000000-0005-0000-0000-00001FB00000}"/>
    <cellStyle name="Style 1 2 2 11 7" xfId="45057" xr:uid="{00000000-0005-0000-0000-000020B00000}"/>
    <cellStyle name="Style 1 2 2 11 8" xfId="45058" xr:uid="{00000000-0005-0000-0000-000021B00000}"/>
    <cellStyle name="Style 1 2 2 11 9" xfId="45059" xr:uid="{00000000-0005-0000-0000-000022B00000}"/>
    <cellStyle name="Style 1 2 2 12" xfId="45060" xr:uid="{00000000-0005-0000-0000-000023B00000}"/>
    <cellStyle name="Style 1 2 2 13" xfId="45061" xr:uid="{00000000-0005-0000-0000-000024B00000}"/>
    <cellStyle name="Style 1 2 2 13 2" xfId="45062" xr:uid="{00000000-0005-0000-0000-000025B00000}"/>
    <cellStyle name="Style 1 2 2 13 2 10" xfId="45063" xr:uid="{00000000-0005-0000-0000-000026B00000}"/>
    <cellStyle name="Style 1 2 2 13 2 11" xfId="45064" xr:uid="{00000000-0005-0000-0000-000027B00000}"/>
    <cellStyle name="Style 1 2 2 13 2 2" xfId="45065" xr:uid="{00000000-0005-0000-0000-000028B00000}"/>
    <cellStyle name="Style 1 2 2 13 2 3" xfId="45066" xr:uid="{00000000-0005-0000-0000-000029B00000}"/>
    <cellStyle name="Style 1 2 2 13 2 4" xfId="45067" xr:uid="{00000000-0005-0000-0000-00002AB00000}"/>
    <cellStyle name="Style 1 2 2 13 2 5" xfId="45068" xr:uid="{00000000-0005-0000-0000-00002BB00000}"/>
    <cellStyle name="Style 1 2 2 13 2 6" xfId="45069" xr:uid="{00000000-0005-0000-0000-00002CB00000}"/>
    <cellStyle name="Style 1 2 2 13 2 7" xfId="45070" xr:uid="{00000000-0005-0000-0000-00002DB00000}"/>
    <cellStyle name="Style 1 2 2 13 2 8" xfId="45071" xr:uid="{00000000-0005-0000-0000-00002EB00000}"/>
    <cellStyle name="Style 1 2 2 13 2 9" xfId="45072" xr:uid="{00000000-0005-0000-0000-00002FB00000}"/>
    <cellStyle name="Style 1 2 2 14" xfId="45073" xr:uid="{00000000-0005-0000-0000-000030B00000}"/>
    <cellStyle name="Style 1 2 2 15" xfId="45074" xr:uid="{00000000-0005-0000-0000-000031B00000}"/>
    <cellStyle name="Style 1 2 2 16" xfId="45075" xr:uid="{00000000-0005-0000-0000-000032B00000}"/>
    <cellStyle name="Style 1 2 2 16 2" xfId="45076" xr:uid="{00000000-0005-0000-0000-000033B00000}"/>
    <cellStyle name="Style 1 2 2 16 2 2" xfId="45077" xr:uid="{00000000-0005-0000-0000-000034B00000}"/>
    <cellStyle name="Style 1 2 2 17" xfId="45078" xr:uid="{00000000-0005-0000-0000-000035B00000}"/>
    <cellStyle name="Style 1 2 2 18" xfId="45079" xr:uid="{00000000-0005-0000-0000-000036B00000}"/>
    <cellStyle name="Style 1 2 2 19" xfId="45080" xr:uid="{00000000-0005-0000-0000-000037B00000}"/>
    <cellStyle name="Style 1 2 2 2" xfId="45081" xr:uid="{00000000-0005-0000-0000-000038B00000}"/>
    <cellStyle name="Style 1 2 2 2 10" xfId="45082" xr:uid="{00000000-0005-0000-0000-000039B00000}"/>
    <cellStyle name="Style 1 2 2 2 10 2" xfId="45083" xr:uid="{00000000-0005-0000-0000-00003AB00000}"/>
    <cellStyle name="Style 1 2 2 2 10 2 2" xfId="45084" xr:uid="{00000000-0005-0000-0000-00003BB00000}"/>
    <cellStyle name="Style 1 2 2 2 10 3" xfId="45085" xr:uid="{00000000-0005-0000-0000-00003CB00000}"/>
    <cellStyle name="Style 1 2 2 2 11" xfId="45086" xr:uid="{00000000-0005-0000-0000-00003DB00000}"/>
    <cellStyle name="Style 1 2 2 2 11 2" xfId="45087" xr:uid="{00000000-0005-0000-0000-00003EB00000}"/>
    <cellStyle name="Style 1 2 2 2 11 2 2" xfId="45088" xr:uid="{00000000-0005-0000-0000-00003FB00000}"/>
    <cellStyle name="Style 1 2 2 2 11 3" xfId="45089" xr:uid="{00000000-0005-0000-0000-000040B00000}"/>
    <cellStyle name="Style 1 2 2 2 12" xfId="45090" xr:uid="{00000000-0005-0000-0000-000041B00000}"/>
    <cellStyle name="Style 1 2 2 2 12 2" xfId="45091" xr:uid="{00000000-0005-0000-0000-000042B00000}"/>
    <cellStyle name="Style 1 2 2 2 12 2 2" xfId="45092" xr:uid="{00000000-0005-0000-0000-000043B00000}"/>
    <cellStyle name="Style 1 2 2 2 12 3" xfId="45093" xr:uid="{00000000-0005-0000-0000-000044B00000}"/>
    <cellStyle name="Style 1 2 2 2 13" xfId="45094" xr:uid="{00000000-0005-0000-0000-000045B00000}"/>
    <cellStyle name="Style 1 2 2 2 13 10" xfId="45095" xr:uid="{00000000-0005-0000-0000-000046B00000}"/>
    <cellStyle name="Style 1 2 2 2 13 10 10" xfId="45096" xr:uid="{00000000-0005-0000-0000-000047B00000}"/>
    <cellStyle name="Style 1 2 2 2 13 10 2" xfId="45097" xr:uid="{00000000-0005-0000-0000-000048B00000}"/>
    <cellStyle name="Style 1 2 2 2 13 10 3" xfId="45098" xr:uid="{00000000-0005-0000-0000-000049B00000}"/>
    <cellStyle name="Style 1 2 2 2 13 10 4" xfId="45099" xr:uid="{00000000-0005-0000-0000-00004AB00000}"/>
    <cellStyle name="Style 1 2 2 2 13 10 5" xfId="45100" xr:uid="{00000000-0005-0000-0000-00004BB00000}"/>
    <cellStyle name="Style 1 2 2 2 13 10 6" xfId="45101" xr:uid="{00000000-0005-0000-0000-00004CB00000}"/>
    <cellStyle name="Style 1 2 2 2 13 10 7" xfId="45102" xr:uid="{00000000-0005-0000-0000-00004DB00000}"/>
    <cellStyle name="Style 1 2 2 2 13 10 8" xfId="45103" xr:uid="{00000000-0005-0000-0000-00004EB00000}"/>
    <cellStyle name="Style 1 2 2 2 13 10 9" xfId="45104" xr:uid="{00000000-0005-0000-0000-00004FB00000}"/>
    <cellStyle name="Style 1 2 2 2 13 11" xfId="45105" xr:uid="{00000000-0005-0000-0000-000050B00000}"/>
    <cellStyle name="Style 1 2 2 2 13 2" xfId="45106" xr:uid="{00000000-0005-0000-0000-000051B00000}"/>
    <cellStyle name="Style 1 2 2 2 13 2 10" xfId="45107" xr:uid="{00000000-0005-0000-0000-000052B00000}"/>
    <cellStyle name="Style 1 2 2 2 13 2 11" xfId="45108" xr:uid="{00000000-0005-0000-0000-000053B00000}"/>
    <cellStyle name="Style 1 2 2 2 13 2 2" xfId="45109" xr:uid="{00000000-0005-0000-0000-000054B00000}"/>
    <cellStyle name="Style 1 2 2 2 13 2 3" xfId="45110" xr:uid="{00000000-0005-0000-0000-000055B00000}"/>
    <cellStyle name="Style 1 2 2 2 13 2 4" xfId="45111" xr:uid="{00000000-0005-0000-0000-000056B00000}"/>
    <cellStyle name="Style 1 2 2 2 13 2 5" xfId="45112" xr:uid="{00000000-0005-0000-0000-000057B00000}"/>
    <cellStyle name="Style 1 2 2 2 13 2 6" xfId="45113" xr:uid="{00000000-0005-0000-0000-000058B00000}"/>
    <cellStyle name="Style 1 2 2 2 13 2 7" xfId="45114" xr:uid="{00000000-0005-0000-0000-000059B00000}"/>
    <cellStyle name="Style 1 2 2 2 13 2 8" xfId="45115" xr:uid="{00000000-0005-0000-0000-00005AB00000}"/>
    <cellStyle name="Style 1 2 2 2 13 2 9" xfId="45116" xr:uid="{00000000-0005-0000-0000-00005BB00000}"/>
    <cellStyle name="Style 1 2 2 2 13 3" xfId="45117" xr:uid="{00000000-0005-0000-0000-00005CB00000}"/>
    <cellStyle name="Style 1 2 2 2 13 3 10" xfId="45118" xr:uid="{00000000-0005-0000-0000-00005DB00000}"/>
    <cellStyle name="Style 1 2 2 2 13 3 11" xfId="45119" xr:uid="{00000000-0005-0000-0000-00005EB00000}"/>
    <cellStyle name="Style 1 2 2 2 13 3 2" xfId="45120" xr:uid="{00000000-0005-0000-0000-00005FB00000}"/>
    <cellStyle name="Style 1 2 2 2 13 3 3" xfId="45121" xr:uid="{00000000-0005-0000-0000-000060B00000}"/>
    <cellStyle name="Style 1 2 2 2 13 3 4" xfId="45122" xr:uid="{00000000-0005-0000-0000-000061B00000}"/>
    <cellStyle name="Style 1 2 2 2 13 3 5" xfId="45123" xr:uid="{00000000-0005-0000-0000-000062B00000}"/>
    <cellStyle name="Style 1 2 2 2 13 3 6" xfId="45124" xr:uid="{00000000-0005-0000-0000-000063B00000}"/>
    <cellStyle name="Style 1 2 2 2 13 3 7" xfId="45125" xr:uid="{00000000-0005-0000-0000-000064B00000}"/>
    <cellStyle name="Style 1 2 2 2 13 3 8" xfId="45126" xr:uid="{00000000-0005-0000-0000-000065B00000}"/>
    <cellStyle name="Style 1 2 2 2 13 3 9" xfId="45127" xr:uid="{00000000-0005-0000-0000-000066B00000}"/>
    <cellStyle name="Style 1 2 2 2 13 4" xfId="45128" xr:uid="{00000000-0005-0000-0000-000067B00000}"/>
    <cellStyle name="Style 1 2 2 2 13 4 10" xfId="45129" xr:uid="{00000000-0005-0000-0000-000068B00000}"/>
    <cellStyle name="Style 1 2 2 2 13 4 2" xfId="45130" xr:uid="{00000000-0005-0000-0000-000069B00000}"/>
    <cellStyle name="Style 1 2 2 2 13 4 3" xfId="45131" xr:uid="{00000000-0005-0000-0000-00006AB00000}"/>
    <cellStyle name="Style 1 2 2 2 13 4 4" xfId="45132" xr:uid="{00000000-0005-0000-0000-00006BB00000}"/>
    <cellStyle name="Style 1 2 2 2 13 4 5" xfId="45133" xr:uid="{00000000-0005-0000-0000-00006CB00000}"/>
    <cellStyle name="Style 1 2 2 2 13 4 6" xfId="45134" xr:uid="{00000000-0005-0000-0000-00006DB00000}"/>
    <cellStyle name="Style 1 2 2 2 13 4 7" xfId="45135" xr:uid="{00000000-0005-0000-0000-00006EB00000}"/>
    <cellStyle name="Style 1 2 2 2 13 4 8" xfId="45136" xr:uid="{00000000-0005-0000-0000-00006FB00000}"/>
    <cellStyle name="Style 1 2 2 2 13 4 9" xfId="45137" xr:uid="{00000000-0005-0000-0000-000070B00000}"/>
    <cellStyle name="Style 1 2 2 2 13 5" xfId="45138" xr:uid="{00000000-0005-0000-0000-000071B00000}"/>
    <cellStyle name="Style 1 2 2 2 13 5 10" xfId="45139" xr:uid="{00000000-0005-0000-0000-000072B00000}"/>
    <cellStyle name="Style 1 2 2 2 13 5 2" xfId="45140" xr:uid="{00000000-0005-0000-0000-000073B00000}"/>
    <cellStyle name="Style 1 2 2 2 13 5 3" xfId="45141" xr:uid="{00000000-0005-0000-0000-000074B00000}"/>
    <cellStyle name="Style 1 2 2 2 13 5 4" xfId="45142" xr:uid="{00000000-0005-0000-0000-000075B00000}"/>
    <cellStyle name="Style 1 2 2 2 13 5 5" xfId="45143" xr:uid="{00000000-0005-0000-0000-000076B00000}"/>
    <cellStyle name="Style 1 2 2 2 13 5 6" xfId="45144" xr:uid="{00000000-0005-0000-0000-000077B00000}"/>
    <cellStyle name="Style 1 2 2 2 13 5 7" xfId="45145" xr:uid="{00000000-0005-0000-0000-000078B00000}"/>
    <cellStyle name="Style 1 2 2 2 13 5 8" xfId="45146" xr:uid="{00000000-0005-0000-0000-000079B00000}"/>
    <cellStyle name="Style 1 2 2 2 13 5 9" xfId="45147" xr:uid="{00000000-0005-0000-0000-00007AB00000}"/>
    <cellStyle name="Style 1 2 2 2 13 6" xfId="45148" xr:uid="{00000000-0005-0000-0000-00007BB00000}"/>
    <cellStyle name="Style 1 2 2 2 13 6 10" xfId="45149" xr:uid="{00000000-0005-0000-0000-00007CB00000}"/>
    <cellStyle name="Style 1 2 2 2 13 6 2" xfId="45150" xr:uid="{00000000-0005-0000-0000-00007DB00000}"/>
    <cellStyle name="Style 1 2 2 2 13 6 3" xfId="45151" xr:uid="{00000000-0005-0000-0000-00007EB00000}"/>
    <cellStyle name="Style 1 2 2 2 13 6 4" xfId="45152" xr:uid="{00000000-0005-0000-0000-00007FB00000}"/>
    <cellStyle name="Style 1 2 2 2 13 6 5" xfId="45153" xr:uid="{00000000-0005-0000-0000-000080B00000}"/>
    <cellStyle name="Style 1 2 2 2 13 6 6" xfId="45154" xr:uid="{00000000-0005-0000-0000-000081B00000}"/>
    <cellStyle name="Style 1 2 2 2 13 6 7" xfId="45155" xr:uid="{00000000-0005-0000-0000-000082B00000}"/>
    <cellStyle name="Style 1 2 2 2 13 6 8" xfId="45156" xr:uid="{00000000-0005-0000-0000-000083B00000}"/>
    <cellStyle name="Style 1 2 2 2 13 6 9" xfId="45157" xr:uid="{00000000-0005-0000-0000-000084B00000}"/>
    <cellStyle name="Style 1 2 2 2 13 7" xfId="45158" xr:uid="{00000000-0005-0000-0000-000085B00000}"/>
    <cellStyle name="Style 1 2 2 2 13 7 10" xfId="45159" xr:uid="{00000000-0005-0000-0000-000086B00000}"/>
    <cellStyle name="Style 1 2 2 2 13 7 2" xfId="45160" xr:uid="{00000000-0005-0000-0000-000087B00000}"/>
    <cellStyle name="Style 1 2 2 2 13 7 3" xfId="45161" xr:uid="{00000000-0005-0000-0000-000088B00000}"/>
    <cellStyle name="Style 1 2 2 2 13 7 4" xfId="45162" xr:uid="{00000000-0005-0000-0000-000089B00000}"/>
    <cellStyle name="Style 1 2 2 2 13 7 5" xfId="45163" xr:uid="{00000000-0005-0000-0000-00008AB00000}"/>
    <cellStyle name="Style 1 2 2 2 13 7 6" xfId="45164" xr:uid="{00000000-0005-0000-0000-00008BB00000}"/>
    <cellStyle name="Style 1 2 2 2 13 7 7" xfId="45165" xr:uid="{00000000-0005-0000-0000-00008CB00000}"/>
    <cellStyle name="Style 1 2 2 2 13 7 8" xfId="45166" xr:uid="{00000000-0005-0000-0000-00008DB00000}"/>
    <cellStyle name="Style 1 2 2 2 13 7 9" xfId="45167" xr:uid="{00000000-0005-0000-0000-00008EB00000}"/>
    <cellStyle name="Style 1 2 2 2 13 8" xfId="45168" xr:uid="{00000000-0005-0000-0000-00008FB00000}"/>
    <cellStyle name="Style 1 2 2 2 13 8 10" xfId="45169" xr:uid="{00000000-0005-0000-0000-000090B00000}"/>
    <cellStyle name="Style 1 2 2 2 13 8 2" xfId="45170" xr:uid="{00000000-0005-0000-0000-000091B00000}"/>
    <cellStyle name="Style 1 2 2 2 13 8 3" xfId="45171" xr:uid="{00000000-0005-0000-0000-000092B00000}"/>
    <cellStyle name="Style 1 2 2 2 13 8 4" xfId="45172" xr:uid="{00000000-0005-0000-0000-000093B00000}"/>
    <cellStyle name="Style 1 2 2 2 13 8 5" xfId="45173" xr:uid="{00000000-0005-0000-0000-000094B00000}"/>
    <cellStyle name="Style 1 2 2 2 13 8 6" xfId="45174" xr:uid="{00000000-0005-0000-0000-000095B00000}"/>
    <cellStyle name="Style 1 2 2 2 13 8 7" xfId="45175" xr:uid="{00000000-0005-0000-0000-000096B00000}"/>
    <cellStyle name="Style 1 2 2 2 13 8 8" xfId="45176" xr:uid="{00000000-0005-0000-0000-000097B00000}"/>
    <cellStyle name="Style 1 2 2 2 13 8 9" xfId="45177" xr:uid="{00000000-0005-0000-0000-000098B00000}"/>
    <cellStyle name="Style 1 2 2 2 13 9" xfId="45178" xr:uid="{00000000-0005-0000-0000-000099B00000}"/>
    <cellStyle name="Style 1 2 2 2 13 9 10" xfId="45179" xr:uid="{00000000-0005-0000-0000-00009AB00000}"/>
    <cellStyle name="Style 1 2 2 2 13 9 2" xfId="45180" xr:uid="{00000000-0005-0000-0000-00009BB00000}"/>
    <cellStyle name="Style 1 2 2 2 13 9 3" xfId="45181" xr:uid="{00000000-0005-0000-0000-00009CB00000}"/>
    <cellStyle name="Style 1 2 2 2 13 9 4" xfId="45182" xr:uid="{00000000-0005-0000-0000-00009DB00000}"/>
    <cellStyle name="Style 1 2 2 2 13 9 5" xfId="45183" xr:uid="{00000000-0005-0000-0000-00009EB00000}"/>
    <cellStyle name="Style 1 2 2 2 13 9 6" xfId="45184" xr:uid="{00000000-0005-0000-0000-00009FB00000}"/>
    <cellStyle name="Style 1 2 2 2 13 9 7" xfId="45185" xr:uid="{00000000-0005-0000-0000-0000A0B00000}"/>
    <cellStyle name="Style 1 2 2 2 13 9 8" xfId="45186" xr:uid="{00000000-0005-0000-0000-0000A1B00000}"/>
    <cellStyle name="Style 1 2 2 2 13 9 9" xfId="45187" xr:uid="{00000000-0005-0000-0000-0000A2B00000}"/>
    <cellStyle name="Style 1 2 2 2 14" xfId="45188" xr:uid="{00000000-0005-0000-0000-0000A3B00000}"/>
    <cellStyle name="Style 1 2 2 2 15" xfId="45189" xr:uid="{00000000-0005-0000-0000-0000A4B00000}"/>
    <cellStyle name="Style 1 2 2 2 16" xfId="45190" xr:uid="{00000000-0005-0000-0000-0000A5B00000}"/>
    <cellStyle name="Style 1 2 2 2 17" xfId="45191" xr:uid="{00000000-0005-0000-0000-0000A6B00000}"/>
    <cellStyle name="Style 1 2 2 2 18" xfId="45192" xr:uid="{00000000-0005-0000-0000-0000A7B00000}"/>
    <cellStyle name="Style 1 2 2 2 19" xfId="45193" xr:uid="{00000000-0005-0000-0000-0000A8B00000}"/>
    <cellStyle name="Style 1 2 2 2 2" xfId="45194" xr:uid="{00000000-0005-0000-0000-0000A9B00000}"/>
    <cellStyle name="Style 1 2 2 2 2 10" xfId="45195" xr:uid="{00000000-0005-0000-0000-0000AAB00000}"/>
    <cellStyle name="Style 1 2 2 2 2 10 10" xfId="45196" xr:uid="{00000000-0005-0000-0000-0000ABB00000}"/>
    <cellStyle name="Style 1 2 2 2 2 10 2" xfId="45197" xr:uid="{00000000-0005-0000-0000-0000ACB00000}"/>
    <cellStyle name="Style 1 2 2 2 2 10 3" xfId="45198" xr:uid="{00000000-0005-0000-0000-0000ADB00000}"/>
    <cellStyle name="Style 1 2 2 2 2 10 4" xfId="45199" xr:uid="{00000000-0005-0000-0000-0000AEB00000}"/>
    <cellStyle name="Style 1 2 2 2 2 10 5" xfId="45200" xr:uid="{00000000-0005-0000-0000-0000AFB00000}"/>
    <cellStyle name="Style 1 2 2 2 2 10 6" xfId="45201" xr:uid="{00000000-0005-0000-0000-0000B0B00000}"/>
    <cellStyle name="Style 1 2 2 2 2 10 7" xfId="45202" xr:uid="{00000000-0005-0000-0000-0000B1B00000}"/>
    <cellStyle name="Style 1 2 2 2 2 10 8" xfId="45203" xr:uid="{00000000-0005-0000-0000-0000B2B00000}"/>
    <cellStyle name="Style 1 2 2 2 2 10 9" xfId="45204" xr:uid="{00000000-0005-0000-0000-0000B3B00000}"/>
    <cellStyle name="Style 1 2 2 2 2 11" xfId="45205" xr:uid="{00000000-0005-0000-0000-0000B4B00000}"/>
    <cellStyle name="Style 1 2 2 2 2 11 10" xfId="45206" xr:uid="{00000000-0005-0000-0000-0000B5B00000}"/>
    <cellStyle name="Style 1 2 2 2 2 11 2" xfId="45207" xr:uid="{00000000-0005-0000-0000-0000B6B00000}"/>
    <cellStyle name="Style 1 2 2 2 2 11 3" xfId="45208" xr:uid="{00000000-0005-0000-0000-0000B7B00000}"/>
    <cellStyle name="Style 1 2 2 2 2 11 4" xfId="45209" xr:uid="{00000000-0005-0000-0000-0000B8B00000}"/>
    <cellStyle name="Style 1 2 2 2 2 11 5" xfId="45210" xr:uid="{00000000-0005-0000-0000-0000B9B00000}"/>
    <cellStyle name="Style 1 2 2 2 2 11 6" xfId="45211" xr:uid="{00000000-0005-0000-0000-0000BAB00000}"/>
    <cellStyle name="Style 1 2 2 2 2 11 7" xfId="45212" xr:uid="{00000000-0005-0000-0000-0000BBB00000}"/>
    <cellStyle name="Style 1 2 2 2 2 11 8" xfId="45213" xr:uid="{00000000-0005-0000-0000-0000BCB00000}"/>
    <cellStyle name="Style 1 2 2 2 2 11 9" xfId="45214" xr:uid="{00000000-0005-0000-0000-0000BDB00000}"/>
    <cellStyle name="Style 1 2 2 2 2 12" xfId="45215" xr:uid="{00000000-0005-0000-0000-0000BEB00000}"/>
    <cellStyle name="Style 1 2 2 2 2 12 10" xfId="45216" xr:uid="{00000000-0005-0000-0000-0000BFB00000}"/>
    <cellStyle name="Style 1 2 2 2 2 12 2" xfId="45217" xr:uid="{00000000-0005-0000-0000-0000C0B00000}"/>
    <cellStyle name="Style 1 2 2 2 2 12 3" xfId="45218" xr:uid="{00000000-0005-0000-0000-0000C1B00000}"/>
    <cellStyle name="Style 1 2 2 2 2 12 4" xfId="45219" xr:uid="{00000000-0005-0000-0000-0000C2B00000}"/>
    <cellStyle name="Style 1 2 2 2 2 12 5" xfId="45220" xr:uid="{00000000-0005-0000-0000-0000C3B00000}"/>
    <cellStyle name="Style 1 2 2 2 2 12 6" xfId="45221" xr:uid="{00000000-0005-0000-0000-0000C4B00000}"/>
    <cellStyle name="Style 1 2 2 2 2 12 7" xfId="45222" xr:uid="{00000000-0005-0000-0000-0000C5B00000}"/>
    <cellStyle name="Style 1 2 2 2 2 12 8" xfId="45223" xr:uid="{00000000-0005-0000-0000-0000C6B00000}"/>
    <cellStyle name="Style 1 2 2 2 2 12 9" xfId="45224" xr:uid="{00000000-0005-0000-0000-0000C7B00000}"/>
    <cellStyle name="Style 1 2 2 2 2 13" xfId="45225" xr:uid="{00000000-0005-0000-0000-0000C8B00000}"/>
    <cellStyle name="Style 1 2 2 2 2 13 10" xfId="45226" xr:uid="{00000000-0005-0000-0000-0000C9B00000}"/>
    <cellStyle name="Style 1 2 2 2 2 13 2" xfId="45227" xr:uid="{00000000-0005-0000-0000-0000CAB00000}"/>
    <cellStyle name="Style 1 2 2 2 2 13 3" xfId="45228" xr:uid="{00000000-0005-0000-0000-0000CBB00000}"/>
    <cellStyle name="Style 1 2 2 2 2 13 4" xfId="45229" xr:uid="{00000000-0005-0000-0000-0000CCB00000}"/>
    <cellStyle name="Style 1 2 2 2 2 13 5" xfId="45230" xr:uid="{00000000-0005-0000-0000-0000CDB00000}"/>
    <cellStyle name="Style 1 2 2 2 2 13 6" xfId="45231" xr:uid="{00000000-0005-0000-0000-0000CEB00000}"/>
    <cellStyle name="Style 1 2 2 2 2 13 7" xfId="45232" xr:uid="{00000000-0005-0000-0000-0000CFB00000}"/>
    <cellStyle name="Style 1 2 2 2 2 13 8" xfId="45233" xr:uid="{00000000-0005-0000-0000-0000D0B00000}"/>
    <cellStyle name="Style 1 2 2 2 2 13 9" xfId="45234" xr:uid="{00000000-0005-0000-0000-0000D1B00000}"/>
    <cellStyle name="Style 1 2 2 2 2 14" xfId="45235" xr:uid="{00000000-0005-0000-0000-0000D2B00000}"/>
    <cellStyle name="Style 1 2 2 2 2 14 10" xfId="45236" xr:uid="{00000000-0005-0000-0000-0000D3B00000}"/>
    <cellStyle name="Style 1 2 2 2 2 14 2" xfId="45237" xr:uid="{00000000-0005-0000-0000-0000D4B00000}"/>
    <cellStyle name="Style 1 2 2 2 2 14 3" xfId="45238" xr:uid="{00000000-0005-0000-0000-0000D5B00000}"/>
    <cellStyle name="Style 1 2 2 2 2 14 4" xfId="45239" xr:uid="{00000000-0005-0000-0000-0000D6B00000}"/>
    <cellStyle name="Style 1 2 2 2 2 14 5" xfId="45240" xr:uid="{00000000-0005-0000-0000-0000D7B00000}"/>
    <cellStyle name="Style 1 2 2 2 2 14 6" xfId="45241" xr:uid="{00000000-0005-0000-0000-0000D8B00000}"/>
    <cellStyle name="Style 1 2 2 2 2 14 7" xfId="45242" xr:uid="{00000000-0005-0000-0000-0000D9B00000}"/>
    <cellStyle name="Style 1 2 2 2 2 14 8" xfId="45243" xr:uid="{00000000-0005-0000-0000-0000DAB00000}"/>
    <cellStyle name="Style 1 2 2 2 2 14 9" xfId="45244" xr:uid="{00000000-0005-0000-0000-0000DBB00000}"/>
    <cellStyle name="Style 1 2 2 2 2 15" xfId="45245" xr:uid="{00000000-0005-0000-0000-0000DCB00000}"/>
    <cellStyle name="Style 1 2 2 2 2 15 10" xfId="45246" xr:uid="{00000000-0005-0000-0000-0000DDB00000}"/>
    <cellStyle name="Style 1 2 2 2 2 15 2" xfId="45247" xr:uid="{00000000-0005-0000-0000-0000DEB00000}"/>
    <cellStyle name="Style 1 2 2 2 2 15 3" xfId="45248" xr:uid="{00000000-0005-0000-0000-0000DFB00000}"/>
    <cellStyle name="Style 1 2 2 2 2 15 4" xfId="45249" xr:uid="{00000000-0005-0000-0000-0000E0B00000}"/>
    <cellStyle name="Style 1 2 2 2 2 15 5" xfId="45250" xr:uid="{00000000-0005-0000-0000-0000E1B00000}"/>
    <cellStyle name="Style 1 2 2 2 2 15 6" xfId="45251" xr:uid="{00000000-0005-0000-0000-0000E2B00000}"/>
    <cellStyle name="Style 1 2 2 2 2 15 7" xfId="45252" xr:uid="{00000000-0005-0000-0000-0000E3B00000}"/>
    <cellStyle name="Style 1 2 2 2 2 15 8" xfId="45253" xr:uid="{00000000-0005-0000-0000-0000E4B00000}"/>
    <cellStyle name="Style 1 2 2 2 2 15 9" xfId="45254" xr:uid="{00000000-0005-0000-0000-0000E5B00000}"/>
    <cellStyle name="Style 1 2 2 2 2 16" xfId="45255" xr:uid="{00000000-0005-0000-0000-0000E6B00000}"/>
    <cellStyle name="Style 1 2 2 2 2 16 10" xfId="45256" xr:uid="{00000000-0005-0000-0000-0000E7B00000}"/>
    <cellStyle name="Style 1 2 2 2 2 16 2" xfId="45257" xr:uid="{00000000-0005-0000-0000-0000E8B00000}"/>
    <cellStyle name="Style 1 2 2 2 2 16 3" xfId="45258" xr:uid="{00000000-0005-0000-0000-0000E9B00000}"/>
    <cellStyle name="Style 1 2 2 2 2 16 4" xfId="45259" xr:uid="{00000000-0005-0000-0000-0000EAB00000}"/>
    <cellStyle name="Style 1 2 2 2 2 16 5" xfId="45260" xr:uid="{00000000-0005-0000-0000-0000EBB00000}"/>
    <cellStyle name="Style 1 2 2 2 2 16 6" xfId="45261" xr:uid="{00000000-0005-0000-0000-0000ECB00000}"/>
    <cellStyle name="Style 1 2 2 2 2 16 7" xfId="45262" xr:uid="{00000000-0005-0000-0000-0000EDB00000}"/>
    <cellStyle name="Style 1 2 2 2 2 16 8" xfId="45263" xr:uid="{00000000-0005-0000-0000-0000EEB00000}"/>
    <cellStyle name="Style 1 2 2 2 2 16 9" xfId="45264" xr:uid="{00000000-0005-0000-0000-0000EFB00000}"/>
    <cellStyle name="Style 1 2 2 2 2 17" xfId="45265" xr:uid="{00000000-0005-0000-0000-0000F0B00000}"/>
    <cellStyle name="Style 1 2 2 2 2 18" xfId="45266" xr:uid="{00000000-0005-0000-0000-0000F1B00000}"/>
    <cellStyle name="Style 1 2 2 2 2 19" xfId="45267" xr:uid="{00000000-0005-0000-0000-0000F2B00000}"/>
    <cellStyle name="Style 1 2 2 2 2 2" xfId="45268" xr:uid="{00000000-0005-0000-0000-0000F3B00000}"/>
    <cellStyle name="Style 1 2 2 2 2 2 10" xfId="45269" xr:uid="{00000000-0005-0000-0000-0000F4B00000}"/>
    <cellStyle name="Style 1 2 2 2 2 2 11" xfId="45270" xr:uid="{00000000-0005-0000-0000-0000F5B00000}"/>
    <cellStyle name="Style 1 2 2 2 2 2 12" xfId="45271" xr:uid="{00000000-0005-0000-0000-0000F6B00000}"/>
    <cellStyle name="Style 1 2 2 2 2 2 13" xfId="45272" xr:uid="{00000000-0005-0000-0000-0000F7B00000}"/>
    <cellStyle name="Style 1 2 2 2 2 2 14" xfId="45273" xr:uid="{00000000-0005-0000-0000-0000F8B00000}"/>
    <cellStyle name="Style 1 2 2 2 2 2 2" xfId="45274" xr:uid="{00000000-0005-0000-0000-0000F9B00000}"/>
    <cellStyle name="Style 1 2 2 2 2 2 2 10" xfId="45275" xr:uid="{00000000-0005-0000-0000-0000FAB00000}"/>
    <cellStyle name="Style 1 2 2 2 2 2 2 10 10" xfId="45276" xr:uid="{00000000-0005-0000-0000-0000FBB00000}"/>
    <cellStyle name="Style 1 2 2 2 2 2 2 10 2" xfId="45277" xr:uid="{00000000-0005-0000-0000-0000FCB00000}"/>
    <cellStyle name="Style 1 2 2 2 2 2 2 10 3" xfId="45278" xr:uid="{00000000-0005-0000-0000-0000FDB00000}"/>
    <cellStyle name="Style 1 2 2 2 2 2 2 10 4" xfId="45279" xr:uid="{00000000-0005-0000-0000-0000FEB00000}"/>
    <cellStyle name="Style 1 2 2 2 2 2 2 10 5" xfId="45280" xr:uid="{00000000-0005-0000-0000-0000FFB00000}"/>
    <cellStyle name="Style 1 2 2 2 2 2 2 10 6" xfId="45281" xr:uid="{00000000-0005-0000-0000-000000B10000}"/>
    <cellStyle name="Style 1 2 2 2 2 2 2 10 7" xfId="45282" xr:uid="{00000000-0005-0000-0000-000001B10000}"/>
    <cellStyle name="Style 1 2 2 2 2 2 2 10 8" xfId="45283" xr:uid="{00000000-0005-0000-0000-000002B10000}"/>
    <cellStyle name="Style 1 2 2 2 2 2 2 10 9" xfId="45284" xr:uid="{00000000-0005-0000-0000-000003B10000}"/>
    <cellStyle name="Style 1 2 2 2 2 2 2 11" xfId="45285" xr:uid="{00000000-0005-0000-0000-000004B10000}"/>
    <cellStyle name="Style 1 2 2 2 2 2 2 11 10" xfId="45286" xr:uid="{00000000-0005-0000-0000-000005B10000}"/>
    <cellStyle name="Style 1 2 2 2 2 2 2 11 2" xfId="45287" xr:uid="{00000000-0005-0000-0000-000006B10000}"/>
    <cellStyle name="Style 1 2 2 2 2 2 2 11 3" xfId="45288" xr:uid="{00000000-0005-0000-0000-000007B10000}"/>
    <cellStyle name="Style 1 2 2 2 2 2 2 11 4" xfId="45289" xr:uid="{00000000-0005-0000-0000-000008B10000}"/>
    <cellStyle name="Style 1 2 2 2 2 2 2 11 5" xfId="45290" xr:uid="{00000000-0005-0000-0000-000009B10000}"/>
    <cellStyle name="Style 1 2 2 2 2 2 2 11 6" xfId="45291" xr:uid="{00000000-0005-0000-0000-00000AB10000}"/>
    <cellStyle name="Style 1 2 2 2 2 2 2 11 7" xfId="45292" xr:uid="{00000000-0005-0000-0000-00000BB10000}"/>
    <cellStyle name="Style 1 2 2 2 2 2 2 11 8" xfId="45293" xr:uid="{00000000-0005-0000-0000-00000CB10000}"/>
    <cellStyle name="Style 1 2 2 2 2 2 2 11 9" xfId="45294" xr:uid="{00000000-0005-0000-0000-00000DB10000}"/>
    <cellStyle name="Style 1 2 2 2 2 2 2 12" xfId="45295" xr:uid="{00000000-0005-0000-0000-00000EB10000}"/>
    <cellStyle name="Style 1 2 2 2 2 2 2 13" xfId="45296" xr:uid="{00000000-0005-0000-0000-00000FB10000}"/>
    <cellStyle name="Style 1 2 2 2 2 2 2 14" xfId="45297" xr:uid="{00000000-0005-0000-0000-000010B10000}"/>
    <cellStyle name="Style 1 2 2 2 2 2 2 15" xfId="45298" xr:uid="{00000000-0005-0000-0000-000011B10000}"/>
    <cellStyle name="Style 1 2 2 2 2 2 2 2" xfId="45299" xr:uid="{00000000-0005-0000-0000-000012B10000}"/>
    <cellStyle name="Style 1 2 2 2 2 2 2 2 10" xfId="45300" xr:uid="{00000000-0005-0000-0000-000013B10000}"/>
    <cellStyle name="Style 1 2 2 2 2 2 2 2 2" xfId="45301" xr:uid="{00000000-0005-0000-0000-000014B10000}"/>
    <cellStyle name="Style 1 2 2 2 2 2 2 2 2 10" xfId="45302" xr:uid="{00000000-0005-0000-0000-000015B10000}"/>
    <cellStyle name="Style 1 2 2 2 2 2 2 2 2 11" xfId="45303" xr:uid="{00000000-0005-0000-0000-000016B10000}"/>
    <cellStyle name="Style 1 2 2 2 2 2 2 2 2 2" xfId="45304" xr:uid="{00000000-0005-0000-0000-000017B10000}"/>
    <cellStyle name="Style 1 2 2 2 2 2 2 2 2 3" xfId="45305" xr:uid="{00000000-0005-0000-0000-000018B10000}"/>
    <cellStyle name="Style 1 2 2 2 2 2 2 2 2 4" xfId="45306" xr:uid="{00000000-0005-0000-0000-000019B10000}"/>
    <cellStyle name="Style 1 2 2 2 2 2 2 2 2 5" xfId="45307" xr:uid="{00000000-0005-0000-0000-00001AB10000}"/>
    <cellStyle name="Style 1 2 2 2 2 2 2 2 2 6" xfId="45308" xr:uid="{00000000-0005-0000-0000-00001BB10000}"/>
    <cellStyle name="Style 1 2 2 2 2 2 2 2 2 7" xfId="45309" xr:uid="{00000000-0005-0000-0000-00001CB10000}"/>
    <cellStyle name="Style 1 2 2 2 2 2 2 2 2 8" xfId="45310" xr:uid="{00000000-0005-0000-0000-00001DB10000}"/>
    <cellStyle name="Style 1 2 2 2 2 2 2 2 2 9" xfId="45311" xr:uid="{00000000-0005-0000-0000-00001EB10000}"/>
    <cellStyle name="Style 1 2 2 2 2 2 2 2 3" xfId="45312" xr:uid="{00000000-0005-0000-0000-00001FB10000}"/>
    <cellStyle name="Style 1 2 2 2 2 2 2 2 4" xfId="45313" xr:uid="{00000000-0005-0000-0000-000020B10000}"/>
    <cellStyle name="Style 1 2 2 2 2 2 2 2 5" xfId="45314" xr:uid="{00000000-0005-0000-0000-000021B10000}"/>
    <cellStyle name="Style 1 2 2 2 2 2 2 2 6" xfId="45315" xr:uid="{00000000-0005-0000-0000-000022B10000}"/>
    <cellStyle name="Style 1 2 2 2 2 2 2 2 7" xfId="45316" xr:uid="{00000000-0005-0000-0000-000023B10000}"/>
    <cellStyle name="Style 1 2 2 2 2 2 2 2 8" xfId="45317" xr:uid="{00000000-0005-0000-0000-000024B10000}"/>
    <cellStyle name="Style 1 2 2 2 2 2 2 2 9" xfId="45318" xr:uid="{00000000-0005-0000-0000-000025B10000}"/>
    <cellStyle name="Style 1 2 2 2 2 2 2 3" xfId="45319" xr:uid="{00000000-0005-0000-0000-000026B10000}"/>
    <cellStyle name="Style 1 2 2 2 2 2 2 4" xfId="45320" xr:uid="{00000000-0005-0000-0000-000027B10000}"/>
    <cellStyle name="Style 1 2 2 2 2 2 2 4 10" xfId="45321" xr:uid="{00000000-0005-0000-0000-000028B10000}"/>
    <cellStyle name="Style 1 2 2 2 2 2 2 4 2" xfId="45322" xr:uid="{00000000-0005-0000-0000-000029B10000}"/>
    <cellStyle name="Style 1 2 2 2 2 2 2 4 3" xfId="45323" xr:uid="{00000000-0005-0000-0000-00002AB10000}"/>
    <cellStyle name="Style 1 2 2 2 2 2 2 4 4" xfId="45324" xr:uid="{00000000-0005-0000-0000-00002BB10000}"/>
    <cellStyle name="Style 1 2 2 2 2 2 2 4 5" xfId="45325" xr:uid="{00000000-0005-0000-0000-00002CB10000}"/>
    <cellStyle name="Style 1 2 2 2 2 2 2 4 6" xfId="45326" xr:uid="{00000000-0005-0000-0000-00002DB10000}"/>
    <cellStyle name="Style 1 2 2 2 2 2 2 4 7" xfId="45327" xr:uid="{00000000-0005-0000-0000-00002EB10000}"/>
    <cellStyle name="Style 1 2 2 2 2 2 2 4 8" xfId="45328" xr:uid="{00000000-0005-0000-0000-00002FB10000}"/>
    <cellStyle name="Style 1 2 2 2 2 2 2 4 9" xfId="45329" xr:uid="{00000000-0005-0000-0000-000030B10000}"/>
    <cellStyle name="Style 1 2 2 2 2 2 2 5" xfId="45330" xr:uid="{00000000-0005-0000-0000-000031B10000}"/>
    <cellStyle name="Style 1 2 2 2 2 2 2 5 10" xfId="45331" xr:uid="{00000000-0005-0000-0000-000032B10000}"/>
    <cellStyle name="Style 1 2 2 2 2 2 2 5 2" xfId="45332" xr:uid="{00000000-0005-0000-0000-000033B10000}"/>
    <cellStyle name="Style 1 2 2 2 2 2 2 5 3" xfId="45333" xr:uid="{00000000-0005-0000-0000-000034B10000}"/>
    <cellStyle name="Style 1 2 2 2 2 2 2 5 4" xfId="45334" xr:uid="{00000000-0005-0000-0000-000035B10000}"/>
    <cellStyle name="Style 1 2 2 2 2 2 2 5 5" xfId="45335" xr:uid="{00000000-0005-0000-0000-000036B10000}"/>
    <cellStyle name="Style 1 2 2 2 2 2 2 5 6" xfId="45336" xr:uid="{00000000-0005-0000-0000-000037B10000}"/>
    <cellStyle name="Style 1 2 2 2 2 2 2 5 7" xfId="45337" xr:uid="{00000000-0005-0000-0000-000038B10000}"/>
    <cellStyle name="Style 1 2 2 2 2 2 2 5 8" xfId="45338" xr:uid="{00000000-0005-0000-0000-000039B10000}"/>
    <cellStyle name="Style 1 2 2 2 2 2 2 5 9" xfId="45339" xr:uid="{00000000-0005-0000-0000-00003AB10000}"/>
    <cellStyle name="Style 1 2 2 2 2 2 2 6" xfId="45340" xr:uid="{00000000-0005-0000-0000-00003BB10000}"/>
    <cellStyle name="Style 1 2 2 2 2 2 2 6 10" xfId="45341" xr:uid="{00000000-0005-0000-0000-00003CB10000}"/>
    <cellStyle name="Style 1 2 2 2 2 2 2 6 2" xfId="45342" xr:uid="{00000000-0005-0000-0000-00003DB10000}"/>
    <cellStyle name="Style 1 2 2 2 2 2 2 6 3" xfId="45343" xr:uid="{00000000-0005-0000-0000-00003EB10000}"/>
    <cellStyle name="Style 1 2 2 2 2 2 2 6 4" xfId="45344" xr:uid="{00000000-0005-0000-0000-00003FB10000}"/>
    <cellStyle name="Style 1 2 2 2 2 2 2 6 5" xfId="45345" xr:uid="{00000000-0005-0000-0000-000040B10000}"/>
    <cellStyle name="Style 1 2 2 2 2 2 2 6 6" xfId="45346" xr:uid="{00000000-0005-0000-0000-000041B10000}"/>
    <cellStyle name="Style 1 2 2 2 2 2 2 6 7" xfId="45347" xr:uid="{00000000-0005-0000-0000-000042B10000}"/>
    <cellStyle name="Style 1 2 2 2 2 2 2 6 8" xfId="45348" xr:uid="{00000000-0005-0000-0000-000043B10000}"/>
    <cellStyle name="Style 1 2 2 2 2 2 2 6 9" xfId="45349" xr:uid="{00000000-0005-0000-0000-000044B10000}"/>
    <cellStyle name="Style 1 2 2 2 2 2 2 7" xfId="45350" xr:uid="{00000000-0005-0000-0000-000045B10000}"/>
    <cellStyle name="Style 1 2 2 2 2 2 2 7 10" xfId="45351" xr:uid="{00000000-0005-0000-0000-000046B10000}"/>
    <cellStyle name="Style 1 2 2 2 2 2 2 7 2" xfId="45352" xr:uid="{00000000-0005-0000-0000-000047B10000}"/>
    <cellStyle name="Style 1 2 2 2 2 2 2 7 3" xfId="45353" xr:uid="{00000000-0005-0000-0000-000048B10000}"/>
    <cellStyle name="Style 1 2 2 2 2 2 2 7 4" xfId="45354" xr:uid="{00000000-0005-0000-0000-000049B10000}"/>
    <cellStyle name="Style 1 2 2 2 2 2 2 7 5" xfId="45355" xr:uid="{00000000-0005-0000-0000-00004AB10000}"/>
    <cellStyle name="Style 1 2 2 2 2 2 2 7 6" xfId="45356" xr:uid="{00000000-0005-0000-0000-00004BB10000}"/>
    <cellStyle name="Style 1 2 2 2 2 2 2 7 7" xfId="45357" xr:uid="{00000000-0005-0000-0000-00004CB10000}"/>
    <cellStyle name="Style 1 2 2 2 2 2 2 7 8" xfId="45358" xr:uid="{00000000-0005-0000-0000-00004DB10000}"/>
    <cellStyle name="Style 1 2 2 2 2 2 2 7 9" xfId="45359" xr:uid="{00000000-0005-0000-0000-00004EB10000}"/>
    <cellStyle name="Style 1 2 2 2 2 2 2 8" xfId="45360" xr:uid="{00000000-0005-0000-0000-00004FB10000}"/>
    <cellStyle name="Style 1 2 2 2 2 2 2 8 10" xfId="45361" xr:uid="{00000000-0005-0000-0000-000050B10000}"/>
    <cellStyle name="Style 1 2 2 2 2 2 2 8 2" xfId="45362" xr:uid="{00000000-0005-0000-0000-000051B10000}"/>
    <cellStyle name="Style 1 2 2 2 2 2 2 8 3" xfId="45363" xr:uid="{00000000-0005-0000-0000-000052B10000}"/>
    <cellStyle name="Style 1 2 2 2 2 2 2 8 4" xfId="45364" xr:uid="{00000000-0005-0000-0000-000053B10000}"/>
    <cellStyle name="Style 1 2 2 2 2 2 2 8 5" xfId="45365" xr:uid="{00000000-0005-0000-0000-000054B10000}"/>
    <cellStyle name="Style 1 2 2 2 2 2 2 8 6" xfId="45366" xr:uid="{00000000-0005-0000-0000-000055B10000}"/>
    <cellStyle name="Style 1 2 2 2 2 2 2 8 7" xfId="45367" xr:uid="{00000000-0005-0000-0000-000056B10000}"/>
    <cellStyle name="Style 1 2 2 2 2 2 2 8 8" xfId="45368" xr:uid="{00000000-0005-0000-0000-000057B10000}"/>
    <cellStyle name="Style 1 2 2 2 2 2 2 8 9" xfId="45369" xr:uid="{00000000-0005-0000-0000-000058B10000}"/>
    <cellStyle name="Style 1 2 2 2 2 2 2 9" xfId="45370" xr:uid="{00000000-0005-0000-0000-000059B10000}"/>
    <cellStyle name="Style 1 2 2 2 2 2 2 9 10" xfId="45371" xr:uid="{00000000-0005-0000-0000-00005AB10000}"/>
    <cellStyle name="Style 1 2 2 2 2 2 2 9 2" xfId="45372" xr:uid="{00000000-0005-0000-0000-00005BB10000}"/>
    <cellStyle name="Style 1 2 2 2 2 2 2 9 3" xfId="45373" xr:uid="{00000000-0005-0000-0000-00005CB10000}"/>
    <cellStyle name="Style 1 2 2 2 2 2 2 9 4" xfId="45374" xr:uid="{00000000-0005-0000-0000-00005DB10000}"/>
    <cellStyle name="Style 1 2 2 2 2 2 2 9 5" xfId="45375" xr:uid="{00000000-0005-0000-0000-00005EB10000}"/>
    <cellStyle name="Style 1 2 2 2 2 2 2 9 6" xfId="45376" xr:uid="{00000000-0005-0000-0000-00005FB10000}"/>
    <cellStyle name="Style 1 2 2 2 2 2 2 9 7" xfId="45377" xr:uid="{00000000-0005-0000-0000-000060B10000}"/>
    <cellStyle name="Style 1 2 2 2 2 2 2 9 8" xfId="45378" xr:uid="{00000000-0005-0000-0000-000061B10000}"/>
    <cellStyle name="Style 1 2 2 2 2 2 2 9 9" xfId="45379" xr:uid="{00000000-0005-0000-0000-000062B10000}"/>
    <cellStyle name="Style 1 2 2 2 2 2 3" xfId="45380" xr:uid="{00000000-0005-0000-0000-000063B10000}"/>
    <cellStyle name="Style 1 2 2 2 2 2 4" xfId="45381" xr:uid="{00000000-0005-0000-0000-000064B10000}"/>
    <cellStyle name="Style 1 2 2 2 2 2 5" xfId="45382" xr:uid="{00000000-0005-0000-0000-000065B10000}"/>
    <cellStyle name="Style 1 2 2 2 2 2 6" xfId="45383" xr:uid="{00000000-0005-0000-0000-000066B10000}"/>
    <cellStyle name="Style 1 2 2 2 2 2 6 10" xfId="45384" xr:uid="{00000000-0005-0000-0000-000067B10000}"/>
    <cellStyle name="Style 1 2 2 2 2 2 6 10 10" xfId="45385" xr:uid="{00000000-0005-0000-0000-000068B10000}"/>
    <cellStyle name="Style 1 2 2 2 2 2 6 10 2" xfId="45386" xr:uid="{00000000-0005-0000-0000-000069B10000}"/>
    <cellStyle name="Style 1 2 2 2 2 2 6 10 3" xfId="45387" xr:uid="{00000000-0005-0000-0000-00006AB10000}"/>
    <cellStyle name="Style 1 2 2 2 2 2 6 10 4" xfId="45388" xr:uid="{00000000-0005-0000-0000-00006BB10000}"/>
    <cellStyle name="Style 1 2 2 2 2 2 6 10 5" xfId="45389" xr:uid="{00000000-0005-0000-0000-00006CB10000}"/>
    <cellStyle name="Style 1 2 2 2 2 2 6 10 6" xfId="45390" xr:uid="{00000000-0005-0000-0000-00006DB10000}"/>
    <cellStyle name="Style 1 2 2 2 2 2 6 10 7" xfId="45391" xr:uid="{00000000-0005-0000-0000-00006EB10000}"/>
    <cellStyle name="Style 1 2 2 2 2 2 6 10 8" xfId="45392" xr:uid="{00000000-0005-0000-0000-00006FB10000}"/>
    <cellStyle name="Style 1 2 2 2 2 2 6 10 9" xfId="45393" xr:uid="{00000000-0005-0000-0000-000070B10000}"/>
    <cellStyle name="Style 1 2 2 2 2 2 6 2" xfId="45394" xr:uid="{00000000-0005-0000-0000-000071B10000}"/>
    <cellStyle name="Style 1 2 2 2 2 2 6 2 10" xfId="45395" xr:uid="{00000000-0005-0000-0000-000072B10000}"/>
    <cellStyle name="Style 1 2 2 2 2 2 6 2 2" xfId="45396" xr:uid="{00000000-0005-0000-0000-000073B10000}"/>
    <cellStyle name="Style 1 2 2 2 2 2 6 2 3" xfId="45397" xr:uid="{00000000-0005-0000-0000-000074B10000}"/>
    <cellStyle name="Style 1 2 2 2 2 2 6 2 4" xfId="45398" xr:uid="{00000000-0005-0000-0000-000075B10000}"/>
    <cellStyle name="Style 1 2 2 2 2 2 6 2 5" xfId="45399" xr:uid="{00000000-0005-0000-0000-000076B10000}"/>
    <cellStyle name="Style 1 2 2 2 2 2 6 2 6" xfId="45400" xr:uid="{00000000-0005-0000-0000-000077B10000}"/>
    <cellStyle name="Style 1 2 2 2 2 2 6 2 7" xfId="45401" xr:uid="{00000000-0005-0000-0000-000078B10000}"/>
    <cellStyle name="Style 1 2 2 2 2 2 6 2 8" xfId="45402" xr:uid="{00000000-0005-0000-0000-000079B10000}"/>
    <cellStyle name="Style 1 2 2 2 2 2 6 2 9" xfId="45403" xr:uid="{00000000-0005-0000-0000-00007AB10000}"/>
    <cellStyle name="Style 1 2 2 2 2 2 6 3" xfId="45404" xr:uid="{00000000-0005-0000-0000-00007BB10000}"/>
    <cellStyle name="Style 1 2 2 2 2 2 6 3 10" xfId="45405" xr:uid="{00000000-0005-0000-0000-00007CB10000}"/>
    <cellStyle name="Style 1 2 2 2 2 2 6 3 2" xfId="45406" xr:uid="{00000000-0005-0000-0000-00007DB10000}"/>
    <cellStyle name="Style 1 2 2 2 2 2 6 3 3" xfId="45407" xr:uid="{00000000-0005-0000-0000-00007EB10000}"/>
    <cellStyle name="Style 1 2 2 2 2 2 6 3 4" xfId="45408" xr:uid="{00000000-0005-0000-0000-00007FB10000}"/>
    <cellStyle name="Style 1 2 2 2 2 2 6 3 5" xfId="45409" xr:uid="{00000000-0005-0000-0000-000080B10000}"/>
    <cellStyle name="Style 1 2 2 2 2 2 6 3 6" xfId="45410" xr:uid="{00000000-0005-0000-0000-000081B10000}"/>
    <cellStyle name="Style 1 2 2 2 2 2 6 3 7" xfId="45411" xr:uid="{00000000-0005-0000-0000-000082B10000}"/>
    <cellStyle name="Style 1 2 2 2 2 2 6 3 8" xfId="45412" xr:uid="{00000000-0005-0000-0000-000083B10000}"/>
    <cellStyle name="Style 1 2 2 2 2 2 6 3 9" xfId="45413" xr:uid="{00000000-0005-0000-0000-000084B10000}"/>
    <cellStyle name="Style 1 2 2 2 2 2 6 4" xfId="45414" xr:uid="{00000000-0005-0000-0000-000085B10000}"/>
    <cellStyle name="Style 1 2 2 2 2 2 6 4 10" xfId="45415" xr:uid="{00000000-0005-0000-0000-000086B10000}"/>
    <cellStyle name="Style 1 2 2 2 2 2 6 4 2" xfId="45416" xr:uid="{00000000-0005-0000-0000-000087B10000}"/>
    <cellStyle name="Style 1 2 2 2 2 2 6 4 3" xfId="45417" xr:uid="{00000000-0005-0000-0000-000088B10000}"/>
    <cellStyle name="Style 1 2 2 2 2 2 6 4 4" xfId="45418" xr:uid="{00000000-0005-0000-0000-000089B10000}"/>
    <cellStyle name="Style 1 2 2 2 2 2 6 4 5" xfId="45419" xr:uid="{00000000-0005-0000-0000-00008AB10000}"/>
    <cellStyle name="Style 1 2 2 2 2 2 6 4 6" xfId="45420" xr:uid="{00000000-0005-0000-0000-00008BB10000}"/>
    <cellStyle name="Style 1 2 2 2 2 2 6 4 7" xfId="45421" xr:uid="{00000000-0005-0000-0000-00008CB10000}"/>
    <cellStyle name="Style 1 2 2 2 2 2 6 4 8" xfId="45422" xr:uid="{00000000-0005-0000-0000-00008DB10000}"/>
    <cellStyle name="Style 1 2 2 2 2 2 6 4 9" xfId="45423" xr:uid="{00000000-0005-0000-0000-00008EB10000}"/>
    <cellStyle name="Style 1 2 2 2 2 2 6 5" xfId="45424" xr:uid="{00000000-0005-0000-0000-00008FB10000}"/>
    <cellStyle name="Style 1 2 2 2 2 2 6 5 10" xfId="45425" xr:uid="{00000000-0005-0000-0000-000090B10000}"/>
    <cellStyle name="Style 1 2 2 2 2 2 6 5 2" xfId="45426" xr:uid="{00000000-0005-0000-0000-000091B10000}"/>
    <cellStyle name="Style 1 2 2 2 2 2 6 5 3" xfId="45427" xr:uid="{00000000-0005-0000-0000-000092B10000}"/>
    <cellStyle name="Style 1 2 2 2 2 2 6 5 4" xfId="45428" xr:uid="{00000000-0005-0000-0000-000093B10000}"/>
    <cellStyle name="Style 1 2 2 2 2 2 6 5 5" xfId="45429" xr:uid="{00000000-0005-0000-0000-000094B10000}"/>
    <cellStyle name="Style 1 2 2 2 2 2 6 5 6" xfId="45430" xr:uid="{00000000-0005-0000-0000-000095B10000}"/>
    <cellStyle name="Style 1 2 2 2 2 2 6 5 7" xfId="45431" xr:uid="{00000000-0005-0000-0000-000096B10000}"/>
    <cellStyle name="Style 1 2 2 2 2 2 6 5 8" xfId="45432" xr:uid="{00000000-0005-0000-0000-000097B10000}"/>
    <cellStyle name="Style 1 2 2 2 2 2 6 5 9" xfId="45433" xr:uid="{00000000-0005-0000-0000-000098B10000}"/>
    <cellStyle name="Style 1 2 2 2 2 2 6 6" xfId="45434" xr:uid="{00000000-0005-0000-0000-000099B10000}"/>
    <cellStyle name="Style 1 2 2 2 2 2 6 6 10" xfId="45435" xr:uid="{00000000-0005-0000-0000-00009AB10000}"/>
    <cellStyle name="Style 1 2 2 2 2 2 6 6 2" xfId="45436" xr:uid="{00000000-0005-0000-0000-00009BB10000}"/>
    <cellStyle name="Style 1 2 2 2 2 2 6 6 3" xfId="45437" xr:uid="{00000000-0005-0000-0000-00009CB10000}"/>
    <cellStyle name="Style 1 2 2 2 2 2 6 6 4" xfId="45438" xr:uid="{00000000-0005-0000-0000-00009DB10000}"/>
    <cellStyle name="Style 1 2 2 2 2 2 6 6 5" xfId="45439" xr:uid="{00000000-0005-0000-0000-00009EB10000}"/>
    <cellStyle name="Style 1 2 2 2 2 2 6 6 6" xfId="45440" xr:uid="{00000000-0005-0000-0000-00009FB10000}"/>
    <cellStyle name="Style 1 2 2 2 2 2 6 6 7" xfId="45441" xr:uid="{00000000-0005-0000-0000-0000A0B10000}"/>
    <cellStyle name="Style 1 2 2 2 2 2 6 6 8" xfId="45442" xr:uid="{00000000-0005-0000-0000-0000A1B10000}"/>
    <cellStyle name="Style 1 2 2 2 2 2 6 6 9" xfId="45443" xr:uid="{00000000-0005-0000-0000-0000A2B10000}"/>
    <cellStyle name="Style 1 2 2 2 2 2 6 7" xfId="45444" xr:uid="{00000000-0005-0000-0000-0000A3B10000}"/>
    <cellStyle name="Style 1 2 2 2 2 2 6 7 10" xfId="45445" xr:uid="{00000000-0005-0000-0000-0000A4B10000}"/>
    <cellStyle name="Style 1 2 2 2 2 2 6 7 2" xfId="45446" xr:uid="{00000000-0005-0000-0000-0000A5B10000}"/>
    <cellStyle name="Style 1 2 2 2 2 2 6 7 3" xfId="45447" xr:uid="{00000000-0005-0000-0000-0000A6B10000}"/>
    <cellStyle name="Style 1 2 2 2 2 2 6 7 4" xfId="45448" xr:uid="{00000000-0005-0000-0000-0000A7B10000}"/>
    <cellStyle name="Style 1 2 2 2 2 2 6 7 5" xfId="45449" xr:uid="{00000000-0005-0000-0000-0000A8B10000}"/>
    <cellStyle name="Style 1 2 2 2 2 2 6 7 6" xfId="45450" xr:uid="{00000000-0005-0000-0000-0000A9B10000}"/>
    <cellStyle name="Style 1 2 2 2 2 2 6 7 7" xfId="45451" xr:uid="{00000000-0005-0000-0000-0000AAB10000}"/>
    <cellStyle name="Style 1 2 2 2 2 2 6 7 8" xfId="45452" xr:uid="{00000000-0005-0000-0000-0000ABB10000}"/>
    <cellStyle name="Style 1 2 2 2 2 2 6 7 9" xfId="45453" xr:uid="{00000000-0005-0000-0000-0000ACB10000}"/>
    <cellStyle name="Style 1 2 2 2 2 2 6 8" xfId="45454" xr:uid="{00000000-0005-0000-0000-0000ADB10000}"/>
    <cellStyle name="Style 1 2 2 2 2 2 6 8 10" xfId="45455" xr:uid="{00000000-0005-0000-0000-0000AEB10000}"/>
    <cellStyle name="Style 1 2 2 2 2 2 6 8 2" xfId="45456" xr:uid="{00000000-0005-0000-0000-0000AFB10000}"/>
    <cellStyle name="Style 1 2 2 2 2 2 6 8 3" xfId="45457" xr:uid="{00000000-0005-0000-0000-0000B0B10000}"/>
    <cellStyle name="Style 1 2 2 2 2 2 6 8 4" xfId="45458" xr:uid="{00000000-0005-0000-0000-0000B1B10000}"/>
    <cellStyle name="Style 1 2 2 2 2 2 6 8 5" xfId="45459" xr:uid="{00000000-0005-0000-0000-0000B2B10000}"/>
    <cellStyle name="Style 1 2 2 2 2 2 6 8 6" xfId="45460" xr:uid="{00000000-0005-0000-0000-0000B3B10000}"/>
    <cellStyle name="Style 1 2 2 2 2 2 6 8 7" xfId="45461" xr:uid="{00000000-0005-0000-0000-0000B4B10000}"/>
    <cellStyle name="Style 1 2 2 2 2 2 6 8 8" xfId="45462" xr:uid="{00000000-0005-0000-0000-0000B5B10000}"/>
    <cellStyle name="Style 1 2 2 2 2 2 6 8 9" xfId="45463" xr:uid="{00000000-0005-0000-0000-0000B6B10000}"/>
    <cellStyle name="Style 1 2 2 2 2 2 6 9" xfId="45464" xr:uid="{00000000-0005-0000-0000-0000B7B10000}"/>
    <cellStyle name="Style 1 2 2 2 2 2 6 9 10" xfId="45465" xr:uid="{00000000-0005-0000-0000-0000B8B10000}"/>
    <cellStyle name="Style 1 2 2 2 2 2 6 9 2" xfId="45466" xr:uid="{00000000-0005-0000-0000-0000B9B10000}"/>
    <cellStyle name="Style 1 2 2 2 2 2 6 9 3" xfId="45467" xr:uid="{00000000-0005-0000-0000-0000BAB10000}"/>
    <cellStyle name="Style 1 2 2 2 2 2 6 9 4" xfId="45468" xr:uid="{00000000-0005-0000-0000-0000BBB10000}"/>
    <cellStyle name="Style 1 2 2 2 2 2 6 9 5" xfId="45469" xr:uid="{00000000-0005-0000-0000-0000BCB10000}"/>
    <cellStyle name="Style 1 2 2 2 2 2 6 9 6" xfId="45470" xr:uid="{00000000-0005-0000-0000-0000BDB10000}"/>
    <cellStyle name="Style 1 2 2 2 2 2 6 9 7" xfId="45471" xr:uid="{00000000-0005-0000-0000-0000BEB10000}"/>
    <cellStyle name="Style 1 2 2 2 2 2 6 9 8" xfId="45472" xr:uid="{00000000-0005-0000-0000-0000BFB10000}"/>
    <cellStyle name="Style 1 2 2 2 2 2 6 9 9" xfId="45473" xr:uid="{00000000-0005-0000-0000-0000C0B10000}"/>
    <cellStyle name="Style 1 2 2 2 2 2 7" xfId="45474" xr:uid="{00000000-0005-0000-0000-0000C1B10000}"/>
    <cellStyle name="Style 1 2 2 2 2 2 8" xfId="45475" xr:uid="{00000000-0005-0000-0000-0000C2B10000}"/>
    <cellStyle name="Style 1 2 2 2 2 2 9" xfId="45476" xr:uid="{00000000-0005-0000-0000-0000C3B10000}"/>
    <cellStyle name="Style 1 2 2 2 2 20" xfId="45477" xr:uid="{00000000-0005-0000-0000-0000C4B10000}"/>
    <cellStyle name="Style 1 2 2 2 2 3" xfId="45478" xr:uid="{00000000-0005-0000-0000-0000C5B10000}"/>
    <cellStyle name="Style 1 2 2 2 2 4" xfId="45479" xr:uid="{00000000-0005-0000-0000-0000C6B10000}"/>
    <cellStyle name="Style 1 2 2 2 2 5" xfId="45480" xr:uid="{00000000-0005-0000-0000-0000C7B10000}"/>
    <cellStyle name="Style 1 2 2 2 2 5 10" xfId="45481" xr:uid="{00000000-0005-0000-0000-0000C8B10000}"/>
    <cellStyle name="Style 1 2 2 2 2 5 11" xfId="45482" xr:uid="{00000000-0005-0000-0000-0000C9B10000}"/>
    <cellStyle name="Style 1 2 2 2 2 5 12" xfId="45483" xr:uid="{00000000-0005-0000-0000-0000CAB10000}"/>
    <cellStyle name="Style 1 2 2 2 2 5 13" xfId="45484" xr:uid="{00000000-0005-0000-0000-0000CBB10000}"/>
    <cellStyle name="Style 1 2 2 2 2 5 14" xfId="45485" xr:uid="{00000000-0005-0000-0000-0000CCB10000}"/>
    <cellStyle name="Style 1 2 2 2 2 5 15" xfId="45486" xr:uid="{00000000-0005-0000-0000-0000CDB10000}"/>
    <cellStyle name="Style 1 2 2 2 2 5 2" xfId="45487" xr:uid="{00000000-0005-0000-0000-0000CEB10000}"/>
    <cellStyle name="Style 1 2 2 2 2 5 2 10" xfId="45488" xr:uid="{00000000-0005-0000-0000-0000CFB10000}"/>
    <cellStyle name="Style 1 2 2 2 2 5 2 10 10" xfId="45489" xr:uid="{00000000-0005-0000-0000-0000D0B10000}"/>
    <cellStyle name="Style 1 2 2 2 2 5 2 10 2" xfId="45490" xr:uid="{00000000-0005-0000-0000-0000D1B10000}"/>
    <cellStyle name="Style 1 2 2 2 2 5 2 10 3" xfId="45491" xr:uid="{00000000-0005-0000-0000-0000D2B10000}"/>
    <cellStyle name="Style 1 2 2 2 2 5 2 10 4" xfId="45492" xr:uid="{00000000-0005-0000-0000-0000D3B10000}"/>
    <cellStyle name="Style 1 2 2 2 2 5 2 10 5" xfId="45493" xr:uid="{00000000-0005-0000-0000-0000D4B10000}"/>
    <cellStyle name="Style 1 2 2 2 2 5 2 10 6" xfId="45494" xr:uid="{00000000-0005-0000-0000-0000D5B10000}"/>
    <cellStyle name="Style 1 2 2 2 2 5 2 10 7" xfId="45495" xr:uid="{00000000-0005-0000-0000-0000D6B10000}"/>
    <cellStyle name="Style 1 2 2 2 2 5 2 10 8" xfId="45496" xr:uid="{00000000-0005-0000-0000-0000D7B10000}"/>
    <cellStyle name="Style 1 2 2 2 2 5 2 10 9" xfId="45497" xr:uid="{00000000-0005-0000-0000-0000D8B10000}"/>
    <cellStyle name="Style 1 2 2 2 2 5 2 2" xfId="45498" xr:uid="{00000000-0005-0000-0000-0000D9B10000}"/>
    <cellStyle name="Style 1 2 2 2 2 5 2 2 10" xfId="45499" xr:uid="{00000000-0005-0000-0000-0000DAB10000}"/>
    <cellStyle name="Style 1 2 2 2 2 5 2 2 2" xfId="45500" xr:uid="{00000000-0005-0000-0000-0000DBB10000}"/>
    <cellStyle name="Style 1 2 2 2 2 5 2 2 3" xfId="45501" xr:uid="{00000000-0005-0000-0000-0000DCB10000}"/>
    <cellStyle name="Style 1 2 2 2 2 5 2 2 4" xfId="45502" xr:uid="{00000000-0005-0000-0000-0000DDB10000}"/>
    <cellStyle name="Style 1 2 2 2 2 5 2 2 5" xfId="45503" xr:uid="{00000000-0005-0000-0000-0000DEB10000}"/>
    <cellStyle name="Style 1 2 2 2 2 5 2 2 6" xfId="45504" xr:uid="{00000000-0005-0000-0000-0000DFB10000}"/>
    <cellStyle name="Style 1 2 2 2 2 5 2 2 7" xfId="45505" xr:uid="{00000000-0005-0000-0000-0000E0B10000}"/>
    <cellStyle name="Style 1 2 2 2 2 5 2 2 8" xfId="45506" xr:uid="{00000000-0005-0000-0000-0000E1B10000}"/>
    <cellStyle name="Style 1 2 2 2 2 5 2 2 9" xfId="45507" xr:uid="{00000000-0005-0000-0000-0000E2B10000}"/>
    <cellStyle name="Style 1 2 2 2 2 5 2 3" xfId="45508" xr:uid="{00000000-0005-0000-0000-0000E3B10000}"/>
    <cellStyle name="Style 1 2 2 2 2 5 2 3 10" xfId="45509" xr:uid="{00000000-0005-0000-0000-0000E4B10000}"/>
    <cellStyle name="Style 1 2 2 2 2 5 2 3 2" xfId="45510" xr:uid="{00000000-0005-0000-0000-0000E5B10000}"/>
    <cellStyle name="Style 1 2 2 2 2 5 2 3 3" xfId="45511" xr:uid="{00000000-0005-0000-0000-0000E6B10000}"/>
    <cellStyle name="Style 1 2 2 2 2 5 2 3 4" xfId="45512" xr:uid="{00000000-0005-0000-0000-0000E7B10000}"/>
    <cellStyle name="Style 1 2 2 2 2 5 2 3 5" xfId="45513" xr:uid="{00000000-0005-0000-0000-0000E8B10000}"/>
    <cellStyle name="Style 1 2 2 2 2 5 2 3 6" xfId="45514" xr:uid="{00000000-0005-0000-0000-0000E9B10000}"/>
    <cellStyle name="Style 1 2 2 2 2 5 2 3 7" xfId="45515" xr:uid="{00000000-0005-0000-0000-0000EAB10000}"/>
    <cellStyle name="Style 1 2 2 2 2 5 2 3 8" xfId="45516" xr:uid="{00000000-0005-0000-0000-0000EBB10000}"/>
    <cellStyle name="Style 1 2 2 2 2 5 2 3 9" xfId="45517" xr:uid="{00000000-0005-0000-0000-0000ECB10000}"/>
    <cellStyle name="Style 1 2 2 2 2 5 2 4" xfId="45518" xr:uid="{00000000-0005-0000-0000-0000EDB10000}"/>
    <cellStyle name="Style 1 2 2 2 2 5 2 4 10" xfId="45519" xr:uid="{00000000-0005-0000-0000-0000EEB10000}"/>
    <cellStyle name="Style 1 2 2 2 2 5 2 4 2" xfId="45520" xr:uid="{00000000-0005-0000-0000-0000EFB10000}"/>
    <cellStyle name="Style 1 2 2 2 2 5 2 4 3" xfId="45521" xr:uid="{00000000-0005-0000-0000-0000F0B10000}"/>
    <cellStyle name="Style 1 2 2 2 2 5 2 4 4" xfId="45522" xr:uid="{00000000-0005-0000-0000-0000F1B10000}"/>
    <cellStyle name="Style 1 2 2 2 2 5 2 4 5" xfId="45523" xr:uid="{00000000-0005-0000-0000-0000F2B10000}"/>
    <cellStyle name="Style 1 2 2 2 2 5 2 4 6" xfId="45524" xr:uid="{00000000-0005-0000-0000-0000F3B10000}"/>
    <cellStyle name="Style 1 2 2 2 2 5 2 4 7" xfId="45525" xr:uid="{00000000-0005-0000-0000-0000F4B10000}"/>
    <cellStyle name="Style 1 2 2 2 2 5 2 4 8" xfId="45526" xr:uid="{00000000-0005-0000-0000-0000F5B10000}"/>
    <cellStyle name="Style 1 2 2 2 2 5 2 4 9" xfId="45527" xr:uid="{00000000-0005-0000-0000-0000F6B10000}"/>
    <cellStyle name="Style 1 2 2 2 2 5 2 5" xfId="45528" xr:uid="{00000000-0005-0000-0000-0000F7B10000}"/>
    <cellStyle name="Style 1 2 2 2 2 5 2 5 10" xfId="45529" xr:uid="{00000000-0005-0000-0000-0000F8B10000}"/>
    <cellStyle name="Style 1 2 2 2 2 5 2 5 2" xfId="45530" xr:uid="{00000000-0005-0000-0000-0000F9B10000}"/>
    <cellStyle name="Style 1 2 2 2 2 5 2 5 3" xfId="45531" xr:uid="{00000000-0005-0000-0000-0000FAB10000}"/>
    <cellStyle name="Style 1 2 2 2 2 5 2 5 4" xfId="45532" xr:uid="{00000000-0005-0000-0000-0000FBB10000}"/>
    <cellStyle name="Style 1 2 2 2 2 5 2 5 5" xfId="45533" xr:uid="{00000000-0005-0000-0000-0000FCB10000}"/>
    <cellStyle name="Style 1 2 2 2 2 5 2 5 6" xfId="45534" xr:uid="{00000000-0005-0000-0000-0000FDB10000}"/>
    <cellStyle name="Style 1 2 2 2 2 5 2 5 7" xfId="45535" xr:uid="{00000000-0005-0000-0000-0000FEB10000}"/>
    <cellStyle name="Style 1 2 2 2 2 5 2 5 8" xfId="45536" xr:uid="{00000000-0005-0000-0000-0000FFB10000}"/>
    <cellStyle name="Style 1 2 2 2 2 5 2 5 9" xfId="45537" xr:uid="{00000000-0005-0000-0000-000000B20000}"/>
    <cellStyle name="Style 1 2 2 2 2 5 2 6" xfId="45538" xr:uid="{00000000-0005-0000-0000-000001B20000}"/>
    <cellStyle name="Style 1 2 2 2 2 5 2 6 10" xfId="45539" xr:uid="{00000000-0005-0000-0000-000002B20000}"/>
    <cellStyle name="Style 1 2 2 2 2 5 2 6 2" xfId="45540" xr:uid="{00000000-0005-0000-0000-000003B20000}"/>
    <cellStyle name="Style 1 2 2 2 2 5 2 6 3" xfId="45541" xr:uid="{00000000-0005-0000-0000-000004B20000}"/>
    <cellStyle name="Style 1 2 2 2 2 5 2 6 4" xfId="45542" xr:uid="{00000000-0005-0000-0000-000005B20000}"/>
    <cellStyle name="Style 1 2 2 2 2 5 2 6 5" xfId="45543" xr:uid="{00000000-0005-0000-0000-000006B20000}"/>
    <cellStyle name="Style 1 2 2 2 2 5 2 6 6" xfId="45544" xr:uid="{00000000-0005-0000-0000-000007B20000}"/>
    <cellStyle name="Style 1 2 2 2 2 5 2 6 7" xfId="45545" xr:uid="{00000000-0005-0000-0000-000008B20000}"/>
    <cellStyle name="Style 1 2 2 2 2 5 2 6 8" xfId="45546" xr:uid="{00000000-0005-0000-0000-000009B20000}"/>
    <cellStyle name="Style 1 2 2 2 2 5 2 6 9" xfId="45547" xr:uid="{00000000-0005-0000-0000-00000AB20000}"/>
    <cellStyle name="Style 1 2 2 2 2 5 2 7" xfId="45548" xr:uid="{00000000-0005-0000-0000-00000BB20000}"/>
    <cellStyle name="Style 1 2 2 2 2 5 2 7 10" xfId="45549" xr:uid="{00000000-0005-0000-0000-00000CB20000}"/>
    <cellStyle name="Style 1 2 2 2 2 5 2 7 2" xfId="45550" xr:uid="{00000000-0005-0000-0000-00000DB20000}"/>
    <cellStyle name="Style 1 2 2 2 2 5 2 7 3" xfId="45551" xr:uid="{00000000-0005-0000-0000-00000EB20000}"/>
    <cellStyle name="Style 1 2 2 2 2 5 2 7 4" xfId="45552" xr:uid="{00000000-0005-0000-0000-00000FB20000}"/>
    <cellStyle name="Style 1 2 2 2 2 5 2 7 5" xfId="45553" xr:uid="{00000000-0005-0000-0000-000010B20000}"/>
    <cellStyle name="Style 1 2 2 2 2 5 2 7 6" xfId="45554" xr:uid="{00000000-0005-0000-0000-000011B20000}"/>
    <cellStyle name="Style 1 2 2 2 2 5 2 7 7" xfId="45555" xr:uid="{00000000-0005-0000-0000-000012B20000}"/>
    <cellStyle name="Style 1 2 2 2 2 5 2 7 8" xfId="45556" xr:uid="{00000000-0005-0000-0000-000013B20000}"/>
    <cellStyle name="Style 1 2 2 2 2 5 2 7 9" xfId="45557" xr:uid="{00000000-0005-0000-0000-000014B20000}"/>
    <cellStyle name="Style 1 2 2 2 2 5 2 8" xfId="45558" xr:uid="{00000000-0005-0000-0000-000015B20000}"/>
    <cellStyle name="Style 1 2 2 2 2 5 2 8 10" xfId="45559" xr:uid="{00000000-0005-0000-0000-000016B20000}"/>
    <cellStyle name="Style 1 2 2 2 2 5 2 8 2" xfId="45560" xr:uid="{00000000-0005-0000-0000-000017B20000}"/>
    <cellStyle name="Style 1 2 2 2 2 5 2 8 3" xfId="45561" xr:uid="{00000000-0005-0000-0000-000018B20000}"/>
    <cellStyle name="Style 1 2 2 2 2 5 2 8 4" xfId="45562" xr:uid="{00000000-0005-0000-0000-000019B20000}"/>
    <cellStyle name="Style 1 2 2 2 2 5 2 8 5" xfId="45563" xr:uid="{00000000-0005-0000-0000-00001AB20000}"/>
    <cellStyle name="Style 1 2 2 2 2 5 2 8 6" xfId="45564" xr:uid="{00000000-0005-0000-0000-00001BB20000}"/>
    <cellStyle name="Style 1 2 2 2 2 5 2 8 7" xfId="45565" xr:uid="{00000000-0005-0000-0000-00001CB20000}"/>
    <cellStyle name="Style 1 2 2 2 2 5 2 8 8" xfId="45566" xr:uid="{00000000-0005-0000-0000-00001DB20000}"/>
    <cellStyle name="Style 1 2 2 2 2 5 2 8 9" xfId="45567" xr:uid="{00000000-0005-0000-0000-00001EB20000}"/>
    <cellStyle name="Style 1 2 2 2 2 5 2 9" xfId="45568" xr:uid="{00000000-0005-0000-0000-00001FB20000}"/>
    <cellStyle name="Style 1 2 2 2 2 5 2 9 10" xfId="45569" xr:uid="{00000000-0005-0000-0000-000020B20000}"/>
    <cellStyle name="Style 1 2 2 2 2 5 2 9 2" xfId="45570" xr:uid="{00000000-0005-0000-0000-000021B20000}"/>
    <cellStyle name="Style 1 2 2 2 2 5 2 9 3" xfId="45571" xr:uid="{00000000-0005-0000-0000-000022B20000}"/>
    <cellStyle name="Style 1 2 2 2 2 5 2 9 4" xfId="45572" xr:uid="{00000000-0005-0000-0000-000023B20000}"/>
    <cellStyle name="Style 1 2 2 2 2 5 2 9 5" xfId="45573" xr:uid="{00000000-0005-0000-0000-000024B20000}"/>
    <cellStyle name="Style 1 2 2 2 2 5 2 9 6" xfId="45574" xr:uid="{00000000-0005-0000-0000-000025B20000}"/>
    <cellStyle name="Style 1 2 2 2 2 5 2 9 7" xfId="45575" xr:uid="{00000000-0005-0000-0000-000026B20000}"/>
    <cellStyle name="Style 1 2 2 2 2 5 2 9 8" xfId="45576" xr:uid="{00000000-0005-0000-0000-000027B20000}"/>
    <cellStyle name="Style 1 2 2 2 2 5 2 9 9" xfId="45577" xr:uid="{00000000-0005-0000-0000-000028B20000}"/>
    <cellStyle name="Style 1 2 2 2 2 5 3" xfId="45578" xr:uid="{00000000-0005-0000-0000-000029B20000}"/>
    <cellStyle name="Style 1 2 2 2 2 5 3 2" xfId="45579" xr:uid="{00000000-0005-0000-0000-00002AB20000}"/>
    <cellStyle name="Style 1 2 2 2 2 5 3 2 2" xfId="45580" xr:uid="{00000000-0005-0000-0000-00002BB20000}"/>
    <cellStyle name="Style 1 2 2 2 2 5 3 2 3" xfId="45581" xr:uid="{00000000-0005-0000-0000-00002CB20000}"/>
    <cellStyle name="Style 1 2 2 2 2 5 3 2 4" xfId="45582" xr:uid="{00000000-0005-0000-0000-00002DB20000}"/>
    <cellStyle name="Style 1 2 2 2 2 5 3 2 5" xfId="45583" xr:uid="{00000000-0005-0000-0000-00002EB20000}"/>
    <cellStyle name="Style 1 2 2 2 2 5 3 2 6" xfId="45584" xr:uid="{00000000-0005-0000-0000-00002FB20000}"/>
    <cellStyle name="Style 1 2 2 2 2 5 3 2 7" xfId="45585" xr:uid="{00000000-0005-0000-0000-000030B20000}"/>
    <cellStyle name="Style 1 2 2 2 2 5 3 2 8" xfId="45586" xr:uid="{00000000-0005-0000-0000-000031B20000}"/>
    <cellStyle name="Style 1 2 2 2 2 5 3 3" xfId="45587" xr:uid="{00000000-0005-0000-0000-000032B20000}"/>
    <cellStyle name="Style 1 2 2 2 2 5 3 4" xfId="45588" xr:uid="{00000000-0005-0000-0000-000033B20000}"/>
    <cellStyle name="Style 1 2 2 2 2 5 3 5" xfId="45589" xr:uid="{00000000-0005-0000-0000-000034B20000}"/>
    <cellStyle name="Style 1 2 2 2 2 5 4" xfId="45590" xr:uid="{00000000-0005-0000-0000-000035B20000}"/>
    <cellStyle name="Style 1 2 2 2 2 5 4 2" xfId="45591" xr:uid="{00000000-0005-0000-0000-000036B20000}"/>
    <cellStyle name="Style 1 2 2 2 2 5 4 3" xfId="45592" xr:uid="{00000000-0005-0000-0000-000037B20000}"/>
    <cellStyle name="Style 1 2 2 2 2 5 4 4" xfId="45593" xr:uid="{00000000-0005-0000-0000-000038B20000}"/>
    <cellStyle name="Style 1 2 2 2 2 5 4 5" xfId="45594" xr:uid="{00000000-0005-0000-0000-000039B20000}"/>
    <cellStyle name="Style 1 2 2 2 2 5 4 6" xfId="45595" xr:uid="{00000000-0005-0000-0000-00003AB20000}"/>
    <cellStyle name="Style 1 2 2 2 2 5 4 7" xfId="45596" xr:uid="{00000000-0005-0000-0000-00003BB20000}"/>
    <cellStyle name="Style 1 2 2 2 2 5 4 8" xfId="45597" xr:uid="{00000000-0005-0000-0000-00003CB20000}"/>
    <cellStyle name="Style 1 2 2 2 2 5 5" xfId="45598" xr:uid="{00000000-0005-0000-0000-00003DB20000}"/>
    <cellStyle name="Style 1 2 2 2 2 5 6" xfId="45599" xr:uid="{00000000-0005-0000-0000-00003EB20000}"/>
    <cellStyle name="Style 1 2 2 2 2 5 7" xfId="45600" xr:uid="{00000000-0005-0000-0000-00003FB20000}"/>
    <cellStyle name="Style 1 2 2 2 2 5 8" xfId="45601" xr:uid="{00000000-0005-0000-0000-000040B20000}"/>
    <cellStyle name="Style 1 2 2 2 2 5 9" xfId="45602" xr:uid="{00000000-0005-0000-0000-000041B20000}"/>
    <cellStyle name="Style 1 2 2 2 2 6" xfId="45603" xr:uid="{00000000-0005-0000-0000-000042B20000}"/>
    <cellStyle name="Style 1 2 2 2 2 6 2" xfId="45604" xr:uid="{00000000-0005-0000-0000-000043B20000}"/>
    <cellStyle name="Style 1 2 2 2 2 6 2 2" xfId="45605" xr:uid="{00000000-0005-0000-0000-000044B20000}"/>
    <cellStyle name="Style 1 2 2 2 2 6 2 3" xfId="45606" xr:uid="{00000000-0005-0000-0000-000045B20000}"/>
    <cellStyle name="Style 1 2 2 2 2 6 2 4" xfId="45607" xr:uid="{00000000-0005-0000-0000-000046B20000}"/>
    <cellStyle name="Style 1 2 2 2 2 6 2 5" xfId="45608" xr:uid="{00000000-0005-0000-0000-000047B20000}"/>
    <cellStyle name="Style 1 2 2 2 2 6 2 6" xfId="45609" xr:uid="{00000000-0005-0000-0000-000048B20000}"/>
    <cellStyle name="Style 1 2 2 2 2 6 2 7" xfId="45610" xr:uid="{00000000-0005-0000-0000-000049B20000}"/>
    <cellStyle name="Style 1 2 2 2 2 6 2 8" xfId="45611" xr:uid="{00000000-0005-0000-0000-00004AB20000}"/>
    <cellStyle name="Style 1 2 2 2 2 6 3" xfId="45612" xr:uid="{00000000-0005-0000-0000-00004BB20000}"/>
    <cellStyle name="Style 1 2 2 2 2 6 4" xfId="45613" xr:uid="{00000000-0005-0000-0000-00004CB20000}"/>
    <cellStyle name="Style 1 2 2 2 2 6 5" xfId="45614" xr:uid="{00000000-0005-0000-0000-00004DB20000}"/>
    <cellStyle name="Style 1 2 2 2 2 7" xfId="45615" xr:uid="{00000000-0005-0000-0000-00004EB20000}"/>
    <cellStyle name="Style 1 2 2 2 2 7 2" xfId="45616" xr:uid="{00000000-0005-0000-0000-00004FB20000}"/>
    <cellStyle name="Style 1 2 2 2 2 7 2 2" xfId="45617" xr:uid="{00000000-0005-0000-0000-000050B20000}"/>
    <cellStyle name="Style 1 2 2 2 2 7 2 3" xfId="45618" xr:uid="{00000000-0005-0000-0000-000051B20000}"/>
    <cellStyle name="Style 1 2 2 2 2 7 2 4" xfId="45619" xr:uid="{00000000-0005-0000-0000-000052B20000}"/>
    <cellStyle name="Style 1 2 2 2 2 7 2 5" xfId="45620" xr:uid="{00000000-0005-0000-0000-000053B20000}"/>
    <cellStyle name="Style 1 2 2 2 2 7 2 6" xfId="45621" xr:uid="{00000000-0005-0000-0000-000054B20000}"/>
    <cellStyle name="Style 1 2 2 2 2 7 2 7" xfId="45622" xr:uid="{00000000-0005-0000-0000-000055B20000}"/>
    <cellStyle name="Style 1 2 2 2 2 7 2 8" xfId="45623" xr:uid="{00000000-0005-0000-0000-000056B20000}"/>
    <cellStyle name="Style 1 2 2 2 2 7 3" xfId="45624" xr:uid="{00000000-0005-0000-0000-000057B20000}"/>
    <cellStyle name="Style 1 2 2 2 2 7 4" xfId="45625" xr:uid="{00000000-0005-0000-0000-000058B20000}"/>
    <cellStyle name="Style 1 2 2 2 2 7 5" xfId="45626" xr:uid="{00000000-0005-0000-0000-000059B20000}"/>
    <cellStyle name="Style 1 2 2 2 2 8" xfId="45627" xr:uid="{00000000-0005-0000-0000-00005AB20000}"/>
    <cellStyle name="Style 1 2 2 2 2 8 10" xfId="45628" xr:uid="{00000000-0005-0000-0000-00005BB20000}"/>
    <cellStyle name="Style 1 2 2 2 2 8 11" xfId="45629" xr:uid="{00000000-0005-0000-0000-00005CB20000}"/>
    <cellStyle name="Style 1 2 2 2 2 8 12" xfId="45630" xr:uid="{00000000-0005-0000-0000-00005DB20000}"/>
    <cellStyle name="Style 1 2 2 2 2 8 13" xfId="45631" xr:uid="{00000000-0005-0000-0000-00005EB20000}"/>
    <cellStyle name="Style 1 2 2 2 2 8 14" xfId="45632" xr:uid="{00000000-0005-0000-0000-00005FB20000}"/>
    <cellStyle name="Style 1 2 2 2 2 8 2" xfId="45633" xr:uid="{00000000-0005-0000-0000-000060B20000}"/>
    <cellStyle name="Style 1 2 2 2 2 8 2 2" xfId="45634" xr:uid="{00000000-0005-0000-0000-000061B20000}"/>
    <cellStyle name="Style 1 2 2 2 2 8 2 3" xfId="45635" xr:uid="{00000000-0005-0000-0000-000062B20000}"/>
    <cellStyle name="Style 1 2 2 2 2 8 2 4" xfId="45636" xr:uid="{00000000-0005-0000-0000-000063B20000}"/>
    <cellStyle name="Style 1 2 2 2 2 8 2 5" xfId="45637" xr:uid="{00000000-0005-0000-0000-000064B20000}"/>
    <cellStyle name="Style 1 2 2 2 2 8 2 6" xfId="45638" xr:uid="{00000000-0005-0000-0000-000065B20000}"/>
    <cellStyle name="Style 1 2 2 2 2 8 2 7" xfId="45639" xr:uid="{00000000-0005-0000-0000-000066B20000}"/>
    <cellStyle name="Style 1 2 2 2 2 8 2 8" xfId="45640" xr:uid="{00000000-0005-0000-0000-000067B20000}"/>
    <cellStyle name="Style 1 2 2 2 2 8 3" xfId="45641" xr:uid="{00000000-0005-0000-0000-000068B20000}"/>
    <cellStyle name="Style 1 2 2 2 2 8 4" xfId="45642" xr:uid="{00000000-0005-0000-0000-000069B20000}"/>
    <cellStyle name="Style 1 2 2 2 2 8 5" xfId="45643" xr:uid="{00000000-0005-0000-0000-00006AB20000}"/>
    <cellStyle name="Style 1 2 2 2 2 8 6" xfId="45644" xr:uid="{00000000-0005-0000-0000-00006BB20000}"/>
    <cellStyle name="Style 1 2 2 2 2 8 7" xfId="45645" xr:uid="{00000000-0005-0000-0000-00006CB20000}"/>
    <cellStyle name="Style 1 2 2 2 2 8 8" xfId="45646" xr:uid="{00000000-0005-0000-0000-00006DB20000}"/>
    <cellStyle name="Style 1 2 2 2 2 8 9" xfId="45647" xr:uid="{00000000-0005-0000-0000-00006EB20000}"/>
    <cellStyle name="Style 1 2 2 2 2 9" xfId="45648" xr:uid="{00000000-0005-0000-0000-00006FB20000}"/>
    <cellStyle name="Style 1 2 2 2 2 9 10" xfId="45649" xr:uid="{00000000-0005-0000-0000-000070B20000}"/>
    <cellStyle name="Style 1 2 2 2 2 9 11" xfId="45650" xr:uid="{00000000-0005-0000-0000-000071B20000}"/>
    <cellStyle name="Style 1 2 2 2 2 9 2" xfId="45651" xr:uid="{00000000-0005-0000-0000-000072B20000}"/>
    <cellStyle name="Style 1 2 2 2 2 9 3" xfId="45652" xr:uid="{00000000-0005-0000-0000-000073B20000}"/>
    <cellStyle name="Style 1 2 2 2 2 9 4" xfId="45653" xr:uid="{00000000-0005-0000-0000-000074B20000}"/>
    <cellStyle name="Style 1 2 2 2 2 9 5" xfId="45654" xr:uid="{00000000-0005-0000-0000-000075B20000}"/>
    <cellStyle name="Style 1 2 2 2 2 9 6" xfId="45655" xr:uid="{00000000-0005-0000-0000-000076B20000}"/>
    <cellStyle name="Style 1 2 2 2 2 9 7" xfId="45656" xr:uid="{00000000-0005-0000-0000-000077B20000}"/>
    <cellStyle name="Style 1 2 2 2 2 9 8" xfId="45657" xr:uid="{00000000-0005-0000-0000-000078B20000}"/>
    <cellStyle name="Style 1 2 2 2 2 9 9" xfId="45658" xr:uid="{00000000-0005-0000-0000-000079B20000}"/>
    <cellStyle name="Style 1 2 2 2 20" xfId="45659" xr:uid="{00000000-0005-0000-0000-00007AB20000}"/>
    <cellStyle name="Style 1 2 2 2 21" xfId="45660" xr:uid="{00000000-0005-0000-0000-00007BB20000}"/>
    <cellStyle name="Style 1 2 2 2 22" xfId="45661" xr:uid="{00000000-0005-0000-0000-00007CB20000}"/>
    <cellStyle name="Style 1 2 2 2 3" xfId="45662" xr:uid="{00000000-0005-0000-0000-00007DB20000}"/>
    <cellStyle name="Style 1 2 2 2 3 2" xfId="45663" xr:uid="{00000000-0005-0000-0000-00007EB20000}"/>
    <cellStyle name="Style 1 2 2 2 3 2 2" xfId="45664" xr:uid="{00000000-0005-0000-0000-00007FB20000}"/>
    <cellStyle name="Style 1 2 2 2 3 3" xfId="45665" xr:uid="{00000000-0005-0000-0000-000080B20000}"/>
    <cellStyle name="Style 1 2 2 2 4" xfId="45666" xr:uid="{00000000-0005-0000-0000-000081B20000}"/>
    <cellStyle name="Style 1 2 2 2 4 2" xfId="45667" xr:uid="{00000000-0005-0000-0000-000082B20000}"/>
    <cellStyle name="Style 1 2 2 2 4 2 2" xfId="45668" xr:uid="{00000000-0005-0000-0000-000083B20000}"/>
    <cellStyle name="Style 1 2 2 2 4 3" xfId="45669" xr:uid="{00000000-0005-0000-0000-000084B20000}"/>
    <cellStyle name="Style 1 2 2 2 5" xfId="45670" xr:uid="{00000000-0005-0000-0000-000085B20000}"/>
    <cellStyle name="Style 1 2 2 2 5 2" xfId="45671" xr:uid="{00000000-0005-0000-0000-000086B20000}"/>
    <cellStyle name="Style 1 2 2 2 5 2 2" xfId="45672" xr:uid="{00000000-0005-0000-0000-000087B20000}"/>
    <cellStyle name="Style 1 2 2 2 5 3" xfId="45673" xr:uid="{00000000-0005-0000-0000-000088B20000}"/>
    <cellStyle name="Style 1 2 2 2 6" xfId="45674" xr:uid="{00000000-0005-0000-0000-000089B20000}"/>
    <cellStyle name="Style 1 2 2 2 6 2" xfId="45675" xr:uid="{00000000-0005-0000-0000-00008AB20000}"/>
    <cellStyle name="Style 1 2 2 2 6 2 2" xfId="45676" xr:uid="{00000000-0005-0000-0000-00008BB20000}"/>
    <cellStyle name="Style 1 2 2 2 6 3" xfId="45677" xr:uid="{00000000-0005-0000-0000-00008CB20000}"/>
    <cellStyle name="Style 1 2 2 2 7" xfId="45678" xr:uid="{00000000-0005-0000-0000-00008DB20000}"/>
    <cellStyle name="Style 1 2 2 2 7 10" xfId="45679" xr:uid="{00000000-0005-0000-0000-00008EB20000}"/>
    <cellStyle name="Style 1 2 2 2 7 10 10" xfId="45680" xr:uid="{00000000-0005-0000-0000-00008FB20000}"/>
    <cellStyle name="Style 1 2 2 2 7 10 2" xfId="45681" xr:uid="{00000000-0005-0000-0000-000090B20000}"/>
    <cellStyle name="Style 1 2 2 2 7 10 3" xfId="45682" xr:uid="{00000000-0005-0000-0000-000091B20000}"/>
    <cellStyle name="Style 1 2 2 2 7 10 4" xfId="45683" xr:uid="{00000000-0005-0000-0000-000092B20000}"/>
    <cellStyle name="Style 1 2 2 2 7 10 5" xfId="45684" xr:uid="{00000000-0005-0000-0000-000093B20000}"/>
    <cellStyle name="Style 1 2 2 2 7 10 6" xfId="45685" xr:uid="{00000000-0005-0000-0000-000094B20000}"/>
    <cellStyle name="Style 1 2 2 2 7 10 7" xfId="45686" xr:uid="{00000000-0005-0000-0000-000095B20000}"/>
    <cellStyle name="Style 1 2 2 2 7 10 8" xfId="45687" xr:uid="{00000000-0005-0000-0000-000096B20000}"/>
    <cellStyle name="Style 1 2 2 2 7 10 9" xfId="45688" xr:uid="{00000000-0005-0000-0000-000097B20000}"/>
    <cellStyle name="Style 1 2 2 2 7 11" xfId="45689" xr:uid="{00000000-0005-0000-0000-000098B20000}"/>
    <cellStyle name="Style 1 2 2 2 7 11 10" xfId="45690" xr:uid="{00000000-0005-0000-0000-000099B20000}"/>
    <cellStyle name="Style 1 2 2 2 7 11 2" xfId="45691" xr:uid="{00000000-0005-0000-0000-00009AB20000}"/>
    <cellStyle name="Style 1 2 2 2 7 11 3" xfId="45692" xr:uid="{00000000-0005-0000-0000-00009BB20000}"/>
    <cellStyle name="Style 1 2 2 2 7 11 4" xfId="45693" xr:uid="{00000000-0005-0000-0000-00009CB20000}"/>
    <cellStyle name="Style 1 2 2 2 7 11 5" xfId="45694" xr:uid="{00000000-0005-0000-0000-00009DB20000}"/>
    <cellStyle name="Style 1 2 2 2 7 11 6" xfId="45695" xr:uid="{00000000-0005-0000-0000-00009EB20000}"/>
    <cellStyle name="Style 1 2 2 2 7 11 7" xfId="45696" xr:uid="{00000000-0005-0000-0000-00009FB20000}"/>
    <cellStyle name="Style 1 2 2 2 7 11 8" xfId="45697" xr:uid="{00000000-0005-0000-0000-0000A0B20000}"/>
    <cellStyle name="Style 1 2 2 2 7 11 9" xfId="45698" xr:uid="{00000000-0005-0000-0000-0000A1B20000}"/>
    <cellStyle name="Style 1 2 2 2 7 12" xfId="45699" xr:uid="{00000000-0005-0000-0000-0000A2B20000}"/>
    <cellStyle name="Style 1 2 2 2 7 12 10" xfId="45700" xr:uid="{00000000-0005-0000-0000-0000A3B20000}"/>
    <cellStyle name="Style 1 2 2 2 7 12 2" xfId="45701" xr:uid="{00000000-0005-0000-0000-0000A4B20000}"/>
    <cellStyle name="Style 1 2 2 2 7 12 3" xfId="45702" xr:uid="{00000000-0005-0000-0000-0000A5B20000}"/>
    <cellStyle name="Style 1 2 2 2 7 12 4" xfId="45703" xr:uid="{00000000-0005-0000-0000-0000A6B20000}"/>
    <cellStyle name="Style 1 2 2 2 7 12 5" xfId="45704" xr:uid="{00000000-0005-0000-0000-0000A7B20000}"/>
    <cellStyle name="Style 1 2 2 2 7 12 6" xfId="45705" xr:uid="{00000000-0005-0000-0000-0000A8B20000}"/>
    <cellStyle name="Style 1 2 2 2 7 12 7" xfId="45706" xr:uid="{00000000-0005-0000-0000-0000A9B20000}"/>
    <cellStyle name="Style 1 2 2 2 7 12 8" xfId="45707" xr:uid="{00000000-0005-0000-0000-0000AAB20000}"/>
    <cellStyle name="Style 1 2 2 2 7 12 9" xfId="45708" xr:uid="{00000000-0005-0000-0000-0000ABB20000}"/>
    <cellStyle name="Style 1 2 2 2 7 13" xfId="45709" xr:uid="{00000000-0005-0000-0000-0000ACB20000}"/>
    <cellStyle name="Style 1 2 2 2 7 13 10" xfId="45710" xr:uid="{00000000-0005-0000-0000-0000ADB20000}"/>
    <cellStyle name="Style 1 2 2 2 7 13 2" xfId="45711" xr:uid="{00000000-0005-0000-0000-0000AEB20000}"/>
    <cellStyle name="Style 1 2 2 2 7 13 3" xfId="45712" xr:uid="{00000000-0005-0000-0000-0000AFB20000}"/>
    <cellStyle name="Style 1 2 2 2 7 13 4" xfId="45713" xr:uid="{00000000-0005-0000-0000-0000B0B20000}"/>
    <cellStyle name="Style 1 2 2 2 7 13 5" xfId="45714" xr:uid="{00000000-0005-0000-0000-0000B1B20000}"/>
    <cellStyle name="Style 1 2 2 2 7 13 6" xfId="45715" xr:uid="{00000000-0005-0000-0000-0000B2B20000}"/>
    <cellStyle name="Style 1 2 2 2 7 13 7" xfId="45716" xr:uid="{00000000-0005-0000-0000-0000B3B20000}"/>
    <cellStyle name="Style 1 2 2 2 7 13 8" xfId="45717" xr:uid="{00000000-0005-0000-0000-0000B4B20000}"/>
    <cellStyle name="Style 1 2 2 2 7 13 9" xfId="45718" xr:uid="{00000000-0005-0000-0000-0000B5B20000}"/>
    <cellStyle name="Style 1 2 2 2 7 14" xfId="45719" xr:uid="{00000000-0005-0000-0000-0000B6B20000}"/>
    <cellStyle name="Style 1 2 2 2 7 14 10" xfId="45720" xr:uid="{00000000-0005-0000-0000-0000B7B20000}"/>
    <cellStyle name="Style 1 2 2 2 7 14 2" xfId="45721" xr:uid="{00000000-0005-0000-0000-0000B8B20000}"/>
    <cellStyle name="Style 1 2 2 2 7 14 3" xfId="45722" xr:uid="{00000000-0005-0000-0000-0000B9B20000}"/>
    <cellStyle name="Style 1 2 2 2 7 14 4" xfId="45723" xr:uid="{00000000-0005-0000-0000-0000BAB20000}"/>
    <cellStyle name="Style 1 2 2 2 7 14 5" xfId="45724" xr:uid="{00000000-0005-0000-0000-0000BBB20000}"/>
    <cellStyle name="Style 1 2 2 2 7 14 6" xfId="45725" xr:uid="{00000000-0005-0000-0000-0000BCB20000}"/>
    <cellStyle name="Style 1 2 2 2 7 14 7" xfId="45726" xr:uid="{00000000-0005-0000-0000-0000BDB20000}"/>
    <cellStyle name="Style 1 2 2 2 7 14 8" xfId="45727" xr:uid="{00000000-0005-0000-0000-0000BEB20000}"/>
    <cellStyle name="Style 1 2 2 2 7 14 9" xfId="45728" xr:uid="{00000000-0005-0000-0000-0000BFB20000}"/>
    <cellStyle name="Style 1 2 2 2 7 15" xfId="45729" xr:uid="{00000000-0005-0000-0000-0000C0B20000}"/>
    <cellStyle name="Style 1 2 2 2 7 2" xfId="45730" xr:uid="{00000000-0005-0000-0000-0000C1B20000}"/>
    <cellStyle name="Style 1 2 2 2 7 2 10" xfId="45731" xr:uid="{00000000-0005-0000-0000-0000C2B20000}"/>
    <cellStyle name="Style 1 2 2 2 7 2 11" xfId="45732" xr:uid="{00000000-0005-0000-0000-0000C3B20000}"/>
    <cellStyle name="Style 1 2 2 2 7 2 12" xfId="45733" xr:uid="{00000000-0005-0000-0000-0000C4B20000}"/>
    <cellStyle name="Style 1 2 2 2 7 2 13" xfId="45734" xr:uid="{00000000-0005-0000-0000-0000C5B20000}"/>
    <cellStyle name="Style 1 2 2 2 7 2 14" xfId="45735" xr:uid="{00000000-0005-0000-0000-0000C6B20000}"/>
    <cellStyle name="Style 1 2 2 2 7 2 15" xfId="45736" xr:uid="{00000000-0005-0000-0000-0000C7B20000}"/>
    <cellStyle name="Style 1 2 2 2 7 2 2" xfId="45737" xr:uid="{00000000-0005-0000-0000-0000C8B20000}"/>
    <cellStyle name="Style 1 2 2 2 7 2 2 10" xfId="45738" xr:uid="{00000000-0005-0000-0000-0000C9B20000}"/>
    <cellStyle name="Style 1 2 2 2 7 2 2 10 10" xfId="45739" xr:uid="{00000000-0005-0000-0000-0000CAB20000}"/>
    <cellStyle name="Style 1 2 2 2 7 2 2 10 2" xfId="45740" xr:uid="{00000000-0005-0000-0000-0000CBB20000}"/>
    <cellStyle name="Style 1 2 2 2 7 2 2 10 3" xfId="45741" xr:uid="{00000000-0005-0000-0000-0000CCB20000}"/>
    <cellStyle name="Style 1 2 2 2 7 2 2 10 4" xfId="45742" xr:uid="{00000000-0005-0000-0000-0000CDB20000}"/>
    <cellStyle name="Style 1 2 2 2 7 2 2 10 5" xfId="45743" xr:uid="{00000000-0005-0000-0000-0000CEB20000}"/>
    <cellStyle name="Style 1 2 2 2 7 2 2 10 6" xfId="45744" xr:uid="{00000000-0005-0000-0000-0000CFB20000}"/>
    <cellStyle name="Style 1 2 2 2 7 2 2 10 7" xfId="45745" xr:uid="{00000000-0005-0000-0000-0000D0B20000}"/>
    <cellStyle name="Style 1 2 2 2 7 2 2 10 8" xfId="45746" xr:uid="{00000000-0005-0000-0000-0000D1B20000}"/>
    <cellStyle name="Style 1 2 2 2 7 2 2 10 9" xfId="45747" xr:uid="{00000000-0005-0000-0000-0000D2B20000}"/>
    <cellStyle name="Style 1 2 2 2 7 2 2 2" xfId="45748" xr:uid="{00000000-0005-0000-0000-0000D3B20000}"/>
    <cellStyle name="Style 1 2 2 2 7 2 2 2 10" xfId="45749" xr:uid="{00000000-0005-0000-0000-0000D4B20000}"/>
    <cellStyle name="Style 1 2 2 2 7 2 2 2 2" xfId="45750" xr:uid="{00000000-0005-0000-0000-0000D5B20000}"/>
    <cellStyle name="Style 1 2 2 2 7 2 2 2 3" xfId="45751" xr:uid="{00000000-0005-0000-0000-0000D6B20000}"/>
    <cellStyle name="Style 1 2 2 2 7 2 2 2 4" xfId="45752" xr:uid="{00000000-0005-0000-0000-0000D7B20000}"/>
    <cellStyle name="Style 1 2 2 2 7 2 2 2 5" xfId="45753" xr:uid="{00000000-0005-0000-0000-0000D8B20000}"/>
    <cellStyle name="Style 1 2 2 2 7 2 2 2 6" xfId="45754" xr:uid="{00000000-0005-0000-0000-0000D9B20000}"/>
    <cellStyle name="Style 1 2 2 2 7 2 2 2 7" xfId="45755" xr:uid="{00000000-0005-0000-0000-0000DAB20000}"/>
    <cellStyle name="Style 1 2 2 2 7 2 2 2 8" xfId="45756" xr:uid="{00000000-0005-0000-0000-0000DBB20000}"/>
    <cellStyle name="Style 1 2 2 2 7 2 2 2 9" xfId="45757" xr:uid="{00000000-0005-0000-0000-0000DCB20000}"/>
    <cellStyle name="Style 1 2 2 2 7 2 2 3" xfId="45758" xr:uid="{00000000-0005-0000-0000-0000DDB20000}"/>
    <cellStyle name="Style 1 2 2 2 7 2 2 3 10" xfId="45759" xr:uid="{00000000-0005-0000-0000-0000DEB20000}"/>
    <cellStyle name="Style 1 2 2 2 7 2 2 3 2" xfId="45760" xr:uid="{00000000-0005-0000-0000-0000DFB20000}"/>
    <cellStyle name="Style 1 2 2 2 7 2 2 3 3" xfId="45761" xr:uid="{00000000-0005-0000-0000-0000E0B20000}"/>
    <cellStyle name="Style 1 2 2 2 7 2 2 3 4" xfId="45762" xr:uid="{00000000-0005-0000-0000-0000E1B20000}"/>
    <cellStyle name="Style 1 2 2 2 7 2 2 3 5" xfId="45763" xr:uid="{00000000-0005-0000-0000-0000E2B20000}"/>
    <cellStyle name="Style 1 2 2 2 7 2 2 3 6" xfId="45764" xr:uid="{00000000-0005-0000-0000-0000E3B20000}"/>
    <cellStyle name="Style 1 2 2 2 7 2 2 3 7" xfId="45765" xr:uid="{00000000-0005-0000-0000-0000E4B20000}"/>
    <cellStyle name="Style 1 2 2 2 7 2 2 3 8" xfId="45766" xr:uid="{00000000-0005-0000-0000-0000E5B20000}"/>
    <cellStyle name="Style 1 2 2 2 7 2 2 3 9" xfId="45767" xr:uid="{00000000-0005-0000-0000-0000E6B20000}"/>
    <cellStyle name="Style 1 2 2 2 7 2 2 4" xfId="45768" xr:uid="{00000000-0005-0000-0000-0000E7B20000}"/>
    <cellStyle name="Style 1 2 2 2 7 2 2 4 10" xfId="45769" xr:uid="{00000000-0005-0000-0000-0000E8B20000}"/>
    <cellStyle name="Style 1 2 2 2 7 2 2 4 2" xfId="45770" xr:uid="{00000000-0005-0000-0000-0000E9B20000}"/>
    <cellStyle name="Style 1 2 2 2 7 2 2 4 3" xfId="45771" xr:uid="{00000000-0005-0000-0000-0000EAB20000}"/>
    <cellStyle name="Style 1 2 2 2 7 2 2 4 4" xfId="45772" xr:uid="{00000000-0005-0000-0000-0000EBB20000}"/>
    <cellStyle name="Style 1 2 2 2 7 2 2 4 5" xfId="45773" xr:uid="{00000000-0005-0000-0000-0000ECB20000}"/>
    <cellStyle name="Style 1 2 2 2 7 2 2 4 6" xfId="45774" xr:uid="{00000000-0005-0000-0000-0000EDB20000}"/>
    <cellStyle name="Style 1 2 2 2 7 2 2 4 7" xfId="45775" xr:uid="{00000000-0005-0000-0000-0000EEB20000}"/>
    <cellStyle name="Style 1 2 2 2 7 2 2 4 8" xfId="45776" xr:uid="{00000000-0005-0000-0000-0000EFB20000}"/>
    <cellStyle name="Style 1 2 2 2 7 2 2 4 9" xfId="45777" xr:uid="{00000000-0005-0000-0000-0000F0B20000}"/>
    <cellStyle name="Style 1 2 2 2 7 2 2 5" xfId="45778" xr:uid="{00000000-0005-0000-0000-0000F1B20000}"/>
    <cellStyle name="Style 1 2 2 2 7 2 2 5 10" xfId="45779" xr:uid="{00000000-0005-0000-0000-0000F2B20000}"/>
    <cellStyle name="Style 1 2 2 2 7 2 2 5 2" xfId="45780" xr:uid="{00000000-0005-0000-0000-0000F3B20000}"/>
    <cellStyle name="Style 1 2 2 2 7 2 2 5 3" xfId="45781" xr:uid="{00000000-0005-0000-0000-0000F4B20000}"/>
    <cellStyle name="Style 1 2 2 2 7 2 2 5 4" xfId="45782" xr:uid="{00000000-0005-0000-0000-0000F5B20000}"/>
    <cellStyle name="Style 1 2 2 2 7 2 2 5 5" xfId="45783" xr:uid="{00000000-0005-0000-0000-0000F6B20000}"/>
    <cellStyle name="Style 1 2 2 2 7 2 2 5 6" xfId="45784" xr:uid="{00000000-0005-0000-0000-0000F7B20000}"/>
    <cellStyle name="Style 1 2 2 2 7 2 2 5 7" xfId="45785" xr:uid="{00000000-0005-0000-0000-0000F8B20000}"/>
    <cellStyle name="Style 1 2 2 2 7 2 2 5 8" xfId="45786" xr:uid="{00000000-0005-0000-0000-0000F9B20000}"/>
    <cellStyle name="Style 1 2 2 2 7 2 2 5 9" xfId="45787" xr:uid="{00000000-0005-0000-0000-0000FAB20000}"/>
    <cellStyle name="Style 1 2 2 2 7 2 2 6" xfId="45788" xr:uid="{00000000-0005-0000-0000-0000FBB20000}"/>
    <cellStyle name="Style 1 2 2 2 7 2 2 6 10" xfId="45789" xr:uid="{00000000-0005-0000-0000-0000FCB20000}"/>
    <cellStyle name="Style 1 2 2 2 7 2 2 6 2" xfId="45790" xr:uid="{00000000-0005-0000-0000-0000FDB20000}"/>
    <cellStyle name="Style 1 2 2 2 7 2 2 6 3" xfId="45791" xr:uid="{00000000-0005-0000-0000-0000FEB20000}"/>
    <cellStyle name="Style 1 2 2 2 7 2 2 6 4" xfId="45792" xr:uid="{00000000-0005-0000-0000-0000FFB20000}"/>
    <cellStyle name="Style 1 2 2 2 7 2 2 6 5" xfId="45793" xr:uid="{00000000-0005-0000-0000-000000B30000}"/>
    <cellStyle name="Style 1 2 2 2 7 2 2 6 6" xfId="45794" xr:uid="{00000000-0005-0000-0000-000001B30000}"/>
    <cellStyle name="Style 1 2 2 2 7 2 2 6 7" xfId="45795" xr:uid="{00000000-0005-0000-0000-000002B30000}"/>
    <cellStyle name="Style 1 2 2 2 7 2 2 6 8" xfId="45796" xr:uid="{00000000-0005-0000-0000-000003B30000}"/>
    <cellStyle name="Style 1 2 2 2 7 2 2 6 9" xfId="45797" xr:uid="{00000000-0005-0000-0000-000004B30000}"/>
    <cellStyle name="Style 1 2 2 2 7 2 2 7" xfId="45798" xr:uid="{00000000-0005-0000-0000-000005B30000}"/>
    <cellStyle name="Style 1 2 2 2 7 2 2 7 10" xfId="45799" xr:uid="{00000000-0005-0000-0000-000006B30000}"/>
    <cellStyle name="Style 1 2 2 2 7 2 2 7 2" xfId="45800" xr:uid="{00000000-0005-0000-0000-000007B30000}"/>
    <cellStyle name="Style 1 2 2 2 7 2 2 7 3" xfId="45801" xr:uid="{00000000-0005-0000-0000-000008B30000}"/>
    <cellStyle name="Style 1 2 2 2 7 2 2 7 4" xfId="45802" xr:uid="{00000000-0005-0000-0000-000009B30000}"/>
    <cellStyle name="Style 1 2 2 2 7 2 2 7 5" xfId="45803" xr:uid="{00000000-0005-0000-0000-00000AB30000}"/>
    <cellStyle name="Style 1 2 2 2 7 2 2 7 6" xfId="45804" xr:uid="{00000000-0005-0000-0000-00000BB30000}"/>
    <cellStyle name="Style 1 2 2 2 7 2 2 7 7" xfId="45805" xr:uid="{00000000-0005-0000-0000-00000CB30000}"/>
    <cellStyle name="Style 1 2 2 2 7 2 2 7 8" xfId="45806" xr:uid="{00000000-0005-0000-0000-00000DB30000}"/>
    <cellStyle name="Style 1 2 2 2 7 2 2 7 9" xfId="45807" xr:uid="{00000000-0005-0000-0000-00000EB30000}"/>
    <cellStyle name="Style 1 2 2 2 7 2 2 8" xfId="45808" xr:uid="{00000000-0005-0000-0000-00000FB30000}"/>
    <cellStyle name="Style 1 2 2 2 7 2 2 8 10" xfId="45809" xr:uid="{00000000-0005-0000-0000-000010B30000}"/>
    <cellStyle name="Style 1 2 2 2 7 2 2 8 2" xfId="45810" xr:uid="{00000000-0005-0000-0000-000011B30000}"/>
    <cellStyle name="Style 1 2 2 2 7 2 2 8 3" xfId="45811" xr:uid="{00000000-0005-0000-0000-000012B30000}"/>
    <cellStyle name="Style 1 2 2 2 7 2 2 8 4" xfId="45812" xr:uid="{00000000-0005-0000-0000-000013B30000}"/>
    <cellStyle name="Style 1 2 2 2 7 2 2 8 5" xfId="45813" xr:uid="{00000000-0005-0000-0000-000014B30000}"/>
    <cellStyle name="Style 1 2 2 2 7 2 2 8 6" xfId="45814" xr:uid="{00000000-0005-0000-0000-000015B30000}"/>
    <cellStyle name="Style 1 2 2 2 7 2 2 8 7" xfId="45815" xr:uid="{00000000-0005-0000-0000-000016B30000}"/>
    <cellStyle name="Style 1 2 2 2 7 2 2 8 8" xfId="45816" xr:uid="{00000000-0005-0000-0000-000017B30000}"/>
    <cellStyle name="Style 1 2 2 2 7 2 2 8 9" xfId="45817" xr:uid="{00000000-0005-0000-0000-000018B30000}"/>
    <cellStyle name="Style 1 2 2 2 7 2 2 9" xfId="45818" xr:uid="{00000000-0005-0000-0000-000019B30000}"/>
    <cellStyle name="Style 1 2 2 2 7 2 2 9 10" xfId="45819" xr:uid="{00000000-0005-0000-0000-00001AB30000}"/>
    <cellStyle name="Style 1 2 2 2 7 2 2 9 2" xfId="45820" xr:uid="{00000000-0005-0000-0000-00001BB30000}"/>
    <cellStyle name="Style 1 2 2 2 7 2 2 9 3" xfId="45821" xr:uid="{00000000-0005-0000-0000-00001CB30000}"/>
    <cellStyle name="Style 1 2 2 2 7 2 2 9 4" xfId="45822" xr:uid="{00000000-0005-0000-0000-00001DB30000}"/>
    <cellStyle name="Style 1 2 2 2 7 2 2 9 5" xfId="45823" xr:uid="{00000000-0005-0000-0000-00001EB30000}"/>
    <cellStyle name="Style 1 2 2 2 7 2 2 9 6" xfId="45824" xr:uid="{00000000-0005-0000-0000-00001FB30000}"/>
    <cellStyle name="Style 1 2 2 2 7 2 2 9 7" xfId="45825" xr:uid="{00000000-0005-0000-0000-000020B30000}"/>
    <cellStyle name="Style 1 2 2 2 7 2 2 9 8" xfId="45826" xr:uid="{00000000-0005-0000-0000-000021B30000}"/>
    <cellStyle name="Style 1 2 2 2 7 2 2 9 9" xfId="45827" xr:uid="{00000000-0005-0000-0000-000022B30000}"/>
    <cellStyle name="Style 1 2 2 2 7 2 3" xfId="45828" xr:uid="{00000000-0005-0000-0000-000023B30000}"/>
    <cellStyle name="Style 1 2 2 2 7 2 3 2" xfId="45829" xr:uid="{00000000-0005-0000-0000-000024B30000}"/>
    <cellStyle name="Style 1 2 2 2 7 2 3 2 2" xfId="45830" xr:uid="{00000000-0005-0000-0000-000025B30000}"/>
    <cellStyle name="Style 1 2 2 2 7 2 3 2 3" xfId="45831" xr:uid="{00000000-0005-0000-0000-000026B30000}"/>
    <cellStyle name="Style 1 2 2 2 7 2 3 2 4" xfId="45832" xr:uid="{00000000-0005-0000-0000-000027B30000}"/>
    <cellStyle name="Style 1 2 2 2 7 2 3 2 5" xfId="45833" xr:uid="{00000000-0005-0000-0000-000028B30000}"/>
    <cellStyle name="Style 1 2 2 2 7 2 3 2 6" xfId="45834" xr:uid="{00000000-0005-0000-0000-000029B30000}"/>
    <cellStyle name="Style 1 2 2 2 7 2 3 2 7" xfId="45835" xr:uid="{00000000-0005-0000-0000-00002AB30000}"/>
    <cellStyle name="Style 1 2 2 2 7 2 3 2 8" xfId="45836" xr:uid="{00000000-0005-0000-0000-00002BB30000}"/>
    <cellStyle name="Style 1 2 2 2 7 2 3 3" xfId="45837" xr:uid="{00000000-0005-0000-0000-00002CB30000}"/>
    <cellStyle name="Style 1 2 2 2 7 2 3 4" xfId="45838" xr:uid="{00000000-0005-0000-0000-00002DB30000}"/>
    <cellStyle name="Style 1 2 2 2 7 2 3 5" xfId="45839" xr:uid="{00000000-0005-0000-0000-00002EB30000}"/>
    <cellStyle name="Style 1 2 2 2 7 2 4" xfId="45840" xr:uid="{00000000-0005-0000-0000-00002FB30000}"/>
    <cellStyle name="Style 1 2 2 2 7 2 4 2" xfId="45841" xr:uid="{00000000-0005-0000-0000-000030B30000}"/>
    <cellStyle name="Style 1 2 2 2 7 2 4 3" xfId="45842" xr:uid="{00000000-0005-0000-0000-000031B30000}"/>
    <cellStyle name="Style 1 2 2 2 7 2 4 4" xfId="45843" xr:uid="{00000000-0005-0000-0000-000032B30000}"/>
    <cellStyle name="Style 1 2 2 2 7 2 4 5" xfId="45844" xr:uid="{00000000-0005-0000-0000-000033B30000}"/>
    <cellStyle name="Style 1 2 2 2 7 2 4 6" xfId="45845" xr:uid="{00000000-0005-0000-0000-000034B30000}"/>
    <cellStyle name="Style 1 2 2 2 7 2 4 7" xfId="45846" xr:uid="{00000000-0005-0000-0000-000035B30000}"/>
    <cellStyle name="Style 1 2 2 2 7 2 4 8" xfId="45847" xr:uid="{00000000-0005-0000-0000-000036B30000}"/>
    <cellStyle name="Style 1 2 2 2 7 2 5" xfId="45848" xr:uid="{00000000-0005-0000-0000-000037B30000}"/>
    <cellStyle name="Style 1 2 2 2 7 2 6" xfId="45849" xr:uid="{00000000-0005-0000-0000-000038B30000}"/>
    <cellStyle name="Style 1 2 2 2 7 2 7" xfId="45850" xr:uid="{00000000-0005-0000-0000-000039B30000}"/>
    <cellStyle name="Style 1 2 2 2 7 2 8" xfId="45851" xr:uid="{00000000-0005-0000-0000-00003AB30000}"/>
    <cellStyle name="Style 1 2 2 2 7 2 9" xfId="45852" xr:uid="{00000000-0005-0000-0000-00003BB30000}"/>
    <cellStyle name="Style 1 2 2 2 7 3" xfId="45853" xr:uid="{00000000-0005-0000-0000-00003CB30000}"/>
    <cellStyle name="Style 1 2 2 2 7 3 2" xfId="45854" xr:uid="{00000000-0005-0000-0000-00003DB30000}"/>
    <cellStyle name="Style 1 2 2 2 7 3 2 2" xfId="45855" xr:uid="{00000000-0005-0000-0000-00003EB30000}"/>
    <cellStyle name="Style 1 2 2 2 7 3 2 3" xfId="45856" xr:uid="{00000000-0005-0000-0000-00003FB30000}"/>
    <cellStyle name="Style 1 2 2 2 7 3 2 4" xfId="45857" xr:uid="{00000000-0005-0000-0000-000040B30000}"/>
    <cellStyle name="Style 1 2 2 2 7 3 2 5" xfId="45858" xr:uid="{00000000-0005-0000-0000-000041B30000}"/>
    <cellStyle name="Style 1 2 2 2 7 3 2 6" xfId="45859" xr:uid="{00000000-0005-0000-0000-000042B30000}"/>
    <cellStyle name="Style 1 2 2 2 7 3 2 7" xfId="45860" xr:uid="{00000000-0005-0000-0000-000043B30000}"/>
    <cellStyle name="Style 1 2 2 2 7 3 2 8" xfId="45861" xr:uid="{00000000-0005-0000-0000-000044B30000}"/>
    <cellStyle name="Style 1 2 2 2 7 3 3" xfId="45862" xr:uid="{00000000-0005-0000-0000-000045B30000}"/>
    <cellStyle name="Style 1 2 2 2 7 3 4" xfId="45863" xr:uid="{00000000-0005-0000-0000-000046B30000}"/>
    <cellStyle name="Style 1 2 2 2 7 3 5" xfId="45864" xr:uid="{00000000-0005-0000-0000-000047B30000}"/>
    <cellStyle name="Style 1 2 2 2 7 4" xfId="45865" xr:uid="{00000000-0005-0000-0000-000048B30000}"/>
    <cellStyle name="Style 1 2 2 2 7 4 2" xfId="45866" xr:uid="{00000000-0005-0000-0000-000049B30000}"/>
    <cellStyle name="Style 1 2 2 2 7 4 2 2" xfId="45867" xr:uid="{00000000-0005-0000-0000-00004AB30000}"/>
    <cellStyle name="Style 1 2 2 2 7 4 2 3" xfId="45868" xr:uid="{00000000-0005-0000-0000-00004BB30000}"/>
    <cellStyle name="Style 1 2 2 2 7 4 2 4" xfId="45869" xr:uid="{00000000-0005-0000-0000-00004CB30000}"/>
    <cellStyle name="Style 1 2 2 2 7 4 2 5" xfId="45870" xr:uid="{00000000-0005-0000-0000-00004DB30000}"/>
    <cellStyle name="Style 1 2 2 2 7 4 2 6" xfId="45871" xr:uid="{00000000-0005-0000-0000-00004EB30000}"/>
    <cellStyle name="Style 1 2 2 2 7 4 2 7" xfId="45872" xr:uid="{00000000-0005-0000-0000-00004FB30000}"/>
    <cellStyle name="Style 1 2 2 2 7 4 2 8" xfId="45873" xr:uid="{00000000-0005-0000-0000-000050B30000}"/>
    <cellStyle name="Style 1 2 2 2 7 4 3" xfId="45874" xr:uid="{00000000-0005-0000-0000-000051B30000}"/>
    <cellStyle name="Style 1 2 2 2 7 4 4" xfId="45875" xr:uid="{00000000-0005-0000-0000-000052B30000}"/>
    <cellStyle name="Style 1 2 2 2 7 4 5" xfId="45876" xr:uid="{00000000-0005-0000-0000-000053B30000}"/>
    <cellStyle name="Style 1 2 2 2 7 5" xfId="45877" xr:uid="{00000000-0005-0000-0000-000054B30000}"/>
    <cellStyle name="Style 1 2 2 2 7 5 2" xfId="45878" xr:uid="{00000000-0005-0000-0000-000055B30000}"/>
    <cellStyle name="Style 1 2 2 2 7 5 2 2" xfId="45879" xr:uid="{00000000-0005-0000-0000-000056B30000}"/>
    <cellStyle name="Style 1 2 2 2 7 5 2 3" xfId="45880" xr:uid="{00000000-0005-0000-0000-000057B30000}"/>
    <cellStyle name="Style 1 2 2 2 7 5 2 4" xfId="45881" xr:uid="{00000000-0005-0000-0000-000058B30000}"/>
    <cellStyle name="Style 1 2 2 2 7 5 2 5" xfId="45882" xr:uid="{00000000-0005-0000-0000-000059B30000}"/>
    <cellStyle name="Style 1 2 2 2 7 5 2 6" xfId="45883" xr:uid="{00000000-0005-0000-0000-00005AB30000}"/>
    <cellStyle name="Style 1 2 2 2 7 5 2 7" xfId="45884" xr:uid="{00000000-0005-0000-0000-00005BB30000}"/>
    <cellStyle name="Style 1 2 2 2 7 5 2 8" xfId="45885" xr:uid="{00000000-0005-0000-0000-00005CB30000}"/>
    <cellStyle name="Style 1 2 2 2 7 5 3" xfId="45886" xr:uid="{00000000-0005-0000-0000-00005DB30000}"/>
    <cellStyle name="Style 1 2 2 2 7 5 4" xfId="45887" xr:uid="{00000000-0005-0000-0000-00005EB30000}"/>
    <cellStyle name="Style 1 2 2 2 7 5 5" xfId="45888" xr:uid="{00000000-0005-0000-0000-00005FB30000}"/>
    <cellStyle name="Style 1 2 2 2 7 6" xfId="45889" xr:uid="{00000000-0005-0000-0000-000060B30000}"/>
    <cellStyle name="Style 1 2 2 2 7 6 10" xfId="45890" xr:uid="{00000000-0005-0000-0000-000061B30000}"/>
    <cellStyle name="Style 1 2 2 2 7 6 11" xfId="45891" xr:uid="{00000000-0005-0000-0000-000062B30000}"/>
    <cellStyle name="Style 1 2 2 2 7 6 12" xfId="45892" xr:uid="{00000000-0005-0000-0000-000063B30000}"/>
    <cellStyle name="Style 1 2 2 2 7 6 13" xfId="45893" xr:uid="{00000000-0005-0000-0000-000064B30000}"/>
    <cellStyle name="Style 1 2 2 2 7 6 14" xfId="45894" xr:uid="{00000000-0005-0000-0000-000065B30000}"/>
    <cellStyle name="Style 1 2 2 2 7 6 2" xfId="45895" xr:uid="{00000000-0005-0000-0000-000066B30000}"/>
    <cellStyle name="Style 1 2 2 2 7 6 2 2" xfId="45896" xr:uid="{00000000-0005-0000-0000-000067B30000}"/>
    <cellStyle name="Style 1 2 2 2 7 6 2 3" xfId="45897" xr:uid="{00000000-0005-0000-0000-000068B30000}"/>
    <cellStyle name="Style 1 2 2 2 7 6 2 4" xfId="45898" xr:uid="{00000000-0005-0000-0000-000069B30000}"/>
    <cellStyle name="Style 1 2 2 2 7 6 2 5" xfId="45899" xr:uid="{00000000-0005-0000-0000-00006AB30000}"/>
    <cellStyle name="Style 1 2 2 2 7 6 2 6" xfId="45900" xr:uid="{00000000-0005-0000-0000-00006BB30000}"/>
    <cellStyle name="Style 1 2 2 2 7 6 2 7" xfId="45901" xr:uid="{00000000-0005-0000-0000-00006CB30000}"/>
    <cellStyle name="Style 1 2 2 2 7 6 2 8" xfId="45902" xr:uid="{00000000-0005-0000-0000-00006DB30000}"/>
    <cellStyle name="Style 1 2 2 2 7 6 3" xfId="45903" xr:uid="{00000000-0005-0000-0000-00006EB30000}"/>
    <cellStyle name="Style 1 2 2 2 7 6 4" xfId="45904" xr:uid="{00000000-0005-0000-0000-00006FB30000}"/>
    <cellStyle name="Style 1 2 2 2 7 6 5" xfId="45905" xr:uid="{00000000-0005-0000-0000-000070B30000}"/>
    <cellStyle name="Style 1 2 2 2 7 6 6" xfId="45906" xr:uid="{00000000-0005-0000-0000-000071B30000}"/>
    <cellStyle name="Style 1 2 2 2 7 6 7" xfId="45907" xr:uid="{00000000-0005-0000-0000-000072B30000}"/>
    <cellStyle name="Style 1 2 2 2 7 6 8" xfId="45908" xr:uid="{00000000-0005-0000-0000-000073B30000}"/>
    <cellStyle name="Style 1 2 2 2 7 6 9" xfId="45909" xr:uid="{00000000-0005-0000-0000-000074B30000}"/>
    <cellStyle name="Style 1 2 2 2 7 7" xfId="45910" xr:uid="{00000000-0005-0000-0000-000075B30000}"/>
    <cellStyle name="Style 1 2 2 2 7 7 10" xfId="45911" xr:uid="{00000000-0005-0000-0000-000076B30000}"/>
    <cellStyle name="Style 1 2 2 2 7 7 11" xfId="45912" xr:uid="{00000000-0005-0000-0000-000077B30000}"/>
    <cellStyle name="Style 1 2 2 2 7 7 2" xfId="45913" xr:uid="{00000000-0005-0000-0000-000078B30000}"/>
    <cellStyle name="Style 1 2 2 2 7 7 3" xfId="45914" xr:uid="{00000000-0005-0000-0000-000079B30000}"/>
    <cellStyle name="Style 1 2 2 2 7 7 4" xfId="45915" xr:uid="{00000000-0005-0000-0000-00007AB30000}"/>
    <cellStyle name="Style 1 2 2 2 7 7 5" xfId="45916" xr:uid="{00000000-0005-0000-0000-00007BB30000}"/>
    <cellStyle name="Style 1 2 2 2 7 7 6" xfId="45917" xr:uid="{00000000-0005-0000-0000-00007CB30000}"/>
    <cellStyle name="Style 1 2 2 2 7 7 7" xfId="45918" xr:uid="{00000000-0005-0000-0000-00007DB30000}"/>
    <cellStyle name="Style 1 2 2 2 7 7 8" xfId="45919" xr:uid="{00000000-0005-0000-0000-00007EB30000}"/>
    <cellStyle name="Style 1 2 2 2 7 7 9" xfId="45920" xr:uid="{00000000-0005-0000-0000-00007FB30000}"/>
    <cellStyle name="Style 1 2 2 2 7 8" xfId="45921" xr:uid="{00000000-0005-0000-0000-000080B30000}"/>
    <cellStyle name="Style 1 2 2 2 7 8 10" xfId="45922" xr:uid="{00000000-0005-0000-0000-000081B30000}"/>
    <cellStyle name="Style 1 2 2 2 7 8 2" xfId="45923" xr:uid="{00000000-0005-0000-0000-000082B30000}"/>
    <cellStyle name="Style 1 2 2 2 7 8 3" xfId="45924" xr:uid="{00000000-0005-0000-0000-000083B30000}"/>
    <cellStyle name="Style 1 2 2 2 7 8 4" xfId="45925" xr:uid="{00000000-0005-0000-0000-000084B30000}"/>
    <cellStyle name="Style 1 2 2 2 7 8 5" xfId="45926" xr:uid="{00000000-0005-0000-0000-000085B30000}"/>
    <cellStyle name="Style 1 2 2 2 7 8 6" xfId="45927" xr:uid="{00000000-0005-0000-0000-000086B30000}"/>
    <cellStyle name="Style 1 2 2 2 7 8 7" xfId="45928" xr:uid="{00000000-0005-0000-0000-000087B30000}"/>
    <cellStyle name="Style 1 2 2 2 7 8 8" xfId="45929" xr:uid="{00000000-0005-0000-0000-000088B30000}"/>
    <cellStyle name="Style 1 2 2 2 7 8 9" xfId="45930" xr:uid="{00000000-0005-0000-0000-000089B30000}"/>
    <cellStyle name="Style 1 2 2 2 7 9" xfId="45931" xr:uid="{00000000-0005-0000-0000-00008AB30000}"/>
    <cellStyle name="Style 1 2 2 2 7 9 10" xfId="45932" xr:uid="{00000000-0005-0000-0000-00008BB30000}"/>
    <cellStyle name="Style 1 2 2 2 7 9 2" xfId="45933" xr:uid="{00000000-0005-0000-0000-00008CB30000}"/>
    <cellStyle name="Style 1 2 2 2 7 9 3" xfId="45934" xr:uid="{00000000-0005-0000-0000-00008DB30000}"/>
    <cellStyle name="Style 1 2 2 2 7 9 4" xfId="45935" xr:uid="{00000000-0005-0000-0000-00008EB30000}"/>
    <cellStyle name="Style 1 2 2 2 7 9 5" xfId="45936" xr:uid="{00000000-0005-0000-0000-00008FB30000}"/>
    <cellStyle name="Style 1 2 2 2 7 9 6" xfId="45937" xr:uid="{00000000-0005-0000-0000-000090B30000}"/>
    <cellStyle name="Style 1 2 2 2 7 9 7" xfId="45938" xr:uid="{00000000-0005-0000-0000-000091B30000}"/>
    <cellStyle name="Style 1 2 2 2 7 9 8" xfId="45939" xr:uid="{00000000-0005-0000-0000-000092B30000}"/>
    <cellStyle name="Style 1 2 2 2 7 9 9" xfId="45940" xr:uid="{00000000-0005-0000-0000-000093B30000}"/>
    <cellStyle name="Style 1 2 2 2 8" xfId="45941" xr:uid="{00000000-0005-0000-0000-000094B30000}"/>
    <cellStyle name="Style 1 2 2 2 8 2" xfId="45942" xr:uid="{00000000-0005-0000-0000-000095B30000}"/>
    <cellStyle name="Style 1 2 2 2 8 2 2" xfId="45943" xr:uid="{00000000-0005-0000-0000-000096B30000}"/>
    <cellStyle name="Style 1 2 2 2 8 2 3" xfId="45944" xr:uid="{00000000-0005-0000-0000-000097B30000}"/>
    <cellStyle name="Style 1 2 2 2 8 2 4" xfId="45945" xr:uid="{00000000-0005-0000-0000-000098B30000}"/>
    <cellStyle name="Style 1 2 2 2 8 2 5" xfId="45946" xr:uid="{00000000-0005-0000-0000-000099B30000}"/>
    <cellStyle name="Style 1 2 2 2 8 2 6" xfId="45947" xr:uid="{00000000-0005-0000-0000-00009AB30000}"/>
    <cellStyle name="Style 1 2 2 2 8 2 7" xfId="45948" xr:uid="{00000000-0005-0000-0000-00009BB30000}"/>
    <cellStyle name="Style 1 2 2 2 8 2 8" xfId="45949" xr:uid="{00000000-0005-0000-0000-00009CB30000}"/>
    <cellStyle name="Style 1 2 2 2 8 3" xfId="45950" xr:uid="{00000000-0005-0000-0000-00009DB30000}"/>
    <cellStyle name="Style 1 2 2 2 8 4" xfId="45951" xr:uid="{00000000-0005-0000-0000-00009EB30000}"/>
    <cellStyle name="Style 1 2 2 2 8 5" xfId="45952" xr:uid="{00000000-0005-0000-0000-00009FB30000}"/>
    <cellStyle name="Style 1 2 2 2 9" xfId="45953" xr:uid="{00000000-0005-0000-0000-0000A0B30000}"/>
    <cellStyle name="Style 1 2 2 2 9 10" xfId="45954" xr:uid="{00000000-0005-0000-0000-0000A1B30000}"/>
    <cellStyle name="Style 1 2 2 2 9 10 10" xfId="45955" xr:uid="{00000000-0005-0000-0000-0000A2B30000}"/>
    <cellStyle name="Style 1 2 2 2 9 10 2" xfId="45956" xr:uid="{00000000-0005-0000-0000-0000A3B30000}"/>
    <cellStyle name="Style 1 2 2 2 9 10 3" xfId="45957" xr:uid="{00000000-0005-0000-0000-0000A4B30000}"/>
    <cellStyle name="Style 1 2 2 2 9 10 4" xfId="45958" xr:uid="{00000000-0005-0000-0000-0000A5B30000}"/>
    <cellStyle name="Style 1 2 2 2 9 10 5" xfId="45959" xr:uid="{00000000-0005-0000-0000-0000A6B30000}"/>
    <cellStyle name="Style 1 2 2 2 9 10 6" xfId="45960" xr:uid="{00000000-0005-0000-0000-0000A7B30000}"/>
    <cellStyle name="Style 1 2 2 2 9 10 7" xfId="45961" xr:uid="{00000000-0005-0000-0000-0000A8B30000}"/>
    <cellStyle name="Style 1 2 2 2 9 10 8" xfId="45962" xr:uid="{00000000-0005-0000-0000-0000A9B30000}"/>
    <cellStyle name="Style 1 2 2 2 9 10 9" xfId="45963" xr:uid="{00000000-0005-0000-0000-0000AAB30000}"/>
    <cellStyle name="Style 1 2 2 2 9 11" xfId="45964" xr:uid="{00000000-0005-0000-0000-0000ABB30000}"/>
    <cellStyle name="Style 1 2 2 2 9 11 10" xfId="45965" xr:uid="{00000000-0005-0000-0000-0000ACB30000}"/>
    <cellStyle name="Style 1 2 2 2 9 11 2" xfId="45966" xr:uid="{00000000-0005-0000-0000-0000ADB30000}"/>
    <cellStyle name="Style 1 2 2 2 9 11 3" xfId="45967" xr:uid="{00000000-0005-0000-0000-0000AEB30000}"/>
    <cellStyle name="Style 1 2 2 2 9 11 4" xfId="45968" xr:uid="{00000000-0005-0000-0000-0000AFB30000}"/>
    <cellStyle name="Style 1 2 2 2 9 11 5" xfId="45969" xr:uid="{00000000-0005-0000-0000-0000B0B30000}"/>
    <cellStyle name="Style 1 2 2 2 9 11 6" xfId="45970" xr:uid="{00000000-0005-0000-0000-0000B1B30000}"/>
    <cellStyle name="Style 1 2 2 2 9 11 7" xfId="45971" xr:uid="{00000000-0005-0000-0000-0000B2B30000}"/>
    <cellStyle name="Style 1 2 2 2 9 11 8" xfId="45972" xr:uid="{00000000-0005-0000-0000-0000B3B30000}"/>
    <cellStyle name="Style 1 2 2 2 9 11 9" xfId="45973" xr:uid="{00000000-0005-0000-0000-0000B4B30000}"/>
    <cellStyle name="Style 1 2 2 2 9 12" xfId="45974" xr:uid="{00000000-0005-0000-0000-0000B5B30000}"/>
    <cellStyle name="Style 1 2 2 2 9 2" xfId="45975" xr:uid="{00000000-0005-0000-0000-0000B6B30000}"/>
    <cellStyle name="Style 1 2 2 2 9 2 10" xfId="45976" xr:uid="{00000000-0005-0000-0000-0000B7B30000}"/>
    <cellStyle name="Style 1 2 2 2 9 2 11" xfId="45977" xr:uid="{00000000-0005-0000-0000-0000B8B30000}"/>
    <cellStyle name="Style 1 2 2 2 9 2 12" xfId="45978" xr:uid="{00000000-0005-0000-0000-0000B9B30000}"/>
    <cellStyle name="Style 1 2 2 2 9 2 13" xfId="45979" xr:uid="{00000000-0005-0000-0000-0000BAB30000}"/>
    <cellStyle name="Style 1 2 2 2 9 2 14" xfId="45980" xr:uid="{00000000-0005-0000-0000-0000BBB30000}"/>
    <cellStyle name="Style 1 2 2 2 9 2 2" xfId="45981" xr:uid="{00000000-0005-0000-0000-0000BCB30000}"/>
    <cellStyle name="Style 1 2 2 2 9 2 2 2" xfId="45982" xr:uid="{00000000-0005-0000-0000-0000BDB30000}"/>
    <cellStyle name="Style 1 2 2 2 9 2 2 3" xfId="45983" xr:uid="{00000000-0005-0000-0000-0000BEB30000}"/>
    <cellStyle name="Style 1 2 2 2 9 2 2 4" xfId="45984" xr:uid="{00000000-0005-0000-0000-0000BFB30000}"/>
    <cellStyle name="Style 1 2 2 2 9 2 2 5" xfId="45985" xr:uid="{00000000-0005-0000-0000-0000C0B30000}"/>
    <cellStyle name="Style 1 2 2 2 9 2 2 6" xfId="45986" xr:uid="{00000000-0005-0000-0000-0000C1B30000}"/>
    <cellStyle name="Style 1 2 2 2 9 2 2 7" xfId="45987" xr:uid="{00000000-0005-0000-0000-0000C2B30000}"/>
    <cellStyle name="Style 1 2 2 2 9 2 2 8" xfId="45988" xr:uid="{00000000-0005-0000-0000-0000C3B30000}"/>
    <cellStyle name="Style 1 2 2 2 9 2 3" xfId="45989" xr:uid="{00000000-0005-0000-0000-0000C4B30000}"/>
    <cellStyle name="Style 1 2 2 2 9 2 4" xfId="45990" xr:uid="{00000000-0005-0000-0000-0000C5B30000}"/>
    <cellStyle name="Style 1 2 2 2 9 2 5" xfId="45991" xr:uid="{00000000-0005-0000-0000-0000C6B30000}"/>
    <cellStyle name="Style 1 2 2 2 9 2 6" xfId="45992" xr:uid="{00000000-0005-0000-0000-0000C7B30000}"/>
    <cellStyle name="Style 1 2 2 2 9 2 7" xfId="45993" xr:uid="{00000000-0005-0000-0000-0000C8B30000}"/>
    <cellStyle name="Style 1 2 2 2 9 2 8" xfId="45994" xr:uid="{00000000-0005-0000-0000-0000C9B30000}"/>
    <cellStyle name="Style 1 2 2 2 9 2 9" xfId="45995" xr:uid="{00000000-0005-0000-0000-0000CAB30000}"/>
    <cellStyle name="Style 1 2 2 2 9 3" xfId="45996" xr:uid="{00000000-0005-0000-0000-0000CBB30000}"/>
    <cellStyle name="Style 1 2 2 2 9 4" xfId="45997" xr:uid="{00000000-0005-0000-0000-0000CCB30000}"/>
    <cellStyle name="Style 1 2 2 2 9 4 10" xfId="45998" xr:uid="{00000000-0005-0000-0000-0000CDB30000}"/>
    <cellStyle name="Style 1 2 2 2 9 4 11" xfId="45999" xr:uid="{00000000-0005-0000-0000-0000CEB30000}"/>
    <cellStyle name="Style 1 2 2 2 9 4 2" xfId="46000" xr:uid="{00000000-0005-0000-0000-0000CFB30000}"/>
    <cellStyle name="Style 1 2 2 2 9 4 3" xfId="46001" xr:uid="{00000000-0005-0000-0000-0000D0B30000}"/>
    <cellStyle name="Style 1 2 2 2 9 4 4" xfId="46002" xr:uid="{00000000-0005-0000-0000-0000D1B30000}"/>
    <cellStyle name="Style 1 2 2 2 9 4 5" xfId="46003" xr:uid="{00000000-0005-0000-0000-0000D2B30000}"/>
    <cellStyle name="Style 1 2 2 2 9 4 6" xfId="46004" xr:uid="{00000000-0005-0000-0000-0000D3B30000}"/>
    <cellStyle name="Style 1 2 2 2 9 4 7" xfId="46005" xr:uid="{00000000-0005-0000-0000-0000D4B30000}"/>
    <cellStyle name="Style 1 2 2 2 9 4 8" xfId="46006" xr:uid="{00000000-0005-0000-0000-0000D5B30000}"/>
    <cellStyle name="Style 1 2 2 2 9 4 9" xfId="46007" xr:uid="{00000000-0005-0000-0000-0000D6B30000}"/>
    <cellStyle name="Style 1 2 2 2 9 5" xfId="46008" xr:uid="{00000000-0005-0000-0000-0000D7B30000}"/>
    <cellStyle name="Style 1 2 2 2 9 5 10" xfId="46009" xr:uid="{00000000-0005-0000-0000-0000D8B30000}"/>
    <cellStyle name="Style 1 2 2 2 9 5 2" xfId="46010" xr:uid="{00000000-0005-0000-0000-0000D9B30000}"/>
    <cellStyle name="Style 1 2 2 2 9 5 3" xfId="46011" xr:uid="{00000000-0005-0000-0000-0000DAB30000}"/>
    <cellStyle name="Style 1 2 2 2 9 5 4" xfId="46012" xr:uid="{00000000-0005-0000-0000-0000DBB30000}"/>
    <cellStyle name="Style 1 2 2 2 9 5 5" xfId="46013" xr:uid="{00000000-0005-0000-0000-0000DCB30000}"/>
    <cellStyle name="Style 1 2 2 2 9 5 6" xfId="46014" xr:uid="{00000000-0005-0000-0000-0000DDB30000}"/>
    <cellStyle name="Style 1 2 2 2 9 5 7" xfId="46015" xr:uid="{00000000-0005-0000-0000-0000DEB30000}"/>
    <cellStyle name="Style 1 2 2 2 9 5 8" xfId="46016" xr:uid="{00000000-0005-0000-0000-0000DFB30000}"/>
    <cellStyle name="Style 1 2 2 2 9 5 9" xfId="46017" xr:uid="{00000000-0005-0000-0000-0000E0B30000}"/>
    <cellStyle name="Style 1 2 2 2 9 6" xfId="46018" xr:uid="{00000000-0005-0000-0000-0000E1B30000}"/>
    <cellStyle name="Style 1 2 2 2 9 6 10" xfId="46019" xr:uid="{00000000-0005-0000-0000-0000E2B30000}"/>
    <cellStyle name="Style 1 2 2 2 9 6 2" xfId="46020" xr:uid="{00000000-0005-0000-0000-0000E3B30000}"/>
    <cellStyle name="Style 1 2 2 2 9 6 3" xfId="46021" xr:uid="{00000000-0005-0000-0000-0000E4B30000}"/>
    <cellStyle name="Style 1 2 2 2 9 6 4" xfId="46022" xr:uid="{00000000-0005-0000-0000-0000E5B30000}"/>
    <cellStyle name="Style 1 2 2 2 9 6 5" xfId="46023" xr:uid="{00000000-0005-0000-0000-0000E6B30000}"/>
    <cellStyle name="Style 1 2 2 2 9 6 6" xfId="46024" xr:uid="{00000000-0005-0000-0000-0000E7B30000}"/>
    <cellStyle name="Style 1 2 2 2 9 6 7" xfId="46025" xr:uid="{00000000-0005-0000-0000-0000E8B30000}"/>
    <cellStyle name="Style 1 2 2 2 9 6 8" xfId="46026" xr:uid="{00000000-0005-0000-0000-0000E9B30000}"/>
    <cellStyle name="Style 1 2 2 2 9 6 9" xfId="46027" xr:uid="{00000000-0005-0000-0000-0000EAB30000}"/>
    <cellStyle name="Style 1 2 2 2 9 7" xfId="46028" xr:uid="{00000000-0005-0000-0000-0000EBB30000}"/>
    <cellStyle name="Style 1 2 2 2 9 7 10" xfId="46029" xr:uid="{00000000-0005-0000-0000-0000ECB30000}"/>
    <cellStyle name="Style 1 2 2 2 9 7 2" xfId="46030" xr:uid="{00000000-0005-0000-0000-0000EDB30000}"/>
    <cellStyle name="Style 1 2 2 2 9 7 3" xfId="46031" xr:uid="{00000000-0005-0000-0000-0000EEB30000}"/>
    <cellStyle name="Style 1 2 2 2 9 7 4" xfId="46032" xr:uid="{00000000-0005-0000-0000-0000EFB30000}"/>
    <cellStyle name="Style 1 2 2 2 9 7 5" xfId="46033" xr:uid="{00000000-0005-0000-0000-0000F0B30000}"/>
    <cellStyle name="Style 1 2 2 2 9 7 6" xfId="46034" xr:uid="{00000000-0005-0000-0000-0000F1B30000}"/>
    <cellStyle name="Style 1 2 2 2 9 7 7" xfId="46035" xr:uid="{00000000-0005-0000-0000-0000F2B30000}"/>
    <cellStyle name="Style 1 2 2 2 9 7 8" xfId="46036" xr:uid="{00000000-0005-0000-0000-0000F3B30000}"/>
    <cellStyle name="Style 1 2 2 2 9 7 9" xfId="46037" xr:uid="{00000000-0005-0000-0000-0000F4B30000}"/>
    <cellStyle name="Style 1 2 2 2 9 8" xfId="46038" xr:uid="{00000000-0005-0000-0000-0000F5B30000}"/>
    <cellStyle name="Style 1 2 2 2 9 8 10" xfId="46039" xr:uid="{00000000-0005-0000-0000-0000F6B30000}"/>
    <cellStyle name="Style 1 2 2 2 9 8 2" xfId="46040" xr:uid="{00000000-0005-0000-0000-0000F7B30000}"/>
    <cellStyle name="Style 1 2 2 2 9 8 3" xfId="46041" xr:uid="{00000000-0005-0000-0000-0000F8B30000}"/>
    <cellStyle name="Style 1 2 2 2 9 8 4" xfId="46042" xr:uid="{00000000-0005-0000-0000-0000F9B30000}"/>
    <cellStyle name="Style 1 2 2 2 9 8 5" xfId="46043" xr:uid="{00000000-0005-0000-0000-0000FAB30000}"/>
    <cellStyle name="Style 1 2 2 2 9 8 6" xfId="46044" xr:uid="{00000000-0005-0000-0000-0000FBB30000}"/>
    <cellStyle name="Style 1 2 2 2 9 8 7" xfId="46045" xr:uid="{00000000-0005-0000-0000-0000FCB30000}"/>
    <cellStyle name="Style 1 2 2 2 9 8 8" xfId="46046" xr:uid="{00000000-0005-0000-0000-0000FDB30000}"/>
    <cellStyle name="Style 1 2 2 2 9 8 9" xfId="46047" xr:uid="{00000000-0005-0000-0000-0000FEB30000}"/>
    <cellStyle name="Style 1 2 2 2 9 9" xfId="46048" xr:uid="{00000000-0005-0000-0000-0000FFB30000}"/>
    <cellStyle name="Style 1 2 2 2 9 9 10" xfId="46049" xr:uid="{00000000-0005-0000-0000-000000B40000}"/>
    <cellStyle name="Style 1 2 2 2 9 9 2" xfId="46050" xr:uid="{00000000-0005-0000-0000-000001B40000}"/>
    <cellStyle name="Style 1 2 2 2 9 9 3" xfId="46051" xr:uid="{00000000-0005-0000-0000-000002B40000}"/>
    <cellStyle name="Style 1 2 2 2 9 9 4" xfId="46052" xr:uid="{00000000-0005-0000-0000-000003B40000}"/>
    <cellStyle name="Style 1 2 2 2 9 9 5" xfId="46053" xr:uid="{00000000-0005-0000-0000-000004B40000}"/>
    <cellStyle name="Style 1 2 2 2 9 9 6" xfId="46054" xr:uid="{00000000-0005-0000-0000-000005B40000}"/>
    <cellStyle name="Style 1 2 2 2 9 9 7" xfId="46055" xr:uid="{00000000-0005-0000-0000-000006B40000}"/>
    <cellStyle name="Style 1 2 2 2 9 9 8" xfId="46056" xr:uid="{00000000-0005-0000-0000-000007B40000}"/>
    <cellStyle name="Style 1 2 2 2 9 9 9" xfId="46057" xr:uid="{00000000-0005-0000-0000-000008B40000}"/>
    <cellStyle name="Style 1 2 2 20" xfId="46058" xr:uid="{00000000-0005-0000-0000-000009B40000}"/>
    <cellStyle name="Style 1 2 2 21" xfId="46059" xr:uid="{00000000-0005-0000-0000-00000AB40000}"/>
    <cellStyle name="Style 1 2 2 22" xfId="46060" xr:uid="{00000000-0005-0000-0000-00000BB40000}"/>
    <cellStyle name="Style 1 2 2 23" xfId="46061" xr:uid="{00000000-0005-0000-0000-00000CB40000}"/>
    <cellStyle name="Style 1 2 2 24" xfId="46062" xr:uid="{00000000-0005-0000-0000-00000DB40000}"/>
    <cellStyle name="Style 1 2 2 25" xfId="46063" xr:uid="{00000000-0005-0000-0000-00000EB40000}"/>
    <cellStyle name="Style 1 2 2 26" xfId="46064" xr:uid="{00000000-0005-0000-0000-00000FB40000}"/>
    <cellStyle name="Style 1 2 2 27" xfId="46065" xr:uid="{00000000-0005-0000-0000-000010B40000}"/>
    <cellStyle name="Style 1 2 2 28" xfId="46066" xr:uid="{00000000-0005-0000-0000-000011B40000}"/>
    <cellStyle name="Style 1 2 2 29" xfId="46067" xr:uid="{00000000-0005-0000-0000-000012B40000}"/>
    <cellStyle name="Style 1 2 2 3" xfId="46068" xr:uid="{00000000-0005-0000-0000-000013B40000}"/>
    <cellStyle name="Style 1 2 2 3 10" xfId="46069" xr:uid="{00000000-0005-0000-0000-000014B40000}"/>
    <cellStyle name="Style 1 2 2 3 11" xfId="46070" xr:uid="{00000000-0005-0000-0000-000015B40000}"/>
    <cellStyle name="Style 1 2 2 3 12" xfId="46071" xr:uid="{00000000-0005-0000-0000-000016B40000}"/>
    <cellStyle name="Style 1 2 2 3 13" xfId="46072" xr:uid="{00000000-0005-0000-0000-000017B40000}"/>
    <cellStyle name="Style 1 2 2 3 14" xfId="46073" xr:uid="{00000000-0005-0000-0000-000018B40000}"/>
    <cellStyle name="Style 1 2 2 3 15" xfId="46074" xr:uid="{00000000-0005-0000-0000-000019B40000}"/>
    <cellStyle name="Style 1 2 2 3 2" xfId="46075" xr:uid="{00000000-0005-0000-0000-00001AB40000}"/>
    <cellStyle name="Style 1 2 2 3 3" xfId="46076" xr:uid="{00000000-0005-0000-0000-00001BB40000}"/>
    <cellStyle name="Style 1 2 2 3 4" xfId="46077" xr:uid="{00000000-0005-0000-0000-00001CB40000}"/>
    <cellStyle name="Style 1 2 2 3 5" xfId="46078" xr:uid="{00000000-0005-0000-0000-00001DB40000}"/>
    <cellStyle name="Style 1 2 2 3 6" xfId="46079" xr:uid="{00000000-0005-0000-0000-00001EB40000}"/>
    <cellStyle name="Style 1 2 2 3 7" xfId="46080" xr:uid="{00000000-0005-0000-0000-00001FB40000}"/>
    <cellStyle name="Style 1 2 2 3 8" xfId="46081" xr:uid="{00000000-0005-0000-0000-000020B40000}"/>
    <cellStyle name="Style 1 2 2 3 9" xfId="46082" xr:uid="{00000000-0005-0000-0000-000021B40000}"/>
    <cellStyle name="Style 1 2 2 30" xfId="46083" xr:uid="{00000000-0005-0000-0000-000022B40000}"/>
    <cellStyle name="Style 1 2 2 31" xfId="46084" xr:uid="{00000000-0005-0000-0000-000023B40000}"/>
    <cellStyle name="Style 1 2 2 32" xfId="46085" xr:uid="{00000000-0005-0000-0000-000024B40000}"/>
    <cellStyle name="Style 1 2 2 33" xfId="46086" xr:uid="{00000000-0005-0000-0000-000025B40000}"/>
    <cellStyle name="Style 1 2 2 34" xfId="46087" xr:uid="{00000000-0005-0000-0000-000026B40000}"/>
    <cellStyle name="Style 1 2 2 35" xfId="46088" xr:uid="{00000000-0005-0000-0000-000027B40000}"/>
    <cellStyle name="Style 1 2 2 36" xfId="46089" xr:uid="{00000000-0005-0000-0000-000028B40000}"/>
    <cellStyle name="Style 1 2 2 37" xfId="46090" xr:uid="{00000000-0005-0000-0000-000029B40000}"/>
    <cellStyle name="Style 1 2 2 38" xfId="46091" xr:uid="{00000000-0005-0000-0000-00002AB40000}"/>
    <cellStyle name="Style 1 2 2 39" xfId="46092" xr:uid="{00000000-0005-0000-0000-00002BB40000}"/>
    <cellStyle name="Style 1 2 2 4" xfId="46093" xr:uid="{00000000-0005-0000-0000-00002CB40000}"/>
    <cellStyle name="Style 1 2 2 4 10" xfId="46094" xr:uid="{00000000-0005-0000-0000-00002DB40000}"/>
    <cellStyle name="Style 1 2 2 4 11" xfId="46095" xr:uid="{00000000-0005-0000-0000-00002EB40000}"/>
    <cellStyle name="Style 1 2 2 4 12" xfId="46096" xr:uid="{00000000-0005-0000-0000-00002FB40000}"/>
    <cellStyle name="Style 1 2 2 4 13" xfId="46097" xr:uid="{00000000-0005-0000-0000-000030B40000}"/>
    <cellStyle name="Style 1 2 2 4 14" xfId="46098" xr:uid="{00000000-0005-0000-0000-000031B40000}"/>
    <cellStyle name="Style 1 2 2 4 15" xfId="46099" xr:uid="{00000000-0005-0000-0000-000032B40000}"/>
    <cellStyle name="Style 1 2 2 4 2" xfId="46100" xr:uid="{00000000-0005-0000-0000-000033B40000}"/>
    <cellStyle name="Style 1 2 2 4 3" xfId="46101" xr:uid="{00000000-0005-0000-0000-000034B40000}"/>
    <cellStyle name="Style 1 2 2 4 4" xfId="46102" xr:uid="{00000000-0005-0000-0000-000035B40000}"/>
    <cellStyle name="Style 1 2 2 4 5" xfId="46103" xr:uid="{00000000-0005-0000-0000-000036B40000}"/>
    <cellStyle name="Style 1 2 2 4 6" xfId="46104" xr:uid="{00000000-0005-0000-0000-000037B40000}"/>
    <cellStyle name="Style 1 2 2 4 7" xfId="46105" xr:uid="{00000000-0005-0000-0000-000038B40000}"/>
    <cellStyle name="Style 1 2 2 4 8" xfId="46106" xr:uid="{00000000-0005-0000-0000-000039B40000}"/>
    <cellStyle name="Style 1 2 2 4 9" xfId="46107" xr:uid="{00000000-0005-0000-0000-00003AB40000}"/>
    <cellStyle name="Style 1 2 2 40" xfId="46108" xr:uid="{00000000-0005-0000-0000-00003BB40000}"/>
    <cellStyle name="Style 1 2 2 41" xfId="46109" xr:uid="{00000000-0005-0000-0000-00003CB40000}"/>
    <cellStyle name="Style 1 2 2 42" xfId="46110" xr:uid="{00000000-0005-0000-0000-00003DB40000}"/>
    <cellStyle name="Style 1 2 2 43" xfId="46111" xr:uid="{00000000-0005-0000-0000-00003EB40000}"/>
    <cellStyle name="Style 1 2 2 44" xfId="46112" xr:uid="{00000000-0005-0000-0000-00003FB40000}"/>
    <cellStyle name="Style 1 2 2 45" xfId="46113" xr:uid="{00000000-0005-0000-0000-000040B40000}"/>
    <cellStyle name="Style 1 2 2 46" xfId="46114" xr:uid="{00000000-0005-0000-0000-000041B40000}"/>
    <cellStyle name="Style 1 2 2 47" xfId="46115" xr:uid="{00000000-0005-0000-0000-000042B40000}"/>
    <cellStyle name="Style 1 2 2 5" xfId="46116" xr:uid="{00000000-0005-0000-0000-000043B40000}"/>
    <cellStyle name="Style 1 2 2 5 2" xfId="46117" xr:uid="{00000000-0005-0000-0000-000044B40000}"/>
    <cellStyle name="Style 1 2 2 5 2 2" xfId="46118" xr:uid="{00000000-0005-0000-0000-000045B40000}"/>
    <cellStyle name="Style 1 2 2 5 2 3" xfId="46119" xr:uid="{00000000-0005-0000-0000-000046B40000}"/>
    <cellStyle name="Style 1 2 2 5 2 4" xfId="46120" xr:uid="{00000000-0005-0000-0000-000047B40000}"/>
    <cellStyle name="Style 1 2 2 5 2 5" xfId="46121" xr:uid="{00000000-0005-0000-0000-000048B40000}"/>
    <cellStyle name="Style 1 2 2 5 2 6" xfId="46122" xr:uid="{00000000-0005-0000-0000-000049B40000}"/>
    <cellStyle name="Style 1 2 2 5 2 7" xfId="46123" xr:uid="{00000000-0005-0000-0000-00004AB40000}"/>
    <cellStyle name="Style 1 2 2 5 2 8" xfId="46124" xr:uid="{00000000-0005-0000-0000-00004BB40000}"/>
    <cellStyle name="Style 1 2 2 5 2 9" xfId="46125" xr:uid="{00000000-0005-0000-0000-00004CB40000}"/>
    <cellStyle name="Style 1 2 2 5 3" xfId="46126" xr:uid="{00000000-0005-0000-0000-00004DB40000}"/>
    <cellStyle name="Style 1 2 2 5 3 2" xfId="46127" xr:uid="{00000000-0005-0000-0000-00004EB40000}"/>
    <cellStyle name="Style 1 2 2 6" xfId="46128" xr:uid="{00000000-0005-0000-0000-00004FB40000}"/>
    <cellStyle name="Style 1 2 2 6 2" xfId="46129" xr:uid="{00000000-0005-0000-0000-000050B40000}"/>
    <cellStyle name="Style 1 2 2 6 2 2" xfId="46130" xr:uid="{00000000-0005-0000-0000-000051B40000}"/>
    <cellStyle name="Style 1 2 2 6 2 3" xfId="46131" xr:uid="{00000000-0005-0000-0000-000052B40000}"/>
    <cellStyle name="Style 1 2 2 6 2 4" xfId="46132" xr:uid="{00000000-0005-0000-0000-000053B40000}"/>
    <cellStyle name="Style 1 2 2 6 2 5" xfId="46133" xr:uid="{00000000-0005-0000-0000-000054B40000}"/>
    <cellStyle name="Style 1 2 2 6 2 6" xfId="46134" xr:uid="{00000000-0005-0000-0000-000055B40000}"/>
    <cellStyle name="Style 1 2 2 6 2 7" xfId="46135" xr:uid="{00000000-0005-0000-0000-000056B40000}"/>
    <cellStyle name="Style 1 2 2 6 2 8" xfId="46136" xr:uid="{00000000-0005-0000-0000-000057B40000}"/>
    <cellStyle name="Style 1 2 2 6 2 9" xfId="46137" xr:uid="{00000000-0005-0000-0000-000058B40000}"/>
    <cellStyle name="Style 1 2 2 6 3" xfId="46138" xr:uid="{00000000-0005-0000-0000-000059B40000}"/>
    <cellStyle name="Style 1 2 2 6 3 2" xfId="46139" xr:uid="{00000000-0005-0000-0000-00005AB40000}"/>
    <cellStyle name="Style 1 2 2 7" xfId="46140" xr:uid="{00000000-0005-0000-0000-00005BB40000}"/>
    <cellStyle name="Style 1 2 2 7 2" xfId="46141" xr:uid="{00000000-0005-0000-0000-00005CB40000}"/>
    <cellStyle name="Style 1 2 2 7 2 2" xfId="46142" xr:uid="{00000000-0005-0000-0000-00005DB40000}"/>
    <cellStyle name="Style 1 2 2 7 2 3" xfId="46143" xr:uid="{00000000-0005-0000-0000-00005EB40000}"/>
    <cellStyle name="Style 1 2 2 7 2 4" xfId="46144" xr:uid="{00000000-0005-0000-0000-00005FB40000}"/>
    <cellStyle name="Style 1 2 2 7 2 5" xfId="46145" xr:uid="{00000000-0005-0000-0000-000060B40000}"/>
    <cellStyle name="Style 1 2 2 7 2 6" xfId="46146" xr:uid="{00000000-0005-0000-0000-000061B40000}"/>
    <cellStyle name="Style 1 2 2 7 2 7" xfId="46147" xr:uid="{00000000-0005-0000-0000-000062B40000}"/>
    <cellStyle name="Style 1 2 2 7 2 8" xfId="46148" xr:uid="{00000000-0005-0000-0000-000063B40000}"/>
    <cellStyle name="Style 1 2 2 7 2 9" xfId="46149" xr:uid="{00000000-0005-0000-0000-000064B40000}"/>
    <cellStyle name="Style 1 2 2 7 3" xfId="46150" xr:uid="{00000000-0005-0000-0000-000065B40000}"/>
    <cellStyle name="Style 1 2 2 7 3 2" xfId="46151" xr:uid="{00000000-0005-0000-0000-000066B40000}"/>
    <cellStyle name="Style 1 2 2 8" xfId="46152" xr:uid="{00000000-0005-0000-0000-000067B40000}"/>
    <cellStyle name="Style 1 2 2 8 2" xfId="46153" xr:uid="{00000000-0005-0000-0000-000068B40000}"/>
    <cellStyle name="Style 1 2 2 8 2 2" xfId="46154" xr:uid="{00000000-0005-0000-0000-000069B40000}"/>
    <cellStyle name="Style 1 2 2 8 2 3" xfId="46155" xr:uid="{00000000-0005-0000-0000-00006AB40000}"/>
    <cellStyle name="Style 1 2 2 8 2 4" xfId="46156" xr:uid="{00000000-0005-0000-0000-00006BB40000}"/>
    <cellStyle name="Style 1 2 2 8 2 5" xfId="46157" xr:uid="{00000000-0005-0000-0000-00006CB40000}"/>
    <cellStyle name="Style 1 2 2 8 2 6" xfId="46158" xr:uid="{00000000-0005-0000-0000-00006DB40000}"/>
    <cellStyle name="Style 1 2 2 8 2 7" xfId="46159" xr:uid="{00000000-0005-0000-0000-00006EB40000}"/>
    <cellStyle name="Style 1 2 2 8 2 8" xfId="46160" xr:uid="{00000000-0005-0000-0000-00006FB40000}"/>
    <cellStyle name="Style 1 2 2 8 2 9" xfId="46161" xr:uid="{00000000-0005-0000-0000-000070B40000}"/>
    <cellStyle name="Style 1 2 2 8 3" xfId="46162" xr:uid="{00000000-0005-0000-0000-000071B40000}"/>
    <cellStyle name="Style 1 2 2 8 3 2" xfId="46163" xr:uid="{00000000-0005-0000-0000-000072B40000}"/>
    <cellStyle name="Style 1 2 2 9" xfId="46164" xr:uid="{00000000-0005-0000-0000-000073B40000}"/>
    <cellStyle name="Style 1 2 2 9 2" xfId="46165" xr:uid="{00000000-0005-0000-0000-000074B40000}"/>
    <cellStyle name="Style 1 2 2 9 2 2" xfId="46166" xr:uid="{00000000-0005-0000-0000-000075B40000}"/>
    <cellStyle name="Style 1 2 2 9 3" xfId="46167" xr:uid="{00000000-0005-0000-0000-000076B40000}"/>
    <cellStyle name="Style 1 2 20" xfId="46168" xr:uid="{00000000-0005-0000-0000-000077B40000}"/>
    <cellStyle name="Style 1 2 20 10" xfId="46169" xr:uid="{00000000-0005-0000-0000-000078B40000}"/>
    <cellStyle name="Style 1 2 20 11" xfId="46170" xr:uid="{00000000-0005-0000-0000-000079B40000}"/>
    <cellStyle name="Style 1 2 20 12" xfId="46171" xr:uid="{00000000-0005-0000-0000-00007AB40000}"/>
    <cellStyle name="Style 1 2 20 13" xfId="46172" xr:uid="{00000000-0005-0000-0000-00007BB40000}"/>
    <cellStyle name="Style 1 2 20 14" xfId="46173" xr:uid="{00000000-0005-0000-0000-00007CB40000}"/>
    <cellStyle name="Style 1 2 20 15" xfId="46174" xr:uid="{00000000-0005-0000-0000-00007DB40000}"/>
    <cellStyle name="Style 1 2 20 2" xfId="46175" xr:uid="{00000000-0005-0000-0000-00007EB40000}"/>
    <cellStyle name="Style 1 2 20 3" xfId="46176" xr:uid="{00000000-0005-0000-0000-00007FB40000}"/>
    <cellStyle name="Style 1 2 20 4" xfId="46177" xr:uid="{00000000-0005-0000-0000-000080B40000}"/>
    <cellStyle name="Style 1 2 20 5" xfId="46178" xr:uid="{00000000-0005-0000-0000-000081B40000}"/>
    <cellStyle name="Style 1 2 20 6" xfId="46179" xr:uid="{00000000-0005-0000-0000-000082B40000}"/>
    <cellStyle name="Style 1 2 20 7" xfId="46180" xr:uid="{00000000-0005-0000-0000-000083B40000}"/>
    <cellStyle name="Style 1 2 20 8" xfId="46181" xr:uid="{00000000-0005-0000-0000-000084B40000}"/>
    <cellStyle name="Style 1 2 20 9" xfId="46182" xr:uid="{00000000-0005-0000-0000-000085B40000}"/>
    <cellStyle name="Style 1 2 21" xfId="46183" xr:uid="{00000000-0005-0000-0000-000086B40000}"/>
    <cellStyle name="Style 1 2 21 10" xfId="46184" xr:uid="{00000000-0005-0000-0000-000087B40000}"/>
    <cellStyle name="Style 1 2 21 11" xfId="46185" xr:uid="{00000000-0005-0000-0000-000088B40000}"/>
    <cellStyle name="Style 1 2 21 12" xfId="46186" xr:uid="{00000000-0005-0000-0000-000089B40000}"/>
    <cellStyle name="Style 1 2 21 13" xfId="46187" xr:uid="{00000000-0005-0000-0000-00008AB40000}"/>
    <cellStyle name="Style 1 2 21 14" xfId="46188" xr:uid="{00000000-0005-0000-0000-00008BB40000}"/>
    <cellStyle name="Style 1 2 21 15" xfId="46189" xr:uid="{00000000-0005-0000-0000-00008CB40000}"/>
    <cellStyle name="Style 1 2 21 2" xfId="46190" xr:uid="{00000000-0005-0000-0000-00008DB40000}"/>
    <cellStyle name="Style 1 2 21 3" xfId="46191" xr:uid="{00000000-0005-0000-0000-00008EB40000}"/>
    <cellStyle name="Style 1 2 21 4" xfId="46192" xr:uid="{00000000-0005-0000-0000-00008FB40000}"/>
    <cellStyle name="Style 1 2 21 5" xfId="46193" xr:uid="{00000000-0005-0000-0000-000090B40000}"/>
    <cellStyle name="Style 1 2 21 6" xfId="46194" xr:uid="{00000000-0005-0000-0000-000091B40000}"/>
    <cellStyle name="Style 1 2 21 7" xfId="46195" xr:uid="{00000000-0005-0000-0000-000092B40000}"/>
    <cellStyle name="Style 1 2 21 8" xfId="46196" xr:uid="{00000000-0005-0000-0000-000093B40000}"/>
    <cellStyle name="Style 1 2 21 9" xfId="46197" xr:uid="{00000000-0005-0000-0000-000094B40000}"/>
    <cellStyle name="Style 1 2 22" xfId="46198" xr:uid="{00000000-0005-0000-0000-000095B40000}"/>
    <cellStyle name="Style 1 2 22 10" xfId="46199" xr:uid="{00000000-0005-0000-0000-000096B40000}"/>
    <cellStyle name="Style 1 2 22 11" xfId="46200" xr:uid="{00000000-0005-0000-0000-000097B40000}"/>
    <cellStyle name="Style 1 2 22 12" xfId="46201" xr:uid="{00000000-0005-0000-0000-000098B40000}"/>
    <cellStyle name="Style 1 2 22 13" xfId="46202" xr:uid="{00000000-0005-0000-0000-000099B40000}"/>
    <cellStyle name="Style 1 2 22 14" xfId="46203" xr:uid="{00000000-0005-0000-0000-00009AB40000}"/>
    <cellStyle name="Style 1 2 22 15" xfId="46204" xr:uid="{00000000-0005-0000-0000-00009BB40000}"/>
    <cellStyle name="Style 1 2 22 2" xfId="46205" xr:uid="{00000000-0005-0000-0000-00009CB40000}"/>
    <cellStyle name="Style 1 2 22 3" xfId="46206" xr:uid="{00000000-0005-0000-0000-00009DB40000}"/>
    <cellStyle name="Style 1 2 22 4" xfId="46207" xr:uid="{00000000-0005-0000-0000-00009EB40000}"/>
    <cellStyle name="Style 1 2 22 5" xfId="46208" xr:uid="{00000000-0005-0000-0000-00009FB40000}"/>
    <cellStyle name="Style 1 2 22 6" xfId="46209" xr:uid="{00000000-0005-0000-0000-0000A0B40000}"/>
    <cellStyle name="Style 1 2 22 7" xfId="46210" xr:uid="{00000000-0005-0000-0000-0000A1B40000}"/>
    <cellStyle name="Style 1 2 22 8" xfId="46211" xr:uid="{00000000-0005-0000-0000-0000A2B40000}"/>
    <cellStyle name="Style 1 2 22 9" xfId="46212" xr:uid="{00000000-0005-0000-0000-0000A3B40000}"/>
    <cellStyle name="Style 1 2 23" xfId="46213" xr:uid="{00000000-0005-0000-0000-0000A4B40000}"/>
    <cellStyle name="Style 1 2 23 10" xfId="46214" xr:uid="{00000000-0005-0000-0000-0000A5B40000}"/>
    <cellStyle name="Style 1 2 23 11" xfId="46215" xr:uid="{00000000-0005-0000-0000-0000A6B40000}"/>
    <cellStyle name="Style 1 2 23 12" xfId="46216" xr:uid="{00000000-0005-0000-0000-0000A7B40000}"/>
    <cellStyle name="Style 1 2 23 13" xfId="46217" xr:uid="{00000000-0005-0000-0000-0000A8B40000}"/>
    <cellStyle name="Style 1 2 23 14" xfId="46218" xr:uid="{00000000-0005-0000-0000-0000A9B40000}"/>
    <cellStyle name="Style 1 2 23 15" xfId="46219" xr:uid="{00000000-0005-0000-0000-0000AAB40000}"/>
    <cellStyle name="Style 1 2 23 2" xfId="46220" xr:uid="{00000000-0005-0000-0000-0000ABB40000}"/>
    <cellStyle name="Style 1 2 23 3" xfId="46221" xr:uid="{00000000-0005-0000-0000-0000ACB40000}"/>
    <cellStyle name="Style 1 2 23 4" xfId="46222" xr:uid="{00000000-0005-0000-0000-0000ADB40000}"/>
    <cellStyle name="Style 1 2 23 5" xfId="46223" xr:uid="{00000000-0005-0000-0000-0000AEB40000}"/>
    <cellStyle name="Style 1 2 23 6" xfId="46224" xr:uid="{00000000-0005-0000-0000-0000AFB40000}"/>
    <cellStyle name="Style 1 2 23 7" xfId="46225" xr:uid="{00000000-0005-0000-0000-0000B0B40000}"/>
    <cellStyle name="Style 1 2 23 8" xfId="46226" xr:uid="{00000000-0005-0000-0000-0000B1B40000}"/>
    <cellStyle name="Style 1 2 23 9" xfId="46227" xr:uid="{00000000-0005-0000-0000-0000B2B40000}"/>
    <cellStyle name="Style 1 2 24" xfId="46228" xr:uid="{00000000-0005-0000-0000-0000B3B40000}"/>
    <cellStyle name="Style 1 2 24 10" xfId="46229" xr:uid="{00000000-0005-0000-0000-0000B4B40000}"/>
    <cellStyle name="Style 1 2 24 11" xfId="46230" xr:uid="{00000000-0005-0000-0000-0000B5B40000}"/>
    <cellStyle name="Style 1 2 24 12" xfId="46231" xr:uid="{00000000-0005-0000-0000-0000B6B40000}"/>
    <cellStyle name="Style 1 2 24 13" xfId="46232" xr:uid="{00000000-0005-0000-0000-0000B7B40000}"/>
    <cellStyle name="Style 1 2 24 14" xfId="46233" xr:uid="{00000000-0005-0000-0000-0000B8B40000}"/>
    <cellStyle name="Style 1 2 24 15" xfId="46234" xr:uid="{00000000-0005-0000-0000-0000B9B40000}"/>
    <cellStyle name="Style 1 2 24 2" xfId="46235" xr:uid="{00000000-0005-0000-0000-0000BAB40000}"/>
    <cellStyle name="Style 1 2 24 3" xfId="46236" xr:uid="{00000000-0005-0000-0000-0000BBB40000}"/>
    <cellStyle name="Style 1 2 24 4" xfId="46237" xr:uid="{00000000-0005-0000-0000-0000BCB40000}"/>
    <cellStyle name="Style 1 2 24 5" xfId="46238" xr:uid="{00000000-0005-0000-0000-0000BDB40000}"/>
    <cellStyle name="Style 1 2 24 6" xfId="46239" xr:uid="{00000000-0005-0000-0000-0000BEB40000}"/>
    <cellStyle name="Style 1 2 24 7" xfId="46240" xr:uid="{00000000-0005-0000-0000-0000BFB40000}"/>
    <cellStyle name="Style 1 2 24 8" xfId="46241" xr:uid="{00000000-0005-0000-0000-0000C0B40000}"/>
    <cellStyle name="Style 1 2 24 9" xfId="46242" xr:uid="{00000000-0005-0000-0000-0000C1B40000}"/>
    <cellStyle name="Style 1 2 25" xfId="46243" xr:uid="{00000000-0005-0000-0000-0000C2B40000}"/>
    <cellStyle name="Style 1 2 25 10" xfId="46244" xr:uid="{00000000-0005-0000-0000-0000C3B40000}"/>
    <cellStyle name="Style 1 2 25 11" xfId="46245" xr:uid="{00000000-0005-0000-0000-0000C4B40000}"/>
    <cellStyle name="Style 1 2 25 12" xfId="46246" xr:uid="{00000000-0005-0000-0000-0000C5B40000}"/>
    <cellStyle name="Style 1 2 25 13" xfId="46247" xr:uid="{00000000-0005-0000-0000-0000C6B40000}"/>
    <cellStyle name="Style 1 2 25 14" xfId="46248" xr:uid="{00000000-0005-0000-0000-0000C7B40000}"/>
    <cellStyle name="Style 1 2 25 15" xfId="46249" xr:uid="{00000000-0005-0000-0000-0000C8B40000}"/>
    <cellStyle name="Style 1 2 25 2" xfId="46250" xr:uid="{00000000-0005-0000-0000-0000C9B40000}"/>
    <cellStyle name="Style 1 2 25 3" xfId="46251" xr:uid="{00000000-0005-0000-0000-0000CAB40000}"/>
    <cellStyle name="Style 1 2 25 4" xfId="46252" xr:uid="{00000000-0005-0000-0000-0000CBB40000}"/>
    <cellStyle name="Style 1 2 25 5" xfId="46253" xr:uid="{00000000-0005-0000-0000-0000CCB40000}"/>
    <cellStyle name="Style 1 2 25 6" xfId="46254" xr:uid="{00000000-0005-0000-0000-0000CDB40000}"/>
    <cellStyle name="Style 1 2 25 7" xfId="46255" xr:uid="{00000000-0005-0000-0000-0000CEB40000}"/>
    <cellStyle name="Style 1 2 25 8" xfId="46256" xr:uid="{00000000-0005-0000-0000-0000CFB40000}"/>
    <cellStyle name="Style 1 2 25 9" xfId="46257" xr:uid="{00000000-0005-0000-0000-0000D0B40000}"/>
    <cellStyle name="Style 1 2 26" xfId="46258" xr:uid="{00000000-0005-0000-0000-0000D1B40000}"/>
    <cellStyle name="Style 1 2 26 10" xfId="46259" xr:uid="{00000000-0005-0000-0000-0000D2B40000}"/>
    <cellStyle name="Style 1 2 26 11" xfId="46260" xr:uid="{00000000-0005-0000-0000-0000D3B40000}"/>
    <cellStyle name="Style 1 2 26 12" xfId="46261" xr:uid="{00000000-0005-0000-0000-0000D4B40000}"/>
    <cellStyle name="Style 1 2 26 13" xfId="46262" xr:uid="{00000000-0005-0000-0000-0000D5B40000}"/>
    <cellStyle name="Style 1 2 26 14" xfId="46263" xr:uid="{00000000-0005-0000-0000-0000D6B40000}"/>
    <cellStyle name="Style 1 2 26 15" xfId="46264" xr:uid="{00000000-0005-0000-0000-0000D7B40000}"/>
    <cellStyle name="Style 1 2 26 2" xfId="46265" xr:uid="{00000000-0005-0000-0000-0000D8B40000}"/>
    <cellStyle name="Style 1 2 26 3" xfId="46266" xr:uid="{00000000-0005-0000-0000-0000D9B40000}"/>
    <cellStyle name="Style 1 2 26 4" xfId="46267" xr:uid="{00000000-0005-0000-0000-0000DAB40000}"/>
    <cellStyle name="Style 1 2 26 5" xfId="46268" xr:uid="{00000000-0005-0000-0000-0000DBB40000}"/>
    <cellStyle name="Style 1 2 26 6" xfId="46269" xr:uid="{00000000-0005-0000-0000-0000DCB40000}"/>
    <cellStyle name="Style 1 2 26 7" xfId="46270" xr:uid="{00000000-0005-0000-0000-0000DDB40000}"/>
    <cellStyle name="Style 1 2 26 8" xfId="46271" xr:uid="{00000000-0005-0000-0000-0000DEB40000}"/>
    <cellStyle name="Style 1 2 26 9" xfId="46272" xr:uid="{00000000-0005-0000-0000-0000DFB40000}"/>
    <cellStyle name="Style 1 2 27" xfId="46273" xr:uid="{00000000-0005-0000-0000-0000E0B40000}"/>
    <cellStyle name="Style 1 2 28" xfId="46274" xr:uid="{00000000-0005-0000-0000-0000E1B40000}"/>
    <cellStyle name="Style 1 2 29" xfId="46275" xr:uid="{00000000-0005-0000-0000-0000E2B40000}"/>
    <cellStyle name="Style 1 2 3" xfId="46276" xr:uid="{00000000-0005-0000-0000-0000E3B40000}"/>
    <cellStyle name="Style 1 2 3 10" xfId="46277" xr:uid="{00000000-0005-0000-0000-0000E4B40000}"/>
    <cellStyle name="Style 1 2 3 10 2" xfId="46278" xr:uid="{00000000-0005-0000-0000-0000E5B40000}"/>
    <cellStyle name="Style 1 2 3 10 2 2" xfId="46279" xr:uid="{00000000-0005-0000-0000-0000E6B40000}"/>
    <cellStyle name="Style 1 2 3 10 3" xfId="46280" xr:uid="{00000000-0005-0000-0000-0000E7B40000}"/>
    <cellStyle name="Style 1 2 3 11" xfId="46281" xr:uid="{00000000-0005-0000-0000-0000E8B40000}"/>
    <cellStyle name="Style 1 2 3 11 2" xfId="46282" xr:uid="{00000000-0005-0000-0000-0000E9B40000}"/>
    <cellStyle name="Style 1 2 3 11 2 2" xfId="46283" xr:uid="{00000000-0005-0000-0000-0000EAB40000}"/>
    <cellStyle name="Style 1 2 3 11 3" xfId="46284" xr:uid="{00000000-0005-0000-0000-0000EBB40000}"/>
    <cellStyle name="Style 1 2 3 12" xfId="46285" xr:uid="{00000000-0005-0000-0000-0000ECB40000}"/>
    <cellStyle name="Style 1 2 3 13" xfId="46286" xr:uid="{00000000-0005-0000-0000-0000EDB40000}"/>
    <cellStyle name="Style 1 2 3 14" xfId="46287" xr:uid="{00000000-0005-0000-0000-0000EEB40000}"/>
    <cellStyle name="Style 1 2 3 15" xfId="46288" xr:uid="{00000000-0005-0000-0000-0000EFB40000}"/>
    <cellStyle name="Style 1 2 3 2" xfId="46289" xr:uid="{00000000-0005-0000-0000-0000F0B40000}"/>
    <cellStyle name="Style 1 2 3 2 2" xfId="46290" xr:uid="{00000000-0005-0000-0000-0000F1B40000}"/>
    <cellStyle name="Style 1 2 3 2 2 2" xfId="46291" xr:uid="{00000000-0005-0000-0000-0000F2B40000}"/>
    <cellStyle name="Style 1 2 3 2 3" xfId="46292" xr:uid="{00000000-0005-0000-0000-0000F3B40000}"/>
    <cellStyle name="Style 1 2 3 3" xfId="46293" xr:uid="{00000000-0005-0000-0000-0000F4B40000}"/>
    <cellStyle name="Style 1 2 3 3 2" xfId="46294" xr:uid="{00000000-0005-0000-0000-0000F5B40000}"/>
    <cellStyle name="Style 1 2 3 3 2 2" xfId="46295" xr:uid="{00000000-0005-0000-0000-0000F6B40000}"/>
    <cellStyle name="Style 1 2 3 3 3" xfId="46296" xr:uid="{00000000-0005-0000-0000-0000F7B40000}"/>
    <cellStyle name="Style 1 2 3 4" xfId="46297" xr:uid="{00000000-0005-0000-0000-0000F8B40000}"/>
    <cellStyle name="Style 1 2 3 4 2" xfId="46298" xr:uid="{00000000-0005-0000-0000-0000F9B40000}"/>
    <cellStyle name="Style 1 2 3 4 2 2" xfId="46299" xr:uid="{00000000-0005-0000-0000-0000FAB40000}"/>
    <cellStyle name="Style 1 2 3 4 3" xfId="46300" xr:uid="{00000000-0005-0000-0000-0000FBB40000}"/>
    <cellStyle name="Style 1 2 3 5" xfId="46301" xr:uid="{00000000-0005-0000-0000-0000FCB40000}"/>
    <cellStyle name="Style 1 2 3 5 2" xfId="46302" xr:uid="{00000000-0005-0000-0000-0000FDB40000}"/>
    <cellStyle name="Style 1 2 3 5 2 2" xfId="46303" xr:uid="{00000000-0005-0000-0000-0000FEB40000}"/>
    <cellStyle name="Style 1 2 3 5 3" xfId="46304" xr:uid="{00000000-0005-0000-0000-0000FFB40000}"/>
    <cellStyle name="Style 1 2 3 6" xfId="46305" xr:uid="{00000000-0005-0000-0000-000000B50000}"/>
    <cellStyle name="Style 1 2 3 6 2" xfId="46306" xr:uid="{00000000-0005-0000-0000-000001B50000}"/>
    <cellStyle name="Style 1 2 3 6 2 2" xfId="46307" xr:uid="{00000000-0005-0000-0000-000002B50000}"/>
    <cellStyle name="Style 1 2 3 6 3" xfId="46308" xr:uid="{00000000-0005-0000-0000-000003B50000}"/>
    <cellStyle name="Style 1 2 3 7" xfId="46309" xr:uid="{00000000-0005-0000-0000-000004B50000}"/>
    <cellStyle name="Style 1 2 3 7 2" xfId="46310" xr:uid="{00000000-0005-0000-0000-000005B50000}"/>
    <cellStyle name="Style 1 2 3 7 2 2" xfId="46311" xr:uid="{00000000-0005-0000-0000-000006B50000}"/>
    <cellStyle name="Style 1 2 3 7 3" xfId="46312" xr:uid="{00000000-0005-0000-0000-000007B50000}"/>
    <cellStyle name="Style 1 2 3 8" xfId="46313" xr:uid="{00000000-0005-0000-0000-000008B50000}"/>
    <cellStyle name="Style 1 2 3 8 2" xfId="46314" xr:uid="{00000000-0005-0000-0000-000009B50000}"/>
    <cellStyle name="Style 1 2 3 8 2 2" xfId="46315" xr:uid="{00000000-0005-0000-0000-00000AB50000}"/>
    <cellStyle name="Style 1 2 3 8 3" xfId="46316" xr:uid="{00000000-0005-0000-0000-00000BB50000}"/>
    <cellStyle name="Style 1 2 3 9" xfId="46317" xr:uid="{00000000-0005-0000-0000-00000CB50000}"/>
    <cellStyle name="Style 1 2 3 9 2" xfId="46318" xr:uid="{00000000-0005-0000-0000-00000DB50000}"/>
    <cellStyle name="Style 1 2 3 9 2 2" xfId="46319" xr:uid="{00000000-0005-0000-0000-00000EB50000}"/>
    <cellStyle name="Style 1 2 3 9 3" xfId="46320" xr:uid="{00000000-0005-0000-0000-00000FB50000}"/>
    <cellStyle name="Style 1 2 30" xfId="46321" xr:uid="{00000000-0005-0000-0000-000010B50000}"/>
    <cellStyle name="Style 1 2 31" xfId="46322" xr:uid="{00000000-0005-0000-0000-000011B50000}"/>
    <cellStyle name="Style 1 2 32" xfId="46323" xr:uid="{00000000-0005-0000-0000-000012B50000}"/>
    <cellStyle name="Style 1 2 33" xfId="46324" xr:uid="{00000000-0005-0000-0000-000013B50000}"/>
    <cellStyle name="Style 1 2 34" xfId="46325" xr:uid="{00000000-0005-0000-0000-000014B50000}"/>
    <cellStyle name="Style 1 2 35" xfId="46326" xr:uid="{00000000-0005-0000-0000-000015B50000}"/>
    <cellStyle name="Style 1 2 36" xfId="46327" xr:uid="{00000000-0005-0000-0000-000016B50000}"/>
    <cellStyle name="Style 1 2 37" xfId="46328" xr:uid="{00000000-0005-0000-0000-000017B50000}"/>
    <cellStyle name="Style 1 2 38" xfId="46329" xr:uid="{00000000-0005-0000-0000-000018B50000}"/>
    <cellStyle name="Style 1 2 39" xfId="46330" xr:uid="{00000000-0005-0000-0000-000019B50000}"/>
    <cellStyle name="Style 1 2 4" xfId="46331" xr:uid="{00000000-0005-0000-0000-00001AB50000}"/>
    <cellStyle name="Style 1 2 4 10" xfId="46332" xr:uid="{00000000-0005-0000-0000-00001BB50000}"/>
    <cellStyle name="Style 1 2 4 10 2" xfId="46333" xr:uid="{00000000-0005-0000-0000-00001CB50000}"/>
    <cellStyle name="Style 1 2 4 10 2 2" xfId="46334" xr:uid="{00000000-0005-0000-0000-00001DB50000}"/>
    <cellStyle name="Style 1 2 4 10 3" xfId="46335" xr:uid="{00000000-0005-0000-0000-00001EB50000}"/>
    <cellStyle name="Style 1 2 4 11" xfId="46336" xr:uid="{00000000-0005-0000-0000-00001FB50000}"/>
    <cellStyle name="Style 1 2 4 11 2" xfId="46337" xr:uid="{00000000-0005-0000-0000-000020B50000}"/>
    <cellStyle name="Style 1 2 4 11 2 2" xfId="46338" xr:uid="{00000000-0005-0000-0000-000021B50000}"/>
    <cellStyle name="Style 1 2 4 11 3" xfId="46339" xr:uid="{00000000-0005-0000-0000-000022B50000}"/>
    <cellStyle name="Style 1 2 4 12" xfId="46340" xr:uid="{00000000-0005-0000-0000-000023B50000}"/>
    <cellStyle name="Style 1 2 4 13" xfId="46341" xr:uid="{00000000-0005-0000-0000-000024B50000}"/>
    <cellStyle name="Style 1 2 4 14" xfId="46342" xr:uid="{00000000-0005-0000-0000-000025B50000}"/>
    <cellStyle name="Style 1 2 4 15" xfId="46343" xr:uid="{00000000-0005-0000-0000-000026B50000}"/>
    <cellStyle name="Style 1 2 4 2" xfId="46344" xr:uid="{00000000-0005-0000-0000-000027B50000}"/>
    <cellStyle name="Style 1 2 4 2 2" xfId="46345" xr:uid="{00000000-0005-0000-0000-000028B50000}"/>
    <cellStyle name="Style 1 2 4 2 2 2" xfId="46346" xr:uid="{00000000-0005-0000-0000-000029B50000}"/>
    <cellStyle name="Style 1 2 4 2 3" xfId="46347" xr:uid="{00000000-0005-0000-0000-00002AB50000}"/>
    <cellStyle name="Style 1 2 4 3" xfId="46348" xr:uid="{00000000-0005-0000-0000-00002BB50000}"/>
    <cellStyle name="Style 1 2 4 3 2" xfId="46349" xr:uid="{00000000-0005-0000-0000-00002CB50000}"/>
    <cellStyle name="Style 1 2 4 3 2 2" xfId="46350" xr:uid="{00000000-0005-0000-0000-00002DB50000}"/>
    <cellStyle name="Style 1 2 4 3 3" xfId="46351" xr:uid="{00000000-0005-0000-0000-00002EB50000}"/>
    <cellStyle name="Style 1 2 4 4" xfId="46352" xr:uid="{00000000-0005-0000-0000-00002FB50000}"/>
    <cellStyle name="Style 1 2 4 4 2" xfId="46353" xr:uid="{00000000-0005-0000-0000-000030B50000}"/>
    <cellStyle name="Style 1 2 4 4 2 2" xfId="46354" xr:uid="{00000000-0005-0000-0000-000031B50000}"/>
    <cellStyle name="Style 1 2 4 4 3" xfId="46355" xr:uid="{00000000-0005-0000-0000-000032B50000}"/>
    <cellStyle name="Style 1 2 4 5" xfId="46356" xr:uid="{00000000-0005-0000-0000-000033B50000}"/>
    <cellStyle name="Style 1 2 4 5 2" xfId="46357" xr:uid="{00000000-0005-0000-0000-000034B50000}"/>
    <cellStyle name="Style 1 2 4 5 2 2" xfId="46358" xr:uid="{00000000-0005-0000-0000-000035B50000}"/>
    <cellStyle name="Style 1 2 4 5 3" xfId="46359" xr:uid="{00000000-0005-0000-0000-000036B50000}"/>
    <cellStyle name="Style 1 2 4 6" xfId="46360" xr:uid="{00000000-0005-0000-0000-000037B50000}"/>
    <cellStyle name="Style 1 2 4 6 2" xfId="46361" xr:uid="{00000000-0005-0000-0000-000038B50000}"/>
    <cellStyle name="Style 1 2 4 6 2 2" xfId="46362" xr:uid="{00000000-0005-0000-0000-000039B50000}"/>
    <cellStyle name="Style 1 2 4 6 3" xfId="46363" xr:uid="{00000000-0005-0000-0000-00003AB50000}"/>
    <cellStyle name="Style 1 2 4 7" xfId="46364" xr:uid="{00000000-0005-0000-0000-00003BB50000}"/>
    <cellStyle name="Style 1 2 4 7 2" xfId="46365" xr:uid="{00000000-0005-0000-0000-00003CB50000}"/>
    <cellStyle name="Style 1 2 4 7 2 2" xfId="46366" xr:uid="{00000000-0005-0000-0000-00003DB50000}"/>
    <cellStyle name="Style 1 2 4 7 3" xfId="46367" xr:uid="{00000000-0005-0000-0000-00003EB50000}"/>
    <cellStyle name="Style 1 2 4 8" xfId="46368" xr:uid="{00000000-0005-0000-0000-00003FB50000}"/>
    <cellStyle name="Style 1 2 4 8 2" xfId="46369" xr:uid="{00000000-0005-0000-0000-000040B50000}"/>
    <cellStyle name="Style 1 2 4 8 2 2" xfId="46370" xr:uid="{00000000-0005-0000-0000-000041B50000}"/>
    <cellStyle name="Style 1 2 4 8 3" xfId="46371" xr:uid="{00000000-0005-0000-0000-000042B50000}"/>
    <cellStyle name="Style 1 2 4 9" xfId="46372" xr:uid="{00000000-0005-0000-0000-000043B50000}"/>
    <cellStyle name="Style 1 2 4 9 2" xfId="46373" xr:uid="{00000000-0005-0000-0000-000044B50000}"/>
    <cellStyle name="Style 1 2 4 9 2 2" xfId="46374" xr:uid="{00000000-0005-0000-0000-000045B50000}"/>
    <cellStyle name="Style 1 2 4 9 3" xfId="46375" xr:uid="{00000000-0005-0000-0000-000046B50000}"/>
    <cellStyle name="Style 1 2 40" xfId="46376" xr:uid="{00000000-0005-0000-0000-000047B50000}"/>
    <cellStyle name="Style 1 2 5" xfId="46377" xr:uid="{00000000-0005-0000-0000-000048B50000}"/>
    <cellStyle name="Style 1 2 5 10" xfId="46378" xr:uid="{00000000-0005-0000-0000-000049B50000}"/>
    <cellStyle name="Style 1 2 5 10 2" xfId="46379" xr:uid="{00000000-0005-0000-0000-00004AB50000}"/>
    <cellStyle name="Style 1 2 5 10 2 2" xfId="46380" xr:uid="{00000000-0005-0000-0000-00004BB50000}"/>
    <cellStyle name="Style 1 2 5 10 3" xfId="46381" xr:uid="{00000000-0005-0000-0000-00004CB50000}"/>
    <cellStyle name="Style 1 2 5 11" xfId="46382" xr:uid="{00000000-0005-0000-0000-00004DB50000}"/>
    <cellStyle name="Style 1 2 5 11 2" xfId="46383" xr:uid="{00000000-0005-0000-0000-00004EB50000}"/>
    <cellStyle name="Style 1 2 5 11 2 2" xfId="46384" xr:uid="{00000000-0005-0000-0000-00004FB50000}"/>
    <cellStyle name="Style 1 2 5 11 3" xfId="46385" xr:uid="{00000000-0005-0000-0000-000050B50000}"/>
    <cellStyle name="Style 1 2 5 12" xfId="46386" xr:uid="{00000000-0005-0000-0000-000051B50000}"/>
    <cellStyle name="Style 1 2 5 13" xfId="46387" xr:uid="{00000000-0005-0000-0000-000052B50000}"/>
    <cellStyle name="Style 1 2 5 14" xfId="46388" xr:uid="{00000000-0005-0000-0000-000053B50000}"/>
    <cellStyle name="Style 1 2 5 15" xfId="46389" xr:uid="{00000000-0005-0000-0000-000054B50000}"/>
    <cellStyle name="Style 1 2 5 2" xfId="46390" xr:uid="{00000000-0005-0000-0000-000055B50000}"/>
    <cellStyle name="Style 1 2 5 2 2" xfId="46391" xr:uid="{00000000-0005-0000-0000-000056B50000}"/>
    <cellStyle name="Style 1 2 5 2 2 2" xfId="46392" xr:uid="{00000000-0005-0000-0000-000057B50000}"/>
    <cellStyle name="Style 1 2 5 2 3" xfId="46393" xr:uid="{00000000-0005-0000-0000-000058B50000}"/>
    <cellStyle name="Style 1 2 5 3" xfId="46394" xr:uid="{00000000-0005-0000-0000-000059B50000}"/>
    <cellStyle name="Style 1 2 5 3 2" xfId="46395" xr:uid="{00000000-0005-0000-0000-00005AB50000}"/>
    <cellStyle name="Style 1 2 5 3 2 2" xfId="46396" xr:uid="{00000000-0005-0000-0000-00005BB50000}"/>
    <cellStyle name="Style 1 2 5 3 3" xfId="46397" xr:uid="{00000000-0005-0000-0000-00005CB50000}"/>
    <cellStyle name="Style 1 2 5 4" xfId="46398" xr:uid="{00000000-0005-0000-0000-00005DB50000}"/>
    <cellStyle name="Style 1 2 5 4 2" xfId="46399" xr:uid="{00000000-0005-0000-0000-00005EB50000}"/>
    <cellStyle name="Style 1 2 5 4 2 2" xfId="46400" xr:uid="{00000000-0005-0000-0000-00005FB50000}"/>
    <cellStyle name="Style 1 2 5 4 3" xfId="46401" xr:uid="{00000000-0005-0000-0000-000060B50000}"/>
    <cellStyle name="Style 1 2 5 5" xfId="46402" xr:uid="{00000000-0005-0000-0000-000061B50000}"/>
    <cellStyle name="Style 1 2 5 5 2" xfId="46403" xr:uid="{00000000-0005-0000-0000-000062B50000}"/>
    <cellStyle name="Style 1 2 5 5 2 2" xfId="46404" xr:uid="{00000000-0005-0000-0000-000063B50000}"/>
    <cellStyle name="Style 1 2 5 5 3" xfId="46405" xr:uid="{00000000-0005-0000-0000-000064B50000}"/>
    <cellStyle name="Style 1 2 5 6" xfId="46406" xr:uid="{00000000-0005-0000-0000-000065B50000}"/>
    <cellStyle name="Style 1 2 5 6 2" xfId="46407" xr:uid="{00000000-0005-0000-0000-000066B50000}"/>
    <cellStyle name="Style 1 2 5 6 2 2" xfId="46408" xr:uid="{00000000-0005-0000-0000-000067B50000}"/>
    <cellStyle name="Style 1 2 5 6 3" xfId="46409" xr:uid="{00000000-0005-0000-0000-000068B50000}"/>
    <cellStyle name="Style 1 2 5 7" xfId="46410" xr:uid="{00000000-0005-0000-0000-000069B50000}"/>
    <cellStyle name="Style 1 2 5 7 2" xfId="46411" xr:uid="{00000000-0005-0000-0000-00006AB50000}"/>
    <cellStyle name="Style 1 2 5 7 2 2" xfId="46412" xr:uid="{00000000-0005-0000-0000-00006BB50000}"/>
    <cellStyle name="Style 1 2 5 7 3" xfId="46413" xr:uid="{00000000-0005-0000-0000-00006CB50000}"/>
    <cellStyle name="Style 1 2 5 8" xfId="46414" xr:uid="{00000000-0005-0000-0000-00006DB50000}"/>
    <cellStyle name="Style 1 2 5 8 2" xfId="46415" xr:uid="{00000000-0005-0000-0000-00006EB50000}"/>
    <cellStyle name="Style 1 2 5 8 2 2" xfId="46416" xr:uid="{00000000-0005-0000-0000-00006FB50000}"/>
    <cellStyle name="Style 1 2 5 8 3" xfId="46417" xr:uid="{00000000-0005-0000-0000-000070B50000}"/>
    <cellStyle name="Style 1 2 5 9" xfId="46418" xr:uid="{00000000-0005-0000-0000-000071B50000}"/>
    <cellStyle name="Style 1 2 5 9 2" xfId="46419" xr:uid="{00000000-0005-0000-0000-000072B50000}"/>
    <cellStyle name="Style 1 2 5 9 2 2" xfId="46420" xr:uid="{00000000-0005-0000-0000-000073B50000}"/>
    <cellStyle name="Style 1 2 5 9 3" xfId="46421" xr:uid="{00000000-0005-0000-0000-000074B50000}"/>
    <cellStyle name="Style 1 2 6" xfId="46422" xr:uid="{00000000-0005-0000-0000-000075B50000}"/>
    <cellStyle name="Style 1 2 6 10" xfId="46423" xr:uid="{00000000-0005-0000-0000-000076B50000}"/>
    <cellStyle name="Style 1 2 6 10 2" xfId="46424" xr:uid="{00000000-0005-0000-0000-000077B50000}"/>
    <cellStyle name="Style 1 2 6 10 2 2" xfId="46425" xr:uid="{00000000-0005-0000-0000-000078B50000}"/>
    <cellStyle name="Style 1 2 6 10 3" xfId="46426" xr:uid="{00000000-0005-0000-0000-000079B50000}"/>
    <cellStyle name="Style 1 2 6 11" xfId="46427" xr:uid="{00000000-0005-0000-0000-00007AB50000}"/>
    <cellStyle name="Style 1 2 6 11 2" xfId="46428" xr:uid="{00000000-0005-0000-0000-00007BB50000}"/>
    <cellStyle name="Style 1 2 6 11 2 2" xfId="46429" xr:uid="{00000000-0005-0000-0000-00007CB50000}"/>
    <cellStyle name="Style 1 2 6 11 3" xfId="46430" xr:uid="{00000000-0005-0000-0000-00007DB50000}"/>
    <cellStyle name="Style 1 2 6 12" xfId="46431" xr:uid="{00000000-0005-0000-0000-00007EB50000}"/>
    <cellStyle name="Style 1 2 6 13" xfId="46432" xr:uid="{00000000-0005-0000-0000-00007FB50000}"/>
    <cellStyle name="Style 1 2 6 14" xfId="46433" xr:uid="{00000000-0005-0000-0000-000080B50000}"/>
    <cellStyle name="Style 1 2 6 15" xfId="46434" xr:uid="{00000000-0005-0000-0000-000081B50000}"/>
    <cellStyle name="Style 1 2 6 2" xfId="46435" xr:uid="{00000000-0005-0000-0000-000082B50000}"/>
    <cellStyle name="Style 1 2 6 2 2" xfId="46436" xr:uid="{00000000-0005-0000-0000-000083B50000}"/>
    <cellStyle name="Style 1 2 6 2 2 2" xfId="46437" xr:uid="{00000000-0005-0000-0000-000084B50000}"/>
    <cellStyle name="Style 1 2 6 2 3" xfId="46438" xr:uid="{00000000-0005-0000-0000-000085B50000}"/>
    <cellStyle name="Style 1 2 6 3" xfId="46439" xr:uid="{00000000-0005-0000-0000-000086B50000}"/>
    <cellStyle name="Style 1 2 6 3 2" xfId="46440" xr:uid="{00000000-0005-0000-0000-000087B50000}"/>
    <cellStyle name="Style 1 2 6 3 2 2" xfId="46441" xr:uid="{00000000-0005-0000-0000-000088B50000}"/>
    <cellStyle name="Style 1 2 6 3 3" xfId="46442" xr:uid="{00000000-0005-0000-0000-000089B50000}"/>
    <cellStyle name="Style 1 2 6 4" xfId="46443" xr:uid="{00000000-0005-0000-0000-00008AB50000}"/>
    <cellStyle name="Style 1 2 6 4 2" xfId="46444" xr:uid="{00000000-0005-0000-0000-00008BB50000}"/>
    <cellStyle name="Style 1 2 6 4 2 2" xfId="46445" xr:uid="{00000000-0005-0000-0000-00008CB50000}"/>
    <cellStyle name="Style 1 2 6 4 3" xfId="46446" xr:uid="{00000000-0005-0000-0000-00008DB50000}"/>
    <cellStyle name="Style 1 2 6 5" xfId="46447" xr:uid="{00000000-0005-0000-0000-00008EB50000}"/>
    <cellStyle name="Style 1 2 6 5 2" xfId="46448" xr:uid="{00000000-0005-0000-0000-00008FB50000}"/>
    <cellStyle name="Style 1 2 6 5 2 2" xfId="46449" xr:uid="{00000000-0005-0000-0000-000090B50000}"/>
    <cellStyle name="Style 1 2 6 5 3" xfId="46450" xr:uid="{00000000-0005-0000-0000-000091B50000}"/>
    <cellStyle name="Style 1 2 6 6" xfId="46451" xr:uid="{00000000-0005-0000-0000-000092B50000}"/>
    <cellStyle name="Style 1 2 6 6 2" xfId="46452" xr:uid="{00000000-0005-0000-0000-000093B50000}"/>
    <cellStyle name="Style 1 2 6 6 2 2" xfId="46453" xr:uid="{00000000-0005-0000-0000-000094B50000}"/>
    <cellStyle name="Style 1 2 6 6 3" xfId="46454" xr:uid="{00000000-0005-0000-0000-000095B50000}"/>
    <cellStyle name="Style 1 2 6 7" xfId="46455" xr:uid="{00000000-0005-0000-0000-000096B50000}"/>
    <cellStyle name="Style 1 2 6 7 2" xfId="46456" xr:uid="{00000000-0005-0000-0000-000097B50000}"/>
    <cellStyle name="Style 1 2 6 7 2 2" xfId="46457" xr:uid="{00000000-0005-0000-0000-000098B50000}"/>
    <cellStyle name="Style 1 2 6 7 3" xfId="46458" xr:uid="{00000000-0005-0000-0000-000099B50000}"/>
    <cellStyle name="Style 1 2 6 8" xfId="46459" xr:uid="{00000000-0005-0000-0000-00009AB50000}"/>
    <cellStyle name="Style 1 2 6 8 2" xfId="46460" xr:uid="{00000000-0005-0000-0000-00009BB50000}"/>
    <cellStyle name="Style 1 2 6 8 2 2" xfId="46461" xr:uid="{00000000-0005-0000-0000-00009CB50000}"/>
    <cellStyle name="Style 1 2 6 8 3" xfId="46462" xr:uid="{00000000-0005-0000-0000-00009DB50000}"/>
    <cellStyle name="Style 1 2 6 9" xfId="46463" xr:uid="{00000000-0005-0000-0000-00009EB50000}"/>
    <cellStyle name="Style 1 2 6 9 2" xfId="46464" xr:uid="{00000000-0005-0000-0000-00009FB50000}"/>
    <cellStyle name="Style 1 2 6 9 2 2" xfId="46465" xr:uid="{00000000-0005-0000-0000-0000A0B50000}"/>
    <cellStyle name="Style 1 2 6 9 3" xfId="46466" xr:uid="{00000000-0005-0000-0000-0000A1B50000}"/>
    <cellStyle name="Style 1 2 7" xfId="46467" xr:uid="{00000000-0005-0000-0000-0000A2B50000}"/>
    <cellStyle name="Style 1 2 7 10" xfId="46468" xr:uid="{00000000-0005-0000-0000-0000A3B50000}"/>
    <cellStyle name="Style 1 2 7 10 2" xfId="46469" xr:uid="{00000000-0005-0000-0000-0000A4B50000}"/>
    <cellStyle name="Style 1 2 7 10 2 2" xfId="46470" xr:uid="{00000000-0005-0000-0000-0000A5B50000}"/>
    <cellStyle name="Style 1 2 7 10 3" xfId="46471" xr:uid="{00000000-0005-0000-0000-0000A6B50000}"/>
    <cellStyle name="Style 1 2 7 11" xfId="46472" xr:uid="{00000000-0005-0000-0000-0000A7B50000}"/>
    <cellStyle name="Style 1 2 7 11 2" xfId="46473" xr:uid="{00000000-0005-0000-0000-0000A8B50000}"/>
    <cellStyle name="Style 1 2 7 11 2 2" xfId="46474" xr:uid="{00000000-0005-0000-0000-0000A9B50000}"/>
    <cellStyle name="Style 1 2 7 11 3" xfId="46475" xr:uid="{00000000-0005-0000-0000-0000AAB50000}"/>
    <cellStyle name="Style 1 2 7 12" xfId="46476" xr:uid="{00000000-0005-0000-0000-0000ABB50000}"/>
    <cellStyle name="Style 1 2 7 13" xfId="46477" xr:uid="{00000000-0005-0000-0000-0000ACB50000}"/>
    <cellStyle name="Style 1 2 7 14" xfId="46478" xr:uid="{00000000-0005-0000-0000-0000ADB50000}"/>
    <cellStyle name="Style 1 2 7 15" xfId="46479" xr:uid="{00000000-0005-0000-0000-0000AEB50000}"/>
    <cellStyle name="Style 1 2 7 2" xfId="46480" xr:uid="{00000000-0005-0000-0000-0000AFB50000}"/>
    <cellStyle name="Style 1 2 7 2 2" xfId="46481" xr:uid="{00000000-0005-0000-0000-0000B0B50000}"/>
    <cellStyle name="Style 1 2 7 2 2 2" xfId="46482" xr:uid="{00000000-0005-0000-0000-0000B1B50000}"/>
    <cellStyle name="Style 1 2 7 2 3" xfId="46483" xr:uid="{00000000-0005-0000-0000-0000B2B50000}"/>
    <cellStyle name="Style 1 2 7 3" xfId="46484" xr:uid="{00000000-0005-0000-0000-0000B3B50000}"/>
    <cellStyle name="Style 1 2 7 3 2" xfId="46485" xr:uid="{00000000-0005-0000-0000-0000B4B50000}"/>
    <cellStyle name="Style 1 2 7 3 2 2" xfId="46486" xr:uid="{00000000-0005-0000-0000-0000B5B50000}"/>
    <cellStyle name="Style 1 2 7 3 3" xfId="46487" xr:uid="{00000000-0005-0000-0000-0000B6B50000}"/>
    <cellStyle name="Style 1 2 7 4" xfId="46488" xr:uid="{00000000-0005-0000-0000-0000B7B50000}"/>
    <cellStyle name="Style 1 2 7 4 2" xfId="46489" xr:uid="{00000000-0005-0000-0000-0000B8B50000}"/>
    <cellStyle name="Style 1 2 7 4 2 2" xfId="46490" xr:uid="{00000000-0005-0000-0000-0000B9B50000}"/>
    <cellStyle name="Style 1 2 7 4 3" xfId="46491" xr:uid="{00000000-0005-0000-0000-0000BAB50000}"/>
    <cellStyle name="Style 1 2 7 5" xfId="46492" xr:uid="{00000000-0005-0000-0000-0000BBB50000}"/>
    <cellStyle name="Style 1 2 7 5 2" xfId="46493" xr:uid="{00000000-0005-0000-0000-0000BCB50000}"/>
    <cellStyle name="Style 1 2 7 5 2 2" xfId="46494" xr:uid="{00000000-0005-0000-0000-0000BDB50000}"/>
    <cellStyle name="Style 1 2 7 5 3" xfId="46495" xr:uid="{00000000-0005-0000-0000-0000BEB50000}"/>
    <cellStyle name="Style 1 2 7 6" xfId="46496" xr:uid="{00000000-0005-0000-0000-0000BFB50000}"/>
    <cellStyle name="Style 1 2 7 6 2" xfId="46497" xr:uid="{00000000-0005-0000-0000-0000C0B50000}"/>
    <cellStyle name="Style 1 2 7 6 2 2" xfId="46498" xr:uid="{00000000-0005-0000-0000-0000C1B50000}"/>
    <cellStyle name="Style 1 2 7 6 3" xfId="46499" xr:uid="{00000000-0005-0000-0000-0000C2B50000}"/>
    <cellStyle name="Style 1 2 7 7" xfId="46500" xr:uid="{00000000-0005-0000-0000-0000C3B50000}"/>
    <cellStyle name="Style 1 2 7 7 2" xfId="46501" xr:uid="{00000000-0005-0000-0000-0000C4B50000}"/>
    <cellStyle name="Style 1 2 7 7 2 2" xfId="46502" xr:uid="{00000000-0005-0000-0000-0000C5B50000}"/>
    <cellStyle name="Style 1 2 7 7 3" xfId="46503" xr:uid="{00000000-0005-0000-0000-0000C6B50000}"/>
    <cellStyle name="Style 1 2 7 8" xfId="46504" xr:uid="{00000000-0005-0000-0000-0000C7B50000}"/>
    <cellStyle name="Style 1 2 7 8 2" xfId="46505" xr:uid="{00000000-0005-0000-0000-0000C8B50000}"/>
    <cellStyle name="Style 1 2 7 8 2 2" xfId="46506" xr:uid="{00000000-0005-0000-0000-0000C9B50000}"/>
    <cellStyle name="Style 1 2 7 8 3" xfId="46507" xr:uid="{00000000-0005-0000-0000-0000CAB50000}"/>
    <cellStyle name="Style 1 2 7 9" xfId="46508" xr:uid="{00000000-0005-0000-0000-0000CBB50000}"/>
    <cellStyle name="Style 1 2 7 9 2" xfId="46509" xr:uid="{00000000-0005-0000-0000-0000CCB50000}"/>
    <cellStyle name="Style 1 2 7 9 2 2" xfId="46510" xr:uid="{00000000-0005-0000-0000-0000CDB50000}"/>
    <cellStyle name="Style 1 2 7 9 3" xfId="46511" xr:uid="{00000000-0005-0000-0000-0000CEB50000}"/>
    <cellStyle name="Style 1 2 8" xfId="46512" xr:uid="{00000000-0005-0000-0000-0000CFB50000}"/>
    <cellStyle name="Style 1 2 8 10" xfId="46513" xr:uid="{00000000-0005-0000-0000-0000D0B50000}"/>
    <cellStyle name="Style 1 2 8 10 2" xfId="46514" xr:uid="{00000000-0005-0000-0000-0000D1B50000}"/>
    <cellStyle name="Style 1 2 8 10 2 2" xfId="46515" xr:uid="{00000000-0005-0000-0000-0000D2B50000}"/>
    <cellStyle name="Style 1 2 8 10 3" xfId="46516" xr:uid="{00000000-0005-0000-0000-0000D3B50000}"/>
    <cellStyle name="Style 1 2 8 11" xfId="46517" xr:uid="{00000000-0005-0000-0000-0000D4B50000}"/>
    <cellStyle name="Style 1 2 8 11 2" xfId="46518" xr:uid="{00000000-0005-0000-0000-0000D5B50000}"/>
    <cellStyle name="Style 1 2 8 11 2 2" xfId="46519" xr:uid="{00000000-0005-0000-0000-0000D6B50000}"/>
    <cellStyle name="Style 1 2 8 11 3" xfId="46520" xr:uid="{00000000-0005-0000-0000-0000D7B50000}"/>
    <cellStyle name="Style 1 2 8 12" xfId="46521" xr:uid="{00000000-0005-0000-0000-0000D8B50000}"/>
    <cellStyle name="Style 1 2 8 13" xfId="46522" xr:uid="{00000000-0005-0000-0000-0000D9B50000}"/>
    <cellStyle name="Style 1 2 8 14" xfId="46523" xr:uid="{00000000-0005-0000-0000-0000DAB50000}"/>
    <cellStyle name="Style 1 2 8 15" xfId="46524" xr:uid="{00000000-0005-0000-0000-0000DBB50000}"/>
    <cellStyle name="Style 1 2 8 2" xfId="46525" xr:uid="{00000000-0005-0000-0000-0000DCB50000}"/>
    <cellStyle name="Style 1 2 8 2 2" xfId="46526" xr:uid="{00000000-0005-0000-0000-0000DDB50000}"/>
    <cellStyle name="Style 1 2 8 2 2 2" xfId="46527" xr:uid="{00000000-0005-0000-0000-0000DEB50000}"/>
    <cellStyle name="Style 1 2 8 2 3" xfId="46528" xr:uid="{00000000-0005-0000-0000-0000DFB50000}"/>
    <cellStyle name="Style 1 2 8 3" xfId="46529" xr:uid="{00000000-0005-0000-0000-0000E0B50000}"/>
    <cellStyle name="Style 1 2 8 3 2" xfId="46530" xr:uid="{00000000-0005-0000-0000-0000E1B50000}"/>
    <cellStyle name="Style 1 2 8 3 2 2" xfId="46531" xr:uid="{00000000-0005-0000-0000-0000E2B50000}"/>
    <cellStyle name="Style 1 2 8 3 3" xfId="46532" xr:uid="{00000000-0005-0000-0000-0000E3B50000}"/>
    <cellStyle name="Style 1 2 8 4" xfId="46533" xr:uid="{00000000-0005-0000-0000-0000E4B50000}"/>
    <cellStyle name="Style 1 2 8 4 2" xfId="46534" xr:uid="{00000000-0005-0000-0000-0000E5B50000}"/>
    <cellStyle name="Style 1 2 8 4 2 2" xfId="46535" xr:uid="{00000000-0005-0000-0000-0000E6B50000}"/>
    <cellStyle name="Style 1 2 8 4 3" xfId="46536" xr:uid="{00000000-0005-0000-0000-0000E7B50000}"/>
    <cellStyle name="Style 1 2 8 5" xfId="46537" xr:uid="{00000000-0005-0000-0000-0000E8B50000}"/>
    <cellStyle name="Style 1 2 8 5 2" xfId="46538" xr:uid="{00000000-0005-0000-0000-0000E9B50000}"/>
    <cellStyle name="Style 1 2 8 5 2 2" xfId="46539" xr:uid="{00000000-0005-0000-0000-0000EAB50000}"/>
    <cellStyle name="Style 1 2 8 5 3" xfId="46540" xr:uid="{00000000-0005-0000-0000-0000EBB50000}"/>
    <cellStyle name="Style 1 2 8 6" xfId="46541" xr:uid="{00000000-0005-0000-0000-0000ECB50000}"/>
    <cellStyle name="Style 1 2 8 6 2" xfId="46542" xr:uid="{00000000-0005-0000-0000-0000EDB50000}"/>
    <cellStyle name="Style 1 2 8 6 2 2" xfId="46543" xr:uid="{00000000-0005-0000-0000-0000EEB50000}"/>
    <cellStyle name="Style 1 2 8 6 3" xfId="46544" xr:uid="{00000000-0005-0000-0000-0000EFB50000}"/>
    <cellStyle name="Style 1 2 8 7" xfId="46545" xr:uid="{00000000-0005-0000-0000-0000F0B50000}"/>
    <cellStyle name="Style 1 2 8 7 2" xfId="46546" xr:uid="{00000000-0005-0000-0000-0000F1B50000}"/>
    <cellStyle name="Style 1 2 8 7 2 2" xfId="46547" xr:uid="{00000000-0005-0000-0000-0000F2B50000}"/>
    <cellStyle name="Style 1 2 8 7 3" xfId="46548" xr:uid="{00000000-0005-0000-0000-0000F3B50000}"/>
    <cellStyle name="Style 1 2 8 8" xfId="46549" xr:uid="{00000000-0005-0000-0000-0000F4B50000}"/>
    <cellStyle name="Style 1 2 8 8 2" xfId="46550" xr:uid="{00000000-0005-0000-0000-0000F5B50000}"/>
    <cellStyle name="Style 1 2 8 8 2 2" xfId="46551" xr:uid="{00000000-0005-0000-0000-0000F6B50000}"/>
    <cellStyle name="Style 1 2 8 8 3" xfId="46552" xr:uid="{00000000-0005-0000-0000-0000F7B50000}"/>
    <cellStyle name="Style 1 2 8 9" xfId="46553" xr:uid="{00000000-0005-0000-0000-0000F8B50000}"/>
    <cellStyle name="Style 1 2 8 9 2" xfId="46554" xr:uid="{00000000-0005-0000-0000-0000F9B50000}"/>
    <cellStyle name="Style 1 2 8 9 2 2" xfId="46555" xr:uid="{00000000-0005-0000-0000-0000FAB50000}"/>
    <cellStyle name="Style 1 2 8 9 3" xfId="46556" xr:uid="{00000000-0005-0000-0000-0000FBB50000}"/>
    <cellStyle name="Style 1 2 9" xfId="46557" xr:uid="{00000000-0005-0000-0000-0000FCB50000}"/>
    <cellStyle name="Style 1 2 9 10" xfId="46558" xr:uid="{00000000-0005-0000-0000-0000FDB50000}"/>
    <cellStyle name="Style 1 2 9 10 2" xfId="46559" xr:uid="{00000000-0005-0000-0000-0000FEB50000}"/>
    <cellStyle name="Style 1 2 9 10 2 2" xfId="46560" xr:uid="{00000000-0005-0000-0000-0000FFB50000}"/>
    <cellStyle name="Style 1 2 9 10 3" xfId="46561" xr:uid="{00000000-0005-0000-0000-000000B60000}"/>
    <cellStyle name="Style 1 2 9 11" xfId="46562" xr:uid="{00000000-0005-0000-0000-000001B60000}"/>
    <cellStyle name="Style 1 2 9 11 2" xfId="46563" xr:uid="{00000000-0005-0000-0000-000002B60000}"/>
    <cellStyle name="Style 1 2 9 11 2 2" xfId="46564" xr:uid="{00000000-0005-0000-0000-000003B60000}"/>
    <cellStyle name="Style 1 2 9 11 3" xfId="46565" xr:uid="{00000000-0005-0000-0000-000004B60000}"/>
    <cellStyle name="Style 1 2 9 12" xfId="46566" xr:uid="{00000000-0005-0000-0000-000005B60000}"/>
    <cellStyle name="Style 1 2 9 13" xfId="46567" xr:uid="{00000000-0005-0000-0000-000006B60000}"/>
    <cellStyle name="Style 1 2 9 14" xfId="46568" xr:uid="{00000000-0005-0000-0000-000007B60000}"/>
    <cellStyle name="Style 1 2 9 15" xfId="46569" xr:uid="{00000000-0005-0000-0000-000008B60000}"/>
    <cellStyle name="Style 1 2 9 2" xfId="46570" xr:uid="{00000000-0005-0000-0000-000009B60000}"/>
    <cellStyle name="Style 1 2 9 2 2" xfId="46571" xr:uid="{00000000-0005-0000-0000-00000AB60000}"/>
    <cellStyle name="Style 1 2 9 2 2 2" xfId="46572" xr:uid="{00000000-0005-0000-0000-00000BB60000}"/>
    <cellStyle name="Style 1 2 9 2 3" xfId="46573" xr:uid="{00000000-0005-0000-0000-00000CB60000}"/>
    <cellStyle name="Style 1 2 9 3" xfId="46574" xr:uid="{00000000-0005-0000-0000-00000DB60000}"/>
    <cellStyle name="Style 1 2 9 3 2" xfId="46575" xr:uid="{00000000-0005-0000-0000-00000EB60000}"/>
    <cellStyle name="Style 1 2 9 3 2 2" xfId="46576" xr:uid="{00000000-0005-0000-0000-00000FB60000}"/>
    <cellStyle name="Style 1 2 9 3 3" xfId="46577" xr:uid="{00000000-0005-0000-0000-000010B60000}"/>
    <cellStyle name="Style 1 2 9 4" xfId="46578" xr:uid="{00000000-0005-0000-0000-000011B60000}"/>
    <cellStyle name="Style 1 2 9 4 2" xfId="46579" xr:uid="{00000000-0005-0000-0000-000012B60000}"/>
    <cellStyle name="Style 1 2 9 4 2 2" xfId="46580" xr:uid="{00000000-0005-0000-0000-000013B60000}"/>
    <cellStyle name="Style 1 2 9 4 3" xfId="46581" xr:uid="{00000000-0005-0000-0000-000014B60000}"/>
    <cellStyle name="Style 1 2 9 5" xfId="46582" xr:uid="{00000000-0005-0000-0000-000015B60000}"/>
    <cellStyle name="Style 1 2 9 5 2" xfId="46583" xr:uid="{00000000-0005-0000-0000-000016B60000}"/>
    <cellStyle name="Style 1 2 9 5 2 2" xfId="46584" xr:uid="{00000000-0005-0000-0000-000017B60000}"/>
    <cellStyle name="Style 1 2 9 5 3" xfId="46585" xr:uid="{00000000-0005-0000-0000-000018B60000}"/>
    <cellStyle name="Style 1 2 9 6" xfId="46586" xr:uid="{00000000-0005-0000-0000-000019B60000}"/>
    <cellStyle name="Style 1 2 9 6 2" xfId="46587" xr:uid="{00000000-0005-0000-0000-00001AB60000}"/>
    <cellStyle name="Style 1 2 9 6 2 2" xfId="46588" xr:uid="{00000000-0005-0000-0000-00001BB60000}"/>
    <cellStyle name="Style 1 2 9 6 3" xfId="46589" xr:uid="{00000000-0005-0000-0000-00001CB60000}"/>
    <cellStyle name="Style 1 2 9 7" xfId="46590" xr:uid="{00000000-0005-0000-0000-00001DB60000}"/>
    <cellStyle name="Style 1 2 9 7 2" xfId="46591" xr:uid="{00000000-0005-0000-0000-00001EB60000}"/>
    <cellStyle name="Style 1 2 9 7 2 2" xfId="46592" xr:uid="{00000000-0005-0000-0000-00001FB60000}"/>
    <cellStyle name="Style 1 2 9 7 3" xfId="46593" xr:uid="{00000000-0005-0000-0000-000020B60000}"/>
    <cellStyle name="Style 1 2 9 8" xfId="46594" xr:uid="{00000000-0005-0000-0000-000021B60000}"/>
    <cellStyle name="Style 1 2 9 8 2" xfId="46595" xr:uid="{00000000-0005-0000-0000-000022B60000}"/>
    <cellStyle name="Style 1 2 9 8 2 2" xfId="46596" xr:uid="{00000000-0005-0000-0000-000023B60000}"/>
    <cellStyle name="Style 1 2 9 8 3" xfId="46597" xr:uid="{00000000-0005-0000-0000-000024B60000}"/>
    <cellStyle name="Style 1 2 9 9" xfId="46598" xr:uid="{00000000-0005-0000-0000-000025B60000}"/>
    <cellStyle name="Style 1 2 9 9 2" xfId="46599" xr:uid="{00000000-0005-0000-0000-000026B60000}"/>
    <cellStyle name="Style 1 2 9 9 2 2" xfId="46600" xr:uid="{00000000-0005-0000-0000-000027B60000}"/>
    <cellStyle name="Style 1 2 9 9 3" xfId="46601" xr:uid="{00000000-0005-0000-0000-000028B60000}"/>
    <cellStyle name="Style 1 20" xfId="46602" xr:uid="{00000000-0005-0000-0000-000029B60000}"/>
    <cellStyle name="Style 1 20 10" xfId="46603" xr:uid="{00000000-0005-0000-0000-00002AB60000}"/>
    <cellStyle name="Style 1 20 11" xfId="46604" xr:uid="{00000000-0005-0000-0000-00002BB60000}"/>
    <cellStyle name="Style 1 20 12" xfId="46605" xr:uid="{00000000-0005-0000-0000-00002CB60000}"/>
    <cellStyle name="Style 1 20 13" xfId="46606" xr:uid="{00000000-0005-0000-0000-00002DB60000}"/>
    <cellStyle name="Style 1 20 14" xfId="46607" xr:uid="{00000000-0005-0000-0000-00002EB60000}"/>
    <cellStyle name="Style 1 20 15" xfId="46608" xr:uid="{00000000-0005-0000-0000-00002FB60000}"/>
    <cellStyle name="Style 1 20 16" xfId="46609" xr:uid="{00000000-0005-0000-0000-000030B60000}"/>
    <cellStyle name="Style 1 20 17" xfId="46610" xr:uid="{00000000-0005-0000-0000-000031B60000}"/>
    <cellStyle name="Style 1 20 18" xfId="46611" xr:uid="{00000000-0005-0000-0000-000032B60000}"/>
    <cellStyle name="Style 1 20 19" xfId="46612" xr:uid="{00000000-0005-0000-0000-000033B60000}"/>
    <cellStyle name="Style 1 20 2" xfId="46613" xr:uid="{00000000-0005-0000-0000-000034B60000}"/>
    <cellStyle name="Style 1 20 2 10" xfId="46614" xr:uid="{00000000-0005-0000-0000-000035B60000}"/>
    <cellStyle name="Style 1 20 2 11" xfId="46615" xr:uid="{00000000-0005-0000-0000-000036B60000}"/>
    <cellStyle name="Style 1 20 2 12" xfId="46616" xr:uid="{00000000-0005-0000-0000-000037B60000}"/>
    <cellStyle name="Style 1 20 2 13" xfId="46617" xr:uid="{00000000-0005-0000-0000-000038B60000}"/>
    <cellStyle name="Style 1 20 2 14" xfId="46618" xr:uid="{00000000-0005-0000-0000-000039B60000}"/>
    <cellStyle name="Style 1 20 2 15" xfId="46619" xr:uid="{00000000-0005-0000-0000-00003AB60000}"/>
    <cellStyle name="Style 1 20 2 2" xfId="46620" xr:uid="{00000000-0005-0000-0000-00003BB60000}"/>
    <cellStyle name="Style 1 20 2 3" xfId="46621" xr:uid="{00000000-0005-0000-0000-00003CB60000}"/>
    <cellStyle name="Style 1 20 2 4" xfId="46622" xr:uid="{00000000-0005-0000-0000-00003DB60000}"/>
    <cellStyle name="Style 1 20 2 5" xfId="46623" xr:uid="{00000000-0005-0000-0000-00003EB60000}"/>
    <cellStyle name="Style 1 20 2 6" xfId="46624" xr:uid="{00000000-0005-0000-0000-00003FB60000}"/>
    <cellStyle name="Style 1 20 2 7" xfId="46625" xr:uid="{00000000-0005-0000-0000-000040B60000}"/>
    <cellStyle name="Style 1 20 2 8" xfId="46626" xr:uid="{00000000-0005-0000-0000-000041B60000}"/>
    <cellStyle name="Style 1 20 2 9" xfId="46627" xr:uid="{00000000-0005-0000-0000-000042B60000}"/>
    <cellStyle name="Style 1 20 20" xfId="46628" xr:uid="{00000000-0005-0000-0000-000043B60000}"/>
    <cellStyle name="Style 1 20 21" xfId="46629" xr:uid="{00000000-0005-0000-0000-000044B60000}"/>
    <cellStyle name="Style 1 20 22" xfId="46630" xr:uid="{00000000-0005-0000-0000-000045B60000}"/>
    <cellStyle name="Style 1 20 3" xfId="46631" xr:uid="{00000000-0005-0000-0000-000046B60000}"/>
    <cellStyle name="Style 1 20 3 10" xfId="46632" xr:uid="{00000000-0005-0000-0000-000047B60000}"/>
    <cellStyle name="Style 1 20 3 11" xfId="46633" xr:uid="{00000000-0005-0000-0000-000048B60000}"/>
    <cellStyle name="Style 1 20 3 12" xfId="46634" xr:uid="{00000000-0005-0000-0000-000049B60000}"/>
    <cellStyle name="Style 1 20 3 13" xfId="46635" xr:uid="{00000000-0005-0000-0000-00004AB60000}"/>
    <cellStyle name="Style 1 20 3 14" xfId="46636" xr:uid="{00000000-0005-0000-0000-00004BB60000}"/>
    <cellStyle name="Style 1 20 3 15" xfId="46637" xr:uid="{00000000-0005-0000-0000-00004CB60000}"/>
    <cellStyle name="Style 1 20 3 2" xfId="46638" xr:uid="{00000000-0005-0000-0000-00004DB60000}"/>
    <cellStyle name="Style 1 20 3 3" xfId="46639" xr:uid="{00000000-0005-0000-0000-00004EB60000}"/>
    <cellStyle name="Style 1 20 3 4" xfId="46640" xr:uid="{00000000-0005-0000-0000-00004FB60000}"/>
    <cellStyle name="Style 1 20 3 5" xfId="46641" xr:uid="{00000000-0005-0000-0000-000050B60000}"/>
    <cellStyle name="Style 1 20 3 6" xfId="46642" xr:uid="{00000000-0005-0000-0000-000051B60000}"/>
    <cellStyle name="Style 1 20 3 7" xfId="46643" xr:uid="{00000000-0005-0000-0000-000052B60000}"/>
    <cellStyle name="Style 1 20 3 8" xfId="46644" xr:uid="{00000000-0005-0000-0000-000053B60000}"/>
    <cellStyle name="Style 1 20 3 9" xfId="46645" xr:uid="{00000000-0005-0000-0000-000054B60000}"/>
    <cellStyle name="Style 1 20 4" xfId="46646" xr:uid="{00000000-0005-0000-0000-000055B60000}"/>
    <cellStyle name="Style 1 20 4 10" xfId="46647" xr:uid="{00000000-0005-0000-0000-000056B60000}"/>
    <cellStyle name="Style 1 20 4 11" xfId="46648" xr:uid="{00000000-0005-0000-0000-000057B60000}"/>
    <cellStyle name="Style 1 20 4 12" xfId="46649" xr:uid="{00000000-0005-0000-0000-000058B60000}"/>
    <cellStyle name="Style 1 20 4 13" xfId="46650" xr:uid="{00000000-0005-0000-0000-000059B60000}"/>
    <cellStyle name="Style 1 20 4 14" xfId="46651" xr:uid="{00000000-0005-0000-0000-00005AB60000}"/>
    <cellStyle name="Style 1 20 4 15" xfId="46652" xr:uid="{00000000-0005-0000-0000-00005BB60000}"/>
    <cellStyle name="Style 1 20 4 2" xfId="46653" xr:uid="{00000000-0005-0000-0000-00005CB60000}"/>
    <cellStyle name="Style 1 20 4 3" xfId="46654" xr:uid="{00000000-0005-0000-0000-00005DB60000}"/>
    <cellStyle name="Style 1 20 4 4" xfId="46655" xr:uid="{00000000-0005-0000-0000-00005EB60000}"/>
    <cellStyle name="Style 1 20 4 5" xfId="46656" xr:uid="{00000000-0005-0000-0000-00005FB60000}"/>
    <cellStyle name="Style 1 20 4 6" xfId="46657" xr:uid="{00000000-0005-0000-0000-000060B60000}"/>
    <cellStyle name="Style 1 20 4 7" xfId="46658" xr:uid="{00000000-0005-0000-0000-000061B60000}"/>
    <cellStyle name="Style 1 20 4 8" xfId="46659" xr:uid="{00000000-0005-0000-0000-000062B60000}"/>
    <cellStyle name="Style 1 20 4 9" xfId="46660" xr:uid="{00000000-0005-0000-0000-000063B60000}"/>
    <cellStyle name="Style 1 20 5" xfId="46661" xr:uid="{00000000-0005-0000-0000-000064B60000}"/>
    <cellStyle name="Style 1 20 5 10" xfId="46662" xr:uid="{00000000-0005-0000-0000-000065B60000}"/>
    <cellStyle name="Style 1 20 5 11" xfId="46663" xr:uid="{00000000-0005-0000-0000-000066B60000}"/>
    <cellStyle name="Style 1 20 5 12" xfId="46664" xr:uid="{00000000-0005-0000-0000-000067B60000}"/>
    <cellStyle name="Style 1 20 5 13" xfId="46665" xr:uid="{00000000-0005-0000-0000-000068B60000}"/>
    <cellStyle name="Style 1 20 5 14" xfId="46666" xr:uid="{00000000-0005-0000-0000-000069B60000}"/>
    <cellStyle name="Style 1 20 5 15" xfId="46667" xr:uid="{00000000-0005-0000-0000-00006AB60000}"/>
    <cellStyle name="Style 1 20 5 2" xfId="46668" xr:uid="{00000000-0005-0000-0000-00006BB60000}"/>
    <cellStyle name="Style 1 20 5 3" xfId="46669" xr:uid="{00000000-0005-0000-0000-00006CB60000}"/>
    <cellStyle name="Style 1 20 5 4" xfId="46670" xr:uid="{00000000-0005-0000-0000-00006DB60000}"/>
    <cellStyle name="Style 1 20 5 5" xfId="46671" xr:uid="{00000000-0005-0000-0000-00006EB60000}"/>
    <cellStyle name="Style 1 20 5 6" xfId="46672" xr:uid="{00000000-0005-0000-0000-00006FB60000}"/>
    <cellStyle name="Style 1 20 5 7" xfId="46673" xr:uid="{00000000-0005-0000-0000-000070B60000}"/>
    <cellStyle name="Style 1 20 5 8" xfId="46674" xr:uid="{00000000-0005-0000-0000-000071B60000}"/>
    <cellStyle name="Style 1 20 5 9" xfId="46675" xr:uid="{00000000-0005-0000-0000-000072B60000}"/>
    <cellStyle name="Style 1 20 6" xfId="46676" xr:uid="{00000000-0005-0000-0000-000073B60000}"/>
    <cellStyle name="Style 1 20 6 10" xfId="46677" xr:uid="{00000000-0005-0000-0000-000074B60000}"/>
    <cellStyle name="Style 1 20 6 11" xfId="46678" xr:uid="{00000000-0005-0000-0000-000075B60000}"/>
    <cellStyle name="Style 1 20 6 12" xfId="46679" xr:uid="{00000000-0005-0000-0000-000076B60000}"/>
    <cellStyle name="Style 1 20 6 13" xfId="46680" xr:uid="{00000000-0005-0000-0000-000077B60000}"/>
    <cellStyle name="Style 1 20 6 14" xfId="46681" xr:uid="{00000000-0005-0000-0000-000078B60000}"/>
    <cellStyle name="Style 1 20 6 15" xfId="46682" xr:uid="{00000000-0005-0000-0000-000079B60000}"/>
    <cellStyle name="Style 1 20 6 2" xfId="46683" xr:uid="{00000000-0005-0000-0000-00007AB60000}"/>
    <cellStyle name="Style 1 20 6 3" xfId="46684" xr:uid="{00000000-0005-0000-0000-00007BB60000}"/>
    <cellStyle name="Style 1 20 6 4" xfId="46685" xr:uid="{00000000-0005-0000-0000-00007CB60000}"/>
    <cellStyle name="Style 1 20 6 5" xfId="46686" xr:uid="{00000000-0005-0000-0000-00007DB60000}"/>
    <cellStyle name="Style 1 20 6 6" xfId="46687" xr:uid="{00000000-0005-0000-0000-00007EB60000}"/>
    <cellStyle name="Style 1 20 6 7" xfId="46688" xr:uid="{00000000-0005-0000-0000-00007FB60000}"/>
    <cellStyle name="Style 1 20 6 8" xfId="46689" xr:uid="{00000000-0005-0000-0000-000080B60000}"/>
    <cellStyle name="Style 1 20 6 9" xfId="46690" xr:uid="{00000000-0005-0000-0000-000081B60000}"/>
    <cellStyle name="Style 1 20 7" xfId="46691" xr:uid="{00000000-0005-0000-0000-000082B60000}"/>
    <cellStyle name="Style 1 20 7 10" xfId="46692" xr:uid="{00000000-0005-0000-0000-000083B60000}"/>
    <cellStyle name="Style 1 20 7 11" xfId="46693" xr:uid="{00000000-0005-0000-0000-000084B60000}"/>
    <cellStyle name="Style 1 20 7 12" xfId="46694" xr:uid="{00000000-0005-0000-0000-000085B60000}"/>
    <cellStyle name="Style 1 20 7 13" xfId="46695" xr:uid="{00000000-0005-0000-0000-000086B60000}"/>
    <cellStyle name="Style 1 20 7 14" xfId="46696" xr:uid="{00000000-0005-0000-0000-000087B60000}"/>
    <cellStyle name="Style 1 20 7 15" xfId="46697" xr:uid="{00000000-0005-0000-0000-000088B60000}"/>
    <cellStyle name="Style 1 20 7 2" xfId="46698" xr:uid="{00000000-0005-0000-0000-000089B60000}"/>
    <cellStyle name="Style 1 20 7 3" xfId="46699" xr:uid="{00000000-0005-0000-0000-00008AB60000}"/>
    <cellStyle name="Style 1 20 7 4" xfId="46700" xr:uid="{00000000-0005-0000-0000-00008BB60000}"/>
    <cellStyle name="Style 1 20 7 5" xfId="46701" xr:uid="{00000000-0005-0000-0000-00008CB60000}"/>
    <cellStyle name="Style 1 20 7 6" xfId="46702" xr:uid="{00000000-0005-0000-0000-00008DB60000}"/>
    <cellStyle name="Style 1 20 7 7" xfId="46703" xr:uid="{00000000-0005-0000-0000-00008EB60000}"/>
    <cellStyle name="Style 1 20 7 8" xfId="46704" xr:uid="{00000000-0005-0000-0000-00008FB60000}"/>
    <cellStyle name="Style 1 20 7 9" xfId="46705" xr:uid="{00000000-0005-0000-0000-000090B60000}"/>
    <cellStyle name="Style 1 20 8" xfId="46706" xr:uid="{00000000-0005-0000-0000-000091B60000}"/>
    <cellStyle name="Style 1 20 8 10" xfId="46707" xr:uid="{00000000-0005-0000-0000-000092B60000}"/>
    <cellStyle name="Style 1 20 8 11" xfId="46708" xr:uid="{00000000-0005-0000-0000-000093B60000}"/>
    <cellStyle name="Style 1 20 8 12" xfId="46709" xr:uid="{00000000-0005-0000-0000-000094B60000}"/>
    <cellStyle name="Style 1 20 8 13" xfId="46710" xr:uid="{00000000-0005-0000-0000-000095B60000}"/>
    <cellStyle name="Style 1 20 8 14" xfId="46711" xr:uid="{00000000-0005-0000-0000-000096B60000}"/>
    <cellStyle name="Style 1 20 8 15" xfId="46712" xr:uid="{00000000-0005-0000-0000-000097B60000}"/>
    <cellStyle name="Style 1 20 8 2" xfId="46713" xr:uid="{00000000-0005-0000-0000-000098B60000}"/>
    <cellStyle name="Style 1 20 8 3" xfId="46714" xr:uid="{00000000-0005-0000-0000-000099B60000}"/>
    <cellStyle name="Style 1 20 8 4" xfId="46715" xr:uid="{00000000-0005-0000-0000-00009AB60000}"/>
    <cellStyle name="Style 1 20 8 5" xfId="46716" xr:uid="{00000000-0005-0000-0000-00009BB60000}"/>
    <cellStyle name="Style 1 20 8 6" xfId="46717" xr:uid="{00000000-0005-0000-0000-00009CB60000}"/>
    <cellStyle name="Style 1 20 8 7" xfId="46718" xr:uid="{00000000-0005-0000-0000-00009DB60000}"/>
    <cellStyle name="Style 1 20 8 8" xfId="46719" xr:uid="{00000000-0005-0000-0000-00009EB60000}"/>
    <cellStyle name="Style 1 20 8 9" xfId="46720" xr:uid="{00000000-0005-0000-0000-00009FB60000}"/>
    <cellStyle name="Style 1 20 9" xfId="46721" xr:uid="{00000000-0005-0000-0000-0000A0B60000}"/>
    <cellStyle name="Style 1 21" xfId="46722" xr:uid="{00000000-0005-0000-0000-0000A1B60000}"/>
    <cellStyle name="Style 1 21 10" xfId="46723" xr:uid="{00000000-0005-0000-0000-0000A2B60000}"/>
    <cellStyle name="Style 1 21 11" xfId="46724" xr:uid="{00000000-0005-0000-0000-0000A3B60000}"/>
    <cellStyle name="Style 1 21 12" xfId="46725" xr:uid="{00000000-0005-0000-0000-0000A4B60000}"/>
    <cellStyle name="Style 1 21 13" xfId="46726" xr:uid="{00000000-0005-0000-0000-0000A5B60000}"/>
    <cellStyle name="Style 1 21 14" xfId="46727" xr:uid="{00000000-0005-0000-0000-0000A6B60000}"/>
    <cellStyle name="Style 1 21 15" xfId="46728" xr:uid="{00000000-0005-0000-0000-0000A7B60000}"/>
    <cellStyle name="Style 1 21 16" xfId="46729" xr:uid="{00000000-0005-0000-0000-0000A8B60000}"/>
    <cellStyle name="Style 1 21 17" xfId="46730" xr:uid="{00000000-0005-0000-0000-0000A9B60000}"/>
    <cellStyle name="Style 1 21 18" xfId="46731" xr:uid="{00000000-0005-0000-0000-0000AAB60000}"/>
    <cellStyle name="Style 1 21 19" xfId="46732" xr:uid="{00000000-0005-0000-0000-0000ABB60000}"/>
    <cellStyle name="Style 1 21 2" xfId="46733" xr:uid="{00000000-0005-0000-0000-0000ACB60000}"/>
    <cellStyle name="Style 1 21 2 10" xfId="46734" xr:uid="{00000000-0005-0000-0000-0000ADB60000}"/>
    <cellStyle name="Style 1 21 2 11" xfId="46735" xr:uid="{00000000-0005-0000-0000-0000AEB60000}"/>
    <cellStyle name="Style 1 21 2 12" xfId="46736" xr:uid="{00000000-0005-0000-0000-0000AFB60000}"/>
    <cellStyle name="Style 1 21 2 13" xfId="46737" xr:uid="{00000000-0005-0000-0000-0000B0B60000}"/>
    <cellStyle name="Style 1 21 2 14" xfId="46738" xr:uid="{00000000-0005-0000-0000-0000B1B60000}"/>
    <cellStyle name="Style 1 21 2 15" xfId="46739" xr:uid="{00000000-0005-0000-0000-0000B2B60000}"/>
    <cellStyle name="Style 1 21 2 2" xfId="46740" xr:uid="{00000000-0005-0000-0000-0000B3B60000}"/>
    <cellStyle name="Style 1 21 2 3" xfId="46741" xr:uid="{00000000-0005-0000-0000-0000B4B60000}"/>
    <cellStyle name="Style 1 21 2 4" xfId="46742" xr:uid="{00000000-0005-0000-0000-0000B5B60000}"/>
    <cellStyle name="Style 1 21 2 5" xfId="46743" xr:uid="{00000000-0005-0000-0000-0000B6B60000}"/>
    <cellStyle name="Style 1 21 2 6" xfId="46744" xr:uid="{00000000-0005-0000-0000-0000B7B60000}"/>
    <cellStyle name="Style 1 21 2 7" xfId="46745" xr:uid="{00000000-0005-0000-0000-0000B8B60000}"/>
    <cellStyle name="Style 1 21 2 8" xfId="46746" xr:uid="{00000000-0005-0000-0000-0000B9B60000}"/>
    <cellStyle name="Style 1 21 2 9" xfId="46747" xr:uid="{00000000-0005-0000-0000-0000BAB60000}"/>
    <cellStyle name="Style 1 21 20" xfId="46748" xr:uid="{00000000-0005-0000-0000-0000BBB60000}"/>
    <cellStyle name="Style 1 21 21" xfId="46749" xr:uid="{00000000-0005-0000-0000-0000BCB60000}"/>
    <cellStyle name="Style 1 21 22" xfId="46750" xr:uid="{00000000-0005-0000-0000-0000BDB60000}"/>
    <cellStyle name="Style 1 21 3" xfId="46751" xr:uid="{00000000-0005-0000-0000-0000BEB60000}"/>
    <cellStyle name="Style 1 21 3 10" xfId="46752" xr:uid="{00000000-0005-0000-0000-0000BFB60000}"/>
    <cellStyle name="Style 1 21 3 11" xfId="46753" xr:uid="{00000000-0005-0000-0000-0000C0B60000}"/>
    <cellStyle name="Style 1 21 3 12" xfId="46754" xr:uid="{00000000-0005-0000-0000-0000C1B60000}"/>
    <cellStyle name="Style 1 21 3 13" xfId="46755" xr:uid="{00000000-0005-0000-0000-0000C2B60000}"/>
    <cellStyle name="Style 1 21 3 14" xfId="46756" xr:uid="{00000000-0005-0000-0000-0000C3B60000}"/>
    <cellStyle name="Style 1 21 3 15" xfId="46757" xr:uid="{00000000-0005-0000-0000-0000C4B60000}"/>
    <cellStyle name="Style 1 21 3 2" xfId="46758" xr:uid="{00000000-0005-0000-0000-0000C5B60000}"/>
    <cellStyle name="Style 1 21 3 3" xfId="46759" xr:uid="{00000000-0005-0000-0000-0000C6B60000}"/>
    <cellStyle name="Style 1 21 3 4" xfId="46760" xr:uid="{00000000-0005-0000-0000-0000C7B60000}"/>
    <cellStyle name="Style 1 21 3 5" xfId="46761" xr:uid="{00000000-0005-0000-0000-0000C8B60000}"/>
    <cellStyle name="Style 1 21 3 6" xfId="46762" xr:uid="{00000000-0005-0000-0000-0000C9B60000}"/>
    <cellStyle name="Style 1 21 3 7" xfId="46763" xr:uid="{00000000-0005-0000-0000-0000CAB60000}"/>
    <cellStyle name="Style 1 21 3 8" xfId="46764" xr:uid="{00000000-0005-0000-0000-0000CBB60000}"/>
    <cellStyle name="Style 1 21 3 9" xfId="46765" xr:uid="{00000000-0005-0000-0000-0000CCB60000}"/>
    <cellStyle name="Style 1 21 4" xfId="46766" xr:uid="{00000000-0005-0000-0000-0000CDB60000}"/>
    <cellStyle name="Style 1 21 4 10" xfId="46767" xr:uid="{00000000-0005-0000-0000-0000CEB60000}"/>
    <cellStyle name="Style 1 21 4 11" xfId="46768" xr:uid="{00000000-0005-0000-0000-0000CFB60000}"/>
    <cellStyle name="Style 1 21 4 12" xfId="46769" xr:uid="{00000000-0005-0000-0000-0000D0B60000}"/>
    <cellStyle name="Style 1 21 4 13" xfId="46770" xr:uid="{00000000-0005-0000-0000-0000D1B60000}"/>
    <cellStyle name="Style 1 21 4 14" xfId="46771" xr:uid="{00000000-0005-0000-0000-0000D2B60000}"/>
    <cellStyle name="Style 1 21 4 15" xfId="46772" xr:uid="{00000000-0005-0000-0000-0000D3B60000}"/>
    <cellStyle name="Style 1 21 4 2" xfId="46773" xr:uid="{00000000-0005-0000-0000-0000D4B60000}"/>
    <cellStyle name="Style 1 21 4 3" xfId="46774" xr:uid="{00000000-0005-0000-0000-0000D5B60000}"/>
    <cellStyle name="Style 1 21 4 4" xfId="46775" xr:uid="{00000000-0005-0000-0000-0000D6B60000}"/>
    <cellStyle name="Style 1 21 4 5" xfId="46776" xr:uid="{00000000-0005-0000-0000-0000D7B60000}"/>
    <cellStyle name="Style 1 21 4 6" xfId="46777" xr:uid="{00000000-0005-0000-0000-0000D8B60000}"/>
    <cellStyle name="Style 1 21 4 7" xfId="46778" xr:uid="{00000000-0005-0000-0000-0000D9B60000}"/>
    <cellStyle name="Style 1 21 4 8" xfId="46779" xr:uid="{00000000-0005-0000-0000-0000DAB60000}"/>
    <cellStyle name="Style 1 21 4 9" xfId="46780" xr:uid="{00000000-0005-0000-0000-0000DBB60000}"/>
    <cellStyle name="Style 1 21 5" xfId="46781" xr:uid="{00000000-0005-0000-0000-0000DCB60000}"/>
    <cellStyle name="Style 1 21 5 10" xfId="46782" xr:uid="{00000000-0005-0000-0000-0000DDB60000}"/>
    <cellStyle name="Style 1 21 5 11" xfId="46783" xr:uid="{00000000-0005-0000-0000-0000DEB60000}"/>
    <cellStyle name="Style 1 21 5 12" xfId="46784" xr:uid="{00000000-0005-0000-0000-0000DFB60000}"/>
    <cellStyle name="Style 1 21 5 13" xfId="46785" xr:uid="{00000000-0005-0000-0000-0000E0B60000}"/>
    <cellStyle name="Style 1 21 5 14" xfId="46786" xr:uid="{00000000-0005-0000-0000-0000E1B60000}"/>
    <cellStyle name="Style 1 21 5 15" xfId="46787" xr:uid="{00000000-0005-0000-0000-0000E2B60000}"/>
    <cellStyle name="Style 1 21 5 2" xfId="46788" xr:uid="{00000000-0005-0000-0000-0000E3B60000}"/>
    <cellStyle name="Style 1 21 5 3" xfId="46789" xr:uid="{00000000-0005-0000-0000-0000E4B60000}"/>
    <cellStyle name="Style 1 21 5 4" xfId="46790" xr:uid="{00000000-0005-0000-0000-0000E5B60000}"/>
    <cellStyle name="Style 1 21 5 5" xfId="46791" xr:uid="{00000000-0005-0000-0000-0000E6B60000}"/>
    <cellStyle name="Style 1 21 5 6" xfId="46792" xr:uid="{00000000-0005-0000-0000-0000E7B60000}"/>
    <cellStyle name="Style 1 21 5 7" xfId="46793" xr:uid="{00000000-0005-0000-0000-0000E8B60000}"/>
    <cellStyle name="Style 1 21 5 8" xfId="46794" xr:uid="{00000000-0005-0000-0000-0000E9B60000}"/>
    <cellStyle name="Style 1 21 5 9" xfId="46795" xr:uid="{00000000-0005-0000-0000-0000EAB60000}"/>
    <cellStyle name="Style 1 21 6" xfId="46796" xr:uid="{00000000-0005-0000-0000-0000EBB60000}"/>
    <cellStyle name="Style 1 21 6 10" xfId="46797" xr:uid="{00000000-0005-0000-0000-0000ECB60000}"/>
    <cellStyle name="Style 1 21 6 11" xfId="46798" xr:uid="{00000000-0005-0000-0000-0000EDB60000}"/>
    <cellStyle name="Style 1 21 6 12" xfId="46799" xr:uid="{00000000-0005-0000-0000-0000EEB60000}"/>
    <cellStyle name="Style 1 21 6 13" xfId="46800" xr:uid="{00000000-0005-0000-0000-0000EFB60000}"/>
    <cellStyle name="Style 1 21 6 14" xfId="46801" xr:uid="{00000000-0005-0000-0000-0000F0B60000}"/>
    <cellStyle name="Style 1 21 6 15" xfId="46802" xr:uid="{00000000-0005-0000-0000-0000F1B60000}"/>
    <cellStyle name="Style 1 21 6 2" xfId="46803" xr:uid="{00000000-0005-0000-0000-0000F2B60000}"/>
    <cellStyle name="Style 1 21 6 3" xfId="46804" xr:uid="{00000000-0005-0000-0000-0000F3B60000}"/>
    <cellStyle name="Style 1 21 6 4" xfId="46805" xr:uid="{00000000-0005-0000-0000-0000F4B60000}"/>
    <cellStyle name="Style 1 21 6 5" xfId="46806" xr:uid="{00000000-0005-0000-0000-0000F5B60000}"/>
    <cellStyle name="Style 1 21 6 6" xfId="46807" xr:uid="{00000000-0005-0000-0000-0000F6B60000}"/>
    <cellStyle name="Style 1 21 6 7" xfId="46808" xr:uid="{00000000-0005-0000-0000-0000F7B60000}"/>
    <cellStyle name="Style 1 21 6 8" xfId="46809" xr:uid="{00000000-0005-0000-0000-0000F8B60000}"/>
    <cellStyle name="Style 1 21 6 9" xfId="46810" xr:uid="{00000000-0005-0000-0000-0000F9B60000}"/>
    <cellStyle name="Style 1 21 7" xfId="46811" xr:uid="{00000000-0005-0000-0000-0000FAB60000}"/>
    <cellStyle name="Style 1 21 7 10" xfId="46812" xr:uid="{00000000-0005-0000-0000-0000FBB60000}"/>
    <cellStyle name="Style 1 21 7 11" xfId="46813" xr:uid="{00000000-0005-0000-0000-0000FCB60000}"/>
    <cellStyle name="Style 1 21 7 12" xfId="46814" xr:uid="{00000000-0005-0000-0000-0000FDB60000}"/>
    <cellStyle name="Style 1 21 7 13" xfId="46815" xr:uid="{00000000-0005-0000-0000-0000FEB60000}"/>
    <cellStyle name="Style 1 21 7 14" xfId="46816" xr:uid="{00000000-0005-0000-0000-0000FFB60000}"/>
    <cellStyle name="Style 1 21 7 15" xfId="46817" xr:uid="{00000000-0005-0000-0000-000000B70000}"/>
    <cellStyle name="Style 1 21 7 2" xfId="46818" xr:uid="{00000000-0005-0000-0000-000001B70000}"/>
    <cellStyle name="Style 1 21 7 3" xfId="46819" xr:uid="{00000000-0005-0000-0000-000002B70000}"/>
    <cellStyle name="Style 1 21 7 4" xfId="46820" xr:uid="{00000000-0005-0000-0000-000003B70000}"/>
    <cellStyle name="Style 1 21 7 5" xfId="46821" xr:uid="{00000000-0005-0000-0000-000004B70000}"/>
    <cellStyle name="Style 1 21 7 6" xfId="46822" xr:uid="{00000000-0005-0000-0000-000005B70000}"/>
    <cellStyle name="Style 1 21 7 7" xfId="46823" xr:uid="{00000000-0005-0000-0000-000006B70000}"/>
    <cellStyle name="Style 1 21 7 8" xfId="46824" xr:uid="{00000000-0005-0000-0000-000007B70000}"/>
    <cellStyle name="Style 1 21 7 9" xfId="46825" xr:uid="{00000000-0005-0000-0000-000008B70000}"/>
    <cellStyle name="Style 1 21 8" xfId="46826" xr:uid="{00000000-0005-0000-0000-000009B70000}"/>
    <cellStyle name="Style 1 21 8 10" xfId="46827" xr:uid="{00000000-0005-0000-0000-00000AB70000}"/>
    <cellStyle name="Style 1 21 8 11" xfId="46828" xr:uid="{00000000-0005-0000-0000-00000BB70000}"/>
    <cellStyle name="Style 1 21 8 12" xfId="46829" xr:uid="{00000000-0005-0000-0000-00000CB70000}"/>
    <cellStyle name="Style 1 21 8 13" xfId="46830" xr:uid="{00000000-0005-0000-0000-00000DB70000}"/>
    <cellStyle name="Style 1 21 8 14" xfId="46831" xr:uid="{00000000-0005-0000-0000-00000EB70000}"/>
    <cellStyle name="Style 1 21 8 15" xfId="46832" xr:uid="{00000000-0005-0000-0000-00000FB70000}"/>
    <cellStyle name="Style 1 21 8 2" xfId="46833" xr:uid="{00000000-0005-0000-0000-000010B70000}"/>
    <cellStyle name="Style 1 21 8 3" xfId="46834" xr:uid="{00000000-0005-0000-0000-000011B70000}"/>
    <cellStyle name="Style 1 21 8 4" xfId="46835" xr:uid="{00000000-0005-0000-0000-000012B70000}"/>
    <cellStyle name="Style 1 21 8 5" xfId="46836" xr:uid="{00000000-0005-0000-0000-000013B70000}"/>
    <cellStyle name="Style 1 21 8 6" xfId="46837" xr:uid="{00000000-0005-0000-0000-000014B70000}"/>
    <cellStyle name="Style 1 21 8 7" xfId="46838" xr:uid="{00000000-0005-0000-0000-000015B70000}"/>
    <cellStyle name="Style 1 21 8 8" xfId="46839" xr:uid="{00000000-0005-0000-0000-000016B70000}"/>
    <cellStyle name="Style 1 21 8 9" xfId="46840" xr:uid="{00000000-0005-0000-0000-000017B70000}"/>
    <cellStyle name="Style 1 21 9" xfId="46841" xr:uid="{00000000-0005-0000-0000-000018B70000}"/>
    <cellStyle name="Style 1 22" xfId="46842" xr:uid="{00000000-0005-0000-0000-000019B70000}"/>
    <cellStyle name="Style 1 22 10" xfId="46843" xr:uid="{00000000-0005-0000-0000-00001AB70000}"/>
    <cellStyle name="Style 1 22 11" xfId="46844" xr:uid="{00000000-0005-0000-0000-00001BB70000}"/>
    <cellStyle name="Style 1 22 12" xfId="46845" xr:uid="{00000000-0005-0000-0000-00001CB70000}"/>
    <cellStyle name="Style 1 22 13" xfId="46846" xr:uid="{00000000-0005-0000-0000-00001DB70000}"/>
    <cellStyle name="Style 1 22 14" xfId="46847" xr:uid="{00000000-0005-0000-0000-00001EB70000}"/>
    <cellStyle name="Style 1 22 15" xfId="46848" xr:uid="{00000000-0005-0000-0000-00001FB70000}"/>
    <cellStyle name="Style 1 22 16" xfId="46849" xr:uid="{00000000-0005-0000-0000-000020B70000}"/>
    <cellStyle name="Style 1 22 17" xfId="46850" xr:uid="{00000000-0005-0000-0000-000021B70000}"/>
    <cellStyle name="Style 1 22 18" xfId="46851" xr:uid="{00000000-0005-0000-0000-000022B70000}"/>
    <cellStyle name="Style 1 22 19" xfId="46852" xr:uid="{00000000-0005-0000-0000-000023B70000}"/>
    <cellStyle name="Style 1 22 2" xfId="46853" xr:uid="{00000000-0005-0000-0000-000024B70000}"/>
    <cellStyle name="Style 1 22 2 10" xfId="46854" xr:uid="{00000000-0005-0000-0000-000025B70000}"/>
    <cellStyle name="Style 1 22 2 11" xfId="46855" xr:uid="{00000000-0005-0000-0000-000026B70000}"/>
    <cellStyle name="Style 1 22 2 12" xfId="46856" xr:uid="{00000000-0005-0000-0000-000027B70000}"/>
    <cellStyle name="Style 1 22 2 13" xfId="46857" xr:uid="{00000000-0005-0000-0000-000028B70000}"/>
    <cellStyle name="Style 1 22 2 14" xfId="46858" xr:uid="{00000000-0005-0000-0000-000029B70000}"/>
    <cellStyle name="Style 1 22 2 15" xfId="46859" xr:uid="{00000000-0005-0000-0000-00002AB70000}"/>
    <cellStyle name="Style 1 22 2 2" xfId="46860" xr:uid="{00000000-0005-0000-0000-00002BB70000}"/>
    <cellStyle name="Style 1 22 2 3" xfId="46861" xr:uid="{00000000-0005-0000-0000-00002CB70000}"/>
    <cellStyle name="Style 1 22 2 4" xfId="46862" xr:uid="{00000000-0005-0000-0000-00002DB70000}"/>
    <cellStyle name="Style 1 22 2 5" xfId="46863" xr:uid="{00000000-0005-0000-0000-00002EB70000}"/>
    <cellStyle name="Style 1 22 2 6" xfId="46864" xr:uid="{00000000-0005-0000-0000-00002FB70000}"/>
    <cellStyle name="Style 1 22 2 7" xfId="46865" xr:uid="{00000000-0005-0000-0000-000030B70000}"/>
    <cellStyle name="Style 1 22 2 8" xfId="46866" xr:uid="{00000000-0005-0000-0000-000031B70000}"/>
    <cellStyle name="Style 1 22 2 9" xfId="46867" xr:uid="{00000000-0005-0000-0000-000032B70000}"/>
    <cellStyle name="Style 1 22 20" xfId="46868" xr:uid="{00000000-0005-0000-0000-000033B70000}"/>
    <cellStyle name="Style 1 22 21" xfId="46869" xr:uid="{00000000-0005-0000-0000-000034B70000}"/>
    <cellStyle name="Style 1 22 22" xfId="46870" xr:uid="{00000000-0005-0000-0000-000035B70000}"/>
    <cellStyle name="Style 1 22 3" xfId="46871" xr:uid="{00000000-0005-0000-0000-000036B70000}"/>
    <cellStyle name="Style 1 22 3 10" xfId="46872" xr:uid="{00000000-0005-0000-0000-000037B70000}"/>
    <cellStyle name="Style 1 22 3 11" xfId="46873" xr:uid="{00000000-0005-0000-0000-000038B70000}"/>
    <cellStyle name="Style 1 22 3 12" xfId="46874" xr:uid="{00000000-0005-0000-0000-000039B70000}"/>
    <cellStyle name="Style 1 22 3 13" xfId="46875" xr:uid="{00000000-0005-0000-0000-00003AB70000}"/>
    <cellStyle name="Style 1 22 3 14" xfId="46876" xr:uid="{00000000-0005-0000-0000-00003BB70000}"/>
    <cellStyle name="Style 1 22 3 15" xfId="46877" xr:uid="{00000000-0005-0000-0000-00003CB70000}"/>
    <cellStyle name="Style 1 22 3 2" xfId="46878" xr:uid="{00000000-0005-0000-0000-00003DB70000}"/>
    <cellStyle name="Style 1 22 3 3" xfId="46879" xr:uid="{00000000-0005-0000-0000-00003EB70000}"/>
    <cellStyle name="Style 1 22 3 4" xfId="46880" xr:uid="{00000000-0005-0000-0000-00003FB70000}"/>
    <cellStyle name="Style 1 22 3 5" xfId="46881" xr:uid="{00000000-0005-0000-0000-000040B70000}"/>
    <cellStyle name="Style 1 22 3 6" xfId="46882" xr:uid="{00000000-0005-0000-0000-000041B70000}"/>
    <cellStyle name="Style 1 22 3 7" xfId="46883" xr:uid="{00000000-0005-0000-0000-000042B70000}"/>
    <cellStyle name="Style 1 22 3 8" xfId="46884" xr:uid="{00000000-0005-0000-0000-000043B70000}"/>
    <cellStyle name="Style 1 22 3 9" xfId="46885" xr:uid="{00000000-0005-0000-0000-000044B70000}"/>
    <cellStyle name="Style 1 22 4" xfId="46886" xr:uid="{00000000-0005-0000-0000-000045B70000}"/>
    <cellStyle name="Style 1 22 4 10" xfId="46887" xr:uid="{00000000-0005-0000-0000-000046B70000}"/>
    <cellStyle name="Style 1 22 4 11" xfId="46888" xr:uid="{00000000-0005-0000-0000-000047B70000}"/>
    <cellStyle name="Style 1 22 4 12" xfId="46889" xr:uid="{00000000-0005-0000-0000-000048B70000}"/>
    <cellStyle name="Style 1 22 4 13" xfId="46890" xr:uid="{00000000-0005-0000-0000-000049B70000}"/>
    <cellStyle name="Style 1 22 4 14" xfId="46891" xr:uid="{00000000-0005-0000-0000-00004AB70000}"/>
    <cellStyle name="Style 1 22 4 15" xfId="46892" xr:uid="{00000000-0005-0000-0000-00004BB70000}"/>
    <cellStyle name="Style 1 22 4 2" xfId="46893" xr:uid="{00000000-0005-0000-0000-00004CB70000}"/>
    <cellStyle name="Style 1 22 4 3" xfId="46894" xr:uid="{00000000-0005-0000-0000-00004DB70000}"/>
    <cellStyle name="Style 1 22 4 4" xfId="46895" xr:uid="{00000000-0005-0000-0000-00004EB70000}"/>
    <cellStyle name="Style 1 22 4 5" xfId="46896" xr:uid="{00000000-0005-0000-0000-00004FB70000}"/>
    <cellStyle name="Style 1 22 4 6" xfId="46897" xr:uid="{00000000-0005-0000-0000-000050B70000}"/>
    <cellStyle name="Style 1 22 4 7" xfId="46898" xr:uid="{00000000-0005-0000-0000-000051B70000}"/>
    <cellStyle name="Style 1 22 4 8" xfId="46899" xr:uid="{00000000-0005-0000-0000-000052B70000}"/>
    <cellStyle name="Style 1 22 4 9" xfId="46900" xr:uid="{00000000-0005-0000-0000-000053B70000}"/>
    <cellStyle name="Style 1 22 5" xfId="46901" xr:uid="{00000000-0005-0000-0000-000054B70000}"/>
    <cellStyle name="Style 1 22 5 10" xfId="46902" xr:uid="{00000000-0005-0000-0000-000055B70000}"/>
    <cellStyle name="Style 1 22 5 11" xfId="46903" xr:uid="{00000000-0005-0000-0000-000056B70000}"/>
    <cellStyle name="Style 1 22 5 12" xfId="46904" xr:uid="{00000000-0005-0000-0000-000057B70000}"/>
    <cellStyle name="Style 1 22 5 13" xfId="46905" xr:uid="{00000000-0005-0000-0000-000058B70000}"/>
    <cellStyle name="Style 1 22 5 14" xfId="46906" xr:uid="{00000000-0005-0000-0000-000059B70000}"/>
    <cellStyle name="Style 1 22 5 15" xfId="46907" xr:uid="{00000000-0005-0000-0000-00005AB70000}"/>
    <cellStyle name="Style 1 22 5 2" xfId="46908" xr:uid="{00000000-0005-0000-0000-00005BB70000}"/>
    <cellStyle name="Style 1 22 5 3" xfId="46909" xr:uid="{00000000-0005-0000-0000-00005CB70000}"/>
    <cellStyle name="Style 1 22 5 4" xfId="46910" xr:uid="{00000000-0005-0000-0000-00005DB70000}"/>
    <cellStyle name="Style 1 22 5 5" xfId="46911" xr:uid="{00000000-0005-0000-0000-00005EB70000}"/>
    <cellStyle name="Style 1 22 5 6" xfId="46912" xr:uid="{00000000-0005-0000-0000-00005FB70000}"/>
    <cellStyle name="Style 1 22 5 7" xfId="46913" xr:uid="{00000000-0005-0000-0000-000060B70000}"/>
    <cellStyle name="Style 1 22 5 8" xfId="46914" xr:uid="{00000000-0005-0000-0000-000061B70000}"/>
    <cellStyle name="Style 1 22 5 9" xfId="46915" xr:uid="{00000000-0005-0000-0000-000062B70000}"/>
    <cellStyle name="Style 1 22 6" xfId="46916" xr:uid="{00000000-0005-0000-0000-000063B70000}"/>
    <cellStyle name="Style 1 22 6 10" xfId="46917" xr:uid="{00000000-0005-0000-0000-000064B70000}"/>
    <cellStyle name="Style 1 22 6 11" xfId="46918" xr:uid="{00000000-0005-0000-0000-000065B70000}"/>
    <cellStyle name="Style 1 22 6 12" xfId="46919" xr:uid="{00000000-0005-0000-0000-000066B70000}"/>
    <cellStyle name="Style 1 22 6 13" xfId="46920" xr:uid="{00000000-0005-0000-0000-000067B70000}"/>
    <cellStyle name="Style 1 22 6 14" xfId="46921" xr:uid="{00000000-0005-0000-0000-000068B70000}"/>
    <cellStyle name="Style 1 22 6 15" xfId="46922" xr:uid="{00000000-0005-0000-0000-000069B70000}"/>
    <cellStyle name="Style 1 22 6 2" xfId="46923" xr:uid="{00000000-0005-0000-0000-00006AB70000}"/>
    <cellStyle name="Style 1 22 6 3" xfId="46924" xr:uid="{00000000-0005-0000-0000-00006BB70000}"/>
    <cellStyle name="Style 1 22 6 4" xfId="46925" xr:uid="{00000000-0005-0000-0000-00006CB70000}"/>
    <cellStyle name="Style 1 22 6 5" xfId="46926" xr:uid="{00000000-0005-0000-0000-00006DB70000}"/>
    <cellStyle name="Style 1 22 6 6" xfId="46927" xr:uid="{00000000-0005-0000-0000-00006EB70000}"/>
    <cellStyle name="Style 1 22 6 7" xfId="46928" xr:uid="{00000000-0005-0000-0000-00006FB70000}"/>
    <cellStyle name="Style 1 22 6 8" xfId="46929" xr:uid="{00000000-0005-0000-0000-000070B70000}"/>
    <cellStyle name="Style 1 22 6 9" xfId="46930" xr:uid="{00000000-0005-0000-0000-000071B70000}"/>
    <cellStyle name="Style 1 22 7" xfId="46931" xr:uid="{00000000-0005-0000-0000-000072B70000}"/>
    <cellStyle name="Style 1 22 7 10" xfId="46932" xr:uid="{00000000-0005-0000-0000-000073B70000}"/>
    <cellStyle name="Style 1 22 7 11" xfId="46933" xr:uid="{00000000-0005-0000-0000-000074B70000}"/>
    <cellStyle name="Style 1 22 7 12" xfId="46934" xr:uid="{00000000-0005-0000-0000-000075B70000}"/>
    <cellStyle name="Style 1 22 7 13" xfId="46935" xr:uid="{00000000-0005-0000-0000-000076B70000}"/>
    <cellStyle name="Style 1 22 7 14" xfId="46936" xr:uid="{00000000-0005-0000-0000-000077B70000}"/>
    <cellStyle name="Style 1 22 7 15" xfId="46937" xr:uid="{00000000-0005-0000-0000-000078B70000}"/>
    <cellStyle name="Style 1 22 7 2" xfId="46938" xr:uid="{00000000-0005-0000-0000-000079B70000}"/>
    <cellStyle name="Style 1 22 7 3" xfId="46939" xr:uid="{00000000-0005-0000-0000-00007AB70000}"/>
    <cellStyle name="Style 1 22 7 4" xfId="46940" xr:uid="{00000000-0005-0000-0000-00007BB70000}"/>
    <cellStyle name="Style 1 22 7 5" xfId="46941" xr:uid="{00000000-0005-0000-0000-00007CB70000}"/>
    <cellStyle name="Style 1 22 7 6" xfId="46942" xr:uid="{00000000-0005-0000-0000-00007DB70000}"/>
    <cellStyle name="Style 1 22 7 7" xfId="46943" xr:uid="{00000000-0005-0000-0000-00007EB70000}"/>
    <cellStyle name="Style 1 22 7 8" xfId="46944" xr:uid="{00000000-0005-0000-0000-00007FB70000}"/>
    <cellStyle name="Style 1 22 7 9" xfId="46945" xr:uid="{00000000-0005-0000-0000-000080B70000}"/>
    <cellStyle name="Style 1 22 8" xfId="46946" xr:uid="{00000000-0005-0000-0000-000081B70000}"/>
    <cellStyle name="Style 1 22 8 10" xfId="46947" xr:uid="{00000000-0005-0000-0000-000082B70000}"/>
    <cellStyle name="Style 1 22 8 11" xfId="46948" xr:uid="{00000000-0005-0000-0000-000083B70000}"/>
    <cellStyle name="Style 1 22 8 12" xfId="46949" xr:uid="{00000000-0005-0000-0000-000084B70000}"/>
    <cellStyle name="Style 1 22 8 13" xfId="46950" xr:uid="{00000000-0005-0000-0000-000085B70000}"/>
    <cellStyle name="Style 1 22 8 14" xfId="46951" xr:uid="{00000000-0005-0000-0000-000086B70000}"/>
    <cellStyle name="Style 1 22 8 15" xfId="46952" xr:uid="{00000000-0005-0000-0000-000087B70000}"/>
    <cellStyle name="Style 1 22 8 2" xfId="46953" xr:uid="{00000000-0005-0000-0000-000088B70000}"/>
    <cellStyle name="Style 1 22 8 3" xfId="46954" xr:uid="{00000000-0005-0000-0000-000089B70000}"/>
    <cellStyle name="Style 1 22 8 4" xfId="46955" xr:uid="{00000000-0005-0000-0000-00008AB70000}"/>
    <cellStyle name="Style 1 22 8 5" xfId="46956" xr:uid="{00000000-0005-0000-0000-00008BB70000}"/>
    <cellStyle name="Style 1 22 8 6" xfId="46957" xr:uid="{00000000-0005-0000-0000-00008CB70000}"/>
    <cellStyle name="Style 1 22 8 7" xfId="46958" xr:uid="{00000000-0005-0000-0000-00008DB70000}"/>
    <cellStyle name="Style 1 22 8 8" xfId="46959" xr:uid="{00000000-0005-0000-0000-00008EB70000}"/>
    <cellStyle name="Style 1 22 8 9" xfId="46960" xr:uid="{00000000-0005-0000-0000-00008FB70000}"/>
    <cellStyle name="Style 1 22 9" xfId="46961" xr:uid="{00000000-0005-0000-0000-000090B70000}"/>
    <cellStyle name="Style 1 23" xfId="46962" xr:uid="{00000000-0005-0000-0000-000091B70000}"/>
    <cellStyle name="Style 1 23 10" xfId="46963" xr:uid="{00000000-0005-0000-0000-000092B70000}"/>
    <cellStyle name="Style 1 23 11" xfId="46964" xr:uid="{00000000-0005-0000-0000-000093B70000}"/>
    <cellStyle name="Style 1 23 12" xfId="46965" xr:uid="{00000000-0005-0000-0000-000094B70000}"/>
    <cellStyle name="Style 1 23 13" xfId="46966" xr:uid="{00000000-0005-0000-0000-000095B70000}"/>
    <cellStyle name="Style 1 23 14" xfId="46967" xr:uid="{00000000-0005-0000-0000-000096B70000}"/>
    <cellStyle name="Style 1 23 15" xfId="46968" xr:uid="{00000000-0005-0000-0000-000097B70000}"/>
    <cellStyle name="Style 1 23 16" xfId="46969" xr:uid="{00000000-0005-0000-0000-000098B70000}"/>
    <cellStyle name="Style 1 23 17" xfId="46970" xr:uid="{00000000-0005-0000-0000-000099B70000}"/>
    <cellStyle name="Style 1 23 18" xfId="46971" xr:uid="{00000000-0005-0000-0000-00009AB70000}"/>
    <cellStyle name="Style 1 23 19" xfId="46972" xr:uid="{00000000-0005-0000-0000-00009BB70000}"/>
    <cellStyle name="Style 1 23 2" xfId="46973" xr:uid="{00000000-0005-0000-0000-00009CB70000}"/>
    <cellStyle name="Style 1 23 2 10" xfId="46974" xr:uid="{00000000-0005-0000-0000-00009DB70000}"/>
    <cellStyle name="Style 1 23 2 11" xfId="46975" xr:uid="{00000000-0005-0000-0000-00009EB70000}"/>
    <cellStyle name="Style 1 23 2 12" xfId="46976" xr:uid="{00000000-0005-0000-0000-00009FB70000}"/>
    <cellStyle name="Style 1 23 2 13" xfId="46977" xr:uid="{00000000-0005-0000-0000-0000A0B70000}"/>
    <cellStyle name="Style 1 23 2 14" xfId="46978" xr:uid="{00000000-0005-0000-0000-0000A1B70000}"/>
    <cellStyle name="Style 1 23 2 15" xfId="46979" xr:uid="{00000000-0005-0000-0000-0000A2B70000}"/>
    <cellStyle name="Style 1 23 2 2" xfId="46980" xr:uid="{00000000-0005-0000-0000-0000A3B70000}"/>
    <cellStyle name="Style 1 23 2 3" xfId="46981" xr:uid="{00000000-0005-0000-0000-0000A4B70000}"/>
    <cellStyle name="Style 1 23 2 4" xfId="46982" xr:uid="{00000000-0005-0000-0000-0000A5B70000}"/>
    <cellStyle name="Style 1 23 2 5" xfId="46983" xr:uid="{00000000-0005-0000-0000-0000A6B70000}"/>
    <cellStyle name="Style 1 23 2 6" xfId="46984" xr:uid="{00000000-0005-0000-0000-0000A7B70000}"/>
    <cellStyle name="Style 1 23 2 7" xfId="46985" xr:uid="{00000000-0005-0000-0000-0000A8B70000}"/>
    <cellStyle name="Style 1 23 2 8" xfId="46986" xr:uid="{00000000-0005-0000-0000-0000A9B70000}"/>
    <cellStyle name="Style 1 23 2 9" xfId="46987" xr:uid="{00000000-0005-0000-0000-0000AAB70000}"/>
    <cellStyle name="Style 1 23 20" xfId="46988" xr:uid="{00000000-0005-0000-0000-0000ABB70000}"/>
    <cellStyle name="Style 1 23 21" xfId="46989" xr:uid="{00000000-0005-0000-0000-0000ACB70000}"/>
    <cellStyle name="Style 1 23 22" xfId="46990" xr:uid="{00000000-0005-0000-0000-0000ADB70000}"/>
    <cellStyle name="Style 1 23 3" xfId="46991" xr:uid="{00000000-0005-0000-0000-0000AEB70000}"/>
    <cellStyle name="Style 1 23 3 10" xfId="46992" xr:uid="{00000000-0005-0000-0000-0000AFB70000}"/>
    <cellStyle name="Style 1 23 3 11" xfId="46993" xr:uid="{00000000-0005-0000-0000-0000B0B70000}"/>
    <cellStyle name="Style 1 23 3 12" xfId="46994" xr:uid="{00000000-0005-0000-0000-0000B1B70000}"/>
    <cellStyle name="Style 1 23 3 13" xfId="46995" xr:uid="{00000000-0005-0000-0000-0000B2B70000}"/>
    <cellStyle name="Style 1 23 3 14" xfId="46996" xr:uid="{00000000-0005-0000-0000-0000B3B70000}"/>
    <cellStyle name="Style 1 23 3 15" xfId="46997" xr:uid="{00000000-0005-0000-0000-0000B4B70000}"/>
    <cellStyle name="Style 1 23 3 2" xfId="46998" xr:uid="{00000000-0005-0000-0000-0000B5B70000}"/>
    <cellStyle name="Style 1 23 3 3" xfId="46999" xr:uid="{00000000-0005-0000-0000-0000B6B70000}"/>
    <cellStyle name="Style 1 23 3 4" xfId="47000" xr:uid="{00000000-0005-0000-0000-0000B7B70000}"/>
    <cellStyle name="Style 1 23 3 5" xfId="47001" xr:uid="{00000000-0005-0000-0000-0000B8B70000}"/>
    <cellStyle name="Style 1 23 3 6" xfId="47002" xr:uid="{00000000-0005-0000-0000-0000B9B70000}"/>
    <cellStyle name="Style 1 23 3 7" xfId="47003" xr:uid="{00000000-0005-0000-0000-0000BAB70000}"/>
    <cellStyle name="Style 1 23 3 8" xfId="47004" xr:uid="{00000000-0005-0000-0000-0000BBB70000}"/>
    <cellStyle name="Style 1 23 3 9" xfId="47005" xr:uid="{00000000-0005-0000-0000-0000BCB70000}"/>
    <cellStyle name="Style 1 23 4" xfId="47006" xr:uid="{00000000-0005-0000-0000-0000BDB70000}"/>
    <cellStyle name="Style 1 23 4 10" xfId="47007" xr:uid="{00000000-0005-0000-0000-0000BEB70000}"/>
    <cellStyle name="Style 1 23 4 11" xfId="47008" xr:uid="{00000000-0005-0000-0000-0000BFB70000}"/>
    <cellStyle name="Style 1 23 4 12" xfId="47009" xr:uid="{00000000-0005-0000-0000-0000C0B70000}"/>
    <cellStyle name="Style 1 23 4 13" xfId="47010" xr:uid="{00000000-0005-0000-0000-0000C1B70000}"/>
    <cellStyle name="Style 1 23 4 14" xfId="47011" xr:uid="{00000000-0005-0000-0000-0000C2B70000}"/>
    <cellStyle name="Style 1 23 4 15" xfId="47012" xr:uid="{00000000-0005-0000-0000-0000C3B70000}"/>
    <cellStyle name="Style 1 23 4 2" xfId="47013" xr:uid="{00000000-0005-0000-0000-0000C4B70000}"/>
    <cellStyle name="Style 1 23 4 3" xfId="47014" xr:uid="{00000000-0005-0000-0000-0000C5B70000}"/>
    <cellStyle name="Style 1 23 4 4" xfId="47015" xr:uid="{00000000-0005-0000-0000-0000C6B70000}"/>
    <cellStyle name="Style 1 23 4 5" xfId="47016" xr:uid="{00000000-0005-0000-0000-0000C7B70000}"/>
    <cellStyle name="Style 1 23 4 6" xfId="47017" xr:uid="{00000000-0005-0000-0000-0000C8B70000}"/>
    <cellStyle name="Style 1 23 4 7" xfId="47018" xr:uid="{00000000-0005-0000-0000-0000C9B70000}"/>
    <cellStyle name="Style 1 23 4 8" xfId="47019" xr:uid="{00000000-0005-0000-0000-0000CAB70000}"/>
    <cellStyle name="Style 1 23 4 9" xfId="47020" xr:uid="{00000000-0005-0000-0000-0000CBB70000}"/>
    <cellStyle name="Style 1 23 5" xfId="47021" xr:uid="{00000000-0005-0000-0000-0000CCB70000}"/>
    <cellStyle name="Style 1 23 5 10" xfId="47022" xr:uid="{00000000-0005-0000-0000-0000CDB70000}"/>
    <cellStyle name="Style 1 23 5 11" xfId="47023" xr:uid="{00000000-0005-0000-0000-0000CEB70000}"/>
    <cellStyle name="Style 1 23 5 12" xfId="47024" xr:uid="{00000000-0005-0000-0000-0000CFB70000}"/>
    <cellStyle name="Style 1 23 5 13" xfId="47025" xr:uid="{00000000-0005-0000-0000-0000D0B70000}"/>
    <cellStyle name="Style 1 23 5 14" xfId="47026" xr:uid="{00000000-0005-0000-0000-0000D1B70000}"/>
    <cellStyle name="Style 1 23 5 15" xfId="47027" xr:uid="{00000000-0005-0000-0000-0000D2B70000}"/>
    <cellStyle name="Style 1 23 5 2" xfId="47028" xr:uid="{00000000-0005-0000-0000-0000D3B70000}"/>
    <cellStyle name="Style 1 23 5 3" xfId="47029" xr:uid="{00000000-0005-0000-0000-0000D4B70000}"/>
    <cellStyle name="Style 1 23 5 4" xfId="47030" xr:uid="{00000000-0005-0000-0000-0000D5B70000}"/>
    <cellStyle name="Style 1 23 5 5" xfId="47031" xr:uid="{00000000-0005-0000-0000-0000D6B70000}"/>
    <cellStyle name="Style 1 23 5 6" xfId="47032" xr:uid="{00000000-0005-0000-0000-0000D7B70000}"/>
    <cellStyle name="Style 1 23 5 7" xfId="47033" xr:uid="{00000000-0005-0000-0000-0000D8B70000}"/>
    <cellStyle name="Style 1 23 5 8" xfId="47034" xr:uid="{00000000-0005-0000-0000-0000D9B70000}"/>
    <cellStyle name="Style 1 23 5 9" xfId="47035" xr:uid="{00000000-0005-0000-0000-0000DAB70000}"/>
    <cellStyle name="Style 1 23 6" xfId="47036" xr:uid="{00000000-0005-0000-0000-0000DBB70000}"/>
    <cellStyle name="Style 1 23 6 10" xfId="47037" xr:uid="{00000000-0005-0000-0000-0000DCB70000}"/>
    <cellStyle name="Style 1 23 6 11" xfId="47038" xr:uid="{00000000-0005-0000-0000-0000DDB70000}"/>
    <cellStyle name="Style 1 23 6 12" xfId="47039" xr:uid="{00000000-0005-0000-0000-0000DEB70000}"/>
    <cellStyle name="Style 1 23 6 13" xfId="47040" xr:uid="{00000000-0005-0000-0000-0000DFB70000}"/>
    <cellStyle name="Style 1 23 6 14" xfId="47041" xr:uid="{00000000-0005-0000-0000-0000E0B70000}"/>
    <cellStyle name="Style 1 23 6 15" xfId="47042" xr:uid="{00000000-0005-0000-0000-0000E1B70000}"/>
    <cellStyle name="Style 1 23 6 2" xfId="47043" xr:uid="{00000000-0005-0000-0000-0000E2B70000}"/>
    <cellStyle name="Style 1 23 6 3" xfId="47044" xr:uid="{00000000-0005-0000-0000-0000E3B70000}"/>
    <cellStyle name="Style 1 23 6 4" xfId="47045" xr:uid="{00000000-0005-0000-0000-0000E4B70000}"/>
    <cellStyle name="Style 1 23 6 5" xfId="47046" xr:uid="{00000000-0005-0000-0000-0000E5B70000}"/>
    <cellStyle name="Style 1 23 6 6" xfId="47047" xr:uid="{00000000-0005-0000-0000-0000E6B70000}"/>
    <cellStyle name="Style 1 23 6 7" xfId="47048" xr:uid="{00000000-0005-0000-0000-0000E7B70000}"/>
    <cellStyle name="Style 1 23 6 8" xfId="47049" xr:uid="{00000000-0005-0000-0000-0000E8B70000}"/>
    <cellStyle name="Style 1 23 6 9" xfId="47050" xr:uid="{00000000-0005-0000-0000-0000E9B70000}"/>
    <cellStyle name="Style 1 23 7" xfId="47051" xr:uid="{00000000-0005-0000-0000-0000EAB70000}"/>
    <cellStyle name="Style 1 23 7 10" xfId="47052" xr:uid="{00000000-0005-0000-0000-0000EBB70000}"/>
    <cellStyle name="Style 1 23 7 11" xfId="47053" xr:uid="{00000000-0005-0000-0000-0000ECB70000}"/>
    <cellStyle name="Style 1 23 7 12" xfId="47054" xr:uid="{00000000-0005-0000-0000-0000EDB70000}"/>
    <cellStyle name="Style 1 23 7 13" xfId="47055" xr:uid="{00000000-0005-0000-0000-0000EEB70000}"/>
    <cellStyle name="Style 1 23 7 14" xfId="47056" xr:uid="{00000000-0005-0000-0000-0000EFB70000}"/>
    <cellStyle name="Style 1 23 7 15" xfId="47057" xr:uid="{00000000-0005-0000-0000-0000F0B70000}"/>
    <cellStyle name="Style 1 23 7 2" xfId="47058" xr:uid="{00000000-0005-0000-0000-0000F1B70000}"/>
    <cellStyle name="Style 1 23 7 3" xfId="47059" xr:uid="{00000000-0005-0000-0000-0000F2B70000}"/>
    <cellStyle name="Style 1 23 7 4" xfId="47060" xr:uid="{00000000-0005-0000-0000-0000F3B70000}"/>
    <cellStyle name="Style 1 23 7 5" xfId="47061" xr:uid="{00000000-0005-0000-0000-0000F4B70000}"/>
    <cellStyle name="Style 1 23 7 6" xfId="47062" xr:uid="{00000000-0005-0000-0000-0000F5B70000}"/>
    <cellStyle name="Style 1 23 7 7" xfId="47063" xr:uid="{00000000-0005-0000-0000-0000F6B70000}"/>
    <cellStyle name="Style 1 23 7 8" xfId="47064" xr:uid="{00000000-0005-0000-0000-0000F7B70000}"/>
    <cellStyle name="Style 1 23 7 9" xfId="47065" xr:uid="{00000000-0005-0000-0000-0000F8B70000}"/>
    <cellStyle name="Style 1 23 8" xfId="47066" xr:uid="{00000000-0005-0000-0000-0000F9B70000}"/>
    <cellStyle name="Style 1 23 8 10" xfId="47067" xr:uid="{00000000-0005-0000-0000-0000FAB70000}"/>
    <cellStyle name="Style 1 23 8 11" xfId="47068" xr:uid="{00000000-0005-0000-0000-0000FBB70000}"/>
    <cellStyle name="Style 1 23 8 12" xfId="47069" xr:uid="{00000000-0005-0000-0000-0000FCB70000}"/>
    <cellStyle name="Style 1 23 8 13" xfId="47070" xr:uid="{00000000-0005-0000-0000-0000FDB70000}"/>
    <cellStyle name="Style 1 23 8 14" xfId="47071" xr:uid="{00000000-0005-0000-0000-0000FEB70000}"/>
    <cellStyle name="Style 1 23 8 15" xfId="47072" xr:uid="{00000000-0005-0000-0000-0000FFB70000}"/>
    <cellStyle name="Style 1 23 8 2" xfId="47073" xr:uid="{00000000-0005-0000-0000-000000B80000}"/>
    <cellStyle name="Style 1 23 8 3" xfId="47074" xr:uid="{00000000-0005-0000-0000-000001B80000}"/>
    <cellStyle name="Style 1 23 8 4" xfId="47075" xr:uid="{00000000-0005-0000-0000-000002B80000}"/>
    <cellStyle name="Style 1 23 8 5" xfId="47076" xr:uid="{00000000-0005-0000-0000-000003B80000}"/>
    <cellStyle name="Style 1 23 8 6" xfId="47077" xr:uid="{00000000-0005-0000-0000-000004B80000}"/>
    <cellStyle name="Style 1 23 8 7" xfId="47078" xr:uid="{00000000-0005-0000-0000-000005B80000}"/>
    <cellStyle name="Style 1 23 8 8" xfId="47079" xr:uid="{00000000-0005-0000-0000-000006B80000}"/>
    <cellStyle name="Style 1 23 8 9" xfId="47080" xr:uid="{00000000-0005-0000-0000-000007B80000}"/>
    <cellStyle name="Style 1 23 9" xfId="47081" xr:uid="{00000000-0005-0000-0000-000008B80000}"/>
    <cellStyle name="Style 1 24" xfId="47082" xr:uid="{00000000-0005-0000-0000-000009B80000}"/>
    <cellStyle name="Style 1 24 10" xfId="47083" xr:uid="{00000000-0005-0000-0000-00000AB80000}"/>
    <cellStyle name="Style 1 24 11" xfId="47084" xr:uid="{00000000-0005-0000-0000-00000BB80000}"/>
    <cellStyle name="Style 1 24 12" xfId="47085" xr:uid="{00000000-0005-0000-0000-00000CB80000}"/>
    <cellStyle name="Style 1 24 13" xfId="47086" xr:uid="{00000000-0005-0000-0000-00000DB80000}"/>
    <cellStyle name="Style 1 24 14" xfId="47087" xr:uid="{00000000-0005-0000-0000-00000EB80000}"/>
    <cellStyle name="Style 1 24 15" xfId="47088" xr:uid="{00000000-0005-0000-0000-00000FB80000}"/>
    <cellStyle name="Style 1 24 16" xfId="47089" xr:uid="{00000000-0005-0000-0000-000010B80000}"/>
    <cellStyle name="Style 1 24 17" xfId="47090" xr:uid="{00000000-0005-0000-0000-000011B80000}"/>
    <cellStyle name="Style 1 24 18" xfId="47091" xr:uid="{00000000-0005-0000-0000-000012B80000}"/>
    <cellStyle name="Style 1 24 19" xfId="47092" xr:uid="{00000000-0005-0000-0000-000013B80000}"/>
    <cellStyle name="Style 1 24 2" xfId="47093" xr:uid="{00000000-0005-0000-0000-000014B80000}"/>
    <cellStyle name="Style 1 24 2 10" xfId="47094" xr:uid="{00000000-0005-0000-0000-000015B80000}"/>
    <cellStyle name="Style 1 24 2 11" xfId="47095" xr:uid="{00000000-0005-0000-0000-000016B80000}"/>
    <cellStyle name="Style 1 24 2 12" xfId="47096" xr:uid="{00000000-0005-0000-0000-000017B80000}"/>
    <cellStyle name="Style 1 24 2 13" xfId="47097" xr:uid="{00000000-0005-0000-0000-000018B80000}"/>
    <cellStyle name="Style 1 24 2 14" xfId="47098" xr:uid="{00000000-0005-0000-0000-000019B80000}"/>
    <cellStyle name="Style 1 24 2 15" xfId="47099" xr:uid="{00000000-0005-0000-0000-00001AB80000}"/>
    <cellStyle name="Style 1 24 2 2" xfId="47100" xr:uid="{00000000-0005-0000-0000-00001BB80000}"/>
    <cellStyle name="Style 1 24 2 3" xfId="47101" xr:uid="{00000000-0005-0000-0000-00001CB80000}"/>
    <cellStyle name="Style 1 24 2 4" xfId="47102" xr:uid="{00000000-0005-0000-0000-00001DB80000}"/>
    <cellStyle name="Style 1 24 2 5" xfId="47103" xr:uid="{00000000-0005-0000-0000-00001EB80000}"/>
    <cellStyle name="Style 1 24 2 6" xfId="47104" xr:uid="{00000000-0005-0000-0000-00001FB80000}"/>
    <cellStyle name="Style 1 24 2 7" xfId="47105" xr:uid="{00000000-0005-0000-0000-000020B80000}"/>
    <cellStyle name="Style 1 24 2 8" xfId="47106" xr:uid="{00000000-0005-0000-0000-000021B80000}"/>
    <cellStyle name="Style 1 24 2 9" xfId="47107" xr:uid="{00000000-0005-0000-0000-000022B80000}"/>
    <cellStyle name="Style 1 24 20" xfId="47108" xr:uid="{00000000-0005-0000-0000-000023B80000}"/>
    <cellStyle name="Style 1 24 21" xfId="47109" xr:uid="{00000000-0005-0000-0000-000024B80000}"/>
    <cellStyle name="Style 1 24 22" xfId="47110" xr:uid="{00000000-0005-0000-0000-000025B80000}"/>
    <cellStyle name="Style 1 24 3" xfId="47111" xr:uid="{00000000-0005-0000-0000-000026B80000}"/>
    <cellStyle name="Style 1 24 3 10" xfId="47112" xr:uid="{00000000-0005-0000-0000-000027B80000}"/>
    <cellStyle name="Style 1 24 3 11" xfId="47113" xr:uid="{00000000-0005-0000-0000-000028B80000}"/>
    <cellStyle name="Style 1 24 3 12" xfId="47114" xr:uid="{00000000-0005-0000-0000-000029B80000}"/>
    <cellStyle name="Style 1 24 3 13" xfId="47115" xr:uid="{00000000-0005-0000-0000-00002AB80000}"/>
    <cellStyle name="Style 1 24 3 14" xfId="47116" xr:uid="{00000000-0005-0000-0000-00002BB80000}"/>
    <cellStyle name="Style 1 24 3 15" xfId="47117" xr:uid="{00000000-0005-0000-0000-00002CB80000}"/>
    <cellStyle name="Style 1 24 3 2" xfId="47118" xr:uid="{00000000-0005-0000-0000-00002DB80000}"/>
    <cellStyle name="Style 1 24 3 3" xfId="47119" xr:uid="{00000000-0005-0000-0000-00002EB80000}"/>
    <cellStyle name="Style 1 24 3 4" xfId="47120" xr:uid="{00000000-0005-0000-0000-00002FB80000}"/>
    <cellStyle name="Style 1 24 3 5" xfId="47121" xr:uid="{00000000-0005-0000-0000-000030B80000}"/>
    <cellStyle name="Style 1 24 3 6" xfId="47122" xr:uid="{00000000-0005-0000-0000-000031B80000}"/>
    <cellStyle name="Style 1 24 3 7" xfId="47123" xr:uid="{00000000-0005-0000-0000-000032B80000}"/>
    <cellStyle name="Style 1 24 3 8" xfId="47124" xr:uid="{00000000-0005-0000-0000-000033B80000}"/>
    <cellStyle name="Style 1 24 3 9" xfId="47125" xr:uid="{00000000-0005-0000-0000-000034B80000}"/>
    <cellStyle name="Style 1 24 4" xfId="47126" xr:uid="{00000000-0005-0000-0000-000035B80000}"/>
    <cellStyle name="Style 1 24 4 10" xfId="47127" xr:uid="{00000000-0005-0000-0000-000036B80000}"/>
    <cellStyle name="Style 1 24 4 11" xfId="47128" xr:uid="{00000000-0005-0000-0000-000037B80000}"/>
    <cellStyle name="Style 1 24 4 12" xfId="47129" xr:uid="{00000000-0005-0000-0000-000038B80000}"/>
    <cellStyle name="Style 1 24 4 13" xfId="47130" xr:uid="{00000000-0005-0000-0000-000039B80000}"/>
    <cellStyle name="Style 1 24 4 14" xfId="47131" xr:uid="{00000000-0005-0000-0000-00003AB80000}"/>
    <cellStyle name="Style 1 24 4 15" xfId="47132" xr:uid="{00000000-0005-0000-0000-00003BB80000}"/>
    <cellStyle name="Style 1 24 4 2" xfId="47133" xr:uid="{00000000-0005-0000-0000-00003CB80000}"/>
    <cellStyle name="Style 1 24 4 3" xfId="47134" xr:uid="{00000000-0005-0000-0000-00003DB80000}"/>
    <cellStyle name="Style 1 24 4 4" xfId="47135" xr:uid="{00000000-0005-0000-0000-00003EB80000}"/>
    <cellStyle name="Style 1 24 4 5" xfId="47136" xr:uid="{00000000-0005-0000-0000-00003FB80000}"/>
    <cellStyle name="Style 1 24 4 6" xfId="47137" xr:uid="{00000000-0005-0000-0000-000040B80000}"/>
    <cellStyle name="Style 1 24 4 7" xfId="47138" xr:uid="{00000000-0005-0000-0000-000041B80000}"/>
    <cellStyle name="Style 1 24 4 8" xfId="47139" xr:uid="{00000000-0005-0000-0000-000042B80000}"/>
    <cellStyle name="Style 1 24 4 9" xfId="47140" xr:uid="{00000000-0005-0000-0000-000043B80000}"/>
    <cellStyle name="Style 1 24 5" xfId="47141" xr:uid="{00000000-0005-0000-0000-000044B80000}"/>
    <cellStyle name="Style 1 24 5 10" xfId="47142" xr:uid="{00000000-0005-0000-0000-000045B80000}"/>
    <cellStyle name="Style 1 24 5 11" xfId="47143" xr:uid="{00000000-0005-0000-0000-000046B80000}"/>
    <cellStyle name="Style 1 24 5 12" xfId="47144" xr:uid="{00000000-0005-0000-0000-000047B80000}"/>
    <cellStyle name="Style 1 24 5 13" xfId="47145" xr:uid="{00000000-0005-0000-0000-000048B80000}"/>
    <cellStyle name="Style 1 24 5 14" xfId="47146" xr:uid="{00000000-0005-0000-0000-000049B80000}"/>
    <cellStyle name="Style 1 24 5 15" xfId="47147" xr:uid="{00000000-0005-0000-0000-00004AB80000}"/>
    <cellStyle name="Style 1 24 5 2" xfId="47148" xr:uid="{00000000-0005-0000-0000-00004BB80000}"/>
    <cellStyle name="Style 1 24 5 3" xfId="47149" xr:uid="{00000000-0005-0000-0000-00004CB80000}"/>
    <cellStyle name="Style 1 24 5 4" xfId="47150" xr:uid="{00000000-0005-0000-0000-00004DB80000}"/>
    <cellStyle name="Style 1 24 5 5" xfId="47151" xr:uid="{00000000-0005-0000-0000-00004EB80000}"/>
    <cellStyle name="Style 1 24 5 6" xfId="47152" xr:uid="{00000000-0005-0000-0000-00004FB80000}"/>
    <cellStyle name="Style 1 24 5 7" xfId="47153" xr:uid="{00000000-0005-0000-0000-000050B80000}"/>
    <cellStyle name="Style 1 24 5 8" xfId="47154" xr:uid="{00000000-0005-0000-0000-000051B80000}"/>
    <cellStyle name="Style 1 24 5 9" xfId="47155" xr:uid="{00000000-0005-0000-0000-000052B80000}"/>
    <cellStyle name="Style 1 24 6" xfId="47156" xr:uid="{00000000-0005-0000-0000-000053B80000}"/>
    <cellStyle name="Style 1 24 6 10" xfId="47157" xr:uid="{00000000-0005-0000-0000-000054B80000}"/>
    <cellStyle name="Style 1 24 6 11" xfId="47158" xr:uid="{00000000-0005-0000-0000-000055B80000}"/>
    <cellStyle name="Style 1 24 6 12" xfId="47159" xr:uid="{00000000-0005-0000-0000-000056B80000}"/>
    <cellStyle name="Style 1 24 6 13" xfId="47160" xr:uid="{00000000-0005-0000-0000-000057B80000}"/>
    <cellStyle name="Style 1 24 6 14" xfId="47161" xr:uid="{00000000-0005-0000-0000-000058B80000}"/>
    <cellStyle name="Style 1 24 6 15" xfId="47162" xr:uid="{00000000-0005-0000-0000-000059B80000}"/>
    <cellStyle name="Style 1 24 6 2" xfId="47163" xr:uid="{00000000-0005-0000-0000-00005AB80000}"/>
    <cellStyle name="Style 1 24 6 3" xfId="47164" xr:uid="{00000000-0005-0000-0000-00005BB80000}"/>
    <cellStyle name="Style 1 24 6 4" xfId="47165" xr:uid="{00000000-0005-0000-0000-00005CB80000}"/>
    <cellStyle name="Style 1 24 6 5" xfId="47166" xr:uid="{00000000-0005-0000-0000-00005DB80000}"/>
    <cellStyle name="Style 1 24 6 6" xfId="47167" xr:uid="{00000000-0005-0000-0000-00005EB80000}"/>
    <cellStyle name="Style 1 24 6 7" xfId="47168" xr:uid="{00000000-0005-0000-0000-00005FB80000}"/>
    <cellStyle name="Style 1 24 6 8" xfId="47169" xr:uid="{00000000-0005-0000-0000-000060B80000}"/>
    <cellStyle name="Style 1 24 6 9" xfId="47170" xr:uid="{00000000-0005-0000-0000-000061B80000}"/>
    <cellStyle name="Style 1 24 7" xfId="47171" xr:uid="{00000000-0005-0000-0000-000062B80000}"/>
    <cellStyle name="Style 1 24 7 10" xfId="47172" xr:uid="{00000000-0005-0000-0000-000063B80000}"/>
    <cellStyle name="Style 1 24 7 11" xfId="47173" xr:uid="{00000000-0005-0000-0000-000064B80000}"/>
    <cellStyle name="Style 1 24 7 12" xfId="47174" xr:uid="{00000000-0005-0000-0000-000065B80000}"/>
    <cellStyle name="Style 1 24 7 13" xfId="47175" xr:uid="{00000000-0005-0000-0000-000066B80000}"/>
    <cellStyle name="Style 1 24 7 14" xfId="47176" xr:uid="{00000000-0005-0000-0000-000067B80000}"/>
    <cellStyle name="Style 1 24 7 15" xfId="47177" xr:uid="{00000000-0005-0000-0000-000068B80000}"/>
    <cellStyle name="Style 1 24 7 2" xfId="47178" xr:uid="{00000000-0005-0000-0000-000069B80000}"/>
    <cellStyle name="Style 1 24 7 3" xfId="47179" xr:uid="{00000000-0005-0000-0000-00006AB80000}"/>
    <cellStyle name="Style 1 24 7 4" xfId="47180" xr:uid="{00000000-0005-0000-0000-00006BB80000}"/>
    <cellStyle name="Style 1 24 7 5" xfId="47181" xr:uid="{00000000-0005-0000-0000-00006CB80000}"/>
    <cellStyle name="Style 1 24 7 6" xfId="47182" xr:uid="{00000000-0005-0000-0000-00006DB80000}"/>
    <cellStyle name="Style 1 24 7 7" xfId="47183" xr:uid="{00000000-0005-0000-0000-00006EB80000}"/>
    <cellStyle name="Style 1 24 7 8" xfId="47184" xr:uid="{00000000-0005-0000-0000-00006FB80000}"/>
    <cellStyle name="Style 1 24 7 9" xfId="47185" xr:uid="{00000000-0005-0000-0000-000070B80000}"/>
    <cellStyle name="Style 1 24 8" xfId="47186" xr:uid="{00000000-0005-0000-0000-000071B80000}"/>
    <cellStyle name="Style 1 24 8 10" xfId="47187" xr:uid="{00000000-0005-0000-0000-000072B80000}"/>
    <cellStyle name="Style 1 24 8 11" xfId="47188" xr:uid="{00000000-0005-0000-0000-000073B80000}"/>
    <cellStyle name="Style 1 24 8 12" xfId="47189" xr:uid="{00000000-0005-0000-0000-000074B80000}"/>
    <cellStyle name="Style 1 24 8 13" xfId="47190" xr:uid="{00000000-0005-0000-0000-000075B80000}"/>
    <cellStyle name="Style 1 24 8 14" xfId="47191" xr:uid="{00000000-0005-0000-0000-000076B80000}"/>
    <cellStyle name="Style 1 24 8 15" xfId="47192" xr:uid="{00000000-0005-0000-0000-000077B80000}"/>
    <cellStyle name="Style 1 24 8 2" xfId="47193" xr:uid="{00000000-0005-0000-0000-000078B80000}"/>
    <cellStyle name="Style 1 24 8 3" xfId="47194" xr:uid="{00000000-0005-0000-0000-000079B80000}"/>
    <cellStyle name="Style 1 24 8 4" xfId="47195" xr:uid="{00000000-0005-0000-0000-00007AB80000}"/>
    <cellStyle name="Style 1 24 8 5" xfId="47196" xr:uid="{00000000-0005-0000-0000-00007BB80000}"/>
    <cellStyle name="Style 1 24 8 6" xfId="47197" xr:uid="{00000000-0005-0000-0000-00007CB80000}"/>
    <cellStyle name="Style 1 24 8 7" xfId="47198" xr:uid="{00000000-0005-0000-0000-00007DB80000}"/>
    <cellStyle name="Style 1 24 8 8" xfId="47199" xr:uid="{00000000-0005-0000-0000-00007EB80000}"/>
    <cellStyle name="Style 1 24 8 9" xfId="47200" xr:uid="{00000000-0005-0000-0000-00007FB80000}"/>
    <cellStyle name="Style 1 24 9" xfId="47201" xr:uid="{00000000-0005-0000-0000-000080B80000}"/>
    <cellStyle name="Style 1 25" xfId="47202" xr:uid="{00000000-0005-0000-0000-000081B80000}"/>
    <cellStyle name="Style 1 25 10" xfId="47203" xr:uid="{00000000-0005-0000-0000-000082B80000}"/>
    <cellStyle name="Style 1 25 11" xfId="47204" xr:uid="{00000000-0005-0000-0000-000083B80000}"/>
    <cellStyle name="Style 1 25 12" xfId="47205" xr:uid="{00000000-0005-0000-0000-000084B80000}"/>
    <cellStyle name="Style 1 25 13" xfId="47206" xr:uid="{00000000-0005-0000-0000-000085B80000}"/>
    <cellStyle name="Style 1 25 14" xfId="47207" xr:uid="{00000000-0005-0000-0000-000086B80000}"/>
    <cellStyle name="Style 1 25 15" xfId="47208" xr:uid="{00000000-0005-0000-0000-000087B80000}"/>
    <cellStyle name="Style 1 25 16" xfId="47209" xr:uid="{00000000-0005-0000-0000-000088B80000}"/>
    <cellStyle name="Style 1 25 17" xfId="47210" xr:uid="{00000000-0005-0000-0000-000089B80000}"/>
    <cellStyle name="Style 1 25 18" xfId="47211" xr:uid="{00000000-0005-0000-0000-00008AB80000}"/>
    <cellStyle name="Style 1 25 19" xfId="47212" xr:uid="{00000000-0005-0000-0000-00008BB80000}"/>
    <cellStyle name="Style 1 25 2" xfId="47213" xr:uid="{00000000-0005-0000-0000-00008CB80000}"/>
    <cellStyle name="Style 1 25 2 10" xfId="47214" xr:uid="{00000000-0005-0000-0000-00008DB80000}"/>
    <cellStyle name="Style 1 25 2 11" xfId="47215" xr:uid="{00000000-0005-0000-0000-00008EB80000}"/>
    <cellStyle name="Style 1 25 2 12" xfId="47216" xr:uid="{00000000-0005-0000-0000-00008FB80000}"/>
    <cellStyle name="Style 1 25 2 13" xfId="47217" xr:uid="{00000000-0005-0000-0000-000090B80000}"/>
    <cellStyle name="Style 1 25 2 14" xfId="47218" xr:uid="{00000000-0005-0000-0000-000091B80000}"/>
    <cellStyle name="Style 1 25 2 15" xfId="47219" xr:uid="{00000000-0005-0000-0000-000092B80000}"/>
    <cellStyle name="Style 1 25 2 2" xfId="47220" xr:uid="{00000000-0005-0000-0000-000093B80000}"/>
    <cellStyle name="Style 1 25 2 3" xfId="47221" xr:uid="{00000000-0005-0000-0000-000094B80000}"/>
    <cellStyle name="Style 1 25 2 4" xfId="47222" xr:uid="{00000000-0005-0000-0000-000095B80000}"/>
    <cellStyle name="Style 1 25 2 5" xfId="47223" xr:uid="{00000000-0005-0000-0000-000096B80000}"/>
    <cellStyle name="Style 1 25 2 6" xfId="47224" xr:uid="{00000000-0005-0000-0000-000097B80000}"/>
    <cellStyle name="Style 1 25 2 7" xfId="47225" xr:uid="{00000000-0005-0000-0000-000098B80000}"/>
    <cellStyle name="Style 1 25 2 8" xfId="47226" xr:uid="{00000000-0005-0000-0000-000099B80000}"/>
    <cellStyle name="Style 1 25 2 9" xfId="47227" xr:uid="{00000000-0005-0000-0000-00009AB80000}"/>
    <cellStyle name="Style 1 25 20" xfId="47228" xr:uid="{00000000-0005-0000-0000-00009BB80000}"/>
    <cellStyle name="Style 1 25 21" xfId="47229" xr:uid="{00000000-0005-0000-0000-00009CB80000}"/>
    <cellStyle name="Style 1 25 22" xfId="47230" xr:uid="{00000000-0005-0000-0000-00009DB80000}"/>
    <cellStyle name="Style 1 25 3" xfId="47231" xr:uid="{00000000-0005-0000-0000-00009EB80000}"/>
    <cellStyle name="Style 1 25 3 10" xfId="47232" xr:uid="{00000000-0005-0000-0000-00009FB80000}"/>
    <cellStyle name="Style 1 25 3 11" xfId="47233" xr:uid="{00000000-0005-0000-0000-0000A0B80000}"/>
    <cellStyle name="Style 1 25 3 12" xfId="47234" xr:uid="{00000000-0005-0000-0000-0000A1B80000}"/>
    <cellStyle name="Style 1 25 3 13" xfId="47235" xr:uid="{00000000-0005-0000-0000-0000A2B80000}"/>
    <cellStyle name="Style 1 25 3 14" xfId="47236" xr:uid="{00000000-0005-0000-0000-0000A3B80000}"/>
    <cellStyle name="Style 1 25 3 15" xfId="47237" xr:uid="{00000000-0005-0000-0000-0000A4B80000}"/>
    <cellStyle name="Style 1 25 3 2" xfId="47238" xr:uid="{00000000-0005-0000-0000-0000A5B80000}"/>
    <cellStyle name="Style 1 25 3 3" xfId="47239" xr:uid="{00000000-0005-0000-0000-0000A6B80000}"/>
    <cellStyle name="Style 1 25 3 4" xfId="47240" xr:uid="{00000000-0005-0000-0000-0000A7B80000}"/>
    <cellStyle name="Style 1 25 3 5" xfId="47241" xr:uid="{00000000-0005-0000-0000-0000A8B80000}"/>
    <cellStyle name="Style 1 25 3 6" xfId="47242" xr:uid="{00000000-0005-0000-0000-0000A9B80000}"/>
    <cellStyle name="Style 1 25 3 7" xfId="47243" xr:uid="{00000000-0005-0000-0000-0000AAB80000}"/>
    <cellStyle name="Style 1 25 3 8" xfId="47244" xr:uid="{00000000-0005-0000-0000-0000ABB80000}"/>
    <cellStyle name="Style 1 25 3 9" xfId="47245" xr:uid="{00000000-0005-0000-0000-0000ACB80000}"/>
    <cellStyle name="Style 1 25 4" xfId="47246" xr:uid="{00000000-0005-0000-0000-0000ADB80000}"/>
    <cellStyle name="Style 1 25 4 10" xfId="47247" xr:uid="{00000000-0005-0000-0000-0000AEB80000}"/>
    <cellStyle name="Style 1 25 4 11" xfId="47248" xr:uid="{00000000-0005-0000-0000-0000AFB80000}"/>
    <cellStyle name="Style 1 25 4 12" xfId="47249" xr:uid="{00000000-0005-0000-0000-0000B0B80000}"/>
    <cellStyle name="Style 1 25 4 13" xfId="47250" xr:uid="{00000000-0005-0000-0000-0000B1B80000}"/>
    <cellStyle name="Style 1 25 4 14" xfId="47251" xr:uid="{00000000-0005-0000-0000-0000B2B80000}"/>
    <cellStyle name="Style 1 25 4 15" xfId="47252" xr:uid="{00000000-0005-0000-0000-0000B3B80000}"/>
    <cellStyle name="Style 1 25 4 2" xfId="47253" xr:uid="{00000000-0005-0000-0000-0000B4B80000}"/>
    <cellStyle name="Style 1 25 4 3" xfId="47254" xr:uid="{00000000-0005-0000-0000-0000B5B80000}"/>
    <cellStyle name="Style 1 25 4 4" xfId="47255" xr:uid="{00000000-0005-0000-0000-0000B6B80000}"/>
    <cellStyle name="Style 1 25 4 5" xfId="47256" xr:uid="{00000000-0005-0000-0000-0000B7B80000}"/>
    <cellStyle name="Style 1 25 4 6" xfId="47257" xr:uid="{00000000-0005-0000-0000-0000B8B80000}"/>
    <cellStyle name="Style 1 25 4 7" xfId="47258" xr:uid="{00000000-0005-0000-0000-0000B9B80000}"/>
    <cellStyle name="Style 1 25 4 8" xfId="47259" xr:uid="{00000000-0005-0000-0000-0000BAB80000}"/>
    <cellStyle name="Style 1 25 4 9" xfId="47260" xr:uid="{00000000-0005-0000-0000-0000BBB80000}"/>
    <cellStyle name="Style 1 25 5" xfId="47261" xr:uid="{00000000-0005-0000-0000-0000BCB80000}"/>
    <cellStyle name="Style 1 25 5 10" xfId="47262" xr:uid="{00000000-0005-0000-0000-0000BDB80000}"/>
    <cellStyle name="Style 1 25 5 11" xfId="47263" xr:uid="{00000000-0005-0000-0000-0000BEB80000}"/>
    <cellStyle name="Style 1 25 5 12" xfId="47264" xr:uid="{00000000-0005-0000-0000-0000BFB80000}"/>
    <cellStyle name="Style 1 25 5 13" xfId="47265" xr:uid="{00000000-0005-0000-0000-0000C0B80000}"/>
    <cellStyle name="Style 1 25 5 14" xfId="47266" xr:uid="{00000000-0005-0000-0000-0000C1B80000}"/>
    <cellStyle name="Style 1 25 5 15" xfId="47267" xr:uid="{00000000-0005-0000-0000-0000C2B80000}"/>
    <cellStyle name="Style 1 25 5 2" xfId="47268" xr:uid="{00000000-0005-0000-0000-0000C3B80000}"/>
    <cellStyle name="Style 1 25 5 3" xfId="47269" xr:uid="{00000000-0005-0000-0000-0000C4B80000}"/>
    <cellStyle name="Style 1 25 5 4" xfId="47270" xr:uid="{00000000-0005-0000-0000-0000C5B80000}"/>
    <cellStyle name="Style 1 25 5 5" xfId="47271" xr:uid="{00000000-0005-0000-0000-0000C6B80000}"/>
    <cellStyle name="Style 1 25 5 6" xfId="47272" xr:uid="{00000000-0005-0000-0000-0000C7B80000}"/>
    <cellStyle name="Style 1 25 5 7" xfId="47273" xr:uid="{00000000-0005-0000-0000-0000C8B80000}"/>
    <cellStyle name="Style 1 25 5 8" xfId="47274" xr:uid="{00000000-0005-0000-0000-0000C9B80000}"/>
    <cellStyle name="Style 1 25 5 9" xfId="47275" xr:uid="{00000000-0005-0000-0000-0000CAB80000}"/>
    <cellStyle name="Style 1 25 6" xfId="47276" xr:uid="{00000000-0005-0000-0000-0000CBB80000}"/>
    <cellStyle name="Style 1 25 6 10" xfId="47277" xr:uid="{00000000-0005-0000-0000-0000CCB80000}"/>
    <cellStyle name="Style 1 25 6 11" xfId="47278" xr:uid="{00000000-0005-0000-0000-0000CDB80000}"/>
    <cellStyle name="Style 1 25 6 12" xfId="47279" xr:uid="{00000000-0005-0000-0000-0000CEB80000}"/>
    <cellStyle name="Style 1 25 6 13" xfId="47280" xr:uid="{00000000-0005-0000-0000-0000CFB80000}"/>
    <cellStyle name="Style 1 25 6 14" xfId="47281" xr:uid="{00000000-0005-0000-0000-0000D0B80000}"/>
    <cellStyle name="Style 1 25 6 15" xfId="47282" xr:uid="{00000000-0005-0000-0000-0000D1B80000}"/>
    <cellStyle name="Style 1 25 6 2" xfId="47283" xr:uid="{00000000-0005-0000-0000-0000D2B80000}"/>
    <cellStyle name="Style 1 25 6 3" xfId="47284" xr:uid="{00000000-0005-0000-0000-0000D3B80000}"/>
    <cellStyle name="Style 1 25 6 4" xfId="47285" xr:uid="{00000000-0005-0000-0000-0000D4B80000}"/>
    <cellStyle name="Style 1 25 6 5" xfId="47286" xr:uid="{00000000-0005-0000-0000-0000D5B80000}"/>
    <cellStyle name="Style 1 25 6 6" xfId="47287" xr:uid="{00000000-0005-0000-0000-0000D6B80000}"/>
    <cellStyle name="Style 1 25 6 7" xfId="47288" xr:uid="{00000000-0005-0000-0000-0000D7B80000}"/>
    <cellStyle name="Style 1 25 6 8" xfId="47289" xr:uid="{00000000-0005-0000-0000-0000D8B80000}"/>
    <cellStyle name="Style 1 25 6 9" xfId="47290" xr:uid="{00000000-0005-0000-0000-0000D9B80000}"/>
    <cellStyle name="Style 1 25 7" xfId="47291" xr:uid="{00000000-0005-0000-0000-0000DAB80000}"/>
    <cellStyle name="Style 1 25 7 10" xfId="47292" xr:uid="{00000000-0005-0000-0000-0000DBB80000}"/>
    <cellStyle name="Style 1 25 7 11" xfId="47293" xr:uid="{00000000-0005-0000-0000-0000DCB80000}"/>
    <cellStyle name="Style 1 25 7 12" xfId="47294" xr:uid="{00000000-0005-0000-0000-0000DDB80000}"/>
    <cellStyle name="Style 1 25 7 13" xfId="47295" xr:uid="{00000000-0005-0000-0000-0000DEB80000}"/>
    <cellStyle name="Style 1 25 7 14" xfId="47296" xr:uid="{00000000-0005-0000-0000-0000DFB80000}"/>
    <cellStyle name="Style 1 25 7 15" xfId="47297" xr:uid="{00000000-0005-0000-0000-0000E0B80000}"/>
    <cellStyle name="Style 1 25 7 2" xfId="47298" xr:uid="{00000000-0005-0000-0000-0000E1B80000}"/>
    <cellStyle name="Style 1 25 7 3" xfId="47299" xr:uid="{00000000-0005-0000-0000-0000E2B80000}"/>
    <cellStyle name="Style 1 25 7 4" xfId="47300" xr:uid="{00000000-0005-0000-0000-0000E3B80000}"/>
    <cellStyle name="Style 1 25 7 5" xfId="47301" xr:uid="{00000000-0005-0000-0000-0000E4B80000}"/>
    <cellStyle name="Style 1 25 7 6" xfId="47302" xr:uid="{00000000-0005-0000-0000-0000E5B80000}"/>
    <cellStyle name="Style 1 25 7 7" xfId="47303" xr:uid="{00000000-0005-0000-0000-0000E6B80000}"/>
    <cellStyle name="Style 1 25 7 8" xfId="47304" xr:uid="{00000000-0005-0000-0000-0000E7B80000}"/>
    <cellStyle name="Style 1 25 7 9" xfId="47305" xr:uid="{00000000-0005-0000-0000-0000E8B80000}"/>
    <cellStyle name="Style 1 25 8" xfId="47306" xr:uid="{00000000-0005-0000-0000-0000E9B80000}"/>
    <cellStyle name="Style 1 25 8 10" xfId="47307" xr:uid="{00000000-0005-0000-0000-0000EAB80000}"/>
    <cellStyle name="Style 1 25 8 11" xfId="47308" xr:uid="{00000000-0005-0000-0000-0000EBB80000}"/>
    <cellStyle name="Style 1 25 8 12" xfId="47309" xr:uid="{00000000-0005-0000-0000-0000ECB80000}"/>
    <cellStyle name="Style 1 25 8 13" xfId="47310" xr:uid="{00000000-0005-0000-0000-0000EDB80000}"/>
    <cellStyle name="Style 1 25 8 14" xfId="47311" xr:uid="{00000000-0005-0000-0000-0000EEB80000}"/>
    <cellStyle name="Style 1 25 8 15" xfId="47312" xr:uid="{00000000-0005-0000-0000-0000EFB80000}"/>
    <cellStyle name="Style 1 25 8 2" xfId="47313" xr:uid="{00000000-0005-0000-0000-0000F0B80000}"/>
    <cellStyle name="Style 1 25 8 3" xfId="47314" xr:uid="{00000000-0005-0000-0000-0000F1B80000}"/>
    <cellStyle name="Style 1 25 8 4" xfId="47315" xr:uid="{00000000-0005-0000-0000-0000F2B80000}"/>
    <cellStyle name="Style 1 25 8 5" xfId="47316" xr:uid="{00000000-0005-0000-0000-0000F3B80000}"/>
    <cellStyle name="Style 1 25 8 6" xfId="47317" xr:uid="{00000000-0005-0000-0000-0000F4B80000}"/>
    <cellStyle name="Style 1 25 8 7" xfId="47318" xr:uid="{00000000-0005-0000-0000-0000F5B80000}"/>
    <cellStyle name="Style 1 25 8 8" xfId="47319" xr:uid="{00000000-0005-0000-0000-0000F6B80000}"/>
    <cellStyle name="Style 1 25 8 9" xfId="47320" xr:uid="{00000000-0005-0000-0000-0000F7B80000}"/>
    <cellStyle name="Style 1 25 9" xfId="47321" xr:uid="{00000000-0005-0000-0000-0000F8B80000}"/>
    <cellStyle name="Style 1 26" xfId="47322" xr:uid="{00000000-0005-0000-0000-0000F9B80000}"/>
    <cellStyle name="Style 1 26 10" xfId="47323" xr:uid="{00000000-0005-0000-0000-0000FAB80000}"/>
    <cellStyle name="Style 1 26 11" xfId="47324" xr:uid="{00000000-0005-0000-0000-0000FBB80000}"/>
    <cellStyle name="Style 1 26 12" xfId="47325" xr:uid="{00000000-0005-0000-0000-0000FCB80000}"/>
    <cellStyle name="Style 1 26 13" xfId="47326" xr:uid="{00000000-0005-0000-0000-0000FDB80000}"/>
    <cellStyle name="Style 1 26 14" xfId="47327" xr:uid="{00000000-0005-0000-0000-0000FEB80000}"/>
    <cellStyle name="Style 1 26 15" xfId="47328" xr:uid="{00000000-0005-0000-0000-0000FFB80000}"/>
    <cellStyle name="Style 1 26 16" xfId="47329" xr:uid="{00000000-0005-0000-0000-000000B90000}"/>
    <cellStyle name="Style 1 26 17" xfId="47330" xr:uid="{00000000-0005-0000-0000-000001B90000}"/>
    <cellStyle name="Style 1 26 18" xfId="47331" xr:uid="{00000000-0005-0000-0000-000002B90000}"/>
    <cellStyle name="Style 1 26 19" xfId="47332" xr:uid="{00000000-0005-0000-0000-000003B90000}"/>
    <cellStyle name="Style 1 26 2" xfId="47333" xr:uid="{00000000-0005-0000-0000-000004B90000}"/>
    <cellStyle name="Style 1 26 2 10" xfId="47334" xr:uid="{00000000-0005-0000-0000-000005B90000}"/>
    <cellStyle name="Style 1 26 2 11" xfId="47335" xr:uid="{00000000-0005-0000-0000-000006B90000}"/>
    <cellStyle name="Style 1 26 2 12" xfId="47336" xr:uid="{00000000-0005-0000-0000-000007B90000}"/>
    <cellStyle name="Style 1 26 2 13" xfId="47337" xr:uid="{00000000-0005-0000-0000-000008B90000}"/>
    <cellStyle name="Style 1 26 2 14" xfId="47338" xr:uid="{00000000-0005-0000-0000-000009B90000}"/>
    <cellStyle name="Style 1 26 2 15" xfId="47339" xr:uid="{00000000-0005-0000-0000-00000AB90000}"/>
    <cellStyle name="Style 1 26 2 2" xfId="47340" xr:uid="{00000000-0005-0000-0000-00000BB90000}"/>
    <cellStyle name="Style 1 26 2 3" xfId="47341" xr:uid="{00000000-0005-0000-0000-00000CB90000}"/>
    <cellStyle name="Style 1 26 2 4" xfId="47342" xr:uid="{00000000-0005-0000-0000-00000DB90000}"/>
    <cellStyle name="Style 1 26 2 5" xfId="47343" xr:uid="{00000000-0005-0000-0000-00000EB90000}"/>
    <cellStyle name="Style 1 26 2 6" xfId="47344" xr:uid="{00000000-0005-0000-0000-00000FB90000}"/>
    <cellStyle name="Style 1 26 2 7" xfId="47345" xr:uid="{00000000-0005-0000-0000-000010B90000}"/>
    <cellStyle name="Style 1 26 2 8" xfId="47346" xr:uid="{00000000-0005-0000-0000-000011B90000}"/>
    <cellStyle name="Style 1 26 2 9" xfId="47347" xr:uid="{00000000-0005-0000-0000-000012B90000}"/>
    <cellStyle name="Style 1 26 20" xfId="47348" xr:uid="{00000000-0005-0000-0000-000013B90000}"/>
    <cellStyle name="Style 1 26 21" xfId="47349" xr:uid="{00000000-0005-0000-0000-000014B90000}"/>
    <cellStyle name="Style 1 26 22" xfId="47350" xr:uid="{00000000-0005-0000-0000-000015B90000}"/>
    <cellStyle name="Style 1 26 3" xfId="47351" xr:uid="{00000000-0005-0000-0000-000016B90000}"/>
    <cellStyle name="Style 1 26 3 10" xfId="47352" xr:uid="{00000000-0005-0000-0000-000017B90000}"/>
    <cellStyle name="Style 1 26 3 11" xfId="47353" xr:uid="{00000000-0005-0000-0000-000018B90000}"/>
    <cellStyle name="Style 1 26 3 12" xfId="47354" xr:uid="{00000000-0005-0000-0000-000019B90000}"/>
    <cellStyle name="Style 1 26 3 13" xfId="47355" xr:uid="{00000000-0005-0000-0000-00001AB90000}"/>
    <cellStyle name="Style 1 26 3 14" xfId="47356" xr:uid="{00000000-0005-0000-0000-00001BB90000}"/>
    <cellStyle name="Style 1 26 3 15" xfId="47357" xr:uid="{00000000-0005-0000-0000-00001CB90000}"/>
    <cellStyle name="Style 1 26 3 2" xfId="47358" xr:uid="{00000000-0005-0000-0000-00001DB90000}"/>
    <cellStyle name="Style 1 26 3 3" xfId="47359" xr:uid="{00000000-0005-0000-0000-00001EB90000}"/>
    <cellStyle name="Style 1 26 3 4" xfId="47360" xr:uid="{00000000-0005-0000-0000-00001FB90000}"/>
    <cellStyle name="Style 1 26 3 5" xfId="47361" xr:uid="{00000000-0005-0000-0000-000020B90000}"/>
    <cellStyle name="Style 1 26 3 6" xfId="47362" xr:uid="{00000000-0005-0000-0000-000021B90000}"/>
    <cellStyle name="Style 1 26 3 7" xfId="47363" xr:uid="{00000000-0005-0000-0000-000022B90000}"/>
    <cellStyle name="Style 1 26 3 8" xfId="47364" xr:uid="{00000000-0005-0000-0000-000023B90000}"/>
    <cellStyle name="Style 1 26 3 9" xfId="47365" xr:uid="{00000000-0005-0000-0000-000024B90000}"/>
    <cellStyle name="Style 1 26 4" xfId="47366" xr:uid="{00000000-0005-0000-0000-000025B90000}"/>
    <cellStyle name="Style 1 26 4 10" xfId="47367" xr:uid="{00000000-0005-0000-0000-000026B90000}"/>
    <cellStyle name="Style 1 26 4 11" xfId="47368" xr:uid="{00000000-0005-0000-0000-000027B90000}"/>
    <cellStyle name="Style 1 26 4 12" xfId="47369" xr:uid="{00000000-0005-0000-0000-000028B90000}"/>
    <cellStyle name="Style 1 26 4 13" xfId="47370" xr:uid="{00000000-0005-0000-0000-000029B90000}"/>
    <cellStyle name="Style 1 26 4 14" xfId="47371" xr:uid="{00000000-0005-0000-0000-00002AB90000}"/>
    <cellStyle name="Style 1 26 4 15" xfId="47372" xr:uid="{00000000-0005-0000-0000-00002BB90000}"/>
    <cellStyle name="Style 1 26 4 2" xfId="47373" xr:uid="{00000000-0005-0000-0000-00002CB90000}"/>
    <cellStyle name="Style 1 26 4 3" xfId="47374" xr:uid="{00000000-0005-0000-0000-00002DB90000}"/>
    <cellStyle name="Style 1 26 4 4" xfId="47375" xr:uid="{00000000-0005-0000-0000-00002EB90000}"/>
    <cellStyle name="Style 1 26 4 5" xfId="47376" xr:uid="{00000000-0005-0000-0000-00002FB90000}"/>
    <cellStyle name="Style 1 26 4 6" xfId="47377" xr:uid="{00000000-0005-0000-0000-000030B90000}"/>
    <cellStyle name="Style 1 26 4 7" xfId="47378" xr:uid="{00000000-0005-0000-0000-000031B90000}"/>
    <cellStyle name="Style 1 26 4 8" xfId="47379" xr:uid="{00000000-0005-0000-0000-000032B90000}"/>
    <cellStyle name="Style 1 26 4 9" xfId="47380" xr:uid="{00000000-0005-0000-0000-000033B90000}"/>
    <cellStyle name="Style 1 26 5" xfId="47381" xr:uid="{00000000-0005-0000-0000-000034B90000}"/>
    <cellStyle name="Style 1 26 5 10" xfId="47382" xr:uid="{00000000-0005-0000-0000-000035B90000}"/>
    <cellStyle name="Style 1 26 5 11" xfId="47383" xr:uid="{00000000-0005-0000-0000-000036B90000}"/>
    <cellStyle name="Style 1 26 5 12" xfId="47384" xr:uid="{00000000-0005-0000-0000-000037B90000}"/>
    <cellStyle name="Style 1 26 5 13" xfId="47385" xr:uid="{00000000-0005-0000-0000-000038B90000}"/>
    <cellStyle name="Style 1 26 5 14" xfId="47386" xr:uid="{00000000-0005-0000-0000-000039B90000}"/>
    <cellStyle name="Style 1 26 5 15" xfId="47387" xr:uid="{00000000-0005-0000-0000-00003AB90000}"/>
    <cellStyle name="Style 1 26 5 2" xfId="47388" xr:uid="{00000000-0005-0000-0000-00003BB90000}"/>
    <cellStyle name="Style 1 26 5 3" xfId="47389" xr:uid="{00000000-0005-0000-0000-00003CB90000}"/>
    <cellStyle name="Style 1 26 5 4" xfId="47390" xr:uid="{00000000-0005-0000-0000-00003DB90000}"/>
    <cellStyle name="Style 1 26 5 5" xfId="47391" xr:uid="{00000000-0005-0000-0000-00003EB90000}"/>
    <cellStyle name="Style 1 26 5 6" xfId="47392" xr:uid="{00000000-0005-0000-0000-00003FB90000}"/>
    <cellStyle name="Style 1 26 5 7" xfId="47393" xr:uid="{00000000-0005-0000-0000-000040B90000}"/>
    <cellStyle name="Style 1 26 5 8" xfId="47394" xr:uid="{00000000-0005-0000-0000-000041B90000}"/>
    <cellStyle name="Style 1 26 5 9" xfId="47395" xr:uid="{00000000-0005-0000-0000-000042B90000}"/>
    <cellStyle name="Style 1 26 6" xfId="47396" xr:uid="{00000000-0005-0000-0000-000043B90000}"/>
    <cellStyle name="Style 1 26 6 10" xfId="47397" xr:uid="{00000000-0005-0000-0000-000044B90000}"/>
    <cellStyle name="Style 1 26 6 11" xfId="47398" xr:uid="{00000000-0005-0000-0000-000045B90000}"/>
    <cellStyle name="Style 1 26 6 12" xfId="47399" xr:uid="{00000000-0005-0000-0000-000046B90000}"/>
    <cellStyle name="Style 1 26 6 13" xfId="47400" xr:uid="{00000000-0005-0000-0000-000047B90000}"/>
    <cellStyle name="Style 1 26 6 14" xfId="47401" xr:uid="{00000000-0005-0000-0000-000048B90000}"/>
    <cellStyle name="Style 1 26 6 15" xfId="47402" xr:uid="{00000000-0005-0000-0000-000049B90000}"/>
    <cellStyle name="Style 1 26 6 2" xfId="47403" xr:uid="{00000000-0005-0000-0000-00004AB90000}"/>
    <cellStyle name="Style 1 26 6 3" xfId="47404" xr:uid="{00000000-0005-0000-0000-00004BB90000}"/>
    <cellStyle name="Style 1 26 6 4" xfId="47405" xr:uid="{00000000-0005-0000-0000-00004CB90000}"/>
    <cellStyle name="Style 1 26 6 5" xfId="47406" xr:uid="{00000000-0005-0000-0000-00004DB90000}"/>
    <cellStyle name="Style 1 26 6 6" xfId="47407" xr:uid="{00000000-0005-0000-0000-00004EB90000}"/>
    <cellStyle name="Style 1 26 6 7" xfId="47408" xr:uid="{00000000-0005-0000-0000-00004FB90000}"/>
    <cellStyle name="Style 1 26 6 8" xfId="47409" xr:uid="{00000000-0005-0000-0000-000050B90000}"/>
    <cellStyle name="Style 1 26 6 9" xfId="47410" xr:uid="{00000000-0005-0000-0000-000051B90000}"/>
    <cellStyle name="Style 1 26 7" xfId="47411" xr:uid="{00000000-0005-0000-0000-000052B90000}"/>
    <cellStyle name="Style 1 26 7 10" xfId="47412" xr:uid="{00000000-0005-0000-0000-000053B90000}"/>
    <cellStyle name="Style 1 26 7 11" xfId="47413" xr:uid="{00000000-0005-0000-0000-000054B90000}"/>
    <cellStyle name="Style 1 26 7 12" xfId="47414" xr:uid="{00000000-0005-0000-0000-000055B90000}"/>
    <cellStyle name="Style 1 26 7 13" xfId="47415" xr:uid="{00000000-0005-0000-0000-000056B90000}"/>
    <cellStyle name="Style 1 26 7 14" xfId="47416" xr:uid="{00000000-0005-0000-0000-000057B90000}"/>
    <cellStyle name="Style 1 26 7 15" xfId="47417" xr:uid="{00000000-0005-0000-0000-000058B90000}"/>
    <cellStyle name="Style 1 26 7 2" xfId="47418" xr:uid="{00000000-0005-0000-0000-000059B90000}"/>
    <cellStyle name="Style 1 26 7 3" xfId="47419" xr:uid="{00000000-0005-0000-0000-00005AB90000}"/>
    <cellStyle name="Style 1 26 7 4" xfId="47420" xr:uid="{00000000-0005-0000-0000-00005BB90000}"/>
    <cellStyle name="Style 1 26 7 5" xfId="47421" xr:uid="{00000000-0005-0000-0000-00005CB90000}"/>
    <cellStyle name="Style 1 26 7 6" xfId="47422" xr:uid="{00000000-0005-0000-0000-00005DB90000}"/>
    <cellStyle name="Style 1 26 7 7" xfId="47423" xr:uid="{00000000-0005-0000-0000-00005EB90000}"/>
    <cellStyle name="Style 1 26 7 8" xfId="47424" xr:uid="{00000000-0005-0000-0000-00005FB90000}"/>
    <cellStyle name="Style 1 26 7 9" xfId="47425" xr:uid="{00000000-0005-0000-0000-000060B90000}"/>
    <cellStyle name="Style 1 26 8" xfId="47426" xr:uid="{00000000-0005-0000-0000-000061B90000}"/>
    <cellStyle name="Style 1 26 8 10" xfId="47427" xr:uid="{00000000-0005-0000-0000-000062B90000}"/>
    <cellStyle name="Style 1 26 8 11" xfId="47428" xr:uid="{00000000-0005-0000-0000-000063B90000}"/>
    <cellStyle name="Style 1 26 8 12" xfId="47429" xr:uid="{00000000-0005-0000-0000-000064B90000}"/>
    <cellStyle name="Style 1 26 8 13" xfId="47430" xr:uid="{00000000-0005-0000-0000-000065B90000}"/>
    <cellStyle name="Style 1 26 8 14" xfId="47431" xr:uid="{00000000-0005-0000-0000-000066B90000}"/>
    <cellStyle name="Style 1 26 8 15" xfId="47432" xr:uid="{00000000-0005-0000-0000-000067B90000}"/>
    <cellStyle name="Style 1 26 8 2" xfId="47433" xr:uid="{00000000-0005-0000-0000-000068B90000}"/>
    <cellStyle name="Style 1 26 8 3" xfId="47434" xr:uid="{00000000-0005-0000-0000-000069B90000}"/>
    <cellStyle name="Style 1 26 8 4" xfId="47435" xr:uid="{00000000-0005-0000-0000-00006AB90000}"/>
    <cellStyle name="Style 1 26 8 5" xfId="47436" xr:uid="{00000000-0005-0000-0000-00006BB90000}"/>
    <cellStyle name="Style 1 26 8 6" xfId="47437" xr:uid="{00000000-0005-0000-0000-00006CB90000}"/>
    <cellStyle name="Style 1 26 8 7" xfId="47438" xr:uid="{00000000-0005-0000-0000-00006DB90000}"/>
    <cellStyle name="Style 1 26 8 8" xfId="47439" xr:uid="{00000000-0005-0000-0000-00006EB90000}"/>
    <cellStyle name="Style 1 26 8 9" xfId="47440" xr:uid="{00000000-0005-0000-0000-00006FB90000}"/>
    <cellStyle name="Style 1 26 9" xfId="47441" xr:uid="{00000000-0005-0000-0000-000070B90000}"/>
    <cellStyle name="Style 1 27" xfId="47442" xr:uid="{00000000-0005-0000-0000-000071B90000}"/>
    <cellStyle name="Style 1 27 10" xfId="47443" xr:uid="{00000000-0005-0000-0000-000072B90000}"/>
    <cellStyle name="Style 1 27 11" xfId="47444" xr:uid="{00000000-0005-0000-0000-000073B90000}"/>
    <cellStyle name="Style 1 27 12" xfId="47445" xr:uid="{00000000-0005-0000-0000-000074B90000}"/>
    <cellStyle name="Style 1 27 13" xfId="47446" xr:uid="{00000000-0005-0000-0000-000075B90000}"/>
    <cellStyle name="Style 1 27 14" xfId="47447" xr:uid="{00000000-0005-0000-0000-000076B90000}"/>
    <cellStyle name="Style 1 27 15" xfId="47448" xr:uid="{00000000-0005-0000-0000-000077B90000}"/>
    <cellStyle name="Style 1 27 16" xfId="47449" xr:uid="{00000000-0005-0000-0000-000078B90000}"/>
    <cellStyle name="Style 1 27 17" xfId="47450" xr:uid="{00000000-0005-0000-0000-000079B90000}"/>
    <cellStyle name="Style 1 27 18" xfId="47451" xr:uid="{00000000-0005-0000-0000-00007AB90000}"/>
    <cellStyle name="Style 1 27 19" xfId="47452" xr:uid="{00000000-0005-0000-0000-00007BB90000}"/>
    <cellStyle name="Style 1 27 2" xfId="47453" xr:uid="{00000000-0005-0000-0000-00007CB90000}"/>
    <cellStyle name="Style 1 27 2 10" xfId="47454" xr:uid="{00000000-0005-0000-0000-00007DB90000}"/>
    <cellStyle name="Style 1 27 2 11" xfId="47455" xr:uid="{00000000-0005-0000-0000-00007EB90000}"/>
    <cellStyle name="Style 1 27 2 12" xfId="47456" xr:uid="{00000000-0005-0000-0000-00007FB90000}"/>
    <cellStyle name="Style 1 27 2 13" xfId="47457" xr:uid="{00000000-0005-0000-0000-000080B90000}"/>
    <cellStyle name="Style 1 27 2 14" xfId="47458" xr:uid="{00000000-0005-0000-0000-000081B90000}"/>
    <cellStyle name="Style 1 27 2 15" xfId="47459" xr:uid="{00000000-0005-0000-0000-000082B90000}"/>
    <cellStyle name="Style 1 27 2 2" xfId="47460" xr:uid="{00000000-0005-0000-0000-000083B90000}"/>
    <cellStyle name="Style 1 27 2 3" xfId="47461" xr:uid="{00000000-0005-0000-0000-000084B90000}"/>
    <cellStyle name="Style 1 27 2 4" xfId="47462" xr:uid="{00000000-0005-0000-0000-000085B90000}"/>
    <cellStyle name="Style 1 27 2 5" xfId="47463" xr:uid="{00000000-0005-0000-0000-000086B90000}"/>
    <cellStyle name="Style 1 27 2 6" xfId="47464" xr:uid="{00000000-0005-0000-0000-000087B90000}"/>
    <cellStyle name="Style 1 27 2 7" xfId="47465" xr:uid="{00000000-0005-0000-0000-000088B90000}"/>
    <cellStyle name="Style 1 27 2 8" xfId="47466" xr:uid="{00000000-0005-0000-0000-000089B90000}"/>
    <cellStyle name="Style 1 27 2 9" xfId="47467" xr:uid="{00000000-0005-0000-0000-00008AB90000}"/>
    <cellStyle name="Style 1 27 20" xfId="47468" xr:uid="{00000000-0005-0000-0000-00008BB90000}"/>
    <cellStyle name="Style 1 27 21" xfId="47469" xr:uid="{00000000-0005-0000-0000-00008CB90000}"/>
    <cellStyle name="Style 1 27 22" xfId="47470" xr:uid="{00000000-0005-0000-0000-00008DB90000}"/>
    <cellStyle name="Style 1 27 3" xfId="47471" xr:uid="{00000000-0005-0000-0000-00008EB90000}"/>
    <cellStyle name="Style 1 27 3 10" xfId="47472" xr:uid="{00000000-0005-0000-0000-00008FB90000}"/>
    <cellStyle name="Style 1 27 3 11" xfId="47473" xr:uid="{00000000-0005-0000-0000-000090B90000}"/>
    <cellStyle name="Style 1 27 3 12" xfId="47474" xr:uid="{00000000-0005-0000-0000-000091B90000}"/>
    <cellStyle name="Style 1 27 3 13" xfId="47475" xr:uid="{00000000-0005-0000-0000-000092B90000}"/>
    <cellStyle name="Style 1 27 3 14" xfId="47476" xr:uid="{00000000-0005-0000-0000-000093B90000}"/>
    <cellStyle name="Style 1 27 3 15" xfId="47477" xr:uid="{00000000-0005-0000-0000-000094B90000}"/>
    <cellStyle name="Style 1 27 3 2" xfId="47478" xr:uid="{00000000-0005-0000-0000-000095B90000}"/>
    <cellStyle name="Style 1 27 3 3" xfId="47479" xr:uid="{00000000-0005-0000-0000-000096B90000}"/>
    <cellStyle name="Style 1 27 3 4" xfId="47480" xr:uid="{00000000-0005-0000-0000-000097B90000}"/>
    <cellStyle name="Style 1 27 3 5" xfId="47481" xr:uid="{00000000-0005-0000-0000-000098B90000}"/>
    <cellStyle name="Style 1 27 3 6" xfId="47482" xr:uid="{00000000-0005-0000-0000-000099B90000}"/>
    <cellStyle name="Style 1 27 3 7" xfId="47483" xr:uid="{00000000-0005-0000-0000-00009AB90000}"/>
    <cellStyle name="Style 1 27 3 8" xfId="47484" xr:uid="{00000000-0005-0000-0000-00009BB90000}"/>
    <cellStyle name="Style 1 27 3 9" xfId="47485" xr:uid="{00000000-0005-0000-0000-00009CB90000}"/>
    <cellStyle name="Style 1 27 4" xfId="47486" xr:uid="{00000000-0005-0000-0000-00009DB90000}"/>
    <cellStyle name="Style 1 27 4 10" xfId="47487" xr:uid="{00000000-0005-0000-0000-00009EB90000}"/>
    <cellStyle name="Style 1 27 4 11" xfId="47488" xr:uid="{00000000-0005-0000-0000-00009FB90000}"/>
    <cellStyle name="Style 1 27 4 12" xfId="47489" xr:uid="{00000000-0005-0000-0000-0000A0B90000}"/>
    <cellStyle name="Style 1 27 4 13" xfId="47490" xr:uid="{00000000-0005-0000-0000-0000A1B90000}"/>
    <cellStyle name="Style 1 27 4 14" xfId="47491" xr:uid="{00000000-0005-0000-0000-0000A2B90000}"/>
    <cellStyle name="Style 1 27 4 15" xfId="47492" xr:uid="{00000000-0005-0000-0000-0000A3B90000}"/>
    <cellStyle name="Style 1 27 4 2" xfId="47493" xr:uid="{00000000-0005-0000-0000-0000A4B90000}"/>
    <cellStyle name="Style 1 27 4 3" xfId="47494" xr:uid="{00000000-0005-0000-0000-0000A5B90000}"/>
    <cellStyle name="Style 1 27 4 4" xfId="47495" xr:uid="{00000000-0005-0000-0000-0000A6B90000}"/>
    <cellStyle name="Style 1 27 4 5" xfId="47496" xr:uid="{00000000-0005-0000-0000-0000A7B90000}"/>
    <cellStyle name="Style 1 27 4 6" xfId="47497" xr:uid="{00000000-0005-0000-0000-0000A8B90000}"/>
    <cellStyle name="Style 1 27 4 7" xfId="47498" xr:uid="{00000000-0005-0000-0000-0000A9B90000}"/>
    <cellStyle name="Style 1 27 4 8" xfId="47499" xr:uid="{00000000-0005-0000-0000-0000AAB90000}"/>
    <cellStyle name="Style 1 27 4 9" xfId="47500" xr:uid="{00000000-0005-0000-0000-0000ABB90000}"/>
    <cellStyle name="Style 1 27 5" xfId="47501" xr:uid="{00000000-0005-0000-0000-0000ACB90000}"/>
    <cellStyle name="Style 1 27 5 10" xfId="47502" xr:uid="{00000000-0005-0000-0000-0000ADB90000}"/>
    <cellStyle name="Style 1 27 5 11" xfId="47503" xr:uid="{00000000-0005-0000-0000-0000AEB90000}"/>
    <cellStyle name="Style 1 27 5 12" xfId="47504" xr:uid="{00000000-0005-0000-0000-0000AFB90000}"/>
    <cellStyle name="Style 1 27 5 13" xfId="47505" xr:uid="{00000000-0005-0000-0000-0000B0B90000}"/>
    <cellStyle name="Style 1 27 5 14" xfId="47506" xr:uid="{00000000-0005-0000-0000-0000B1B90000}"/>
    <cellStyle name="Style 1 27 5 15" xfId="47507" xr:uid="{00000000-0005-0000-0000-0000B2B90000}"/>
    <cellStyle name="Style 1 27 5 2" xfId="47508" xr:uid="{00000000-0005-0000-0000-0000B3B90000}"/>
    <cellStyle name="Style 1 27 5 3" xfId="47509" xr:uid="{00000000-0005-0000-0000-0000B4B90000}"/>
    <cellStyle name="Style 1 27 5 4" xfId="47510" xr:uid="{00000000-0005-0000-0000-0000B5B90000}"/>
    <cellStyle name="Style 1 27 5 5" xfId="47511" xr:uid="{00000000-0005-0000-0000-0000B6B90000}"/>
    <cellStyle name="Style 1 27 5 6" xfId="47512" xr:uid="{00000000-0005-0000-0000-0000B7B90000}"/>
    <cellStyle name="Style 1 27 5 7" xfId="47513" xr:uid="{00000000-0005-0000-0000-0000B8B90000}"/>
    <cellStyle name="Style 1 27 5 8" xfId="47514" xr:uid="{00000000-0005-0000-0000-0000B9B90000}"/>
    <cellStyle name="Style 1 27 5 9" xfId="47515" xr:uid="{00000000-0005-0000-0000-0000BAB90000}"/>
    <cellStyle name="Style 1 27 6" xfId="47516" xr:uid="{00000000-0005-0000-0000-0000BBB90000}"/>
    <cellStyle name="Style 1 27 6 10" xfId="47517" xr:uid="{00000000-0005-0000-0000-0000BCB90000}"/>
    <cellStyle name="Style 1 27 6 11" xfId="47518" xr:uid="{00000000-0005-0000-0000-0000BDB90000}"/>
    <cellStyle name="Style 1 27 6 12" xfId="47519" xr:uid="{00000000-0005-0000-0000-0000BEB90000}"/>
    <cellStyle name="Style 1 27 6 13" xfId="47520" xr:uid="{00000000-0005-0000-0000-0000BFB90000}"/>
    <cellStyle name="Style 1 27 6 14" xfId="47521" xr:uid="{00000000-0005-0000-0000-0000C0B90000}"/>
    <cellStyle name="Style 1 27 6 15" xfId="47522" xr:uid="{00000000-0005-0000-0000-0000C1B90000}"/>
    <cellStyle name="Style 1 27 6 2" xfId="47523" xr:uid="{00000000-0005-0000-0000-0000C2B90000}"/>
    <cellStyle name="Style 1 27 6 3" xfId="47524" xr:uid="{00000000-0005-0000-0000-0000C3B90000}"/>
    <cellStyle name="Style 1 27 6 4" xfId="47525" xr:uid="{00000000-0005-0000-0000-0000C4B90000}"/>
    <cellStyle name="Style 1 27 6 5" xfId="47526" xr:uid="{00000000-0005-0000-0000-0000C5B90000}"/>
    <cellStyle name="Style 1 27 6 6" xfId="47527" xr:uid="{00000000-0005-0000-0000-0000C6B90000}"/>
    <cellStyle name="Style 1 27 6 7" xfId="47528" xr:uid="{00000000-0005-0000-0000-0000C7B90000}"/>
    <cellStyle name="Style 1 27 6 8" xfId="47529" xr:uid="{00000000-0005-0000-0000-0000C8B90000}"/>
    <cellStyle name="Style 1 27 6 9" xfId="47530" xr:uid="{00000000-0005-0000-0000-0000C9B90000}"/>
    <cellStyle name="Style 1 27 7" xfId="47531" xr:uid="{00000000-0005-0000-0000-0000CAB90000}"/>
    <cellStyle name="Style 1 27 7 10" xfId="47532" xr:uid="{00000000-0005-0000-0000-0000CBB90000}"/>
    <cellStyle name="Style 1 27 7 11" xfId="47533" xr:uid="{00000000-0005-0000-0000-0000CCB90000}"/>
    <cellStyle name="Style 1 27 7 12" xfId="47534" xr:uid="{00000000-0005-0000-0000-0000CDB90000}"/>
    <cellStyle name="Style 1 27 7 13" xfId="47535" xr:uid="{00000000-0005-0000-0000-0000CEB90000}"/>
    <cellStyle name="Style 1 27 7 14" xfId="47536" xr:uid="{00000000-0005-0000-0000-0000CFB90000}"/>
    <cellStyle name="Style 1 27 7 15" xfId="47537" xr:uid="{00000000-0005-0000-0000-0000D0B90000}"/>
    <cellStyle name="Style 1 27 7 2" xfId="47538" xr:uid="{00000000-0005-0000-0000-0000D1B90000}"/>
    <cellStyle name="Style 1 27 7 3" xfId="47539" xr:uid="{00000000-0005-0000-0000-0000D2B90000}"/>
    <cellStyle name="Style 1 27 7 4" xfId="47540" xr:uid="{00000000-0005-0000-0000-0000D3B90000}"/>
    <cellStyle name="Style 1 27 7 5" xfId="47541" xr:uid="{00000000-0005-0000-0000-0000D4B90000}"/>
    <cellStyle name="Style 1 27 7 6" xfId="47542" xr:uid="{00000000-0005-0000-0000-0000D5B90000}"/>
    <cellStyle name="Style 1 27 7 7" xfId="47543" xr:uid="{00000000-0005-0000-0000-0000D6B90000}"/>
    <cellStyle name="Style 1 27 7 8" xfId="47544" xr:uid="{00000000-0005-0000-0000-0000D7B90000}"/>
    <cellStyle name="Style 1 27 7 9" xfId="47545" xr:uid="{00000000-0005-0000-0000-0000D8B90000}"/>
    <cellStyle name="Style 1 27 8" xfId="47546" xr:uid="{00000000-0005-0000-0000-0000D9B90000}"/>
    <cellStyle name="Style 1 27 8 10" xfId="47547" xr:uid="{00000000-0005-0000-0000-0000DAB90000}"/>
    <cellStyle name="Style 1 27 8 11" xfId="47548" xr:uid="{00000000-0005-0000-0000-0000DBB90000}"/>
    <cellStyle name="Style 1 27 8 12" xfId="47549" xr:uid="{00000000-0005-0000-0000-0000DCB90000}"/>
    <cellStyle name="Style 1 27 8 13" xfId="47550" xr:uid="{00000000-0005-0000-0000-0000DDB90000}"/>
    <cellStyle name="Style 1 27 8 14" xfId="47551" xr:uid="{00000000-0005-0000-0000-0000DEB90000}"/>
    <cellStyle name="Style 1 27 8 15" xfId="47552" xr:uid="{00000000-0005-0000-0000-0000DFB90000}"/>
    <cellStyle name="Style 1 27 8 2" xfId="47553" xr:uid="{00000000-0005-0000-0000-0000E0B90000}"/>
    <cellStyle name="Style 1 27 8 3" xfId="47554" xr:uid="{00000000-0005-0000-0000-0000E1B90000}"/>
    <cellStyle name="Style 1 27 8 4" xfId="47555" xr:uid="{00000000-0005-0000-0000-0000E2B90000}"/>
    <cellStyle name="Style 1 27 8 5" xfId="47556" xr:uid="{00000000-0005-0000-0000-0000E3B90000}"/>
    <cellStyle name="Style 1 27 8 6" xfId="47557" xr:uid="{00000000-0005-0000-0000-0000E4B90000}"/>
    <cellStyle name="Style 1 27 8 7" xfId="47558" xr:uid="{00000000-0005-0000-0000-0000E5B90000}"/>
    <cellStyle name="Style 1 27 8 8" xfId="47559" xr:uid="{00000000-0005-0000-0000-0000E6B90000}"/>
    <cellStyle name="Style 1 27 8 9" xfId="47560" xr:uid="{00000000-0005-0000-0000-0000E7B90000}"/>
    <cellStyle name="Style 1 27 9" xfId="47561" xr:uid="{00000000-0005-0000-0000-0000E8B90000}"/>
    <cellStyle name="Style 1 28" xfId="47562" xr:uid="{00000000-0005-0000-0000-0000E9B90000}"/>
    <cellStyle name="Style 1 28 10" xfId="47563" xr:uid="{00000000-0005-0000-0000-0000EAB90000}"/>
    <cellStyle name="Style 1 28 11" xfId="47564" xr:uid="{00000000-0005-0000-0000-0000EBB90000}"/>
    <cellStyle name="Style 1 28 12" xfId="47565" xr:uid="{00000000-0005-0000-0000-0000ECB90000}"/>
    <cellStyle name="Style 1 28 13" xfId="47566" xr:uid="{00000000-0005-0000-0000-0000EDB90000}"/>
    <cellStyle name="Style 1 28 14" xfId="47567" xr:uid="{00000000-0005-0000-0000-0000EEB90000}"/>
    <cellStyle name="Style 1 28 15" xfId="47568" xr:uid="{00000000-0005-0000-0000-0000EFB90000}"/>
    <cellStyle name="Style 1 28 16" xfId="47569" xr:uid="{00000000-0005-0000-0000-0000F0B90000}"/>
    <cellStyle name="Style 1 28 17" xfId="47570" xr:uid="{00000000-0005-0000-0000-0000F1B90000}"/>
    <cellStyle name="Style 1 28 18" xfId="47571" xr:uid="{00000000-0005-0000-0000-0000F2B90000}"/>
    <cellStyle name="Style 1 28 19" xfId="47572" xr:uid="{00000000-0005-0000-0000-0000F3B90000}"/>
    <cellStyle name="Style 1 28 2" xfId="47573" xr:uid="{00000000-0005-0000-0000-0000F4B90000}"/>
    <cellStyle name="Style 1 28 2 10" xfId="47574" xr:uid="{00000000-0005-0000-0000-0000F5B90000}"/>
    <cellStyle name="Style 1 28 2 11" xfId="47575" xr:uid="{00000000-0005-0000-0000-0000F6B90000}"/>
    <cellStyle name="Style 1 28 2 12" xfId="47576" xr:uid="{00000000-0005-0000-0000-0000F7B90000}"/>
    <cellStyle name="Style 1 28 2 13" xfId="47577" xr:uid="{00000000-0005-0000-0000-0000F8B90000}"/>
    <cellStyle name="Style 1 28 2 14" xfId="47578" xr:uid="{00000000-0005-0000-0000-0000F9B90000}"/>
    <cellStyle name="Style 1 28 2 15" xfId="47579" xr:uid="{00000000-0005-0000-0000-0000FAB90000}"/>
    <cellStyle name="Style 1 28 2 2" xfId="47580" xr:uid="{00000000-0005-0000-0000-0000FBB90000}"/>
    <cellStyle name="Style 1 28 2 3" xfId="47581" xr:uid="{00000000-0005-0000-0000-0000FCB90000}"/>
    <cellStyle name="Style 1 28 2 4" xfId="47582" xr:uid="{00000000-0005-0000-0000-0000FDB90000}"/>
    <cellStyle name="Style 1 28 2 5" xfId="47583" xr:uid="{00000000-0005-0000-0000-0000FEB90000}"/>
    <cellStyle name="Style 1 28 2 6" xfId="47584" xr:uid="{00000000-0005-0000-0000-0000FFB90000}"/>
    <cellStyle name="Style 1 28 2 7" xfId="47585" xr:uid="{00000000-0005-0000-0000-000000BA0000}"/>
    <cellStyle name="Style 1 28 2 8" xfId="47586" xr:uid="{00000000-0005-0000-0000-000001BA0000}"/>
    <cellStyle name="Style 1 28 2 9" xfId="47587" xr:uid="{00000000-0005-0000-0000-000002BA0000}"/>
    <cellStyle name="Style 1 28 20" xfId="47588" xr:uid="{00000000-0005-0000-0000-000003BA0000}"/>
    <cellStyle name="Style 1 28 21" xfId="47589" xr:uid="{00000000-0005-0000-0000-000004BA0000}"/>
    <cellStyle name="Style 1 28 22" xfId="47590" xr:uid="{00000000-0005-0000-0000-000005BA0000}"/>
    <cellStyle name="Style 1 28 3" xfId="47591" xr:uid="{00000000-0005-0000-0000-000006BA0000}"/>
    <cellStyle name="Style 1 28 3 10" xfId="47592" xr:uid="{00000000-0005-0000-0000-000007BA0000}"/>
    <cellStyle name="Style 1 28 3 11" xfId="47593" xr:uid="{00000000-0005-0000-0000-000008BA0000}"/>
    <cellStyle name="Style 1 28 3 12" xfId="47594" xr:uid="{00000000-0005-0000-0000-000009BA0000}"/>
    <cellStyle name="Style 1 28 3 13" xfId="47595" xr:uid="{00000000-0005-0000-0000-00000ABA0000}"/>
    <cellStyle name="Style 1 28 3 14" xfId="47596" xr:uid="{00000000-0005-0000-0000-00000BBA0000}"/>
    <cellStyle name="Style 1 28 3 15" xfId="47597" xr:uid="{00000000-0005-0000-0000-00000CBA0000}"/>
    <cellStyle name="Style 1 28 3 2" xfId="47598" xr:uid="{00000000-0005-0000-0000-00000DBA0000}"/>
    <cellStyle name="Style 1 28 3 3" xfId="47599" xr:uid="{00000000-0005-0000-0000-00000EBA0000}"/>
    <cellStyle name="Style 1 28 3 4" xfId="47600" xr:uid="{00000000-0005-0000-0000-00000FBA0000}"/>
    <cellStyle name="Style 1 28 3 5" xfId="47601" xr:uid="{00000000-0005-0000-0000-000010BA0000}"/>
    <cellStyle name="Style 1 28 3 6" xfId="47602" xr:uid="{00000000-0005-0000-0000-000011BA0000}"/>
    <cellStyle name="Style 1 28 3 7" xfId="47603" xr:uid="{00000000-0005-0000-0000-000012BA0000}"/>
    <cellStyle name="Style 1 28 3 8" xfId="47604" xr:uid="{00000000-0005-0000-0000-000013BA0000}"/>
    <cellStyle name="Style 1 28 3 9" xfId="47605" xr:uid="{00000000-0005-0000-0000-000014BA0000}"/>
    <cellStyle name="Style 1 28 4" xfId="47606" xr:uid="{00000000-0005-0000-0000-000015BA0000}"/>
    <cellStyle name="Style 1 28 4 10" xfId="47607" xr:uid="{00000000-0005-0000-0000-000016BA0000}"/>
    <cellStyle name="Style 1 28 4 11" xfId="47608" xr:uid="{00000000-0005-0000-0000-000017BA0000}"/>
    <cellStyle name="Style 1 28 4 12" xfId="47609" xr:uid="{00000000-0005-0000-0000-000018BA0000}"/>
    <cellStyle name="Style 1 28 4 13" xfId="47610" xr:uid="{00000000-0005-0000-0000-000019BA0000}"/>
    <cellStyle name="Style 1 28 4 14" xfId="47611" xr:uid="{00000000-0005-0000-0000-00001ABA0000}"/>
    <cellStyle name="Style 1 28 4 15" xfId="47612" xr:uid="{00000000-0005-0000-0000-00001BBA0000}"/>
    <cellStyle name="Style 1 28 4 2" xfId="47613" xr:uid="{00000000-0005-0000-0000-00001CBA0000}"/>
    <cellStyle name="Style 1 28 4 3" xfId="47614" xr:uid="{00000000-0005-0000-0000-00001DBA0000}"/>
    <cellStyle name="Style 1 28 4 4" xfId="47615" xr:uid="{00000000-0005-0000-0000-00001EBA0000}"/>
    <cellStyle name="Style 1 28 4 5" xfId="47616" xr:uid="{00000000-0005-0000-0000-00001FBA0000}"/>
    <cellStyle name="Style 1 28 4 6" xfId="47617" xr:uid="{00000000-0005-0000-0000-000020BA0000}"/>
    <cellStyle name="Style 1 28 4 7" xfId="47618" xr:uid="{00000000-0005-0000-0000-000021BA0000}"/>
    <cellStyle name="Style 1 28 4 8" xfId="47619" xr:uid="{00000000-0005-0000-0000-000022BA0000}"/>
    <cellStyle name="Style 1 28 4 9" xfId="47620" xr:uid="{00000000-0005-0000-0000-000023BA0000}"/>
    <cellStyle name="Style 1 28 5" xfId="47621" xr:uid="{00000000-0005-0000-0000-000024BA0000}"/>
    <cellStyle name="Style 1 28 5 10" xfId="47622" xr:uid="{00000000-0005-0000-0000-000025BA0000}"/>
    <cellStyle name="Style 1 28 5 11" xfId="47623" xr:uid="{00000000-0005-0000-0000-000026BA0000}"/>
    <cellStyle name="Style 1 28 5 12" xfId="47624" xr:uid="{00000000-0005-0000-0000-000027BA0000}"/>
    <cellStyle name="Style 1 28 5 13" xfId="47625" xr:uid="{00000000-0005-0000-0000-000028BA0000}"/>
    <cellStyle name="Style 1 28 5 14" xfId="47626" xr:uid="{00000000-0005-0000-0000-000029BA0000}"/>
    <cellStyle name="Style 1 28 5 15" xfId="47627" xr:uid="{00000000-0005-0000-0000-00002ABA0000}"/>
    <cellStyle name="Style 1 28 5 2" xfId="47628" xr:uid="{00000000-0005-0000-0000-00002BBA0000}"/>
    <cellStyle name="Style 1 28 5 3" xfId="47629" xr:uid="{00000000-0005-0000-0000-00002CBA0000}"/>
    <cellStyle name="Style 1 28 5 4" xfId="47630" xr:uid="{00000000-0005-0000-0000-00002DBA0000}"/>
    <cellStyle name="Style 1 28 5 5" xfId="47631" xr:uid="{00000000-0005-0000-0000-00002EBA0000}"/>
    <cellStyle name="Style 1 28 5 6" xfId="47632" xr:uid="{00000000-0005-0000-0000-00002FBA0000}"/>
    <cellStyle name="Style 1 28 5 7" xfId="47633" xr:uid="{00000000-0005-0000-0000-000030BA0000}"/>
    <cellStyle name="Style 1 28 5 8" xfId="47634" xr:uid="{00000000-0005-0000-0000-000031BA0000}"/>
    <cellStyle name="Style 1 28 5 9" xfId="47635" xr:uid="{00000000-0005-0000-0000-000032BA0000}"/>
    <cellStyle name="Style 1 28 6" xfId="47636" xr:uid="{00000000-0005-0000-0000-000033BA0000}"/>
    <cellStyle name="Style 1 28 6 10" xfId="47637" xr:uid="{00000000-0005-0000-0000-000034BA0000}"/>
    <cellStyle name="Style 1 28 6 11" xfId="47638" xr:uid="{00000000-0005-0000-0000-000035BA0000}"/>
    <cellStyle name="Style 1 28 6 12" xfId="47639" xr:uid="{00000000-0005-0000-0000-000036BA0000}"/>
    <cellStyle name="Style 1 28 6 13" xfId="47640" xr:uid="{00000000-0005-0000-0000-000037BA0000}"/>
    <cellStyle name="Style 1 28 6 14" xfId="47641" xr:uid="{00000000-0005-0000-0000-000038BA0000}"/>
    <cellStyle name="Style 1 28 6 15" xfId="47642" xr:uid="{00000000-0005-0000-0000-000039BA0000}"/>
    <cellStyle name="Style 1 28 6 2" xfId="47643" xr:uid="{00000000-0005-0000-0000-00003ABA0000}"/>
    <cellStyle name="Style 1 28 6 3" xfId="47644" xr:uid="{00000000-0005-0000-0000-00003BBA0000}"/>
    <cellStyle name="Style 1 28 6 4" xfId="47645" xr:uid="{00000000-0005-0000-0000-00003CBA0000}"/>
    <cellStyle name="Style 1 28 6 5" xfId="47646" xr:uid="{00000000-0005-0000-0000-00003DBA0000}"/>
    <cellStyle name="Style 1 28 6 6" xfId="47647" xr:uid="{00000000-0005-0000-0000-00003EBA0000}"/>
    <cellStyle name="Style 1 28 6 7" xfId="47648" xr:uid="{00000000-0005-0000-0000-00003FBA0000}"/>
    <cellStyle name="Style 1 28 6 8" xfId="47649" xr:uid="{00000000-0005-0000-0000-000040BA0000}"/>
    <cellStyle name="Style 1 28 6 9" xfId="47650" xr:uid="{00000000-0005-0000-0000-000041BA0000}"/>
    <cellStyle name="Style 1 28 7" xfId="47651" xr:uid="{00000000-0005-0000-0000-000042BA0000}"/>
    <cellStyle name="Style 1 28 7 10" xfId="47652" xr:uid="{00000000-0005-0000-0000-000043BA0000}"/>
    <cellStyle name="Style 1 28 7 11" xfId="47653" xr:uid="{00000000-0005-0000-0000-000044BA0000}"/>
    <cellStyle name="Style 1 28 7 12" xfId="47654" xr:uid="{00000000-0005-0000-0000-000045BA0000}"/>
    <cellStyle name="Style 1 28 7 13" xfId="47655" xr:uid="{00000000-0005-0000-0000-000046BA0000}"/>
    <cellStyle name="Style 1 28 7 14" xfId="47656" xr:uid="{00000000-0005-0000-0000-000047BA0000}"/>
    <cellStyle name="Style 1 28 7 15" xfId="47657" xr:uid="{00000000-0005-0000-0000-000048BA0000}"/>
    <cellStyle name="Style 1 28 7 2" xfId="47658" xr:uid="{00000000-0005-0000-0000-000049BA0000}"/>
    <cellStyle name="Style 1 28 7 3" xfId="47659" xr:uid="{00000000-0005-0000-0000-00004ABA0000}"/>
    <cellStyle name="Style 1 28 7 4" xfId="47660" xr:uid="{00000000-0005-0000-0000-00004BBA0000}"/>
    <cellStyle name="Style 1 28 7 5" xfId="47661" xr:uid="{00000000-0005-0000-0000-00004CBA0000}"/>
    <cellStyle name="Style 1 28 7 6" xfId="47662" xr:uid="{00000000-0005-0000-0000-00004DBA0000}"/>
    <cellStyle name="Style 1 28 7 7" xfId="47663" xr:uid="{00000000-0005-0000-0000-00004EBA0000}"/>
    <cellStyle name="Style 1 28 7 8" xfId="47664" xr:uid="{00000000-0005-0000-0000-00004FBA0000}"/>
    <cellStyle name="Style 1 28 7 9" xfId="47665" xr:uid="{00000000-0005-0000-0000-000050BA0000}"/>
    <cellStyle name="Style 1 28 8" xfId="47666" xr:uid="{00000000-0005-0000-0000-000051BA0000}"/>
    <cellStyle name="Style 1 28 8 10" xfId="47667" xr:uid="{00000000-0005-0000-0000-000052BA0000}"/>
    <cellStyle name="Style 1 28 8 11" xfId="47668" xr:uid="{00000000-0005-0000-0000-000053BA0000}"/>
    <cellStyle name="Style 1 28 8 12" xfId="47669" xr:uid="{00000000-0005-0000-0000-000054BA0000}"/>
    <cellStyle name="Style 1 28 8 13" xfId="47670" xr:uid="{00000000-0005-0000-0000-000055BA0000}"/>
    <cellStyle name="Style 1 28 8 14" xfId="47671" xr:uid="{00000000-0005-0000-0000-000056BA0000}"/>
    <cellStyle name="Style 1 28 8 15" xfId="47672" xr:uid="{00000000-0005-0000-0000-000057BA0000}"/>
    <cellStyle name="Style 1 28 8 2" xfId="47673" xr:uid="{00000000-0005-0000-0000-000058BA0000}"/>
    <cellStyle name="Style 1 28 8 3" xfId="47674" xr:uid="{00000000-0005-0000-0000-000059BA0000}"/>
    <cellStyle name="Style 1 28 8 4" xfId="47675" xr:uid="{00000000-0005-0000-0000-00005ABA0000}"/>
    <cellStyle name="Style 1 28 8 5" xfId="47676" xr:uid="{00000000-0005-0000-0000-00005BBA0000}"/>
    <cellStyle name="Style 1 28 8 6" xfId="47677" xr:uid="{00000000-0005-0000-0000-00005CBA0000}"/>
    <cellStyle name="Style 1 28 8 7" xfId="47678" xr:uid="{00000000-0005-0000-0000-00005DBA0000}"/>
    <cellStyle name="Style 1 28 8 8" xfId="47679" xr:uid="{00000000-0005-0000-0000-00005EBA0000}"/>
    <cellStyle name="Style 1 28 8 9" xfId="47680" xr:uid="{00000000-0005-0000-0000-00005FBA0000}"/>
    <cellStyle name="Style 1 28 9" xfId="47681" xr:uid="{00000000-0005-0000-0000-000060BA0000}"/>
    <cellStyle name="Style 1 29" xfId="47682" xr:uid="{00000000-0005-0000-0000-000061BA0000}"/>
    <cellStyle name="Style 1 29 10" xfId="47683" xr:uid="{00000000-0005-0000-0000-000062BA0000}"/>
    <cellStyle name="Style 1 29 11" xfId="47684" xr:uid="{00000000-0005-0000-0000-000063BA0000}"/>
    <cellStyle name="Style 1 29 12" xfId="47685" xr:uid="{00000000-0005-0000-0000-000064BA0000}"/>
    <cellStyle name="Style 1 29 13" xfId="47686" xr:uid="{00000000-0005-0000-0000-000065BA0000}"/>
    <cellStyle name="Style 1 29 14" xfId="47687" xr:uid="{00000000-0005-0000-0000-000066BA0000}"/>
    <cellStyle name="Style 1 29 15" xfId="47688" xr:uid="{00000000-0005-0000-0000-000067BA0000}"/>
    <cellStyle name="Style 1 29 16" xfId="47689" xr:uid="{00000000-0005-0000-0000-000068BA0000}"/>
    <cellStyle name="Style 1 29 17" xfId="47690" xr:uid="{00000000-0005-0000-0000-000069BA0000}"/>
    <cellStyle name="Style 1 29 18" xfId="47691" xr:uid="{00000000-0005-0000-0000-00006ABA0000}"/>
    <cellStyle name="Style 1 29 19" xfId="47692" xr:uid="{00000000-0005-0000-0000-00006BBA0000}"/>
    <cellStyle name="Style 1 29 2" xfId="47693" xr:uid="{00000000-0005-0000-0000-00006CBA0000}"/>
    <cellStyle name="Style 1 29 2 10" xfId="47694" xr:uid="{00000000-0005-0000-0000-00006DBA0000}"/>
    <cellStyle name="Style 1 29 2 11" xfId="47695" xr:uid="{00000000-0005-0000-0000-00006EBA0000}"/>
    <cellStyle name="Style 1 29 2 12" xfId="47696" xr:uid="{00000000-0005-0000-0000-00006FBA0000}"/>
    <cellStyle name="Style 1 29 2 13" xfId="47697" xr:uid="{00000000-0005-0000-0000-000070BA0000}"/>
    <cellStyle name="Style 1 29 2 14" xfId="47698" xr:uid="{00000000-0005-0000-0000-000071BA0000}"/>
    <cellStyle name="Style 1 29 2 15" xfId="47699" xr:uid="{00000000-0005-0000-0000-000072BA0000}"/>
    <cellStyle name="Style 1 29 2 2" xfId="47700" xr:uid="{00000000-0005-0000-0000-000073BA0000}"/>
    <cellStyle name="Style 1 29 2 3" xfId="47701" xr:uid="{00000000-0005-0000-0000-000074BA0000}"/>
    <cellStyle name="Style 1 29 2 4" xfId="47702" xr:uid="{00000000-0005-0000-0000-000075BA0000}"/>
    <cellStyle name="Style 1 29 2 5" xfId="47703" xr:uid="{00000000-0005-0000-0000-000076BA0000}"/>
    <cellStyle name="Style 1 29 2 6" xfId="47704" xr:uid="{00000000-0005-0000-0000-000077BA0000}"/>
    <cellStyle name="Style 1 29 2 7" xfId="47705" xr:uid="{00000000-0005-0000-0000-000078BA0000}"/>
    <cellStyle name="Style 1 29 2 8" xfId="47706" xr:uid="{00000000-0005-0000-0000-000079BA0000}"/>
    <cellStyle name="Style 1 29 2 9" xfId="47707" xr:uid="{00000000-0005-0000-0000-00007ABA0000}"/>
    <cellStyle name="Style 1 29 20" xfId="47708" xr:uid="{00000000-0005-0000-0000-00007BBA0000}"/>
    <cellStyle name="Style 1 29 21" xfId="47709" xr:uid="{00000000-0005-0000-0000-00007CBA0000}"/>
    <cellStyle name="Style 1 29 22" xfId="47710" xr:uid="{00000000-0005-0000-0000-00007DBA0000}"/>
    <cellStyle name="Style 1 29 3" xfId="47711" xr:uid="{00000000-0005-0000-0000-00007EBA0000}"/>
    <cellStyle name="Style 1 29 3 10" xfId="47712" xr:uid="{00000000-0005-0000-0000-00007FBA0000}"/>
    <cellStyle name="Style 1 29 3 11" xfId="47713" xr:uid="{00000000-0005-0000-0000-000080BA0000}"/>
    <cellStyle name="Style 1 29 3 12" xfId="47714" xr:uid="{00000000-0005-0000-0000-000081BA0000}"/>
    <cellStyle name="Style 1 29 3 13" xfId="47715" xr:uid="{00000000-0005-0000-0000-000082BA0000}"/>
    <cellStyle name="Style 1 29 3 14" xfId="47716" xr:uid="{00000000-0005-0000-0000-000083BA0000}"/>
    <cellStyle name="Style 1 29 3 15" xfId="47717" xr:uid="{00000000-0005-0000-0000-000084BA0000}"/>
    <cellStyle name="Style 1 29 3 2" xfId="47718" xr:uid="{00000000-0005-0000-0000-000085BA0000}"/>
    <cellStyle name="Style 1 29 3 3" xfId="47719" xr:uid="{00000000-0005-0000-0000-000086BA0000}"/>
    <cellStyle name="Style 1 29 3 4" xfId="47720" xr:uid="{00000000-0005-0000-0000-000087BA0000}"/>
    <cellStyle name="Style 1 29 3 5" xfId="47721" xr:uid="{00000000-0005-0000-0000-000088BA0000}"/>
    <cellStyle name="Style 1 29 3 6" xfId="47722" xr:uid="{00000000-0005-0000-0000-000089BA0000}"/>
    <cellStyle name="Style 1 29 3 7" xfId="47723" xr:uid="{00000000-0005-0000-0000-00008ABA0000}"/>
    <cellStyle name="Style 1 29 3 8" xfId="47724" xr:uid="{00000000-0005-0000-0000-00008BBA0000}"/>
    <cellStyle name="Style 1 29 3 9" xfId="47725" xr:uid="{00000000-0005-0000-0000-00008CBA0000}"/>
    <cellStyle name="Style 1 29 4" xfId="47726" xr:uid="{00000000-0005-0000-0000-00008DBA0000}"/>
    <cellStyle name="Style 1 29 4 10" xfId="47727" xr:uid="{00000000-0005-0000-0000-00008EBA0000}"/>
    <cellStyle name="Style 1 29 4 11" xfId="47728" xr:uid="{00000000-0005-0000-0000-00008FBA0000}"/>
    <cellStyle name="Style 1 29 4 12" xfId="47729" xr:uid="{00000000-0005-0000-0000-000090BA0000}"/>
    <cellStyle name="Style 1 29 4 13" xfId="47730" xr:uid="{00000000-0005-0000-0000-000091BA0000}"/>
    <cellStyle name="Style 1 29 4 14" xfId="47731" xr:uid="{00000000-0005-0000-0000-000092BA0000}"/>
    <cellStyle name="Style 1 29 4 15" xfId="47732" xr:uid="{00000000-0005-0000-0000-000093BA0000}"/>
    <cellStyle name="Style 1 29 4 2" xfId="47733" xr:uid="{00000000-0005-0000-0000-000094BA0000}"/>
    <cellStyle name="Style 1 29 4 3" xfId="47734" xr:uid="{00000000-0005-0000-0000-000095BA0000}"/>
    <cellStyle name="Style 1 29 4 4" xfId="47735" xr:uid="{00000000-0005-0000-0000-000096BA0000}"/>
    <cellStyle name="Style 1 29 4 5" xfId="47736" xr:uid="{00000000-0005-0000-0000-000097BA0000}"/>
    <cellStyle name="Style 1 29 4 6" xfId="47737" xr:uid="{00000000-0005-0000-0000-000098BA0000}"/>
    <cellStyle name="Style 1 29 4 7" xfId="47738" xr:uid="{00000000-0005-0000-0000-000099BA0000}"/>
    <cellStyle name="Style 1 29 4 8" xfId="47739" xr:uid="{00000000-0005-0000-0000-00009ABA0000}"/>
    <cellStyle name="Style 1 29 4 9" xfId="47740" xr:uid="{00000000-0005-0000-0000-00009BBA0000}"/>
    <cellStyle name="Style 1 29 5" xfId="47741" xr:uid="{00000000-0005-0000-0000-00009CBA0000}"/>
    <cellStyle name="Style 1 29 5 10" xfId="47742" xr:uid="{00000000-0005-0000-0000-00009DBA0000}"/>
    <cellStyle name="Style 1 29 5 11" xfId="47743" xr:uid="{00000000-0005-0000-0000-00009EBA0000}"/>
    <cellStyle name="Style 1 29 5 12" xfId="47744" xr:uid="{00000000-0005-0000-0000-00009FBA0000}"/>
    <cellStyle name="Style 1 29 5 13" xfId="47745" xr:uid="{00000000-0005-0000-0000-0000A0BA0000}"/>
    <cellStyle name="Style 1 29 5 14" xfId="47746" xr:uid="{00000000-0005-0000-0000-0000A1BA0000}"/>
    <cellStyle name="Style 1 29 5 15" xfId="47747" xr:uid="{00000000-0005-0000-0000-0000A2BA0000}"/>
    <cellStyle name="Style 1 29 5 2" xfId="47748" xr:uid="{00000000-0005-0000-0000-0000A3BA0000}"/>
    <cellStyle name="Style 1 29 5 3" xfId="47749" xr:uid="{00000000-0005-0000-0000-0000A4BA0000}"/>
    <cellStyle name="Style 1 29 5 4" xfId="47750" xr:uid="{00000000-0005-0000-0000-0000A5BA0000}"/>
    <cellStyle name="Style 1 29 5 5" xfId="47751" xr:uid="{00000000-0005-0000-0000-0000A6BA0000}"/>
    <cellStyle name="Style 1 29 5 6" xfId="47752" xr:uid="{00000000-0005-0000-0000-0000A7BA0000}"/>
    <cellStyle name="Style 1 29 5 7" xfId="47753" xr:uid="{00000000-0005-0000-0000-0000A8BA0000}"/>
    <cellStyle name="Style 1 29 5 8" xfId="47754" xr:uid="{00000000-0005-0000-0000-0000A9BA0000}"/>
    <cellStyle name="Style 1 29 5 9" xfId="47755" xr:uid="{00000000-0005-0000-0000-0000AABA0000}"/>
    <cellStyle name="Style 1 29 6" xfId="47756" xr:uid="{00000000-0005-0000-0000-0000ABBA0000}"/>
    <cellStyle name="Style 1 29 6 10" xfId="47757" xr:uid="{00000000-0005-0000-0000-0000ACBA0000}"/>
    <cellStyle name="Style 1 29 6 11" xfId="47758" xr:uid="{00000000-0005-0000-0000-0000ADBA0000}"/>
    <cellStyle name="Style 1 29 6 12" xfId="47759" xr:uid="{00000000-0005-0000-0000-0000AEBA0000}"/>
    <cellStyle name="Style 1 29 6 13" xfId="47760" xr:uid="{00000000-0005-0000-0000-0000AFBA0000}"/>
    <cellStyle name="Style 1 29 6 14" xfId="47761" xr:uid="{00000000-0005-0000-0000-0000B0BA0000}"/>
    <cellStyle name="Style 1 29 6 15" xfId="47762" xr:uid="{00000000-0005-0000-0000-0000B1BA0000}"/>
    <cellStyle name="Style 1 29 6 2" xfId="47763" xr:uid="{00000000-0005-0000-0000-0000B2BA0000}"/>
    <cellStyle name="Style 1 29 6 3" xfId="47764" xr:uid="{00000000-0005-0000-0000-0000B3BA0000}"/>
    <cellStyle name="Style 1 29 6 4" xfId="47765" xr:uid="{00000000-0005-0000-0000-0000B4BA0000}"/>
    <cellStyle name="Style 1 29 6 5" xfId="47766" xr:uid="{00000000-0005-0000-0000-0000B5BA0000}"/>
    <cellStyle name="Style 1 29 6 6" xfId="47767" xr:uid="{00000000-0005-0000-0000-0000B6BA0000}"/>
    <cellStyle name="Style 1 29 6 7" xfId="47768" xr:uid="{00000000-0005-0000-0000-0000B7BA0000}"/>
    <cellStyle name="Style 1 29 6 8" xfId="47769" xr:uid="{00000000-0005-0000-0000-0000B8BA0000}"/>
    <cellStyle name="Style 1 29 6 9" xfId="47770" xr:uid="{00000000-0005-0000-0000-0000B9BA0000}"/>
    <cellStyle name="Style 1 29 7" xfId="47771" xr:uid="{00000000-0005-0000-0000-0000BABA0000}"/>
    <cellStyle name="Style 1 29 7 10" xfId="47772" xr:uid="{00000000-0005-0000-0000-0000BBBA0000}"/>
    <cellStyle name="Style 1 29 7 11" xfId="47773" xr:uid="{00000000-0005-0000-0000-0000BCBA0000}"/>
    <cellStyle name="Style 1 29 7 12" xfId="47774" xr:uid="{00000000-0005-0000-0000-0000BDBA0000}"/>
    <cellStyle name="Style 1 29 7 13" xfId="47775" xr:uid="{00000000-0005-0000-0000-0000BEBA0000}"/>
    <cellStyle name="Style 1 29 7 14" xfId="47776" xr:uid="{00000000-0005-0000-0000-0000BFBA0000}"/>
    <cellStyle name="Style 1 29 7 15" xfId="47777" xr:uid="{00000000-0005-0000-0000-0000C0BA0000}"/>
    <cellStyle name="Style 1 29 7 2" xfId="47778" xr:uid="{00000000-0005-0000-0000-0000C1BA0000}"/>
    <cellStyle name="Style 1 29 7 3" xfId="47779" xr:uid="{00000000-0005-0000-0000-0000C2BA0000}"/>
    <cellStyle name="Style 1 29 7 4" xfId="47780" xr:uid="{00000000-0005-0000-0000-0000C3BA0000}"/>
    <cellStyle name="Style 1 29 7 5" xfId="47781" xr:uid="{00000000-0005-0000-0000-0000C4BA0000}"/>
    <cellStyle name="Style 1 29 7 6" xfId="47782" xr:uid="{00000000-0005-0000-0000-0000C5BA0000}"/>
    <cellStyle name="Style 1 29 7 7" xfId="47783" xr:uid="{00000000-0005-0000-0000-0000C6BA0000}"/>
    <cellStyle name="Style 1 29 7 8" xfId="47784" xr:uid="{00000000-0005-0000-0000-0000C7BA0000}"/>
    <cellStyle name="Style 1 29 7 9" xfId="47785" xr:uid="{00000000-0005-0000-0000-0000C8BA0000}"/>
    <cellStyle name="Style 1 29 8" xfId="47786" xr:uid="{00000000-0005-0000-0000-0000C9BA0000}"/>
    <cellStyle name="Style 1 29 8 10" xfId="47787" xr:uid="{00000000-0005-0000-0000-0000CABA0000}"/>
    <cellStyle name="Style 1 29 8 11" xfId="47788" xr:uid="{00000000-0005-0000-0000-0000CBBA0000}"/>
    <cellStyle name="Style 1 29 8 12" xfId="47789" xr:uid="{00000000-0005-0000-0000-0000CCBA0000}"/>
    <cellStyle name="Style 1 29 8 13" xfId="47790" xr:uid="{00000000-0005-0000-0000-0000CDBA0000}"/>
    <cellStyle name="Style 1 29 8 14" xfId="47791" xr:uid="{00000000-0005-0000-0000-0000CEBA0000}"/>
    <cellStyle name="Style 1 29 8 15" xfId="47792" xr:uid="{00000000-0005-0000-0000-0000CFBA0000}"/>
    <cellStyle name="Style 1 29 8 2" xfId="47793" xr:uid="{00000000-0005-0000-0000-0000D0BA0000}"/>
    <cellStyle name="Style 1 29 8 3" xfId="47794" xr:uid="{00000000-0005-0000-0000-0000D1BA0000}"/>
    <cellStyle name="Style 1 29 8 4" xfId="47795" xr:uid="{00000000-0005-0000-0000-0000D2BA0000}"/>
    <cellStyle name="Style 1 29 8 5" xfId="47796" xr:uid="{00000000-0005-0000-0000-0000D3BA0000}"/>
    <cellStyle name="Style 1 29 8 6" xfId="47797" xr:uid="{00000000-0005-0000-0000-0000D4BA0000}"/>
    <cellStyle name="Style 1 29 8 7" xfId="47798" xr:uid="{00000000-0005-0000-0000-0000D5BA0000}"/>
    <cellStyle name="Style 1 29 8 8" xfId="47799" xr:uid="{00000000-0005-0000-0000-0000D6BA0000}"/>
    <cellStyle name="Style 1 29 8 9" xfId="47800" xr:uid="{00000000-0005-0000-0000-0000D7BA0000}"/>
    <cellStyle name="Style 1 29 9" xfId="47801" xr:uid="{00000000-0005-0000-0000-0000D8BA0000}"/>
    <cellStyle name="Style 1 3" xfId="47802" xr:uid="{00000000-0005-0000-0000-0000D9BA0000}"/>
    <cellStyle name="Style 1 3 10" xfId="47803" xr:uid="{00000000-0005-0000-0000-0000DABA0000}"/>
    <cellStyle name="Style 1 3 10 10" xfId="47804" xr:uid="{00000000-0005-0000-0000-0000DBBA0000}"/>
    <cellStyle name="Style 1 3 10 10 2" xfId="47805" xr:uid="{00000000-0005-0000-0000-0000DCBA0000}"/>
    <cellStyle name="Style 1 3 10 10 2 2" xfId="47806" xr:uid="{00000000-0005-0000-0000-0000DDBA0000}"/>
    <cellStyle name="Style 1 3 10 10 3" xfId="47807" xr:uid="{00000000-0005-0000-0000-0000DEBA0000}"/>
    <cellStyle name="Style 1 3 10 11" xfId="47808" xr:uid="{00000000-0005-0000-0000-0000DFBA0000}"/>
    <cellStyle name="Style 1 3 10 11 2" xfId="47809" xr:uid="{00000000-0005-0000-0000-0000E0BA0000}"/>
    <cellStyle name="Style 1 3 10 11 2 2" xfId="47810" xr:uid="{00000000-0005-0000-0000-0000E1BA0000}"/>
    <cellStyle name="Style 1 3 10 11 3" xfId="47811" xr:uid="{00000000-0005-0000-0000-0000E2BA0000}"/>
    <cellStyle name="Style 1 3 10 12" xfId="47812" xr:uid="{00000000-0005-0000-0000-0000E3BA0000}"/>
    <cellStyle name="Style 1 3 10 13" xfId="47813" xr:uid="{00000000-0005-0000-0000-0000E4BA0000}"/>
    <cellStyle name="Style 1 3 10 14" xfId="47814" xr:uid="{00000000-0005-0000-0000-0000E5BA0000}"/>
    <cellStyle name="Style 1 3 10 15" xfId="47815" xr:uid="{00000000-0005-0000-0000-0000E6BA0000}"/>
    <cellStyle name="Style 1 3 10 2" xfId="47816" xr:uid="{00000000-0005-0000-0000-0000E7BA0000}"/>
    <cellStyle name="Style 1 3 10 2 2" xfId="47817" xr:uid="{00000000-0005-0000-0000-0000E8BA0000}"/>
    <cellStyle name="Style 1 3 10 2 2 2" xfId="47818" xr:uid="{00000000-0005-0000-0000-0000E9BA0000}"/>
    <cellStyle name="Style 1 3 10 2 3" xfId="47819" xr:uid="{00000000-0005-0000-0000-0000EABA0000}"/>
    <cellStyle name="Style 1 3 10 3" xfId="47820" xr:uid="{00000000-0005-0000-0000-0000EBBA0000}"/>
    <cellStyle name="Style 1 3 10 3 2" xfId="47821" xr:uid="{00000000-0005-0000-0000-0000ECBA0000}"/>
    <cellStyle name="Style 1 3 10 3 2 2" xfId="47822" xr:uid="{00000000-0005-0000-0000-0000EDBA0000}"/>
    <cellStyle name="Style 1 3 10 3 3" xfId="47823" xr:uid="{00000000-0005-0000-0000-0000EEBA0000}"/>
    <cellStyle name="Style 1 3 10 4" xfId="47824" xr:uid="{00000000-0005-0000-0000-0000EFBA0000}"/>
    <cellStyle name="Style 1 3 10 4 2" xfId="47825" xr:uid="{00000000-0005-0000-0000-0000F0BA0000}"/>
    <cellStyle name="Style 1 3 10 4 2 2" xfId="47826" xr:uid="{00000000-0005-0000-0000-0000F1BA0000}"/>
    <cellStyle name="Style 1 3 10 4 3" xfId="47827" xr:uid="{00000000-0005-0000-0000-0000F2BA0000}"/>
    <cellStyle name="Style 1 3 10 5" xfId="47828" xr:uid="{00000000-0005-0000-0000-0000F3BA0000}"/>
    <cellStyle name="Style 1 3 10 5 2" xfId="47829" xr:uid="{00000000-0005-0000-0000-0000F4BA0000}"/>
    <cellStyle name="Style 1 3 10 5 2 2" xfId="47830" xr:uid="{00000000-0005-0000-0000-0000F5BA0000}"/>
    <cellStyle name="Style 1 3 10 5 3" xfId="47831" xr:uid="{00000000-0005-0000-0000-0000F6BA0000}"/>
    <cellStyle name="Style 1 3 10 6" xfId="47832" xr:uid="{00000000-0005-0000-0000-0000F7BA0000}"/>
    <cellStyle name="Style 1 3 10 6 2" xfId="47833" xr:uid="{00000000-0005-0000-0000-0000F8BA0000}"/>
    <cellStyle name="Style 1 3 10 6 2 2" xfId="47834" xr:uid="{00000000-0005-0000-0000-0000F9BA0000}"/>
    <cellStyle name="Style 1 3 10 6 3" xfId="47835" xr:uid="{00000000-0005-0000-0000-0000FABA0000}"/>
    <cellStyle name="Style 1 3 10 7" xfId="47836" xr:uid="{00000000-0005-0000-0000-0000FBBA0000}"/>
    <cellStyle name="Style 1 3 10 7 2" xfId="47837" xr:uid="{00000000-0005-0000-0000-0000FCBA0000}"/>
    <cellStyle name="Style 1 3 10 7 2 2" xfId="47838" xr:uid="{00000000-0005-0000-0000-0000FDBA0000}"/>
    <cellStyle name="Style 1 3 10 7 3" xfId="47839" xr:uid="{00000000-0005-0000-0000-0000FEBA0000}"/>
    <cellStyle name="Style 1 3 10 8" xfId="47840" xr:uid="{00000000-0005-0000-0000-0000FFBA0000}"/>
    <cellStyle name="Style 1 3 10 8 2" xfId="47841" xr:uid="{00000000-0005-0000-0000-000000BB0000}"/>
    <cellStyle name="Style 1 3 10 8 2 2" xfId="47842" xr:uid="{00000000-0005-0000-0000-000001BB0000}"/>
    <cellStyle name="Style 1 3 10 8 3" xfId="47843" xr:uid="{00000000-0005-0000-0000-000002BB0000}"/>
    <cellStyle name="Style 1 3 10 9" xfId="47844" xr:uid="{00000000-0005-0000-0000-000003BB0000}"/>
    <cellStyle name="Style 1 3 10 9 2" xfId="47845" xr:uid="{00000000-0005-0000-0000-000004BB0000}"/>
    <cellStyle name="Style 1 3 10 9 2 2" xfId="47846" xr:uid="{00000000-0005-0000-0000-000005BB0000}"/>
    <cellStyle name="Style 1 3 10 9 3" xfId="47847" xr:uid="{00000000-0005-0000-0000-000006BB0000}"/>
    <cellStyle name="Style 1 3 11" xfId="47848" xr:uid="{00000000-0005-0000-0000-000007BB0000}"/>
    <cellStyle name="Style 1 3 11 10" xfId="47849" xr:uid="{00000000-0005-0000-0000-000008BB0000}"/>
    <cellStyle name="Style 1 3 11 10 2" xfId="47850" xr:uid="{00000000-0005-0000-0000-000009BB0000}"/>
    <cellStyle name="Style 1 3 11 10 2 2" xfId="47851" xr:uid="{00000000-0005-0000-0000-00000ABB0000}"/>
    <cellStyle name="Style 1 3 11 10 3" xfId="47852" xr:uid="{00000000-0005-0000-0000-00000BBB0000}"/>
    <cellStyle name="Style 1 3 11 11" xfId="47853" xr:uid="{00000000-0005-0000-0000-00000CBB0000}"/>
    <cellStyle name="Style 1 3 11 11 2" xfId="47854" xr:uid="{00000000-0005-0000-0000-00000DBB0000}"/>
    <cellStyle name="Style 1 3 11 11 2 2" xfId="47855" xr:uid="{00000000-0005-0000-0000-00000EBB0000}"/>
    <cellStyle name="Style 1 3 11 11 3" xfId="47856" xr:uid="{00000000-0005-0000-0000-00000FBB0000}"/>
    <cellStyle name="Style 1 3 11 12" xfId="47857" xr:uid="{00000000-0005-0000-0000-000010BB0000}"/>
    <cellStyle name="Style 1 3 11 13" xfId="47858" xr:uid="{00000000-0005-0000-0000-000011BB0000}"/>
    <cellStyle name="Style 1 3 11 14" xfId="47859" xr:uid="{00000000-0005-0000-0000-000012BB0000}"/>
    <cellStyle name="Style 1 3 11 15" xfId="47860" xr:uid="{00000000-0005-0000-0000-000013BB0000}"/>
    <cellStyle name="Style 1 3 11 2" xfId="47861" xr:uid="{00000000-0005-0000-0000-000014BB0000}"/>
    <cellStyle name="Style 1 3 11 2 2" xfId="47862" xr:uid="{00000000-0005-0000-0000-000015BB0000}"/>
    <cellStyle name="Style 1 3 11 2 2 2" xfId="47863" xr:uid="{00000000-0005-0000-0000-000016BB0000}"/>
    <cellStyle name="Style 1 3 11 2 3" xfId="47864" xr:uid="{00000000-0005-0000-0000-000017BB0000}"/>
    <cellStyle name="Style 1 3 11 3" xfId="47865" xr:uid="{00000000-0005-0000-0000-000018BB0000}"/>
    <cellStyle name="Style 1 3 11 3 2" xfId="47866" xr:uid="{00000000-0005-0000-0000-000019BB0000}"/>
    <cellStyle name="Style 1 3 11 3 2 2" xfId="47867" xr:uid="{00000000-0005-0000-0000-00001ABB0000}"/>
    <cellStyle name="Style 1 3 11 3 3" xfId="47868" xr:uid="{00000000-0005-0000-0000-00001BBB0000}"/>
    <cellStyle name="Style 1 3 11 4" xfId="47869" xr:uid="{00000000-0005-0000-0000-00001CBB0000}"/>
    <cellStyle name="Style 1 3 11 4 2" xfId="47870" xr:uid="{00000000-0005-0000-0000-00001DBB0000}"/>
    <cellStyle name="Style 1 3 11 4 2 2" xfId="47871" xr:uid="{00000000-0005-0000-0000-00001EBB0000}"/>
    <cellStyle name="Style 1 3 11 4 3" xfId="47872" xr:uid="{00000000-0005-0000-0000-00001FBB0000}"/>
    <cellStyle name="Style 1 3 11 5" xfId="47873" xr:uid="{00000000-0005-0000-0000-000020BB0000}"/>
    <cellStyle name="Style 1 3 11 5 2" xfId="47874" xr:uid="{00000000-0005-0000-0000-000021BB0000}"/>
    <cellStyle name="Style 1 3 11 5 2 2" xfId="47875" xr:uid="{00000000-0005-0000-0000-000022BB0000}"/>
    <cellStyle name="Style 1 3 11 5 3" xfId="47876" xr:uid="{00000000-0005-0000-0000-000023BB0000}"/>
    <cellStyle name="Style 1 3 11 6" xfId="47877" xr:uid="{00000000-0005-0000-0000-000024BB0000}"/>
    <cellStyle name="Style 1 3 11 6 2" xfId="47878" xr:uid="{00000000-0005-0000-0000-000025BB0000}"/>
    <cellStyle name="Style 1 3 11 6 2 2" xfId="47879" xr:uid="{00000000-0005-0000-0000-000026BB0000}"/>
    <cellStyle name="Style 1 3 11 6 3" xfId="47880" xr:uid="{00000000-0005-0000-0000-000027BB0000}"/>
    <cellStyle name="Style 1 3 11 7" xfId="47881" xr:uid="{00000000-0005-0000-0000-000028BB0000}"/>
    <cellStyle name="Style 1 3 11 7 2" xfId="47882" xr:uid="{00000000-0005-0000-0000-000029BB0000}"/>
    <cellStyle name="Style 1 3 11 7 2 2" xfId="47883" xr:uid="{00000000-0005-0000-0000-00002ABB0000}"/>
    <cellStyle name="Style 1 3 11 7 3" xfId="47884" xr:uid="{00000000-0005-0000-0000-00002BBB0000}"/>
    <cellStyle name="Style 1 3 11 8" xfId="47885" xr:uid="{00000000-0005-0000-0000-00002CBB0000}"/>
    <cellStyle name="Style 1 3 11 8 2" xfId="47886" xr:uid="{00000000-0005-0000-0000-00002DBB0000}"/>
    <cellStyle name="Style 1 3 11 8 2 2" xfId="47887" xr:uid="{00000000-0005-0000-0000-00002EBB0000}"/>
    <cellStyle name="Style 1 3 11 8 3" xfId="47888" xr:uid="{00000000-0005-0000-0000-00002FBB0000}"/>
    <cellStyle name="Style 1 3 11 9" xfId="47889" xr:uid="{00000000-0005-0000-0000-000030BB0000}"/>
    <cellStyle name="Style 1 3 11 9 2" xfId="47890" xr:uid="{00000000-0005-0000-0000-000031BB0000}"/>
    <cellStyle name="Style 1 3 11 9 2 2" xfId="47891" xr:uid="{00000000-0005-0000-0000-000032BB0000}"/>
    <cellStyle name="Style 1 3 11 9 3" xfId="47892" xr:uid="{00000000-0005-0000-0000-000033BB0000}"/>
    <cellStyle name="Style 1 3 12" xfId="47893" xr:uid="{00000000-0005-0000-0000-000034BB0000}"/>
    <cellStyle name="Style 1 3 12 10" xfId="47894" xr:uid="{00000000-0005-0000-0000-000035BB0000}"/>
    <cellStyle name="Style 1 3 12 10 2" xfId="47895" xr:uid="{00000000-0005-0000-0000-000036BB0000}"/>
    <cellStyle name="Style 1 3 12 10 2 2" xfId="47896" xr:uid="{00000000-0005-0000-0000-000037BB0000}"/>
    <cellStyle name="Style 1 3 12 10 3" xfId="47897" xr:uid="{00000000-0005-0000-0000-000038BB0000}"/>
    <cellStyle name="Style 1 3 12 11" xfId="47898" xr:uid="{00000000-0005-0000-0000-000039BB0000}"/>
    <cellStyle name="Style 1 3 12 11 2" xfId="47899" xr:uid="{00000000-0005-0000-0000-00003ABB0000}"/>
    <cellStyle name="Style 1 3 12 11 2 2" xfId="47900" xr:uid="{00000000-0005-0000-0000-00003BBB0000}"/>
    <cellStyle name="Style 1 3 12 11 3" xfId="47901" xr:uid="{00000000-0005-0000-0000-00003CBB0000}"/>
    <cellStyle name="Style 1 3 12 12" xfId="47902" xr:uid="{00000000-0005-0000-0000-00003DBB0000}"/>
    <cellStyle name="Style 1 3 12 13" xfId="47903" xr:uid="{00000000-0005-0000-0000-00003EBB0000}"/>
    <cellStyle name="Style 1 3 12 14" xfId="47904" xr:uid="{00000000-0005-0000-0000-00003FBB0000}"/>
    <cellStyle name="Style 1 3 12 15" xfId="47905" xr:uid="{00000000-0005-0000-0000-000040BB0000}"/>
    <cellStyle name="Style 1 3 12 2" xfId="47906" xr:uid="{00000000-0005-0000-0000-000041BB0000}"/>
    <cellStyle name="Style 1 3 12 2 2" xfId="47907" xr:uid="{00000000-0005-0000-0000-000042BB0000}"/>
    <cellStyle name="Style 1 3 12 2 2 2" xfId="47908" xr:uid="{00000000-0005-0000-0000-000043BB0000}"/>
    <cellStyle name="Style 1 3 12 2 3" xfId="47909" xr:uid="{00000000-0005-0000-0000-000044BB0000}"/>
    <cellStyle name="Style 1 3 12 3" xfId="47910" xr:uid="{00000000-0005-0000-0000-000045BB0000}"/>
    <cellStyle name="Style 1 3 12 3 2" xfId="47911" xr:uid="{00000000-0005-0000-0000-000046BB0000}"/>
    <cellStyle name="Style 1 3 12 3 2 2" xfId="47912" xr:uid="{00000000-0005-0000-0000-000047BB0000}"/>
    <cellStyle name="Style 1 3 12 3 3" xfId="47913" xr:uid="{00000000-0005-0000-0000-000048BB0000}"/>
    <cellStyle name="Style 1 3 12 4" xfId="47914" xr:uid="{00000000-0005-0000-0000-000049BB0000}"/>
    <cellStyle name="Style 1 3 12 4 2" xfId="47915" xr:uid="{00000000-0005-0000-0000-00004ABB0000}"/>
    <cellStyle name="Style 1 3 12 4 2 2" xfId="47916" xr:uid="{00000000-0005-0000-0000-00004BBB0000}"/>
    <cellStyle name="Style 1 3 12 4 3" xfId="47917" xr:uid="{00000000-0005-0000-0000-00004CBB0000}"/>
    <cellStyle name="Style 1 3 12 5" xfId="47918" xr:uid="{00000000-0005-0000-0000-00004DBB0000}"/>
    <cellStyle name="Style 1 3 12 5 2" xfId="47919" xr:uid="{00000000-0005-0000-0000-00004EBB0000}"/>
    <cellStyle name="Style 1 3 12 5 2 2" xfId="47920" xr:uid="{00000000-0005-0000-0000-00004FBB0000}"/>
    <cellStyle name="Style 1 3 12 5 3" xfId="47921" xr:uid="{00000000-0005-0000-0000-000050BB0000}"/>
    <cellStyle name="Style 1 3 12 6" xfId="47922" xr:uid="{00000000-0005-0000-0000-000051BB0000}"/>
    <cellStyle name="Style 1 3 12 6 2" xfId="47923" xr:uid="{00000000-0005-0000-0000-000052BB0000}"/>
    <cellStyle name="Style 1 3 12 6 2 2" xfId="47924" xr:uid="{00000000-0005-0000-0000-000053BB0000}"/>
    <cellStyle name="Style 1 3 12 6 3" xfId="47925" xr:uid="{00000000-0005-0000-0000-000054BB0000}"/>
    <cellStyle name="Style 1 3 12 7" xfId="47926" xr:uid="{00000000-0005-0000-0000-000055BB0000}"/>
    <cellStyle name="Style 1 3 12 7 2" xfId="47927" xr:uid="{00000000-0005-0000-0000-000056BB0000}"/>
    <cellStyle name="Style 1 3 12 7 2 2" xfId="47928" xr:uid="{00000000-0005-0000-0000-000057BB0000}"/>
    <cellStyle name="Style 1 3 12 7 3" xfId="47929" xr:uid="{00000000-0005-0000-0000-000058BB0000}"/>
    <cellStyle name="Style 1 3 12 8" xfId="47930" xr:uid="{00000000-0005-0000-0000-000059BB0000}"/>
    <cellStyle name="Style 1 3 12 8 2" xfId="47931" xr:uid="{00000000-0005-0000-0000-00005ABB0000}"/>
    <cellStyle name="Style 1 3 12 8 2 2" xfId="47932" xr:uid="{00000000-0005-0000-0000-00005BBB0000}"/>
    <cellStyle name="Style 1 3 12 8 3" xfId="47933" xr:uid="{00000000-0005-0000-0000-00005CBB0000}"/>
    <cellStyle name="Style 1 3 12 9" xfId="47934" xr:uid="{00000000-0005-0000-0000-00005DBB0000}"/>
    <cellStyle name="Style 1 3 12 9 2" xfId="47935" xr:uid="{00000000-0005-0000-0000-00005EBB0000}"/>
    <cellStyle name="Style 1 3 12 9 2 2" xfId="47936" xr:uid="{00000000-0005-0000-0000-00005FBB0000}"/>
    <cellStyle name="Style 1 3 12 9 3" xfId="47937" xr:uid="{00000000-0005-0000-0000-000060BB0000}"/>
    <cellStyle name="Style 1 3 13" xfId="47938" xr:uid="{00000000-0005-0000-0000-000061BB0000}"/>
    <cellStyle name="Style 1 3 13 10" xfId="47939" xr:uid="{00000000-0005-0000-0000-000062BB0000}"/>
    <cellStyle name="Style 1 3 13 10 2" xfId="47940" xr:uid="{00000000-0005-0000-0000-000063BB0000}"/>
    <cellStyle name="Style 1 3 13 10 2 2" xfId="47941" xr:uid="{00000000-0005-0000-0000-000064BB0000}"/>
    <cellStyle name="Style 1 3 13 10 3" xfId="47942" xr:uid="{00000000-0005-0000-0000-000065BB0000}"/>
    <cellStyle name="Style 1 3 13 11" xfId="47943" xr:uid="{00000000-0005-0000-0000-000066BB0000}"/>
    <cellStyle name="Style 1 3 13 11 2" xfId="47944" xr:uid="{00000000-0005-0000-0000-000067BB0000}"/>
    <cellStyle name="Style 1 3 13 11 2 2" xfId="47945" xr:uid="{00000000-0005-0000-0000-000068BB0000}"/>
    <cellStyle name="Style 1 3 13 11 3" xfId="47946" xr:uid="{00000000-0005-0000-0000-000069BB0000}"/>
    <cellStyle name="Style 1 3 13 12" xfId="47947" xr:uid="{00000000-0005-0000-0000-00006ABB0000}"/>
    <cellStyle name="Style 1 3 13 13" xfId="47948" xr:uid="{00000000-0005-0000-0000-00006BBB0000}"/>
    <cellStyle name="Style 1 3 13 14" xfId="47949" xr:uid="{00000000-0005-0000-0000-00006CBB0000}"/>
    <cellStyle name="Style 1 3 13 15" xfId="47950" xr:uid="{00000000-0005-0000-0000-00006DBB0000}"/>
    <cellStyle name="Style 1 3 13 2" xfId="47951" xr:uid="{00000000-0005-0000-0000-00006EBB0000}"/>
    <cellStyle name="Style 1 3 13 2 2" xfId="47952" xr:uid="{00000000-0005-0000-0000-00006FBB0000}"/>
    <cellStyle name="Style 1 3 13 2 2 2" xfId="47953" xr:uid="{00000000-0005-0000-0000-000070BB0000}"/>
    <cellStyle name="Style 1 3 13 2 3" xfId="47954" xr:uid="{00000000-0005-0000-0000-000071BB0000}"/>
    <cellStyle name="Style 1 3 13 3" xfId="47955" xr:uid="{00000000-0005-0000-0000-000072BB0000}"/>
    <cellStyle name="Style 1 3 13 3 2" xfId="47956" xr:uid="{00000000-0005-0000-0000-000073BB0000}"/>
    <cellStyle name="Style 1 3 13 3 2 2" xfId="47957" xr:uid="{00000000-0005-0000-0000-000074BB0000}"/>
    <cellStyle name="Style 1 3 13 3 3" xfId="47958" xr:uid="{00000000-0005-0000-0000-000075BB0000}"/>
    <cellStyle name="Style 1 3 13 4" xfId="47959" xr:uid="{00000000-0005-0000-0000-000076BB0000}"/>
    <cellStyle name="Style 1 3 13 4 2" xfId="47960" xr:uid="{00000000-0005-0000-0000-000077BB0000}"/>
    <cellStyle name="Style 1 3 13 4 2 2" xfId="47961" xr:uid="{00000000-0005-0000-0000-000078BB0000}"/>
    <cellStyle name="Style 1 3 13 4 3" xfId="47962" xr:uid="{00000000-0005-0000-0000-000079BB0000}"/>
    <cellStyle name="Style 1 3 13 5" xfId="47963" xr:uid="{00000000-0005-0000-0000-00007ABB0000}"/>
    <cellStyle name="Style 1 3 13 5 2" xfId="47964" xr:uid="{00000000-0005-0000-0000-00007BBB0000}"/>
    <cellStyle name="Style 1 3 13 5 2 2" xfId="47965" xr:uid="{00000000-0005-0000-0000-00007CBB0000}"/>
    <cellStyle name="Style 1 3 13 5 3" xfId="47966" xr:uid="{00000000-0005-0000-0000-00007DBB0000}"/>
    <cellStyle name="Style 1 3 13 6" xfId="47967" xr:uid="{00000000-0005-0000-0000-00007EBB0000}"/>
    <cellStyle name="Style 1 3 13 6 2" xfId="47968" xr:uid="{00000000-0005-0000-0000-00007FBB0000}"/>
    <cellStyle name="Style 1 3 13 6 2 2" xfId="47969" xr:uid="{00000000-0005-0000-0000-000080BB0000}"/>
    <cellStyle name="Style 1 3 13 6 3" xfId="47970" xr:uid="{00000000-0005-0000-0000-000081BB0000}"/>
    <cellStyle name="Style 1 3 13 7" xfId="47971" xr:uid="{00000000-0005-0000-0000-000082BB0000}"/>
    <cellStyle name="Style 1 3 13 7 2" xfId="47972" xr:uid="{00000000-0005-0000-0000-000083BB0000}"/>
    <cellStyle name="Style 1 3 13 7 2 2" xfId="47973" xr:uid="{00000000-0005-0000-0000-000084BB0000}"/>
    <cellStyle name="Style 1 3 13 7 3" xfId="47974" xr:uid="{00000000-0005-0000-0000-000085BB0000}"/>
    <cellStyle name="Style 1 3 13 8" xfId="47975" xr:uid="{00000000-0005-0000-0000-000086BB0000}"/>
    <cellStyle name="Style 1 3 13 8 2" xfId="47976" xr:uid="{00000000-0005-0000-0000-000087BB0000}"/>
    <cellStyle name="Style 1 3 13 8 2 2" xfId="47977" xr:uid="{00000000-0005-0000-0000-000088BB0000}"/>
    <cellStyle name="Style 1 3 13 8 3" xfId="47978" xr:uid="{00000000-0005-0000-0000-000089BB0000}"/>
    <cellStyle name="Style 1 3 13 9" xfId="47979" xr:uid="{00000000-0005-0000-0000-00008ABB0000}"/>
    <cellStyle name="Style 1 3 13 9 2" xfId="47980" xr:uid="{00000000-0005-0000-0000-00008BBB0000}"/>
    <cellStyle name="Style 1 3 13 9 2 2" xfId="47981" xr:uid="{00000000-0005-0000-0000-00008CBB0000}"/>
    <cellStyle name="Style 1 3 13 9 3" xfId="47982" xr:uid="{00000000-0005-0000-0000-00008DBB0000}"/>
    <cellStyle name="Style 1 3 14" xfId="47983" xr:uid="{00000000-0005-0000-0000-00008EBB0000}"/>
    <cellStyle name="Style 1 3 14 10" xfId="47984" xr:uid="{00000000-0005-0000-0000-00008FBB0000}"/>
    <cellStyle name="Style 1 3 14 10 2" xfId="47985" xr:uid="{00000000-0005-0000-0000-000090BB0000}"/>
    <cellStyle name="Style 1 3 14 10 2 2" xfId="47986" xr:uid="{00000000-0005-0000-0000-000091BB0000}"/>
    <cellStyle name="Style 1 3 14 10 3" xfId="47987" xr:uid="{00000000-0005-0000-0000-000092BB0000}"/>
    <cellStyle name="Style 1 3 14 11" xfId="47988" xr:uid="{00000000-0005-0000-0000-000093BB0000}"/>
    <cellStyle name="Style 1 3 14 11 2" xfId="47989" xr:uid="{00000000-0005-0000-0000-000094BB0000}"/>
    <cellStyle name="Style 1 3 14 11 2 2" xfId="47990" xr:uid="{00000000-0005-0000-0000-000095BB0000}"/>
    <cellStyle name="Style 1 3 14 11 3" xfId="47991" xr:uid="{00000000-0005-0000-0000-000096BB0000}"/>
    <cellStyle name="Style 1 3 14 12" xfId="47992" xr:uid="{00000000-0005-0000-0000-000097BB0000}"/>
    <cellStyle name="Style 1 3 14 12 2" xfId="47993" xr:uid="{00000000-0005-0000-0000-000098BB0000}"/>
    <cellStyle name="Style 1 3 14 12 2 2" xfId="47994" xr:uid="{00000000-0005-0000-0000-000099BB0000}"/>
    <cellStyle name="Style 1 3 14 13" xfId="47995" xr:uid="{00000000-0005-0000-0000-00009ABB0000}"/>
    <cellStyle name="Style 1 3 14 14" xfId="47996" xr:uid="{00000000-0005-0000-0000-00009BBB0000}"/>
    <cellStyle name="Style 1 3 14 15" xfId="47997" xr:uid="{00000000-0005-0000-0000-00009CBB0000}"/>
    <cellStyle name="Style 1 3 14 2" xfId="47998" xr:uid="{00000000-0005-0000-0000-00009DBB0000}"/>
    <cellStyle name="Style 1 3 14 2 2" xfId="47999" xr:uid="{00000000-0005-0000-0000-00009EBB0000}"/>
    <cellStyle name="Style 1 3 14 2 2 2" xfId="48000" xr:uid="{00000000-0005-0000-0000-00009FBB0000}"/>
    <cellStyle name="Style 1 3 14 2 3" xfId="48001" xr:uid="{00000000-0005-0000-0000-0000A0BB0000}"/>
    <cellStyle name="Style 1 3 14 3" xfId="48002" xr:uid="{00000000-0005-0000-0000-0000A1BB0000}"/>
    <cellStyle name="Style 1 3 14 3 2" xfId="48003" xr:uid="{00000000-0005-0000-0000-0000A2BB0000}"/>
    <cellStyle name="Style 1 3 14 3 2 2" xfId="48004" xr:uid="{00000000-0005-0000-0000-0000A3BB0000}"/>
    <cellStyle name="Style 1 3 14 3 3" xfId="48005" xr:uid="{00000000-0005-0000-0000-0000A4BB0000}"/>
    <cellStyle name="Style 1 3 14 4" xfId="48006" xr:uid="{00000000-0005-0000-0000-0000A5BB0000}"/>
    <cellStyle name="Style 1 3 14 4 2" xfId="48007" xr:uid="{00000000-0005-0000-0000-0000A6BB0000}"/>
    <cellStyle name="Style 1 3 14 4 2 2" xfId="48008" xr:uid="{00000000-0005-0000-0000-0000A7BB0000}"/>
    <cellStyle name="Style 1 3 14 4 3" xfId="48009" xr:uid="{00000000-0005-0000-0000-0000A8BB0000}"/>
    <cellStyle name="Style 1 3 14 5" xfId="48010" xr:uid="{00000000-0005-0000-0000-0000A9BB0000}"/>
    <cellStyle name="Style 1 3 14 5 2" xfId="48011" xr:uid="{00000000-0005-0000-0000-0000AABB0000}"/>
    <cellStyle name="Style 1 3 14 5 2 2" xfId="48012" xr:uid="{00000000-0005-0000-0000-0000ABBB0000}"/>
    <cellStyle name="Style 1 3 14 5 3" xfId="48013" xr:uid="{00000000-0005-0000-0000-0000ACBB0000}"/>
    <cellStyle name="Style 1 3 14 6" xfId="48014" xr:uid="{00000000-0005-0000-0000-0000ADBB0000}"/>
    <cellStyle name="Style 1 3 14 6 2" xfId="48015" xr:uid="{00000000-0005-0000-0000-0000AEBB0000}"/>
    <cellStyle name="Style 1 3 14 6 2 2" xfId="48016" xr:uid="{00000000-0005-0000-0000-0000AFBB0000}"/>
    <cellStyle name="Style 1 3 14 6 3" xfId="48017" xr:uid="{00000000-0005-0000-0000-0000B0BB0000}"/>
    <cellStyle name="Style 1 3 14 7" xfId="48018" xr:uid="{00000000-0005-0000-0000-0000B1BB0000}"/>
    <cellStyle name="Style 1 3 14 7 2" xfId="48019" xr:uid="{00000000-0005-0000-0000-0000B2BB0000}"/>
    <cellStyle name="Style 1 3 14 7 2 2" xfId="48020" xr:uid="{00000000-0005-0000-0000-0000B3BB0000}"/>
    <cellStyle name="Style 1 3 14 7 3" xfId="48021" xr:uid="{00000000-0005-0000-0000-0000B4BB0000}"/>
    <cellStyle name="Style 1 3 14 8" xfId="48022" xr:uid="{00000000-0005-0000-0000-0000B5BB0000}"/>
    <cellStyle name="Style 1 3 14 8 2" xfId="48023" xr:uid="{00000000-0005-0000-0000-0000B6BB0000}"/>
    <cellStyle name="Style 1 3 14 8 2 2" xfId="48024" xr:uid="{00000000-0005-0000-0000-0000B7BB0000}"/>
    <cellStyle name="Style 1 3 14 8 3" xfId="48025" xr:uid="{00000000-0005-0000-0000-0000B8BB0000}"/>
    <cellStyle name="Style 1 3 14 9" xfId="48026" xr:uid="{00000000-0005-0000-0000-0000B9BB0000}"/>
    <cellStyle name="Style 1 3 14 9 2" xfId="48027" xr:uid="{00000000-0005-0000-0000-0000BABB0000}"/>
    <cellStyle name="Style 1 3 14 9 2 2" xfId="48028" xr:uid="{00000000-0005-0000-0000-0000BBBB0000}"/>
    <cellStyle name="Style 1 3 14 9 3" xfId="48029" xr:uid="{00000000-0005-0000-0000-0000BCBB0000}"/>
    <cellStyle name="Style 1 3 15" xfId="48030" xr:uid="{00000000-0005-0000-0000-0000BDBB0000}"/>
    <cellStyle name="Style 1 3 15 10" xfId="48031" xr:uid="{00000000-0005-0000-0000-0000BEBB0000}"/>
    <cellStyle name="Style 1 3 15 10 2" xfId="48032" xr:uid="{00000000-0005-0000-0000-0000BFBB0000}"/>
    <cellStyle name="Style 1 3 15 10 2 2" xfId="48033" xr:uid="{00000000-0005-0000-0000-0000C0BB0000}"/>
    <cellStyle name="Style 1 3 15 10 3" xfId="48034" xr:uid="{00000000-0005-0000-0000-0000C1BB0000}"/>
    <cellStyle name="Style 1 3 15 11" xfId="48035" xr:uid="{00000000-0005-0000-0000-0000C2BB0000}"/>
    <cellStyle name="Style 1 3 15 11 2" xfId="48036" xr:uid="{00000000-0005-0000-0000-0000C3BB0000}"/>
    <cellStyle name="Style 1 3 15 11 2 2" xfId="48037" xr:uid="{00000000-0005-0000-0000-0000C4BB0000}"/>
    <cellStyle name="Style 1 3 15 11 3" xfId="48038" xr:uid="{00000000-0005-0000-0000-0000C5BB0000}"/>
    <cellStyle name="Style 1 3 15 12" xfId="48039" xr:uid="{00000000-0005-0000-0000-0000C6BB0000}"/>
    <cellStyle name="Style 1 3 15 12 2" xfId="48040" xr:uid="{00000000-0005-0000-0000-0000C7BB0000}"/>
    <cellStyle name="Style 1 3 15 12 2 2" xfId="48041" xr:uid="{00000000-0005-0000-0000-0000C8BB0000}"/>
    <cellStyle name="Style 1 3 15 13" xfId="48042" xr:uid="{00000000-0005-0000-0000-0000C9BB0000}"/>
    <cellStyle name="Style 1 3 15 14" xfId="48043" xr:uid="{00000000-0005-0000-0000-0000CABB0000}"/>
    <cellStyle name="Style 1 3 15 15" xfId="48044" xr:uid="{00000000-0005-0000-0000-0000CBBB0000}"/>
    <cellStyle name="Style 1 3 15 2" xfId="48045" xr:uid="{00000000-0005-0000-0000-0000CCBB0000}"/>
    <cellStyle name="Style 1 3 15 2 2" xfId="48046" xr:uid="{00000000-0005-0000-0000-0000CDBB0000}"/>
    <cellStyle name="Style 1 3 15 2 2 2" xfId="48047" xr:uid="{00000000-0005-0000-0000-0000CEBB0000}"/>
    <cellStyle name="Style 1 3 15 2 3" xfId="48048" xr:uid="{00000000-0005-0000-0000-0000CFBB0000}"/>
    <cellStyle name="Style 1 3 15 3" xfId="48049" xr:uid="{00000000-0005-0000-0000-0000D0BB0000}"/>
    <cellStyle name="Style 1 3 15 3 2" xfId="48050" xr:uid="{00000000-0005-0000-0000-0000D1BB0000}"/>
    <cellStyle name="Style 1 3 15 3 2 2" xfId="48051" xr:uid="{00000000-0005-0000-0000-0000D2BB0000}"/>
    <cellStyle name="Style 1 3 15 3 3" xfId="48052" xr:uid="{00000000-0005-0000-0000-0000D3BB0000}"/>
    <cellStyle name="Style 1 3 15 4" xfId="48053" xr:uid="{00000000-0005-0000-0000-0000D4BB0000}"/>
    <cellStyle name="Style 1 3 15 4 2" xfId="48054" xr:uid="{00000000-0005-0000-0000-0000D5BB0000}"/>
    <cellStyle name="Style 1 3 15 4 2 2" xfId="48055" xr:uid="{00000000-0005-0000-0000-0000D6BB0000}"/>
    <cellStyle name="Style 1 3 15 4 3" xfId="48056" xr:uid="{00000000-0005-0000-0000-0000D7BB0000}"/>
    <cellStyle name="Style 1 3 15 5" xfId="48057" xr:uid="{00000000-0005-0000-0000-0000D8BB0000}"/>
    <cellStyle name="Style 1 3 15 5 2" xfId="48058" xr:uid="{00000000-0005-0000-0000-0000D9BB0000}"/>
    <cellStyle name="Style 1 3 15 5 2 2" xfId="48059" xr:uid="{00000000-0005-0000-0000-0000DABB0000}"/>
    <cellStyle name="Style 1 3 15 5 3" xfId="48060" xr:uid="{00000000-0005-0000-0000-0000DBBB0000}"/>
    <cellStyle name="Style 1 3 15 6" xfId="48061" xr:uid="{00000000-0005-0000-0000-0000DCBB0000}"/>
    <cellStyle name="Style 1 3 15 6 2" xfId="48062" xr:uid="{00000000-0005-0000-0000-0000DDBB0000}"/>
    <cellStyle name="Style 1 3 15 6 2 2" xfId="48063" xr:uid="{00000000-0005-0000-0000-0000DEBB0000}"/>
    <cellStyle name="Style 1 3 15 6 3" xfId="48064" xr:uid="{00000000-0005-0000-0000-0000DFBB0000}"/>
    <cellStyle name="Style 1 3 15 7" xfId="48065" xr:uid="{00000000-0005-0000-0000-0000E0BB0000}"/>
    <cellStyle name="Style 1 3 15 7 2" xfId="48066" xr:uid="{00000000-0005-0000-0000-0000E1BB0000}"/>
    <cellStyle name="Style 1 3 15 7 2 2" xfId="48067" xr:uid="{00000000-0005-0000-0000-0000E2BB0000}"/>
    <cellStyle name="Style 1 3 15 7 3" xfId="48068" xr:uid="{00000000-0005-0000-0000-0000E3BB0000}"/>
    <cellStyle name="Style 1 3 15 8" xfId="48069" xr:uid="{00000000-0005-0000-0000-0000E4BB0000}"/>
    <cellStyle name="Style 1 3 15 8 2" xfId="48070" xr:uid="{00000000-0005-0000-0000-0000E5BB0000}"/>
    <cellStyle name="Style 1 3 15 8 2 2" xfId="48071" xr:uid="{00000000-0005-0000-0000-0000E6BB0000}"/>
    <cellStyle name="Style 1 3 15 8 3" xfId="48072" xr:uid="{00000000-0005-0000-0000-0000E7BB0000}"/>
    <cellStyle name="Style 1 3 15 9" xfId="48073" xr:uid="{00000000-0005-0000-0000-0000E8BB0000}"/>
    <cellStyle name="Style 1 3 15 9 2" xfId="48074" xr:uid="{00000000-0005-0000-0000-0000E9BB0000}"/>
    <cellStyle name="Style 1 3 15 9 2 2" xfId="48075" xr:uid="{00000000-0005-0000-0000-0000EABB0000}"/>
    <cellStyle name="Style 1 3 15 9 3" xfId="48076" xr:uid="{00000000-0005-0000-0000-0000EBBB0000}"/>
    <cellStyle name="Style 1 3 16" xfId="48077" xr:uid="{00000000-0005-0000-0000-0000ECBB0000}"/>
    <cellStyle name="Style 1 3 16 10" xfId="48078" xr:uid="{00000000-0005-0000-0000-0000EDBB0000}"/>
    <cellStyle name="Style 1 3 16 10 2" xfId="48079" xr:uid="{00000000-0005-0000-0000-0000EEBB0000}"/>
    <cellStyle name="Style 1 3 16 10 2 2" xfId="48080" xr:uid="{00000000-0005-0000-0000-0000EFBB0000}"/>
    <cellStyle name="Style 1 3 16 10 3" xfId="48081" xr:uid="{00000000-0005-0000-0000-0000F0BB0000}"/>
    <cellStyle name="Style 1 3 16 11" xfId="48082" xr:uid="{00000000-0005-0000-0000-0000F1BB0000}"/>
    <cellStyle name="Style 1 3 16 11 2" xfId="48083" xr:uid="{00000000-0005-0000-0000-0000F2BB0000}"/>
    <cellStyle name="Style 1 3 16 11 2 2" xfId="48084" xr:uid="{00000000-0005-0000-0000-0000F3BB0000}"/>
    <cellStyle name="Style 1 3 16 11 3" xfId="48085" xr:uid="{00000000-0005-0000-0000-0000F4BB0000}"/>
    <cellStyle name="Style 1 3 16 12" xfId="48086" xr:uid="{00000000-0005-0000-0000-0000F5BB0000}"/>
    <cellStyle name="Style 1 3 16 12 2" xfId="48087" xr:uid="{00000000-0005-0000-0000-0000F6BB0000}"/>
    <cellStyle name="Style 1 3 16 12 2 2" xfId="48088" xr:uid="{00000000-0005-0000-0000-0000F7BB0000}"/>
    <cellStyle name="Style 1 3 16 13" xfId="48089" xr:uid="{00000000-0005-0000-0000-0000F8BB0000}"/>
    <cellStyle name="Style 1 3 16 14" xfId="48090" xr:uid="{00000000-0005-0000-0000-0000F9BB0000}"/>
    <cellStyle name="Style 1 3 16 15" xfId="48091" xr:uid="{00000000-0005-0000-0000-0000FABB0000}"/>
    <cellStyle name="Style 1 3 16 2" xfId="48092" xr:uid="{00000000-0005-0000-0000-0000FBBB0000}"/>
    <cellStyle name="Style 1 3 16 2 2" xfId="48093" xr:uid="{00000000-0005-0000-0000-0000FCBB0000}"/>
    <cellStyle name="Style 1 3 16 2 2 2" xfId="48094" xr:uid="{00000000-0005-0000-0000-0000FDBB0000}"/>
    <cellStyle name="Style 1 3 16 2 3" xfId="48095" xr:uid="{00000000-0005-0000-0000-0000FEBB0000}"/>
    <cellStyle name="Style 1 3 16 3" xfId="48096" xr:uid="{00000000-0005-0000-0000-0000FFBB0000}"/>
    <cellStyle name="Style 1 3 16 3 2" xfId="48097" xr:uid="{00000000-0005-0000-0000-000000BC0000}"/>
    <cellStyle name="Style 1 3 16 3 2 2" xfId="48098" xr:uid="{00000000-0005-0000-0000-000001BC0000}"/>
    <cellStyle name="Style 1 3 16 3 3" xfId="48099" xr:uid="{00000000-0005-0000-0000-000002BC0000}"/>
    <cellStyle name="Style 1 3 16 4" xfId="48100" xr:uid="{00000000-0005-0000-0000-000003BC0000}"/>
    <cellStyle name="Style 1 3 16 4 2" xfId="48101" xr:uid="{00000000-0005-0000-0000-000004BC0000}"/>
    <cellStyle name="Style 1 3 16 4 2 2" xfId="48102" xr:uid="{00000000-0005-0000-0000-000005BC0000}"/>
    <cellStyle name="Style 1 3 16 4 3" xfId="48103" xr:uid="{00000000-0005-0000-0000-000006BC0000}"/>
    <cellStyle name="Style 1 3 16 5" xfId="48104" xr:uid="{00000000-0005-0000-0000-000007BC0000}"/>
    <cellStyle name="Style 1 3 16 5 2" xfId="48105" xr:uid="{00000000-0005-0000-0000-000008BC0000}"/>
    <cellStyle name="Style 1 3 16 5 2 2" xfId="48106" xr:uid="{00000000-0005-0000-0000-000009BC0000}"/>
    <cellStyle name="Style 1 3 16 5 3" xfId="48107" xr:uid="{00000000-0005-0000-0000-00000ABC0000}"/>
    <cellStyle name="Style 1 3 16 6" xfId="48108" xr:uid="{00000000-0005-0000-0000-00000BBC0000}"/>
    <cellStyle name="Style 1 3 16 6 2" xfId="48109" xr:uid="{00000000-0005-0000-0000-00000CBC0000}"/>
    <cellStyle name="Style 1 3 16 6 2 2" xfId="48110" xr:uid="{00000000-0005-0000-0000-00000DBC0000}"/>
    <cellStyle name="Style 1 3 16 6 3" xfId="48111" xr:uid="{00000000-0005-0000-0000-00000EBC0000}"/>
    <cellStyle name="Style 1 3 16 7" xfId="48112" xr:uid="{00000000-0005-0000-0000-00000FBC0000}"/>
    <cellStyle name="Style 1 3 16 7 2" xfId="48113" xr:uid="{00000000-0005-0000-0000-000010BC0000}"/>
    <cellStyle name="Style 1 3 16 7 2 2" xfId="48114" xr:uid="{00000000-0005-0000-0000-000011BC0000}"/>
    <cellStyle name="Style 1 3 16 7 3" xfId="48115" xr:uid="{00000000-0005-0000-0000-000012BC0000}"/>
    <cellStyle name="Style 1 3 16 8" xfId="48116" xr:uid="{00000000-0005-0000-0000-000013BC0000}"/>
    <cellStyle name="Style 1 3 16 8 2" xfId="48117" xr:uid="{00000000-0005-0000-0000-000014BC0000}"/>
    <cellStyle name="Style 1 3 16 8 2 2" xfId="48118" xr:uid="{00000000-0005-0000-0000-000015BC0000}"/>
    <cellStyle name="Style 1 3 16 8 3" xfId="48119" xr:uid="{00000000-0005-0000-0000-000016BC0000}"/>
    <cellStyle name="Style 1 3 16 9" xfId="48120" xr:uid="{00000000-0005-0000-0000-000017BC0000}"/>
    <cellStyle name="Style 1 3 16 9 2" xfId="48121" xr:uid="{00000000-0005-0000-0000-000018BC0000}"/>
    <cellStyle name="Style 1 3 16 9 2 2" xfId="48122" xr:uid="{00000000-0005-0000-0000-000019BC0000}"/>
    <cellStyle name="Style 1 3 16 9 3" xfId="48123" xr:uid="{00000000-0005-0000-0000-00001ABC0000}"/>
    <cellStyle name="Style 1 3 17" xfId="48124" xr:uid="{00000000-0005-0000-0000-00001BBC0000}"/>
    <cellStyle name="Style 1 3 17 10" xfId="48125" xr:uid="{00000000-0005-0000-0000-00001CBC0000}"/>
    <cellStyle name="Style 1 3 17 10 2" xfId="48126" xr:uid="{00000000-0005-0000-0000-00001DBC0000}"/>
    <cellStyle name="Style 1 3 17 10 2 2" xfId="48127" xr:uid="{00000000-0005-0000-0000-00001EBC0000}"/>
    <cellStyle name="Style 1 3 17 10 3" xfId="48128" xr:uid="{00000000-0005-0000-0000-00001FBC0000}"/>
    <cellStyle name="Style 1 3 17 11" xfId="48129" xr:uid="{00000000-0005-0000-0000-000020BC0000}"/>
    <cellStyle name="Style 1 3 17 11 2" xfId="48130" xr:uid="{00000000-0005-0000-0000-000021BC0000}"/>
    <cellStyle name="Style 1 3 17 11 2 2" xfId="48131" xr:uid="{00000000-0005-0000-0000-000022BC0000}"/>
    <cellStyle name="Style 1 3 17 11 3" xfId="48132" xr:uid="{00000000-0005-0000-0000-000023BC0000}"/>
    <cellStyle name="Style 1 3 17 12" xfId="48133" xr:uid="{00000000-0005-0000-0000-000024BC0000}"/>
    <cellStyle name="Style 1 3 17 12 2" xfId="48134" xr:uid="{00000000-0005-0000-0000-000025BC0000}"/>
    <cellStyle name="Style 1 3 17 12 2 2" xfId="48135" xr:uid="{00000000-0005-0000-0000-000026BC0000}"/>
    <cellStyle name="Style 1 3 17 13" xfId="48136" xr:uid="{00000000-0005-0000-0000-000027BC0000}"/>
    <cellStyle name="Style 1 3 17 14" xfId="48137" xr:uid="{00000000-0005-0000-0000-000028BC0000}"/>
    <cellStyle name="Style 1 3 17 15" xfId="48138" xr:uid="{00000000-0005-0000-0000-000029BC0000}"/>
    <cellStyle name="Style 1 3 17 2" xfId="48139" xr:uid="{00000000-0005-0000-0000-00002ABC0000}"/>
    <cellStyle name="Style 1 3 17 2 2" xfId="48140" xr:uid="{00000000-0005-0000-0000-00002BBC0000}"/>
    <cellStyle name="Style 1 3 17 2 2 2" xfId="48141" xr:uid="{00000000-0005-0000-0000-00002CBC0000}"/>
    <cellStyle name="Style 1 3 17 2 3" xfId="48142" xr:uid="{00000000-0005-0000-0000-00002DBC0000}"/>
    <cellStyle name="Style 1 3 17 3" xfId="48143" xr:uid="{00000000-0005-0000-0000-00002EBC0000}"/>
    <cellStyle name="Style 1 3 17 3 2" xfId="48144" xr:uid="{00000000-0005-0000-0000-00002FBC0000}"/>
    <cellStyle name="Style 1 3 17 3 2 2" xfId="48145" xr:uid="{00000000-0005-0000-0000-000030BC0000}"/>
    <cellStyle name="Style 1 3 17 3 3" xfId="48146" xr:uid="{00000000-0005-0000-0000-000031BC0000}"/>
    <cellStyle name="Style 1 3 17 4" xfId="48147" xr:uid="{00000000-0005-0000-0000-000032BC0000}"/>
    <cellStyle name="Style 1 3 17 4 2" xfId="48148" xr:uid="{00000000-0005-0000-0000-000033BC0000}"/>
    <cellStyle name="Style 1 3 17 4 2 2" xfId="48149" xr:uid="{00000000-0005-0000-0000-000034BC0000}"/>
    <cellStyle name="Style 1 3 17 4 3" xfId="48150" xr:uid="{00000000-0005-0000-0000-000035BC0000}"/>
    <cellStyle name="Style 1 3 17 5" xfId="48151" xr:uid="{00000000-0005-0000-0000-000036BC0000}"/>
    <cellStyle name="Style 1 3 17 5 2" xfId="48152" xr:uid="{00000000-0005-0000-0000-000037BC0000}"/>
    <cellStyle name="Style 1 3 17 5 2 2" xfId="48153" xr:uid="{00000000-0005-0000-0000-000038BC0000}"/>
    <cellStyle name="Style 1 3 17 5 3" xfId="48154" xr:uid="{00000000-0005-0000-0000-000039BC0000}"/>
    <cellStyle name="Style 1 3 17 6" xfId="48155" xr:uid="{00000000-0005-0000-0000-00003ABC0000}"/>
    <cellStyle name="Style 1 3 17 6 2" xfId="48156" xr:uid="{00000000-0005-0000-0000-00003BBC0000}"/>
    <cellStyle name="Style 1 3 17 6 2 2" xfId="48157" xr:uid="{00000000-0005-0000-0000-00003CBC0000}"/>
    <cellStyle name="Style 1 3 17 6 3" xfId="48158" xr:uid="{00000000-0005-0000-0000-00003DBC0000}"/>
    <cellStyle name="Style 1 3 17 7" xfId="48159" xr:uid="{00000000-0005-0000-0000-00003EBC0000}"/>
    <cellStyle name="Style 1 3 17 7 2" xfId="48160" xr:uid="{00000000-0005-0000-0000-00003FBC0000}"/>
    <cellStyle name="Style 1 3 17 7 2 2" xfId="48161" xr:uid="{00000000-0005-0000-0000-000040BC0000}"/>
    <cellStyle name="Style 1 3 17 7 3" xfId="48162" xr:uid="{00000000-0005-0000-0000-000041BC0000}"/>
    <cellStyle name="Style 1 3 17 8" xfId="48163" xr:uid="{00000000-0005-0000-0000-000042BC0000}"/>
    <cellStyle name="Style 1 3 17 8 2" xfId="48164" xr:uid="{00000000-0005-0000-0000-000043BC0000}"/>
    <cellStyle name="Style 1 3 17 8 2 2" xfId="48165" xr:uid="{00000000-0005-0000-0000-000044BC0000}"/>
    <cellStyle name="Style 1 3 17 8 3" xfId="48166" xr:uid="{00000000-0005-0000-0000-000045BC0000}"/>
    <cellStyle name="Style 1 3 17 9" xfId="48167" xr:uid="{00000000-0005-0000-0000-000046BC0000}"/>
    <cellStyle name="Style 1 3 17 9 2" xfId="48168" xr:uid="{00000000-0005-0000-0000-000047BC0000}"/>
    <cellStyle name="Style 1 3 17 9 2 2" xfId="48169" xr:uid="{00000000-0005-0000-0000-000048BC0000}"/>
    <cellStyle name="Style 1 3 17 9 3" xfId="48170" xr:uid="{00000000-0005-0000-0000-000049BC0000}"/>
    <cellStyle name="Style 1 3 18" xfId="48171" xr:uid="{00000000-0005-0000-0000-00004ABC0000}"/>
    <cellStyle name="Style 1 3 18 10" xfId="48172" xr:uid="{00000000-0005-0000-0000-00004BBC0000}"/>
    <cellStyle name="Style 1 3 18 10 2" xfId="48173" xr:uid="{00000000-0005-0000-0000-00004CBC0000}"/>
    <cellStyle name="Style 1 3 18 10 2 2" xfId="48174" xr:uid="{00000000-0005-0000-0000-00004DBC0000}"/>
    <cellStyle name="Style 1 3 18 10 3" xfId="48175" xr:uid="{00000000-0005-0000-0000-00004EBC0000}"/>
    <cellStyle name="Style 1 3 18 11" xfId="48176" xr:uid="{00000000-0005-0000-0000-00004FBC0000}"/>
    <cellStyle name="Style 1 3 18 11 2" xfId="48177" xr:uid="{00000000-0005-0000-0000-000050BC0000}"/>
    <cellStyle name="Style 1 3 18 11 2 2" xfId="48178" xr:uid="{00000000-0005-0000-0000-000051BC0000}"/>
    <cellStyle name="Style 1 3 18 11 3" xfId="48179" xr:uid="{00000000-0005-0000-0000-000052BC0000}"/>
    <cellStyle name="Style 1 3 18 12" xfId="48180" xr:uid="{00000000-0005-0000-0000-000053BC0000}"/>
    <cellStyle name="Style 1 3 18 12 2" xfId="48181" xr:uid="{00000000-0005-0000-0000-000054BC0000}"/>
    <cellStyle name="Style 1 3 18 12 2 2" xfId="48182" xr:uid="{00000000-0005-0000-0000-000055BC0000}"/>
    <cellStyle name="Style 1 3 18 13" xfId="48183" xr:uid="{00000000-0005-0000-0000-000056BC0000}"/>
    <cellStyle name="Style 1 3 18 14" xfId="48184" xr:uid="{00000000-0005-0000-0000-000057BC0000}"/>
    <cellStyle name="Style 1 3 18 15" xfId="48185" xr:uid="{00000000-0005-0000-0000-000058BC0000}"/>
    <cellStyle name="Style 1 3 18 2" xfId="48186" xr:uid="{00000000-0005-0000-0000-000059BC0000}"/>
    <cellStyle name="Style 1 3 18 2 2" xfId="48187" xr:uid="{00000000-0005-0000-0000-00005ABC0000}"/>
    <cellStyle name="Style 1 3 18 2 2 2" xfId="48188" xr:uid="{00000000-0005-0000-0000-00005BBC0000}"/>
    <cellStyle name="Style 1 3 18 2 3" xfId="48189" xr:uid="{00000000-0005-0000-0000-00005CBC0000}"/>
    <cellStyle name="Style 1 3 18 3" xfId="48190" xr:uid="{00000000-0005-0000-0000-00005DBC0000}"/>
    <cellStyle name="Style 1 3 18 3 2" xfId="48191" xr:uid="{00000000-0005-0000-0000-00005EBC0000}"/>
    <cellStyle name="Style 1 3 18 3 2 2" xfId="48192" xr:uid="{00000000-0005-0000-0000-00005FBC0000}"/>
    <cellStyle name="Style 1 3 18 3 3" xfId="48193" xr:uid="{00000000-0005-0000-0000-000060BC0000}"/>
    <cellStyle name="Style 1 3 18 4" xfId="48194" xr:uid="{00000000-0005-0000-0000-000061BC0000}"/>
    <cellStyle name="Style 1 3 18 4 2" xfId="48195" xr:uid="{00000000-0005-0000-0000-000062BC0000}"/>
    <cellStyle name="Style 1 3 18 4 2 2" xfId="48196" xr:uid="{00000000-0005-0000-0000-000063BC0000}"/>
    <cellStyle name="Style 1 3 18 4 3" xfId="48197" xr:uid="{00000000-0005-0000-0000-000064BC0000}"/>
    <cellStyle name="Style 1 3 18 5" xfId="48198" xr:uid="{00000000-0005-0000-0000-000065BC0000}"/>
    <cellStyle name="Style 1 3 18 5 2" xfId="48199" xr:uid="{00000000-0005-0000-0000-000066BC0000}"/>
    <cellStyle name="Style 1 3 18 5 2 2" xfId="48200" xr:uid="{00000000-0005-0000-0000-000067BC0000}"/>
    <cellStyle name="Style 1 3 18 5 3" xfId="48201" xr:uid="{00000000-0005-0000-0000-000068BC0000}"/>
    <cellStyle name="Style 1 3 18 6" xfId="48202" xr:uid="{00000000-0005-0000-0000-000069BC0000}"/>
    <cellStyle name="Style 1 3 18 6 2" xfId="48203" xr:uid="{00000000-0005-0000-0000-00006ABC0000}"/>
    <cellStyle name="Style 1 3 18 6 2 2" xfId="48204" xr:uid="{00000000-0005-0000-0000-00006BBC0000}"/>
    <cellStyle name="Style 1 3 18 6 3" xfId="48205" xr:uid="{00000000-0005-0000-0000-00006CBC0000}"/>
    <cellStyle name="Style 1 3 18 7" xfId="48206" xr:uid="{00000000-0005-0000-0000-00006DBC0000}"/>
    <cellStyle name="Style 1 3 18 7 2" xfId="48207" xr:uid="{00000000-0005-0000-0000-00006EBC0000}"/>
    <cellStyle name="Style 1 3 18 7 2 2" xfId="48208" xr:uid="{00000000-0005-0000-0000-00006FBC0000}"/>
    <cellStyle name="Style 1 3 18 7 3" xfId="48209" xr:uid="{00000000-0005-0000-0000-000070BC0000}"/>
    <cellStyle name="Style 1 3 18 8" xfId="48210" xr:uid="{00000000-0005-0000-0000-000071BC0000}"/>
    <cellStyle name="Style 1 3 18 8 2" xfId="48211" xr:uid="{00000000-0005-0000-0000-000072BC0000}"/>
    <cellStyle name="Style 1 3 18 8 2 2" xfId="48212" xr:uid="{00000000-0005-0000-0000-000073BC0000}"/>
    <cellStyle name="Style 1 3 18 8 3" xfId="48213" xr:uid="{00000000-0005-0000-0000-000074BC0000}"/>
    <cellStyle name="Style 1 3 18 9" xfId="48214" xr:uid="{00000000-0005-0000-0000-000075BC0000}"/>
    <cellStyle name="Style 1 3 18 9 2" xfId="48215" xr:uid="{00000000-0005-0000-0000-000076BC0000}"/>
    <cellStyle name="Style 1 3 18 9 2 2" xfId="48216" xr:uid="{00000000-0005-0000-0000-000077BC0000}"/>
    <cellStyle name="Style 1 3 18 9 3" xfId="48217" xr:uid="{00000000-0005-0000-0000-000078BC0000}"/>
    <cellStyle name="Style 1 3 19" xfId="48218" xr:uid="{00000000-0005-0000-0000-000079BC0000}"/>
    <cellStyle name="Style 1 3 19 10" xfId="48219" xr:uid="{00000000-0005-0000-0000-00007ABC0000}"/>
    <cellStyle name="Style 1 3 19 11" xfId="48220" xr:uid="{00000000-0005-0000-0000-00007BBC0000}"/>
    <cellStyle name="Style 1 3 19 11 2" xfId="48221" xr:uid="{00000000-0005-0000-0000-00007CBC0000}"/>
    <cellStyle name="Style 1 3 19 12" xfId="48222" xr:uid="{00000000-0005-0000-0000-00007DBC0000}"/>
    <cellStyle name="Style 1 3 19 13" xfId="48223" xr:uid="{00000000-0005-0000-0000-00007EBC0000}"/>
    <cellStyle name="Style 1 3 19 14" xfId="48224" xr:uid="{00000000-0005-0000-0000-00007FBC0000}"/>
    <cellStyle name="Style 1 3 19 15" xfId="48225" xr:uid="{00000000-0005-0000-0000-000080BC0000}"/>
    <cellStyle name="Style 1 3 19 16" xfId="48226" xr:uid="{00000000-0005-0000-0000-000081BC0000}"/>
    <cellStyle name="Style 1 3 19 17" xfId="48227" xr:uid="{00000000-0005-0000-0000-000082BC0000}"/>
    <cellStyle name="Style 1 3 19 18" xfId="48228" xr:uid="{00000000-0005-0000-0000-000083BC0000}"/>
    <cellStyle name="Style 1 3 19 19" xfId="48229" xr:uid="{00000000-0005-0000-0000-000084BC0000}"/>
    <cellStyle name="Style 1 3 19 2" xfId="48230" xr:uid="{00000000-0005-0000-0000-000085BC0000}"/>
    <cellStyle name="Style 1 3 19 2 10" xfId="48231" xr:uid="{00000000-0005-0000-0000-000086BC0000}"/>
    <cellStyle name="Style 1 3 19 2 11" xfId="48232" xr:uid="{00000000-0005-0000-0000-000087BC0000}"/>
    <cellStyle name="Style 1 3 19 2 12" xfId="48233" xr:uid="{00000000-0005-0000-0000-000088BC0000}"/>
    <cellStyle name="Style 1 3 19 2 13" xfId="48234" xr:uid="{00000000-0005-0000-0000-000089BC0000}"/>
    <cellStyle name="Style 1 3 19 2 14" xfId="48235" xr:uid="{00000000-0005-0000-0000-00008ABC0000}"/>
    <cellStyle name="Style 1 3 19 2 15" xfId="48236" xr:uid="{00000000-0005-0000-0000-00008BBC0000}"/>
    <cellStyle name="Style 1 3 19 2 2" xfId="48237" xr:uid="{00000000-0005-0000-0000-00008CBC0000}"/>
    <cellStyle name="Style 1 3 19 2 3" xfId="48238" xr:uid="{00000000-0005-0000-0000-00008DBC0000}"/>
    <cellStyle name="Style 1 3 19 2 4" xfId="48239" xr:uid="{00000000-0005-0000-0000-00008EBC0000}"/>
    <cellStyle name="Style 1 3 19 2 5" xfId="48240" xr:uid="{00000000-0005-0000-0000-00008FBC0000}"/>
    <cellStyle name="Style 1 3 19 2 6" xfId="48241" xr:uid="{00000000-0005-0000-0000-000090BC0000}"/>
    <cellStyle name="Style 1 3 19 2 7" xfId="48242" xr:uid="{00000000-0005-0000-0000-000091BC0000}"/>
    <cellStyle name="Style 1 3 19 2 8" xfId="48243" xr:uid="{00000000-0005-0000-0000-000092BC0000}"/>
    <cellStyle name="Style 1 3 19 2 9" xfId="48244" xr:uid="{00000000-0005-0000-0000-000093BC0000}"/>
    <cellStyle name="Style 1 3 19 20" xfId="48245" xr:uid="{00000000-0005-0000-0000-000094BC0000}"/>
    <cellStyle name="Style 1 3 19 21" xfId="48246" xr:uid="{00000000-0005-0000-0000-000095BC0000}"/>
    <cellStyle name="Style 1 3 19 22" xfId="48247" xr:uid="{00000000-0005-0000-0000-000096BC0000}"/>
    <cellStyle name="Style 1 3 19 23" xfId="48248" xr:uid="{00000000-0005-0000-0000-000097BC0000}"/>
    <cellStyle name="Style 1 3 19 24" xfId="48249" xr:uid="{00000000-0005-0000-0000-000098BC0000}"/>
    <cellStyle name="Style 1 3 19 25" xfId="48250" xr:uid="{00000000-0005-0000-0000-000099BC0000}"/>
    <cellStyle name="Style 1 3 19 26" xfId="48251" xr:uid="{00000000-0005-0000-0000-00009ABC0000}"/>
    <cellStyle name="Style 1 3 19 27" xfId="48252" xr:uid="{00000000-0005-0000-0000-00009BBC0000}"/>
    <cellStyle name="Style 1 3 19 28" xfId="48253" xr:uid="{00000000-0005-0000-0000-00009CBC0000}"/>
    <cellStyle name="Style 1 3 19 29" xfId="48254" xr:uid="{00000000-0005-0000-0000-00009DBC0000}"/>
    <cellStyle name="Style 1 3 19 3" xfId="48255" xr:uid="{00000000-0005-0000-0000-00009EBC0000}"/>
    <cellStyle name="Style 1 3 19 3 2" xfId="48256" xr:uid="{00000000-0005-0000-0000-00009FBC0000}"/>
    <cellStyle name="Style 1 3 19 3 2 10" xfId="48257" xr:uid="{00000000-0005-0000-0000-0000A0BC0000}"/>
    <cellStyle name="Style 1 3 19 3 2 11" xfId="48258" xr:uid="{00000000-0005-0000-0000-0000A1BC0000}"/>
    <cellStyle name="Style 1 3 19 3 2 2" xfId="48259" xr:uid="{00000000-0005-0000-0000-0000A2BC0000}"/>
    <cellStyle name="Style 1 3 19 3 2 3" xfId="48260" xr:uid="{00000000-0005-0000-0000-0000A3BC0000}"/>
    <cellStyle name="Style 1 3 19 3 2 4" xfId="48261" xr:uid="{00000000-0005-0000-0000-0000A4BC0000}"/>
    <cellStyle name="Style 1 3 19 3 2 5" xfId="48262" xr:uid="{00000000-0005-0000-0000-0000A5BC0000}"/>
    <cellStyle name="Style 1 3 19 3 2 6" xfId="48263" xr:uid="{00000000-0005-0000-0000-0000A6BC0000}"/>
    <cellStyle name="Style 1 3 19 3 2 7" xfId="48264" xr:uid="{00000000-0005-0000-0000-0000A7BC0000}"/>
    <cellStyle name="Style 1 3 19 3 2 8" xfId="48265" xr:uid="{00000000-0005-0000-0000-0000A8BC0000}"/>
    <cellStyle name="Style 1 3 19 3 2 9" xfId="48266" xr:uid="{00000000-0005-0000-0000-0000A9BC0000}"/>
    <cellStyle name="Style 1 3 19 3 3" xfId="48267" xr:uid="{00000000-0005-0000-0000-0000AABC0000}"/>
    <cellStyle name="Style 1 3 19 3 3 2" xfId="48268" xr:uid="{00000000-0005-0000-0000-0000ABBC0000}"/>
    <cellStyle name="Style 1 3 19 30" xfId="48269" xr:uid="{00000000-0005-0000-0000-0000ACBC0000}"/>
    <cellStyle name="Style 1 3 19 31" xfId="48270" xr:uid="{00000000-0005-0000-0000-0000ADBC0000}"/>
    <cellStyle name="Style 1 3 19 32" xfId="48271" xr:uid="{00000000-0005-0000-0000-0000AEBC0000}"/>
    <cellStyle name="Style 1 3 19 33" xfId="48272" xr:uid="{00000000-0005-0000-0000-0000AFBC0000}"/>
    <cellStyle name="Style 1 3 19 34" xfId="48273" xr:uid="{00000000-0005-0000-0000-0000B0BC0000}"/>
    <cellStyle name="Style 1 3 19 35" xfId="48274" xr:uid="{00000000-0005-0000-0000-0000B1BC0000}"/>
    <cellStyle name="Style 1 3 19 36" xfId="48275" xr:uid="{00000000-0005-0000-0000-0000B2BC0000}"/>
    <cellStyle name="Style 1 3 19 37" xfId="48276" xr:uid="{00000000-0005-0000-0000-0000B3BC0000}"/>
    <cellStyle name="Style 1 3 19 38" xfId="48277" xr:uid="{00000000-0005-0000-0000-0000B4BC0000}"/>
    <cellStyle name="Style 1 3 19 39" xfId="48278" xr:uid="{00000000-0005-0000-0000-0000B5BC0000}"/>
    <cellStyle name="Style 1 3 19 4" xfId="48279" xr:uid="{00000000-0005-0000-0000-0000B6BC0000}"/>
    <cellStyle name="Style 1 3 19 4 2" xfId="48280" xr:uid="{00000000-0005-0000-0000-0000B7BC0000}"/>
    <cellStyle name="Style 1 3 19 4 2 2" xfId="48281" xr:uid="{00000000-0005-0000-0000-0000B8BC0000}"/>
    <cellStyle name="Style 1 3 19 4 3" xfId="48282" xr:uid="{00000000-0005-0000-0000-0000B9BC0000}"/>
    <cellStyle name="Style 1 3 19 40" xfId="48283" xr:uid="{00000000-0005-0000-0000-0000BABC0000}"/>
    <cellStyle name="Style 1 3 19 41" xfId="48284" xr:uid="{00000000-0005-0000-0000-0000BBBC0000}"/>
    <cellStyle name="Style 1 3 19 5" xfId="48285" xr:uid="{00000000-0005-0000-0000-0000BCBC0000}"/>
    <cellStyle name="Style 1 3 19 5 2" xfId="48286" xr:uid="{00000000-0005-0000-0000-0000BDBC0000}"/>
    <cellStyle name="Style 1 3 19 5 2 2" xfId="48287" xr:uid="{00000000-0005-0000-0000-0000BEBC0000}"/>
    <cellStyle name="Style 1 3 19 5 3" xfId="48288" xr:uid="{00000000-0005-0000-0000-0000BFBC0000}"/>
    <cellStyle name="Style 1 3 19 6" xfId="48289" xr:uid="{00000000-0005-0000-0000-0000C0BC0000}"/>
    <cellStyle name="Style 1 3 19 6 2" xfId="48290" xr:uid="{00000000-0005-0000-0000-0000C1BC0000}"/>
    <cellStyle name="Style 1 3 19 6 2 2" xfId="48291" xr:uid="{00000000-0005-0000-0000-0000C2BC0000}"/>
    <cellStyle name="Style 1 3 19 6 3" xfId="48292" xr:uid="{00000000-0005-0000-0000-0000C3BC0000}"/>
    <cellStyle name="Style 1 3 19 7" xfId="48293" xr:uid="{00000000-0005-0000-0000-0000C4BC0000}"/>
    <cellStyle name="Style 1 3 19 7 2" xfId="48294" xr:uid="{00000000-0005-0000-0000-0000C5BC0000}"/>
    <cellStyle name="Style 1 3 19 7 2 2" xfId="48295" xr:uid="{00000000-0005-0000-0000-0000C6BC0000}"/>
    <cellStyle name="Style 1 3 19 7 3" xfId="48296" xr:uid="{00000000-0005-0000-0000-0000C7BC0000}"/>
    <cellStyle name="Style 1 3 19 8" xfId="48297" xr:uid="{00000000-0005-0000-0000-0000C8BC0000}"/>
    <cellStyle name="Style 1 3 19 8 2" xfId="48298" xr:uid="{00000000-0005-0000-0000-0000C9BC0000}"/>
    <cellStyle name="Style 1 3 19 8 2 2" xfId="48299" xr:uid="{00000000-0005-0000-0000-0000CABC0000}"/>
    <cellStyle name="Style 1 3 19 8 3" xfId="48300" xr:uid="{00000000-0005-0000-0000-0000CBBC0000}"/>
    <cellStyle name="Style 1 3 19 9" xfId="48301" xr:uid="{00000000-0005-0000-0000-0000CCBC0000}"/>
    <cellStyle name="Style 1 3 19 9 2" xfId="48302" xr:uid="{00000000-0005-0000-0000-0000CDBC0000}"/>
    <cellStyle name="Style 1 3 19 9 2 2" xfId="48303" xr:uid="{00000000-0005-0000-0000-0000CEBC0000}"/>
    <cellStyle name="Style 1 3 19 9 3" xfId="48304" xr:uid="{00000000-0005-0000-0000-0000CFBC0000}"/>
    <cellStyle name="Style 1 3 2" xfId="48305" xr:uid="{00000000-0005-0000-0000-0000D0BC0000}"/>
    <cellStyle name="Style 1 3 2 10" xfId="48306" xr:uid="{00000000-0005-0000-0000-0000D1BC0000}"/>
    <cellStyle name="Style 1 3 2 10 2" xfId="48307" xr:uid="{00000000-0005-0000-0000-0000D2BC0000}"/>
    <cellStyle name="Style 1 3 2 10 2 2" xfId="48308" xr:uid="{00000000-0005-0000-0000-0000D3BC0000}"/>
    <cellStyle name="Style 1 3 2 10 3" xfId="48309" xr:uid="{00000000-0005-0000-0000-0000D4BC0000}"/>
    <cellStyle name="Style 1 3 2 11" xfId="48310" xr:uid="{00000000-0005-0000-0000-0000D5BC0000}"/>
    <cellStyle name="Style 1 3 2 11 10" xfId="48311" xr:uid="{00000000-0005-0000-0000-0000D6BC0000}"/>
    <cellStyle name="Style 1 3 2 11 11" xfId="48312" xr:uid="{00000000-0005-0000-0000-0000D7BC0000}"/>
    <cellStyle name="Style 1 3 2 11 2" xfId="48313" xr:uid="{00000000-0005-0000-0000-0000D8BC0000}"/>
    <cellStyle name="Style 1 3 2 11 2 10" xfId="48314" xr:uid="{00000000-0005-0000-0000-0000D9BC0000}"/>
    <cellStyle name="Style 1 3 2 11 2 11" xfId="48315" xr:uid="{00000000-0005-0000-0000-0000DABC0000}"/>
    <cellStyle name="Style 1 3 2 11 2 2" xfId="48316" xr:uid="{00000000-0005-0000-0000-0000DBBC0000}"/>
    <cellStyle name="Style 1 3 2 11 2 3" xfId="48317" xr:uid="{00000000-0005-0000-0000-0000DCBC0000}"/>
    <cellStyle name="Style 1 3 2 11 2 4" xfId="48318" xr:uid="{00000000-0005-0000-0000-0000DDBC0000}"/>
    <cellStyle name="Style 1 3 2 11 2 5" xfId="48319" xr:uid="{00000000-0005-0000-0000-0000DEBC0000}"/>
    <cellStyle name="Style 1 3 2 11 2 6" xfId="48320" xr:uid="{00000000-0005-0000-0000-0000DFBC0000}"/>
    <cellStyle name="Style 1 3 2 11 2 7" xfId="48321" xr:uid="{00000000-0005-0000-0000-0000E0BC0000}"/>
    <cellStyle name="Style 1 3 2 11 2 8" xfId="48322" xr:uid="{00000000-0005-0000-0000-0000E1BC0000}"/>
    <cellStyle name="Style 1 3 2 11 2 9" xfId="48323" xr:uid="{00000000-0005-0000-0000-0000E2BC0000}"/>
    <cellStyle name="Style 1 3 2 11 3" xfId="48324" xr:uid="{00000000-0005-0000-0000-0000E3BC0000}"/>
    <cellStyle name="Style 1 3 2 11 3 2" xfId="48325" xr:uid="{00000000-0005-0000-0000-0000E4BC0000}"/>
    <cellStyle name="Style 1 3 2 11 3 2 2" xfId="48326" xr:uid="{00000000-0005-0000-0000-0000E5BC0000}"/>
    <cellStyle name="Style 1 3 2 11 4" xfId="48327" xr:uid="{00000000-0005-0000-0000-0000E6BC0000}"/>
    <cellStyle name="Style 1 3 2 11 4 2" xfId="48328" xr:uid="{00000000-0005-0000-0000-0000E7BC0000}"/>
    <cellStyle name="Style 1 3 2 11 5" xfId="48329" xr:uid="{00000000-0005-0000-0000-0000E8BC0000}"/>
    <cellStyle name="Style 1 3 2 11 6" xfId="48330" xr:uid="{00000000-0005-0000-0000-0000E9BC0000}"/>
    <cellStyle name="Style 1 3 2 11 7" xfId="48331" xr:uid="{00000000-0005-0000-0000-0000EABC0000}"/>
    <cellStyle name="Style 1 3 2 11 8" xfId="48332" xr:uid="{00000000-0005-0000-0000-0000EBBC0000}"/>
    <cellStyle name="Style 1 3 2 11 9" xfId="48333" xr:uid="{00000000-0005-0000-0000-0000ECBC0000}"/>
    <cellStyle name="Style 1 3 2 12" xfId="48334" xr:uid="{00000000-0005-0000-0000-0000EDBC0000}"/>
    <cellStyle name="Style 1 3 2 12 2" xfId="48335" xr:uid="{00000000-0005-0000-0000-0000EEBC0000}"/>
    <cellStyle name="Style 1 3 2 12 2 2" xfId="48336" xr:uid="{00000000-0005-0000-0000-0000EFBC0000}"/>
    <cellStyle name="Style 1 3 2 13" xfId="48337" xr:uid="{00000000-0005-0000-0000-0000F0BC0000}"/>
    <cellStyle name="Style 1 3 2 13 2" xfId="48338" xr:uid="{00000000-0005-0000-0000-0000F1BC0000}"/>
    <cellStyle name="Style 1 3 2 13 2 10" xfId="48339" xr:uid="{00000000-0005-0000-0000-0000F2BC0000}"/>
    <cellStyle name="Style 1 3 2 13 2 11" xfId="48340" xr:uid="{00000000-0005-0000-0000-0000F3BC0000}"/>
    <cellStyle name="Style 1 3 2 13 2 2" xfId="48341" xr:uid="{00000000-0005-0000-0000-0000F4BC0000}"/>
    <cellStyle name="Style 1 3 2 13 2 3" xfId="48342" xr:uid="{00000000-0005-0000-0000-0000F5BC0000}"/>
    <cellStyle name="Style 1 3 2 13 2 4" xfId="48343" xr:uid="{00000000-0005-0000-0000-0000F6BC0000}"/>
    <cellStyle name="Style 1 3 2 13 2 5" xfId="48344" xr:uid="{00000000-0005-0000-0000-0000F7BC0000}"/>
    <cellStyle name="Style 1 3 2 13 2 6" xfId="48345" xr:uid="{00000000-0005-0000-0000-0000F8BC0000}"/>
    <cellStyle name="Style 1 3 2 13 2 7" xfId="48346" xr:uid="{00000000-0005-0000-0000-0000F9BC0000}"/>
    <cellStyle name="Style 1 3 2 13 2 8" xfId="48347" xr:uid="{00000000-0005-0000-0000-0000FABC0000}"/>
    <cellStyle name="Style 1 3 2 13 2 9" xfId="48348" xr:uid="{00000000-0005-0000-0000-0000FBBC0000}"/>
    <cellStyle name="Style 1 3 2 14" xfId="48349" xr:uid="{00000000-0005-0000-0000-0000FCBC0000}"/>
    <cellStyle name="Style 1 3 2 15" xfId="48350" xr:uid="{00000000-0005-0000-0000-0000FDBC0000}"/>
    <cellStyle name="Style 1 3 2 16" xfId="48351" xr:uid="{00000000-0005-0000-0000-0000FEBC0000}"/>
    <cellStyle name="Style 1 3 2 17" xfId="48352" xr:uid="{00000000-0005-0000-0000-0000FFBC0000}"/>
    <cellStyle name="Style 1 3 2 17 2" xfId="48353" xr:uid="{00000000-0005-0000-0000-000000BD0000}"/>
    <cellStyle name="Style 1 3 2 18" xfId="48354" xr:uid="{00000000-0005-0000-0000-000001BD0000}"/>
    <cellStyle name="Style 1 3 2 19" xfId="48355" xr:uid="{00000000-0005-0000-0000-000002BD0000}"/>
    <cellStyle name="Style 1 3 2 2" xfId="48356" xr:uid="{00000000-0005-0000-0000-000003BD0000}"/>
    <cellStyle name="Style 1 3 2 2 10" xfId="48357" xr:uid="{00000000-0005-0000-0000-000004BD0000}"/>
    <cellStyle name="Style 1 3 2 2 10 2" xfId="48358" xr:uid="{00000000-0005-0000-0000-000005BD0000}"/>
    <cellStyle name="Style 1 3 2 2 10 2 2" xfId="48359" xr:uid="{00000000-0005-0000-0000-000006BD0000}"/>
    <cellStyle name="Style 1 3 2 2 10 3" xfId="48360" xr:uid="{00000000-0005-0000-0000-000007BD0000}"/>
    <cellStyle name="Style 1 3 2 2 11" xfId="48361" xr:uid="{00000000-0005-0000-0000-000008BD0000}"/>
    <cellStyle name="Style 1 3 2 2 11 2" xfId="48362" xr:uid="{00000000-0005-0000-0000-000009BD0000}"/>
    <cellStyle name="Style 1 3 2 2 11 2 2" xfId="48363" xr:uid="{00000000-0005-0000-0000-00000ABD0000}"/>
    <cellStyle name="Style 1 3 2 2 11 3" xfId="48364" xr:uid="{00000000-0005-0000-0000-00000BBD0000}"/>
    <cellStyle name="Style 1 3 2 2 12" xfId="48365" xr:uid="{00000000-0005-0000-0000-00000CBD0000}"/>
    <cellStyle name="Style 1 3 2 2 12 2" xfId="48366" xr:uid="{00000000-0005-0000-0000-00000DBD0000}"/>
    <cellStyle name="Style 1 3 2 2 12 2 2" xfId="48367" xr:uid="{00000000-0005-0000-0000-00000EBD0000}"/>
    <cellStyle name="Style 1 3 2 2 12 3" xfId="48368" xr:uid="{00000000-0005-0000-0000-00000FBD0000}"/>
    <cellStyle name="Style 1 3 2 2 13" xfId="48369" xr:uid="{00000000-0005-0000-0000-000010BD0000}"/>
    <cellStyle name="Style 1 3 2 2 13 10" xfId="48370" xr:uid="{00000000-0005-0000-0000-000011BD0000}"/>
    <cellStyle name="Style 1 3 2 2 13 2" xfId="48371" xr:uid="{00000000-0005-0000-0000-000012BD0000}"/>
    <cellStyle name="Style 1 3 2 2 13 2 2" xfId="48372" xr:uid="{00000000-0005-0000-0000-000013BD0000}"/>
    <cellStyle name="Style 1 3 2 2 13 3" xfId="48373" xr:uid="{00000000-0005-0000-0000-000014BD0000}"/>
    <cellStyle name="Style 1 3 2 2 13 3 2" xfId="48374" xr:uid="{00000000-0005-0000-0000-000015BD0000}"/>
    <cellStyle name="Style 1 3 2 2 13 4" xfId="48375" xr:uid="{00000000-0005-0000-0000-000016BD0000}"/>
    <cellStyle name="Style 1 3 2 2 13 5" xfId="48376" xr:uid="{00000000-0005-0000-0000-000017BD0000}"/>
    <cellStyle name="Style 1 3 2 2 13 6" xfId="48377" xr:uid="{00000000-0005-0000-0000-000018BD0000}"/>
    <cellStyle name="Style 1 3 2 2 13 7" xfId="48378" xr:uid="{00000000-0005-0000-0000-000019BD0000}"/>
    <cellStyle name="Style 1 3 2 2 13 8" xfId="48379" xr:uid="{00000000-0005-0000-0000-00001ABD0000}"/>
    <cellStyle name="Style 1 3 2 2 13 9" xfId="48380" xr:uid="{00000000-0005-0000-0000-00001BBD0000}"/>
    <cellStyle name="Style 1 3 2 2 14" xfId="48381" xr:uid="{00000000-0005-0000-0000-00001CBD0000}"/>
    <cellStyle name="Style 1 3 2 2 14 2" xfId="48382" xr:uid="{00000000-0005-0000-0000-00001DBD0000}"/>
    <cellStyle name="Style 1 3 2 2 15" xfId="48383" xr:uid="{00000000-0005-0000-0000-00001EBD0000}"/>
    <cellStyle name="Style 1 3 2 2 15 2" xfId="48384" xr:uid="{00000000-0005-0000-0000-00001FBD0000}"/>
    <cellStyle name="Style 1 3 2 2 16" xfId="48385" xr:uid="{00000000-0005-0000-0000-000020BD0000}"/>
    <cellStyle name="Style 1 3 2 2 17" xfId="48386" xr:uid="{00000000-0005-0000-0000-000021BD0000}"/>
    <cellStyle name="Style 1 3 2 2 18" xfId="48387" xr:uid="{00000000-0005-0000-0000-000022BD0000}"/>
    <cellStyle name="Style 1 3 2 2 19" xfId="48388" xr:uid="{00000000-0005-0000-0000-000023BD0000}"/>
    <cellStyle name="Style 1 3 2 2 2" xfId="48389" xr:uid="{00000000-0005-0000-0000-000024BD0000}"/>
    <cellStyle name="Style 1 3 2 2 2 10" xfId="48390" xr:uid="{00000000-0005-0000-0000-000025BD0000}"/>
    <cellStyle name="Style 1 3 2 2 2 11" xfId="48391" xr:uid="{00000000-0005-0000-0000-000026BD0000}"/>
    <cellStyle name="Style 1 3 2 2 2 12" xfId="48392" xr:uid="{00000000-0005-0000-0000-000027BD0000}"/>
    <cellStyle name="Style 1 3 2 2 2 13" xfId="48393" xr:uid="{00000000-0005-0000-0000-000028BD0000}"/>
    <cellStyle name="Style 1 3 2 2 2 14" xfId="48394" xr:uid="{00000000-0005-0000-0000-000029BD0000}"/>
    <cellStyle name="Style 1 3 2 2 2 15" xfId="48395" xr:uid="{00000000-0005-0000-0000-00002ABD0000}"/>
    <cellStyle name="Style 1 3 2 2 2 16" xfId="48396" xr:uid="{00000000-0005-0000-0000-00002BBD0000}"/>
    <cellStyle name="Style 1 3 2 2 2 2" xfId="48397" xr:uid="{00000000-0005-0000-0000-00002CBD0000}"/>
    <cellStyle name="Style 1 3 2 2 2 2 10" xfId="48398" xr:uid="{00000000-0005-0000-0000-00002DBD0000}"/>
    <cellStyle name="Style 1 3 2 2 2 2 11" xfId="48399" xr:uid="{00000000-0005-0000-0000-00002EBD0000}"/>
    <cellStyle name="Style 1 3 2 2 2 2 12" xfId="48400" xr:uid="{00000000-0005-0000-0000-00002FBD0000}"/>
    <cellStyle name="Style 1 3 2 2 2 2 13" xfId="48401" xr:uid="{00000000-0005-0000-0000-000030BD0000}"/>
    <cellStyle name="Style 1 3 2 2 2 2 14" xfId="48402" xr:uid="{00000000-0005-0000-0000-000031BD0000}"/>
    <cellStyle name="Style 1 3 2 2 2 2 15" xfId="48403" xr:uid="{00000000-0005-0000-0000-000032BD0000}"/>
    <cellStyle name="Style 1 3 2 2 2 2 2" xfId="48404" xr:uid="{00000000-0005-0000-0000-000033BD0000}"/>
    <cellStyle name="Style 1 3 2 2 2 2 2 10" xfId="48405" xr:uid="{00000000-0005-0000-0000-000034BD0000}"/>
    <cellStyle name="Style 1 3 2 2 2 2 2 11" xfId="48406" xr:uid="{00000000-0005-0000-0000-000035BD0000}"/>
    <cellStyle name="Style 1 3 2 2 2 2 2 12" xfId="48407" xr:uid="{00000000-0005-0000-0000-000036BD0000}"/>
    <cellStyle name="Style 1 3 2 2 2 2 2 2" xfId="48408" xr:uid="{00000000-0005-0000-0000-000037BD0000}"/>
    <cellStyle name="Style 1 3 2 2 2 2 2 2 10" xfId="48409" xr:uid="{00000000-0005-0000-0000-000038BD0000}"/>
    <cellStyle name="Style 1 3 2 2 2 2 2 2 11" xfId="48410" xr:uid="{00000000-0005-0000-0000-000039BD0000}"/>
    <cellStyle name="Style 1 3 2 2 2 2 2 2 2" xfId="48411" xr:uid="{00000000-0005-0000-0000-00003ABD0000}"/>
    <cellStyle name="Style 1 3 2 2 2 2 2 2 3" xfId="48412" xr:uid="{00000000-0005-0000-0000-00003BBD0000}"/>
    <cellStyle name="Style 1 3 2 2 2 2 2 2 4" xfId="48413" xr:uid="{00000000-0005-0000-0000-00003CBD0000}"/>
    <cellStyle name="Style 1 3 2 2 2 2 2 2 5" xfId="48414" xr:uid="{00000000-0005-0000-0000-00003DBD0000}"/>
    <cellStyle name="Style 1 3 2 2 2 2 2 2 6" xfId="48415" xr:uid="{00000000-0005-0000-0000-00003EBD0000}"/>
    <cellStyle name="Style 1 3 2 2 2 2 2 2 7" xfId="48416" xr:uid="{00000000-0005-0000-0000-00003FBD0000}"/>
    <cellStyle name="Style 1 3 2 2 2 2 2 2 8" xfId="48417" xr:uid="{00000000-0005-0000-0000-000040BD0000}"/>
    <cellStyle name="Style 1 3 2 2 2 2 2 2 9" xfId="48418" xr:uid="{00000000-0005-0000-0000-000041BD0000}"/>
    <cellStyle name="Style 1 3 2 2 2 2 2 3" xfId="48419" xr:uid="{00000000-0005-0000-0000-000042BD0000}"/>
    <cellStyle name="Style 1 3 2 2 2 2 2 3 2" xfId="48420" xr:uid="{00000000-0005-0000-0000-000043BD0000}"/>
    <cellStyle name="Style 1 3 2 2 2 2 2 3 2 2" xfId="48421" xr:uid="{00000000-0005-0000-0000-000044BD0000}"/>
    <cellStyle name="Style 1 3 2 2 2 2 2 4" xfId="48422" xr:uid="{00000000-0005-0000-0000-000045BD0000}"/>
    <cellStyle name="Style 1 3 2 2 2 2 2 5" xfId="48423" xr:uid="{00000000-0005-0000-0000-000046BD0000}"/>
    <cellStyle name="Style 1 3 2 2 2 2 2 6" xfId="48424" xr:uid="{00000000-0005-0000-0000-000047BD0000}"/>
    <cellStyle name="Style 1 3 2 2 2 2 2 7" xfId="48425" xr:uid="{00000000-0005-0000-0000-000048BD0000}"/>
    <cellStyle name="Style 1 3 2 2 2 2 2 8" xfId="48426" xr:uid="{00000000-0005-0000-0000-000049BD0000}"/>
    <cellStyle name="Style 1 3 2 2 2 2 2 9" xfId="48427" xr:uid="{00000000-0005-0000-0000-00004ABD0000}"/>
    <cellStyle name="Style 1 3 2 2 2 2 3" xfId="48428" xr:uid="{00000000-0005-0000-0000-00004BBD0000}"/>
    <cellStyle name="Style 1 3 2 2 2 2 3 2" xfId="48429" xr:uid="{00000000-0005-0000-0000-00004CBD0000}"/>
    <cellStyle name="Style 1 3 2 2 2 2 3 2 2" xfId="48430" xr:uid="{00000000-0005-0000-0000-00004DBD0000}"/>
    <cellStyle name="Style 1 3 2 2 2 2 4" xfId="48431" xr:uid="{00000000-0005-0000-0000-00004EBD0000}"/>
    <cellStyle name="Style 1 3 2 2 2 2 4 2" xfId="48432" xr:uid="{00000000-0005-0000-0000-00004FBD0000}"/>
    <cellStyle name="Style 1 3 2 2 2 2 4 2 2" xfId="48433" xr:uid="{00000000-0005-0000-0000-000050BD0000}"/>
    <cellStyle name="Style 1 3 2 2 2 2 5" xfId="48434" xr:uid="{00000000-0005-0000-0000-000051BD0000}"/>
    <cellStyle name="Style 1 3 2 2 2 2 5 2" xfId="48435" xr:uid="{00000000-0005-0000-0000-000052BD0000}"/>
    <cellStyle name="Style 1 3 2 2 2 2 5 2 2" xfId="48436" xr:uid="{00000000-0005-0000-0000-000053BD0000}"/>
    <cellStyle name="Style 1 3 2 2 2 2 6" xfId="48437" xr:uid="{00000000-0005-0000-0000-000054BD0000}"/>
    <cellStyle name="Style 1 3 2 2 2 2 6 10" xfId="48438" xr:uid="{00000000-0005-0000-0000-000055BD0000}"/>
    <cellStyle name="Style 1 3 2 2 2 2 6 11" xfId="48439" xr:uid="{00000000-0005-0000-0000-000056BD0000}"/>
    <cellStyle name="Style 1 3 2 2 2 2 6 2" xfId="48440" xr:uid="{00000000-0005-0000-0000-000057BD0000}"/>
    <cellStyle name="Style 1 3 2 2 2 2 6 3" xfId="48441" xr:uid="{00000000-0005-0000-0000-000058BD0000}"/>
    <cellStyle name="Style 1 3 2 2 2 2 6 4" xfId="48442" xr:uid="{00000000-0005-0000-0000-000059BD0000}"/>
    <cellStyle name="Style 1 3 2 2 2 2 6 5" xfId="48443" xr:uid="{00000000-0005-0000-0000-00005ABD0000}"/>
    <cellStyle name="Style 1 3 2 2 2 2 6 6" xfId="48444" xr:uid="{00000000-0005-0000-0000-00005BBD0000}"/>
    <cellStyle name="Style 1 3 2 2 2 2 6 7" xfId="48445" xr:uid="{00000000-0005-0000-0000-00005CBD0000}"/>
    <cellStyle name="Style 1 3 2 2 2 2 6 8" xfId="48446" xr:uid="{00000000-0005-0000-0000-00005DBD0000}"/>
    <cellStyle name="Style 1 3 2 2 2 2 6 9" xfId="48447" xr:uid="{00000000-0005-0000-0000-00005EBD0000}"/>
    <cellStyle name="Style 1 3 2 2 2 2 7" xfId="48448" xr:uid="{00000000-0005-0000-0000-00005FBD0000}"/>
    <cellStyle name="Style 1 3 2 2 2 2 8" xfId="48449" xr:uid="{00000000-0005-0000-0000-000060BD0000}"/>
    <cellStyle name="Style 1 3 2 2 2 2 9" xfId="48450" xr:uid="{00000000-0005-0000-0000-000061BD0000}"/>
    <cellStyle name="Style 1 3 2 2 2 3" xfId="48451" xr:uid="{00000000-0005-0000-0000-000062BD0000}"/>
    <cellStyle name="Style 1 3 2 2 2 3 2" xfId="48452" xr:uid="{00000000-0005-0000-0000-000063BD0000}"/>
    <cellStyle name="Style 1 3 2 2 2 3 2 2" xfId="48453" xr:uid="{00000000-0005-0000-0000-000064BD0000}"/>
    <cellStyle name="Style 1 3 2 2 2 4" xfId="48454" xr:uid="{00000000-0005-0000-0000-000065BD0000}"/>
    <cellStyle name="Style 1 3 2 2 2 4 2" xfId="48455" xr:uid="{00000000-0005-0000-0000-000066BD0000}"/>
    <cellStyle name="Style 1 3 2 2 2 4 2 2" xfId="48456" xr:uid="{00000000-0005-0000-0000-000067BD0000}"/>
    <cellStyle name="Style 1 3 2 2 2 5" xfId="48457" xr:uid="{00000000-0005-0000-0000-000068BD0000}"/>
    <cellStyle name="Style 1 3 2 2 2 5 10" xfId="48458" xr:uid="{00000000-0005-0000-0000-000069BD0000}"/>
    <cellStyle name="Style 1 3 2 2 2 5 11" xfId="48459" xr:uid="{00000000-0005-0000-0000-00006ABD0000}"/>
    <cellStyle name="Style 1 3 2 2 2 5 12" xfId="48460" xr:uid="{00000000-0005-0000-0000-00006BBD0000}"/>
    <cellStyle name="Style 1 3 2 2 2 5 2" xfId="48461" xr:uid="{00000000-0005-0000-0000-00006CBD0000}"/>
    <cellStyle name="Style 1 3 2 2 2 5 2 10" xfId="48462" xr:uid="{00000000-0005-0000-0000-00006DBD0000}"/>
    <cellStyle name="Style 1 3 2 2 2 5 2 11" xfId="48463" xr:uid="{00000000-0005-0000-0000-00006EBD0000}"/>
    <cellStyle name="Style 1 3 2 2 2 5 2 2" xfId="48464" xr:uid="{00000000-0005-0000-0000-00006FBD0000}"/>
    <cellStyle name="Style 1 3 2 2 2 5 2 3" xfId="48465" xr:uid="{00000000-0005-0000-0000-000070BD0000}"/>
    <cellStyle name="Style 1 3 2 2 2 5 2 4" xfId="48466" xr:uid="{00000000-0005-0000-0000-000071BD0000}"/>
    <cellStyle name="Style 1 3 2 2 2 5 2 5" xfId="48467" xr:uid="{00000000-0005-0000-0000-000072BD0000}"/>
    <cellStyle name="Style 1 3 2 2 2 5 2 6" xfId="48468" xr:uid="{00000000-0005-0000-0000-000073BD0000}"/>
    <cellStyle name="Style 1 3 2 2 2 5 2 7" xfId="48469" xr:uid="{00000000-0005-0000-0000-000074BD0000}"/>
    <cellStyle name="Style 1 3 2 2 2 5 2 8" xfId="48470" xr:uid="{00000000-0005-0000-0000-000075BD0000}"/>
    <cellStyle name="Style 1 3 2 2 2 5 2 9" xfId="48471" xr:uid="{00000000-0005-0000-0000-000076BD0000}"/>
    <cellStyle name="Style 1 3 2 2 2 5 3" xfId="48472" xr:uid="{00000000-0005-0000-0000-000077BD0000}"/>
    <cellStyle name="Style 1 3 2 2 2 5 3 2" xfId="48473" xr:uid="{00000000-0005-0000-0000-000078BD0000}"/>
    <cellStyle name="Style 1 3 2 2 2 5 3 2 2" xfId="48474" xr:uid="{00000000-0005-0000-0000-000079BD0000}"/>
    <cellStyle name="Style 1 3 2 2 2 5 4" xfId="48475" xr:uid="{00000000-0005-0000-0000-00007ABD0000}"/>
    <cellStyle name="Style 1 3 2 2 2 5 5" xfId="48476" xr:uid="{00000000-0005-0000-0000-00007BBD0000}"/>
    <cellStyle name="Style 1 3 2 2 2 5 6" xfId="48477" xr:uid="{00000000-0005-0000-0000-00007CBD0000}"/>
    <cellStyle name="Style 1 3 2 2 2 5 7" xfId="48478" xr:uid="{00000000-0005-0000-0000-00007DBD0000}"/>
    <cellStyle name="Style 1 3 2 2 2 5 8" xfId="48479" xr:uid="{00000000-0005-0000-0000-00007EBD0000}"/>
    <cellStyle name="Style 1 3 2 2 2 5 9" xfId="48480" xr:uid="{00000000-0005-0000-0000-00007FBD0000}"/>
    <cellStyle name="Style 1 3 2 2 2 6" xfId="48481" xr:uid="{00000000-0005-0000-0000-000080BD0000}"/>
    <cellStyle name="Style 1 3 2 2 2 6 2" xfId="48482" xr:uid="{00000000-0005-0000-0000-000081BD0000}"/>
    <cellStyle name="Style 1 3 2 2 2 6 2 2" xfId="48483" xr:uid="{00000000-0005-0000-0000-000082BD0000}"/>
    <cellStyle name="Style 1 3 2 2 2 7" xfId="48484" xr:uid="{00000000-0005-0000-0000-000083BD0000}"/>
    <cellStyle name="Style 1 3 2 2 2 7 2" xfId="48485" xr:uid="{00000000-0005-0000-0000-000084BD0000}"/>
    <cellStyle name="Style 1 3 2 2 2 7 2 2" xfId="48486" xr:uid="{00000000-0005-0000-0000-000085BD0000}"/>
    <cellStyle name="Style 1 3 2 2 2 8" xfId="48487" xr:uid="{00000000-0005-0000-0000-000086BD0000}"/>
    <cellStyle name="Style 1 3 2 2 2 8 10" xfId="48488" xr:uid="{00000000-0005-0000-0000-000087BD0000}"/>
    <cellStyle name="Style 1 3 2 2 2 8 11" xfId="48489" xr:uid="{00000000-0005-0000-0000-000088BD0000}"/>
    <cellStyle name="Style 1 3 2 2 2 8 2" xfId="48490" xr:uid="{00000000-0005-0000-0000-000089BD0000}"/>
    <cellStyle name="Style 1 3 2 2 2 8 3" xfId="48491" xr:uid="{00000000-0005-0000-0000-00008ABD0000}"/>
    <cellStyle name="Style 1 3 2 2 2 8 4" xfId="48492" xr:uid="{00000000-0005-0000-0000-00008BBD0000}"/>
    <cellStyle name="Style 1 3 2 2 2 8 5" xfId="48493" xr:uid="{00000000-0005-0000-0000-00008CBD0000}"/>
    <cellStyle name="Style 1 3 2 2 2 8 6" xfId="48494" xr:uid="{00000000-0005-0000-0000-00008DBD0000}"/>
    <cellStyle name="Style 1 3 2 2 2 8 7" xfId="48495" xr:uid="{00000000-0005-0000-0000-00008EBD0000}"/>
    <cellStyle name="Style 1 3 2 2 2 8 8" xfId="48496" xr:uid="{00000000-0005-0000-0000-00008FBD0000}"/>
    <cellStyle name="Style 1 3 2 2 2 8 9" xfId="48497" xr:uid="{00000000-0005-0000-0000-000090BD0000}"/>
    <cellStyle name="Style 1 3 2 2 2 9" xfId="48498" xr:uid="{00000000-0005-0000-0000-000091BD0000}"/>
    <cellStyle name="Style 1 3 2 2 2 9 2" xfId="48499" xr:uid="{00000000-0005-0000-0000-000092BD0000}"/>
    <cellStyle name="Style 1 3 2 2 20" xfId="48500" xr:uid="{00000000-0005-0000-0000-000093BD0000}"/>
    <cellStyle name="Style 1 3 2 2 21" xfId="48501" xr:uid="{00000000-0005-0000-0000-000094BD0000}"/>
    <cellStyle name="Style 1 3 2 2 3" xfId="48502" xr:uid="{00000000-0005-0000-0000-000095BD0000}"/>
    <cellStyle name="Style 1 3 2 2 3 2" xfId="48503" xr:uid="{00000000-0005-0000-0000-000096BD0000}"/>
    <cellStyle name="Style 1 3 2 2 3 2 2" xfId="48504" xr:uid="{00000000-0005-0000-0000-000097BD0000}"/>
    <cellStyle name="Style 1 3 2 2 3 3" xfId="48505" xr:uid="{00000000-0005-0000-0000-000098BD0000}"/>
    <cellStyle name="Style 1 3 2 2 4" xfId="48506" xr:uid="{00000000-0005-0000-0000-000099BD0000}"/>
    <cellStyle name="Style 1 3 2 2 4 2" xfId="48507" xr:uid="{00000000-0005-0000-0000-00009ABD0000}"/>
    <cellStyle name="Style 1 3 2 2 4 2 2" xfId="48508" xr:uid="{00000000-0005-0000-0000-00009BBD0000}"/>
    <cellStyle name="Style 1 3 2 2 4 3" xfId="48509" xr:uid="{00000000-0005-0000-0000-00009CBD0000}"/>
    <cellStyle name="Style 1 3 2 2 5" xfId="48510" xr:uid="{00000000-0005-0000-0000-00009DBD0000}"/>
    <cellStyle name="Style 1 3 2 2 5 2" xfId="48511" xr:uid="{00000000-0005-0000-0000-00009EBD0000}"/>
    <cellStyle name="Style 1 3 2 2 5 2 2" xfId="48512" xr:uid="{00000000-0005-0000-0000-00009FBD0000}"/>
    <cellStyle name="Style 1 3 2 2 5 3" xfId="48513" xr:uid="{00000000-0005-0000-0000-0000A0BD0000}"/>
    <cellStyle name="Style 1 3 2 2 6" xfId="48514" xr:uid="{00000000-0005-0000-0000-0000A1BD0000}"/>
    <cellStyle name="Style 1 3 2 2 6 2" xfId="48515" xr:uid="{00000000-0005-0000-0000-0000A2BD0000}"/>
    <cellStyle name="Style 1 3 2 2 6 2 2" xfId="48516" xr:uid="{00000000-0005-0000-0000-0000A3BD0000}"/>
    <cellStyle name="Style 1 3 2 2 6 3" xfId="48517" xr:uid="{00000000-0005-0000-0000-0000A4BD0000}"/>
    <cellStyle name="Style 1 3 2 2 7" xfId="48518" xr:uid="{00000000-0005-0000-0000-0000A5BD0000}"/>
    <cellStyle name="Style 1 3 2 2 7 10" xfId="48519" xr:uid="{00000000-0005-0000-0000-0000A6BD0000}"/>
    <cellStyle name="Style 1 3 2 2 7 11" xfId="48520" xr:uid="{00000000-0005-0000-0000-0000A7BD0000}"/>
    <cellStyle name="Style 1 3 2 2 7 12" xfId="48521" xr:uid="{00000000-0005-0000-0000-0000A8BD0000}"/>
    <cellStyle name="Style 1 3 2 2 7 13" xfId="48522" xr:uid="{00000000-0005-0000-0000-0000A9BD0000}"/>
    <cellStyle name="Style 1 3 2 2 7 14" xfId="48523" xr:uid="{00000000-0005-0000-0000-0000AABD0000}"/>
    <cellStyle name="Style 1 3 2 2 7 2" xfId="48524" xr:uid="{00000000-0005-0000-0000-0000ABBD0000}"/>
    <cellStyle name="Style 1 3 2 2 7 2 10" xfId="48525" xr:uid="{00000000-0005-0000-0000-0000ACBD0000}"/>
    <cellStyle name="Style 1 3 2 2 7 2 11" xfId="48526" xr:uid="{00000000-0005-0000-0000-0000ADBD0000}"/>
    <cellStyle name="Style 1 3 2 2 7 2 12" xfId="48527" xr:uid="{00000000-0005-0000-0000-0000AEBD0000}"/>
    <cellStyle name="Style 1 3 2 2 7 2 2" xfId="48528" xr:uid="{00000000-0005-0000-0000-0000AFBD0000}"/>
    <cellStyle name="Style 1 3 2 2 7 2 2 10" xfId="48529" xr:uid="{00000000-0005-0000-0000-0000B0BD0000}"/>
    <cellStyle name="Style 1 3 2 2 7 2 2 11" xfId="48530" xr:uid="{00000000-0005-0000-0000-0000B1BD0000}"/>
    <cellStyle name="Style 1 3 2 2 7 2 2 2" xfId="48531" xr:uid="{00000000-0005-0000-0000-0000B2BD0000}"/>
    <cellStyle name="Style 1 3 2 2 7 2 2 3" xfId="48532" xr:uid="{00000000-0005-0000-0000-0000B3BD0000}"/>
    <cellStyle name="Style 1 3 2 2 7 2 2 4" xfId="48533" xr:uid="{00000000-0005-0000-0000-0000B4BD0000}"/>
    <cellStyle name="Style 1 3 2 2 7 2 2 5" xfId="48534" xr:uid="{00000000-0005-0000-0000-0000B5BD0000}"/>
    <cellStyle name="Style 1 3 2 2 7 2 2 6" xfId="48535" xr:uid="{00000000-0005-0000-0000-0000B6BD0000}"/>
    <cellStyle name="Style 1 3 2 2 7 2 2 7" xfId="48536" xr:uid="{00000000-0005-0000-0000-0000B7BD0000}"/>
    <cellStyle name="Style 1 3 2 2 7 2 2 8" xfId="48537" xr:uid="{00000000-0005-0000-0000-0000B8BD0000}"/>
    <cellStyle name="Style 1 3 2 2 7 2 2 9" xfId="48538" xr:uid="{00000000-0005-0000-0000-0000B9BD0000}"/>
    <cellStyle name="Style 1 3 2 2 7 2 3" xfId="48539" xr:uid="{00000000-0005-0000-0000-0000BABD0000}"/>
    <cellStyle name="Style 1 3 2 2 7 2 3 2" xfId="48540" xr:uid="{00000000-0005-0000-0000-0000BBBD0000}"/>
    <cellStyle name="Style 1 3 2 2 7 2 3 2 2" xfId="48541" xr:uid="{00000000-0005-0000-0000-0000BCBD0000}"/>
    <cellStyle name="Style 1 3 2 2 7 2 4" xfId="48542" xr:uid="{00000000-0005-0000-0000-0000BDBD0000}"/>
    <cellStyle name="Style 1 3 2 2 7 2 5" xfId="48543" xr:uid="{00000000-0005-0000-0000-0000BEBD0000}"/>
    <cellStyle name="Style 1 3 2 2 7 2 6" xfId="48544" xr:uid="{00000000-0005-0000-0000-0000BFBD0000}"/>
    <cellStyle name="Style 1 3 2 2 7 2 7" xfId="48545" xr:uid="{00000000-0005-0000-0000-0000C0BD0000}"/>
    <cellStyle name="Style 1 3 2 2 7 2 8" xfId="48546" xr:uid="{00000000-0005-0000-0000-0000C1BD0000}"/>
    <cellStyle name="Style 1 3 2 2 7 2 9" xfId="48547" xr:uid="{00000000-0005-0000-0000-0000C2BD0000}"/>
    <cellStyle name="Style 1 3 2 2 7 3" xfId="48548" xr:uid="{00000000-0005-0000-0000-0000C3BD0000}"/>
    <cellStyle name="Style 1 3 2 2 7 3 2" xfId="48549" xr:uid="{00000000-0005-0000-0000-0000C4BD0000}"/>
    <cellStyle name="Style 1 3 2 2 7 3 2 2" xfId="48550" xr:uid="{00000000-0005-0000-0000-0000C5BD0000}"/>
    <cellStyle name="Style 1 3 2 2 7 4" xfId="48551" xr:uid="{00000000-0005-0000-0000-0000C6BD0000}"/>
    <cellStyle name="Style 1 3 2 2 7 4 2" xfId="48552" xr:uid="{00000000-0005-0000-0000-0000C7BD0000}"/>
    <cellStyle name="Style 1 3 2 2 7 4 2 2" xfId="48553" xr:uid="{00000000-0005-0000-0000-0000C8BD0000}"/>
    <cellStyle name="Style 1 3 2 2 7 5" xfId="48554" xr:uid="{00000000-0005-0000-0000-0000C9BD0000}"/>
    <cellStyle name="Style 1 3 2 2 7 5 2" xfId="48555" xr:uid="{00000000-0005-0000-0000-0000CABD0000}"/>
    <cellStyle name="Style 1 3 2 2 7 5 2 2" xfId="48556" xr:uid="{00000000-0005-0000-0000-0000CBBD0000}"/>
    <cellStyle name="Style 1 3 2 2 7 6" xfId="48557" xr:uid="{00000000-0005-0000-0000-0000CCBD0000}"/>
    <cellStyle name="Style 1 3 2 2 7 6 10" xfId="48558" xr:uid="{00000000-0005-0000-0000-0000CDBD0000}"/>
    <cellStyle name="Style 1 3 2 2 7 6 11" xfId="48559" xr:uid="{00000000-0005-0000-0000-0000CEBD0000}"/>
    <cellStyle name="Style 1 3 2 2 7 6 2" xfId="48560" xr:uid="{00000000-0005-0000-0000-0000CFBD0000}"/>
    <cellStyle name="Style 1 3 2 2 7 6 3" xfId="48561" xr:uid="{00000000-0005-0000-0000-0000D0BD0000}"/>
    <cellStyle name="Style 1 3 2 2 7 6 4" xfId="48562" xr:uid="{00000000-0005-0000-0000-0000D1BD0000}"/>
    <cellStyle name="Style 1 3 2 2 7 6 5" xfId="48563" xr:uid="{00000000-0005-0000-0000-0000D2BD0000}"/>
    <cellStyle name="Style 1 3 2 2 7 6 6" xfId="48564" xr:uid="{00000000-0005-0000-0000-0000D3BD0000}"/>
    <cellStyle name="Style 1 3 2 2 7 6 7" xfId="48565" xr:uid="{00000000-0005-0000-0000-0000D4BD0000}"/>
    <cellStyle name="Style 1 3 2 2 7 6 8" xfId="48566" xr:uid="{00000000-0005-0000-0000-0000D5BD0000}"/>
    <cellStyle name="Style 1 3 2 2 7 6 9" xfId="48567" xr:uid="{00000000-0005-0000-0000-0000D6BD0000}"/>
    <cellStyle name="Style 1 3 2 2 7 7" xfId="48568" xr:uid="{00000000-0005-0000-0000-0000D7BD0000}"/>
    <cellStyle name="Style 1 3 2 2 7 7 2" xfId="48569" xr:uid="{00000000-0005-0000-0000-0000D8BD0000}"/>
    <cellStyle name="Style 1 3 2 2 7 8" xfId="48570" xr:uid="{00000000-0005-0000-0000-0000D9BD0000}"/>
    <cellStyle name="Style 1 3 2 2 7 9" xfId="48571" xr:uid="{00000000-0005-0000-0000-0000DABD0000}"/>
    <cellStyle name="Style 1 3 2 2 8" xfId="48572" xr:uid="{00000000-0005-0000-0000-0000DBBD0000}"/>
    <cellStyle name="Style 1 3 2 2 8 2" xfId="48573" xr:uid="{00000000-0005-0000-0000-0000DCBD0000}"/>
    <cellStyle name="Style 1 3 2 2 8 2 2" xfId="48574" xr:uid="{00000000-0005-0000-0000-0000DDBD0000}"/>
    <cellStyle name="Style 1 3 2 2 8 3" xfId="48575" xr:uid="{00000000-0005-0000-0000-0000DEBD0000}"/>
    <cellStyle name="Style 1 3 2 2 9" xfId="48576" xr:uid="{00000000-0005-0000-0000-0000DFBD0000}"/>
    <cellStyle name="Style 1 3 2 2 9 10" xfId="48577" xr:uid="{00000000-0005-0000-0000-0000E0BD0000}"/>
    <cellStyle name="Style 1 3 2 2 9 11" xfId="48578" xr:uid="{00000000-0005-0000-0000-0000E1BD0000}"/>
    <cellStyle name="Style 1 3 2 2 9 2" xfId="48579" xr:uid="{00000000-0005-0000-0000-0000E2BD0000}"/>
    <cellStyle name="Style 1 3 2 2 9 2 10" xfId="48580" xr:uid="{00000000-0005-0000-0000-0000E3BD0000}"/>
    <cellStyle name="Style 1 3 2 2 9 2 11" xfId="48581" xr:uid="{00000000-0005-0000-0000-0000E4BD0000}"/>
    <cellStyle name="Style 1 3 2 2 9 2 2" xfId="48582" xr:uid="{00000000-0005-0000-0000-0000E5BD0000}"/>
    <cellStyle name="Style 1 3 2 2 9 2 3" xfId="48583" xr:uid="{00000000-0005-0000-0000-0000E6BD0000}"/>
    <cellStyle name="Style 1 3 2 2 9 2 4" xfId="48584" xr:uid="{00000000-0005-0000-0000-0000E7BD0000}"/>
    <cellStyle name="Style 1 3 2 2 9 2 5" xfId="48585" xr:uid="{00000000-0005-0000-0000-0000E8BD0000}"/>
    <cellStyle name="Style 1 3 2 2 9 2 6" xfId="48586" xr:uid="{00000000-0005-0000-0000-0000E9BD0000}"/>
    <cellStyle name="Style 1 3 2 2 9 2 7" xfId="48587" xr:uid="{00000000-0005-0000-0000-0000EABD0000}"/>
    <cellStyle name="Style 1 3 2 2 9 2 8" xfId="48588" xr:uid="{00000000-0005-0000-0000-0000EBBD0000}"/>
    <cellStyle name="Style 1 3 2 2 9 2 9" xfId="48589" xr:uid="{00000000-0005-0000-0000-0000ECBD0000}"/>
    <cellStyle name="Style 1 3 2 2 9 3" xfId="48590" xr:uid="{00000000-0005-0000-0000-0000EDBD0000}"/>
    <cellStyle name="Style 1 3 2 2 9 3 2" xfId="48591" xr:uid="{00000000-0005-0000-0000-0000EEBD0000}"/>
    <cellStyle name="Style 1 3 2 2 9 3 2 2" xfId="48592" xr:uid="{00000000-0005-0000-0000-0000EFBD0000}"/>
    <cellStyle name="Style 1 3 2 2 9 4" xfId="48593" xr:uid="{00000000-0005-0000-0000-0000F0BD0000}"/>
    <cellStyle name="Style 1 3 2 2 9 4 2" xfId="48594" xr:uid="{00000000-0005-0000-0000-0000F1BD0000}"/>
    <cellStyle name="Style 1 3 2 2 9 5" xfId="48595" xr:uid="{00000000-0005-0000-0000-0000F2BD0000}"/>
    <cellStyle name="Style 1 3 2 2 9 6" xfId="48596" xr:uid="{00000000-0005-0000-0000-0000F3BD0000}"/>
    <cellStyle name="Style 1 3 2 2 9 7" xfId="48597" xr:uid="{00000000-0005-0000-0000-0000F4BD0000}"/>
    <cellStyle name="Style 1 3 2 2 9 8" xfId="48598" xr:uid="{00000000-0005-0000-0000-0000F5BD0000}"/>
    <cellStyle name="Style 1 3 2 2 9 9" xfId="48599" xr:uid="{00000000-0005-0000-0000-0000F6BD0000}"/>
    <cellStyle name="Style 1 3 2 20" xfId="48600" xr:uid="{00000000-0005-0000-0000-0000F7BD0000}"/>
    <cellStyle name="Style 1 3 2 21" xfId="48601" xr:uid="{00000000-0005-0000-0000-0000F8BD0000}"/>
    <cellStyle name="Style 1 3 2 22" xfId="48602" xr:uid="{00000000-0005-0000-0000-0000F9BD0000}"/>
    <cellStyle name="Style 1 3 2 23" xfId="48603" xr:uid="{00000000-0005-0000-0000-0000FABD0000}"/>
    <cellStyle name="Style 1 3 2 24" xfId="48604" xr:uid="{00000000-0005-0000-0000-0000FBBD0000}"/>
    <cellStyle name="Style 1 3 2 25" xfId="48605" xr:uid="{00000000-0005-0000-0000-0000FCBD0000}"/>
    <cellStyle name="Style 1 3 2 26" xfId="48606" xr:uid="{00000000-0005-0000-0000-0000FDBD0000}"/>
    <cellStyle name="Style 1 3 2 27" xfId="48607" xr:uid="{00000000-0005-0000-0000-0000FEBD0000}"/>
    <cellStyle name="Style 1 3 2 28" xfId="48608" xr:uid="{00000000-0005-0000-0000-0000FFBD0000}"/>
    <cellStyle name="Style 1 3 2 29" xfId="48609" xr:uid="{00000000-0005-0000-0000-000000BE0000}"/>
    <cellStyle name="Style 1 3 2 3" xfId="48610" xr:uid="{00000000-0005-0000-0000-000001BE0000}"/>
    <cellStyle name="Style 1 3 2 3 10" xfId="48611" xr:uid="{00000000-0005-0000-0000-000002BE0000}"/>
    <cellStyle name="Style 1 3 2 3 11" xfId="48612" xr:uid="{00000000-0005-0000-0000-000003BE0000}"/>
    <cellStyle name="Style 1 3 2 3 12" xfId="48613" xr:uid="{00000000-0005-0000-0000-000004BE0000}"/>
    <cellStyle name="Style 1 3 2 3 13" xfId="48614" xr:uid="{00000000-0005-0000-0000-000005BE0000}"/>
    <cellStyle name="Style 1 3 2 3 14" xfId="48615" xr:uid="{00000000-0005-0000-0000-000006BE0000}"/>
    <cellStyle name="Style 1 3 2 3 15" xfId="48616" xr:uid="{00000000-0005-0000-0000-000007BE0000}"/>
    <cellStyle name="Style 1 3 2 3 2" xfId="48617" xr:uid="{00000000-0005-0000-0000-000008BE0000}"/>
    <cellStyle name="Style 1 3 2 3 3" xfId="48618" xr:uid="{00000000-0005-0000-0000-000009BE0000}"/>
    <cellStyle name="Style 1 3 2 3 4" xfId="48619" xr:uid="{00000000-0005-0000-0000-00000ABE0000}"/>
    <cellStyle name="Style 1 3 2 3 5" xfId="48620" xr:uid="{00000000-0005-0000-0000-00000BBE0000}"/>
    <cellStyle name="Style 1 3 2 3 6" xfId="48621" xr:uid="{00000000-0005-0000-0000-00000CBE0000}"/>
    <cellStyle name="Style 1 3 2 3 7" xfId="48622" xr:uid="{00000000-0005-0000-0000-00000DBE0000}"/>
    <cellStyle name="Style 1 3 2 3 8" xfId="48623" xr:uid="{00000000-0005-0000-0000-00000EBE0000}"/>
    <cellStyle name="Style 1 3 2 3 9" xfId="48624" xr:uid="{00000000-0005-0000-0000-00000FBE0000}"/>
    <cellStyle name="Style 1 3 2 30" xfId="48625" xr:uid="{00000000-0005-0000-0000-000010BE0000}"/>
    <cellStyle name="Style 1 3 2 31" xfId="48626" xr:uid="{00000000-0005-0000-0000-000011BE0000}"/>
    <cellStyle name="Style 1 3 2 32" xfId="48627" xr:uid="{00000000-0005-0000-0000-000012BE0000}"/>
    <cellStyle name="Style 1 3 2 33" xfId="48628" xr:uid="{00000000-0005-0000-0000-000013BE0000}"/>
    <cellStyle name="Style 1 3 2 34" xfId="48629" xr:uid="{00000000-0005-0000-0000-000014BE0000}"/>
    <cellStyle name="Style 1 3 2 35" xfId="48630" xr:uid="{00000000-0005-0000-0000-000015BE0000}"/>
    <cellStyle name="Style 1 3 2 36" xfId="48631" xr:uid="{00000000-0005-0000-0000-000016BE0000}"/>
    <cellStyle name="Style 1 3 2 37" xfId="48632" xr:uid="{00000000-0005-0000-0000-000017BE0000}"/>
    <cellStyle name="Style 1 3 2 38" xfId="48633" xr:uid="{00000000-0005-0000-0000-000018BE0000}"/>
    <cellStyle name="Style 1 3 2 39" xfId="48634" xr:uid="{00000000-0005-0000-0000-000019BE0000}"/>
    <cellStyle name="Style 1 3 2 4" xfId="48635" xr:uid="{00000000-0005-0000-0000-00001ABE0000}"/>
    <cellStyle name="Style 1 3 2 4 10" xfId="48636" xr:uid="{00000000-0005-0000-0000-00001BBE0000}"/>
    <cellStyle name="Style 1 3 2 4 11" xfId="48637" xr:uid="{00000000-0005-0000-0000-00001CBE0000}"/>
    <cellStyle name="Style 1 3 2 4 12" xfId="48638" xr:uid="{00000000-0005-0000-0000-00001DBE0000}"/>
    <cellStyle name="Style 1 3 2 4 13" xfId="48639" xr:uid="{00000000-0005-0000-0000-00001EBE0000}"/>
    <cellStyle name="Style 1 3 2 4 14" xfId="48640" xr:uid="{00000000-0005-0000-0000-00001FBE0000}"/>
    <cellStyle name="Style 1 3 2 4 15" xfId="48641" xr:uid="{00000000-0005-0000-0000-000020BE0000}"/>
    <cellStyle name="Style 1 3 2 4 2" xfId="48642" xr:uid="{00000000-0005-0000-0000-000021BE0000}"/>
    <cellStyle name="Style 1 3 2 4 3" xfId="48643" xr:uid="{00000000-0005-0000-0000-000022BE0000}"/>
    <cellStyle name="Style 1 3 2 4 4" xfId="48644" xr:uid="{00000000-0005-0000-0000-000023BE0000}"/>
    <cellStyle name="Style 1 3 2 4 5" xfId="48645" xr:uid="{00000000-0005-0000-0000-000024BE0000}"/>
    <cellStyle name="Style 1 3 2 4 6" xfId="48646" xr:uid="{00000000-0005-0000-0000-000025BE0000}"/>
    <cellStyle name="Style 1 3 2 4 7" xfId="48647" xr:uid="{00000000-0005-0000-0000-000026BE0000}"/>
    <cellStyle name="Style 1 3 2 4 8" xfId="48648" xr:uid="{00000000-0005-0000-0000-000027BE0000}"/>
    <cellStyle name="Style 1 3 2 4 9" xfId="48649" xr:uid="{00000000-0005-0000-0000-000028BE0000}"/>
    <cellStyle name="Style 1 3 2 40" xfId="48650" xr:uid="{00000000-0005-0000-0000-000029BE0000}"/>
    <cellStyle name="Style 1 3 2 41" xfId="48651" xr:uid="{00000000-0005-0000-0000-00002ABE0000}"/>
    <cellStyle name="Style 1 3 2 42" xfId="48652" xr:uid="{00000000-0005-0000-0000-00002BBE0000}"/>
    <cellStyle name="Style 1 3 2 43" xfId="48653" xr:uid="{00000000-0005-0000-0000-00002CBE0000}"/>
    <cellStyle name="Style 1 3 2 44" xfId="48654" xr:uid="{00000000-0005-0000-0000-00002DBE0000}"/>
    <cellStyle name="Style 1 3 2 45" xfId="48655" xr:uid="{00000000-0005-0000-0000-00002EBE0000}"/>
    <cellStyle name="Style 1 3 2 46" xfId="48656" xr:uid="{00000000-0005-0000-0000-00002FBE0000}"/>
    <cellStyle name="Style 1 3 2 47" xfId="48657" xr:uid="{00000000-0005-0000-0000-000030BE0000}"/>
    <cellStyle name="Style 1 3 2 5" xfId="48658" xr:uid="{00000000-0005-0000-0000-000031BE0000}"/>
    <cellStyle name="Style 1 3 2 5 2" xfId="48659" xr:uid="{00000000-0005-0000-0000-000032BE0000}"/>
    <cellStyle name="Style 1 3 2 5 2 2" xfId="48660" xr:uid="{00000000-0005-0000-0000-000033BE0000}"/>
    <cellStyle name="Style 1 3 2 5 3" xfId="48661" xr:uid="{00000000-0005-0000-0000-000034BE0000}"/>
    <cellStyle name="Style 1 3 2 6" xfId="48662" xr:uid="{00000000-0005-0000-0000-000035BE0000}"/>
    <cellStyle name="Style 1 3 2 6 2" xfId="48663" xr:uid="{00000000-0005-0000-0000-000036BE0000}"/>
    <cellStyle name="Style 1 3 2 6 2 2" xfId="48664" xr:uid="{00000000-0005-0000-0000-000037BE0000}"/>
    <cellStyle name="Style 1 3 2 6 3" xfId="48665" xr:uid="{00000000-0005-0000-0000-000038BE0000}"/>
    <cellStyle name="Style 1 3 2 7" xfId="48666" xr:uid="{00000000-0005-0000-0000-000039BE0000}"/>
    <cellStyle name="Style 1 3 2 7 2" xfId="48667" xr:uid="{00000000-0005-0000-0000-00003ABE0000}"/>
    <cellStyle name="Style 1 3 2 7 2 2" xfId="48668" xr:uid="{00000000-0005-0000-0000-00003BBE0000}"/>
    <cellStyle name="Style 1 3 2 7 3" xfId="48669" xr:uid="{00000000-0005-0000-0000-00003CBE0000}"/>
    <cellStyle name="Style 1 3 2 8" xfId="48670" xr:uid="{00000000-0005-0000-0000-00003DBE0000}"/>
    <cellStyle name="Style 1 3 2 8 2" xfId="48671" xr:uid="{00000000-0005-0000-0000-00003EBE0000}"/>
    <cellStyle name="Style 1 3 2 8 2 2" xfId="48672" xr:uid="{00000000-0005-0000-0000-00003FBE0000}"/>
    <cellStyle name="Style 1 3 2 8 3" xfId="48673" xr:uid="{00000000-0005-0000-0000-000040BE0000}"/>
    <cellStyle name="Style 1 3 2 9" xfId="48674" xr:uid="{00000000-0005-0000-0000-000041BE0000}"/>
    <cellStyle name="Style 1 3 2 9 2" xfId="48675" xr:uid="{00000000-0005-0000-0000-000042BE0000}"/>
    <cellStyle name="Style 1 3 2 9 2 2" xfId="48676" xr:uid="{00000000-0005-0000-0000-000043BE0000}"/>
    <cellStyle name="Style 1 3 2 9 3" xfId="48677" xr:uid="{00000000-0005-0000-0000-000044BE0000}"/>
    <cellStyle name="Style 1 3 20" xfId="48678" xr:uid="{00000000-0005-0000-0000-000045BE0000}"/>
    <cellStyle name="Style 1 3 20 10" xfId="48679" xr:uid="{00000000-0005-0000-0000-000046BE0000}"/>
    <cellStyle name="Style 1 3 20 11" xfId="48680" xr:uid="{00000000-0005-0000-0000-000047BE0000}"/>
    <cellStyle name="Style 1 3 20 12" xfId="48681" xr:uid="{00000000-0005-0000-0000-000048BE0000}"/>
    <cellStyle name="Style 1 3 20 13" xfId="48682" xr:uid="{00000000-0005-0000-0000-000049BE0000}"/>
    <cellStyle name="Style 1 3 20 14" xfId="48683" xr:uid="{00000000-0005-0000-0000-00004ABE0000}"/>
    <cellStyle name="Style 1 3 20 15" xfId="48684" xr:uid="{00000000-0005-0000-0000-00004BBE0000}"/>
    <cellStyle name="Style 1 3 20 2" xfId="48685" xr:uid="{00000000-0005-0000-0000-00004CBE0000}"/>
    <cellStyle name="Style 1 3 20 3" xfId="48686" xr:uid="{00000000-0005-0000-0000-00004DBE0000}"/>
    <cellStyle name="Style 1 3 20 4" xfId="48687" xr:uid="{00000000-0005-0000-0000-00004EBE0000}"/>
    <cellStyle name="Style 1 3 20 5" xfId="48688" xr:uid="{00000000-0005-0000-0000-00004FBE0000}"/>
    <cellStyle name="Style 1 3 20 6" xfId="48689" xr:uid="{00000000-0005-0000-0000-000050BE0000}"/>
    <cellStyle name="Style 1 3 20 7" xfId="48690" xr:uid="{00000000-0005-0000-0000-000051BE0000}"/>
    <cellStyle name="Style 1 3 20 8" xfId="48691" xr:uid="{00000000-0005-0000-0000-000052BE0000}"/>
    <cellStyle name="Style 1 3 20 9" xfId="48692" xr:uid="{00000000-0005-0000-0000-000053BE0000}"/>
    <cellStyle name="Style 1 3 21" xfId="48693" xr:uid="{00000000-0005-0000-0000-000054BE0000}"/>
    <cellStyle name="Style 1 3 21 10" xfId="48694" xr:uid="{00000000-0005-0000-0000-000055BE0000}"/>
    <cellStyle name="Style 1 3 21 11" xfId="48695" xr:uid="{00000000-0005-0000-0000-000056BE0000}"/>
    <cellStyle name="Style 1 3 21 12" xfId="48696" xr:uid="{00000000-0005-0000-0000-000057BE0000}"/>
    <cellStyle name="Style 1 3 21 13" xfId="48697" xr:uid="{00000000-0005-0000-0000-000058BE0000}"/>
    <cellStyle name="Style 1 3 21 14" xfId="48698" xr:uid="{00000000-0005-0000-0000-000059BE0000}"/>
    <cellStyle name="Style 1 3 21 15" xfId="48699" xr:uid="{00000000-0005-0000-0000-00005ABE0000}"/>
    <cellStyle name="Style 1 3 21 2" xfId="48700" xr:uid="{00000000-0005-0000-0000-00005BBE0000}"/>
    <cellStyle name="Style 1 3 21 3" xfId="48701" xr:uid="{00000000-0005-0000-0000-00005CBE0000}"/>
    <cellStyle name="Style 1 3 21 4" xfId="48702" xr:uid="{00000000-0005-0000-0000-00005DBE0000}"/>
    <cellStyle name="Style 1 3 21 5" xfId="48703" xr:uid="{00000000-0005-0000-0000-00005EBE0000}"/>
    <cellStyle name="Style 1 3 21 6" xfId="48704" xr:uid="{00000000-0005-0000-0000-00005FBE0000}"/>
    <cellStyle name="Style 1 3 21 7" xfId="48705" xr:uid="{00000000-0005-0000-0000-000060BE0000}"/>
    <cellStyle name="Style 1 3 21 8" xfId="48706" xr:uid="{00000000-0005-0000-0000-000061BE0000}"/>
    <cellStyle name="Style 1 3 21 9" xfId="48707" xr:uid="{00000000-0005-0000-0000-000062BE0000}"/>
    <cellStyle name="Style 1 3 22" xfId="48708" xr:uid="{00000000-0005-0000-0000-000063BE0000}"/>
    <cellStyle name="Style 1 3 22 10" xfId="48709" xr:uid="{00000000-0005-0000-0000-000064BE0000}"/>
    <cellStyle name="Style 1 3 22 11" xfId="48710" xr:uid="{00000000-0005-0000-0000-000065BE0000}"/>
    <cellStyle name="Style 1 3 22 12" xfId="48711" xr:uid="{00000000-0005-0000-0000-000066BE0000}"/>
    <cellStyle name="Style 1 3 22 13" xfId="48712" xr:uid="{00000000-0005-0000-0000-000067BE0000}"/>
    <cellStyle name="Style 1 3 22 14" xfId="48713" xr:uid="{00000000-0005-0000-0000-000068BE0000}"/>
    <cellStyle name="Style 1 3 22 15" xfId="48714" xr:uid="{00000000-0005-0000-0000-000069BE0000}"/>
    <cellStyle name="Style 1 3 22 2" xfId="48715" xr:uid="{00000000-0005-0000-0000-00006ABE0000}"/>
    <cellStyle name="Style 1 3 22 3" xfId="48716" xr:uid="{00000000-0005-0000-0000-00006BBE0000}"/>
    <cellStyle name="Style 1 3 22 4" xfId="48717" xr:uid="{00000000-0005-0000-0000-00006CBE0000}"/>
    <cellStyle name="Style 1 3 22 5" xfId="48718" xr:uid="{00000000-0005-0000-0000-00006DBE0000}"/>
    <cellStyle name="Style 1 3 22 6" xfId="48719" xr:uid="{00000000-0005-0000-0000-00006EBE0000}"/>
    <cellStyle name="Style 1 3 22 7" xfId="48720" xr:uid="{00000000-0005-0000-0000-00006FBE0000}"/>
    <cellStyle name="Style 1 3 22 8" xfId="48721" xr:uid="{00000000-0005-0000-0000-000070BE0000}"/>
    <cellStyle name="Style 1 3 22 9" xfId="48722" xr:uid="{00000000-0005-0000-0000-000071BE0000}"/>
    <cellStyle name="Style 1 3 23" xfId="48723" xr:uid="{00000000-0005-0000-0000-000072BE0000}"/>
    <cellStyle name="Style 1 3 23 10" xfId="48724" xr:uid="{00000000-0005-0000-0000-000073BE0000}"/>
    <cellStyle name="Style 1 3 23 11" xfId="48725" xr:uid="{00000000-0005-0000-0000-000074BE0000}"/>
    <cellStyle name="Style 1 3 23 12" xfId="48726" xr:uid="{00000000-0005-0000-0000-000075BE0000}"/>
    <cellStyle name="Style 1 3 23 13" xfId="48727" xr:uid="{00000000-0005-0000-0000-000076BE0000}"/>
    <cellStyle name="Style 1 3 23 14" xfId="48728" xr:uid="{00000000-0005-0000-0000-000077BE0000}"/>
    <cellStyle name="Style 1 3 23 15" xfId="48729" xr:uid="{00000000-0005-0000-0000-000078BE0000}"/>
    <cellStyle name="Style 1 3 23 2" xfId="48730" xr:uid="{00000000-0005-0000-0000-000079BE0000}"/>
    <cellStyle name="Style 1 3 23 3" xfId="48731" xr:uid="{00000000-0005-0000-0000-00007ABE0000}"/>
    <cellStyle name="Style 1 3 23 4" xfId="48732" xr:uid="{00000000-0005-0000-0000-00007BBE0000}"/>
    <cellStyle name="Style 1 3 23 5" xfId="48733" xr:uid="{00000000-0005-0000-0000-00007CBE0000}"/>
    <cellStyle name="Style 1 3 23 6" xfId="48734" xr:uid="{00000000-0005-0000-0000-00007DBE0000}"/>
    <cellStyle name="Style 1 3 23 7" xfId="48735" xr:uid="{00000000-0005-0000-0000-00007EBE0000}"/>
    <cellStyle name="Style 1 3 23 8" xfId="48736" xr:uid="{00000000-0005-0000-0000-00007FBE0000}"/>
    <cellStyle name="Style 1 3 23 9" xfId="48737" xr:uid="{00000000-0005-0000-0000-000080BE0000}"/>
    <cellStyle name="Style 1 3 24" xfId="48738" xr:uid="{00000000-0005-0000-0000-000081BE0000}"/>
    <cellStyle name="Style 1 3 24 10" xfId="48739" xr:uid="{00000000-0005-0000-0000-000082BE0000}"/>
    <cellStyle name="Style 1 3 24 11" xfId="48740" xr:uid="{00000000-0005-0000-0000-000083BE0000}"/>
    <cellStyle name="Style 1 3 24 12" xfId="48741" xr:uid="{00000000-0005-0000-0000-000084BE0000}"/>
    <cellStyle name="Style 1 3 24 13" xfId="48742" xr:uid="{00000000-0005-0000-0000-000085BE0000}"/>
    <cellStyle name="Style 1 3 24 14" xfId="48743" xr:uid="{00000000-0005-0000-0000-000086BE0000}"/>
    <cellStyle name="Style 1 3 24 15" xfId="48744" xr:uid="{00000000-0005-0000-0000-000087BE0000}"/>
    <cellStyle name="Style 1 3 24 2" xfId="48745" xr:uid="{00000000-0005-0000-0000-000088BE0000}"/>
    <cellStyle name="Style 1 3 24 3" xfId="48746" xr:uid="{00000000-0005-0000-0000-000089BE0000}"/>
    <cellStyle name="Style 1 3 24 4" xfId="48747" xr:uid="{00000000-0005-0000-0000-00008ABE0000}"/>
    <cellStyle name="Style 1 3 24 5" xfId="48748" xr:uid="{00000000-0005-0000-0000-00008BBE0000}"/>
    <cellStyle name="Style 1 3 24 6" xfId="48749" xr:uid="{00000000-0005-0000-0000-00008CBE0000}"/>
    <cellStyle name="Style 1 3 24 7" xfId="48750" xr:uid="{00000000-0005-0000-0000-00008DBE0000}"/>
    <cellStyle name="Style 1 3 24 8" xfId="48751" xr:uid="{00000000-0005-0000-0000-00008EBE0000}"/>
    <cellStyle name="Style 1 3 24 9" xfId="48752" xr:uid="{00000000-0005-0000-0000-00008FBE0000}"/>
    <cellStyle name="Style 1 3 25" xfId="48753" xr:uid="{00000000-0005-0000-0000-000090BE0000}"/>
    <cellStyle name="Style 1 3 25 10" xfId="48754" xr:uid="{00000000-0005-0000-0000-000091BE0000}"/>
    <cellStyle name="Style 1 3 25 11" xfId="48755" xr:uid="{00000000-0005-0000-0000-000092BE0000}"/>
    <cellStyle name="Style 1 3 25 12" xfId="48756" xr:uid="{00000000-0005-0000-0000-000093BE0000}"/>
    <cellStyle name="Style 1 3 25 13" xfId="48757" xr:uid="{00000000-0005-0000-0000-000094BE0000}"/>
    <cellStyle name="Style 1 3 25 14" xfId="48758" xr:uid="{00000000-0005-0000-0000-000095BE0000}"/>
    <cellStyle name="Style 1 3 25 15" xfId="48759" xr:uid="{00000000-0005-0000-0000-000096BE0000}"/>
    <cellStyle name="Style 1 3 25 2" xfId="48760" xr:uid="{00000000-0005-0000-0000-000097BE0000}"/>
    <cellStyle name="Style 1 3 25 3" xfId="48761" xr:uid="{00000000-0005-0000-0000-000098BE0000}"/>
    <cellStyle name="Style 1 3 25 4" xfId="48762" xr:uid="{00000000-0005-0000-0000-000099BE0000}"/>
    <cellStyle name="Style 1 3 25 5" xfId="48763" xr:uid="{00000000-0005-0000-0000-00009ABE0000}"/>
    <cellStyle name="Style 1 3 25 6" xfId="48764" xr:uid="{00000000-0005-0000-0000-00009BBE0000}"/>
    <cellStyle name="Style 1 3 25 7" xfId="48765" xr:uid="{00000000-0005-0000-0000-00009CBE0000}"/>
    <cellStyle name="Style 1 3 25 8" xfId="48766" xr:uid="{00000000-0005-0000-0000-00009DBE0000}"/>
    <cellStyle name="Style 1 3 25 9" xfId="48767" xr:uid="{00000000-0005-0000-0000-00009EBE0000}"/>
    <cellStyle name="Style 1 3 26" xfId="48768" xr:uid="{00000000-0005-0000-0000-00009FBE0000}"/>
    <cellStyle name="Style 1 3 26 10" xfId="48769" xr:uid="{00000000-0005-0000-0000-0000A0BE0000}"/>
    <cellStyle name="Style 1 3 26 11" xfId="48770" xr:uid="{00000000-0005-0000-0000-0000A1BE0000}"/>
    <cellStyle name="Style 1 3 26 12" xfId="48771" xr:uid="{00000000-0005-0000-0000-0000A2BE0000}"/>
    <cellStyle name="Style 1 3 26 13" xfId="48772" xr:uid="{00000000-0005-0000-0000-0000A3BE0000}"/>
    <cellStyle name="Style 1 3 26 14" xfId="48773" xr:uid="{00000000-0005-0000-0000-0000A4BE0000}"/>
    <cellStyle name="Style 1 3 26 15" xfId="48774" xr:uid="{00000000-0005-0000-0000-0000A5BE0000}"/>
    <cellStyle name="Style 1 3 26 2" xfId="48775" xr:uid="{00000000-0005-0000-0000-0000A6BE0000}"/>
    <cellStyle name="Style 1 3 26 3" xfId="48776" xr:uid="{00000000-0005-0000-0000-0000A7BE0000}"/>
    <cellStyle name="Style 1 3 26 4" xfId="48777" xr:uid="{00000000-0005-0000-0000-0000A8BE0000}"/>
    <cellStyle name="Style 1 3 26 5" xfId="48778" xr:uid="{00000000-0005-0000-0000-0000A9BE0000}"/>
    <cellStyle name="Style 1 3 26 6" xfId="48779" xr:uid="{00000000-0005-0000-0000-0000AABE0000}"/>
    <cellStyle name="Style 1 3 26 7" xfId="48780" xr:uid="{00000000-0005-0000-0000-0000ABBE0000}"/>
    <cellStyle name="Style 1 3 26 8" xfId="48781" xr:uid="{00000000-0005-0000-0000-0000ACBE0000}"/>
    <cellStyle name="Style 1 3 26 9" xfId="48782" xr:uid="{00000000-0005-0000-0000-0000ADBE0000}"/>
    <cellStyle name="Style 1 3 27" xfId="48783" xr:uid="{00000000-0005-0000-0000-0000AEBE0000}"/>
    <cellStyle name="Style 1 3 28" xfId="48784" xr:uid="{00000000-0005-0000-0000-0000AFBE0000}"/>
    <cellStyle name="Style 1 3 29" xfId="48785" xr:uid="{00000000-0005-0000-0000-0000B0BE0000}"/>
    <cellStyle name="Style 1 3 3" xfId="48786" xr:uid="{00000000-0005-0000-0000-0000B1BE0000}"/>
    <cellStyle name="Style 1 3 3 10" xfId="48787" xr:uid="{00000000-0005-0000-0000-0000B2BE0000}"/>
    <cellStyle name="Style 1 3 3 10 2" xfId="48788" xr:uid="{00000000-0005-0000-0000-0000B3BE0000}"/>
    <cellStyle name="Style 1 3 3 10 2 2" xfId="48789" xr:uid="{00000000-0005-0000-0000-0000B4BE0000}"/>
    <cellStyle name="Style 1 3 3 10 3" xfId="48790" xr:uid="{00000000-0005-0000-0000-0000B5BE0000}"/>
    <cellStyle name="Style 1 3 3 11" xfId="48791" xr:uid="{00000000-0005-0000-0000-0000B6BE0000}"/>
    <cellStyle name="Style 1 3 3 11 2" xfId="48792" xr:uid="{00000000-0005-0000-0000-0000B7BE0000}"/>
    <cellStyle name="Style 1 3 3 11 2 2" xfId="48793" xr:uid="{00000000-0005-0000-0000-0000B8BE0000}"/>
    <cellStyle name="Style 1 3 3 11 3" xfId="48794" xr:uid="{00000000-0005-0000-0000-0000B9BE0000}"/>
    <cellStyle name="Style 1 3 3 12" xfId="48795" xr:uid="{00000000-0005-0000-0000-0000BABE0000}"/>
    <cellStyle name="Style 1 3 3 13" xfId="48796" xr:uid="{00000000-0005-0000-0000-0000BBBE0000}"/>
    <cellStyle name="Style 1 3 3 14" xfId="48797" xr:uid="{00000000-0005-0000-0000-0000BCBE0000}"/>
    <cellStyle name="Style 1 3 3 15" xfId="48798" xr:uid="{00000000-0005-0000-0000-0000BDBE0000}"/>
    <cellStyle name="Style 1 3 3 2" xfId="48799" xr:uid="{00000000-0005-0000-0000-0000BEBE0000}"/>
    <cellStyle name="Style 1 3 3 2 2" xfId="48800" xr:uid="{00000000-0005-0000-0000-0000BFBE0000}"/>
    <cellStyle name="Style 1 3 3 2 2 2" xfId="48801" xr:uid="{00000000-0005-0000-0000-0000C0BE0000}"/>
    <cellStyle name="Style 1 3 3 2 3" xfId="48802" xr:uid="{00000000-0005-0000-0000-0000C1BE0000}"/>
    <cellStyle name="Style 1 3 3 3" xfId="48803" xr:uid="{00000000-0005-0000-0000-0000C2BE0000}"/>
    <cellStyle name="Style 1 3 3 3 2" xfId="48804" xr:uid="{00000000-0005-0000-0000-0000C3BE0000}"/>
    <cellStyle name="Style 1 3 3 3 2 2" xfId="48805" xr:uid="{00000000-0005-0000-0000-0000C4BE0000}"/>
    <cellStyle name="Style 1 3 3 3 3" xfId="48806" xr:uid="{00000000-0005-0000-0000-0000C5BE0000}"/>
    <cellStyle name="Style 1 3 3 4" xfId="48807" xr:uid="{00000000-0005-0000-0000-0000C6BE0000}"/>
    <cellStyle name="Style 1 3 3 4 2" xfId="48808" xr:uid="{00000000-0005-0000-0000-0000C7BE0000}"/>
    <cellStyle name="Style 1 3 3 4 2 2" xfId="48809" xr:uid="{00000000-0005-0000-0000-0000C8BE0000}"/>
    <cellStyle name="Style 1 3 3 4 3" xfId="48810" xr:uid="{00000000-0005-0000-0000-0000C9BE0000}"/>
    <cellStyle name="Style 1 3 3 5" xfId="48811" xr:uid="{00000000-0005-0000-0000-0000CABE0000}"/>
    <cellStyle name="Style 1 3 3 5 2" xfId="48812" xr:uid="{00000000-0005-0000-0000-0000CBBE0000}"/>
    <cellStyle name="Style 1 3 3 5 2 2" xfId="48813" xr:uid="{00000000-0005-0000-0000-0000CCBE0000}"/>
    <cellStyle name="Style 1 3 3 5 3" xfId="48814" xr:uid="{00000000-0005-0000-0000-0000CDBE0000}"/>
    <cellStyle name="Style 1 3 3 6" xfId="48815" xr:uid="{00000000-0005-0000-0000-0000CEBE0000}"/>
    <cellStyle name="Style 1 3 3 6 2" xfId="48816" xr:uid="{00000000-0005-0000-0000-0000CFBE0000}"/>
    <cellStyle name="Style 1 3 3 6 2 2" xfId="48817" xr:uid="{00000000-0005-0000-0000-0000D0BE0000}"/>
    <cellStyle name="Style 1 3 3 6 3" xfId="48818" xr:uid="{00000000-0005-0000-0000-0000D1BE0000}"/>
    <cellStyle name="Style 1 3 3 7" xfId="48819" xr:uid="{00000000-0005-0000-0000-0000D2BE0000}"/>
    <cellStyle name="Style 1 3 3 7 2" xfId="48820" xr:uid="{00000000-0005-0000-0000-0000D3BE0000}"/>
    <cellStyle name="Style 1 3 3 7 2 2" xfId="48821" xr:uid="{00000000-0005-0000-0000-0000D4BE0000}"/>
    <cellStyle name="Style 1 3 3 7 3" xfId="48822" xr:uid="{00000000-0005-0000-0000-0000D5BE0000}"/>
    <cellStyle name="Style 1 3 3 8" xfId="48823" xr:uid="{00000000-0005-0000-0000-0000D6BE0000}"/>
    <cellStyle name="Style 1 3 3 8 2" xfId="48824" xr:uid="{00000000-0005-0000-0000-0000D7BE0000}"/>
    <cellStyle name="Style 1 3 3 8 2 2" xfId="48825" xr:uid="{00000000-0005-0000-0000-0000D8BE0000}"/>
    <cellStyle name="Style 1 3 3 8 3" xfId="48826" xr:uid="{00000000-0005-0000-0000-0000D9BE0000}"/>
    <cellStyle name="Style 1 3 3 9" xfId="48827" xr:uid="{00000000-0005-0000-0000-0000DABE0000}"/>
    <cellStyle name="Style 1 3 3 9 2" xfId="48828" xr:uid="{00000000-0005-0000-0000-0000DBBE0000}"/>
    <cellStyle name="Style 1 3 3 9 2 2" xfId="48829" xr:uid="{00000000-0005-0000-0000-0000DCBE0000}"/>
    <cellStyle name="Style 1 3 3 9 3" xfId="48830" xr:uid="{00000000-0005-0000-0000-0000DDBE0000}"/>
    <cellStyle name="Style 1 3 30" xfId="48831" xr:uid="{00000000-0005-0000-0000-0000DEBE0000}"/>
    <cellStyle name="Style 1 3 31" xfId="48832" xr:uid="{00000000-0005-0000-0000-0000DFBE0000}"/>
    <cellStyle name="Style 1 3 32" xfId="48833" xr:uid="{00000000-0005-0000-0000-0000E0BE0000}"/>
    <cellStyle name="Style 1 3 33" xfId="48834" xr:uid="{00000000-0005-0000-0000-0000E1BE0000}"/>
    <cellStyle name="Style 1 3 34" xfId="48835" xr:uid="{00000000-0005-0000-0000-0000E2BE0000}"/>
    <cellStyle name="Style 1 3 35" xfId="48836" xr:uid="{00000000-0005-0000-0000-0000E3BE0000}"/>
    <cellStyle name="Style 1 3 36" xfId="48837" xr:uid="{00000000-0005-0000-0000-0000E4BE0000}"/>
    <cellStyle name="Style 1 3 37" xfId="48838" xr:uid="{00000000-0005-0000-0000-0000E5BE0000}"/>
    <cellStyle name="Style 1 3 38" xfId="48839" xr:uid="{00000000-0005-0000-0000-0000E6BE0000}"/>
    <cellStyle name="Style 1 3 39" xfId="48840" xr:uid="{00000000-0005-0000-0000-0000E7BE0000}"/>
    <cellStyle name="Style 1 3 4" xfId="48841" xr:uid="{00000000-0005-0000-0000-0000E8BE0000}"/>
    <cellStyle name="Style 1 3 4 10" xfId="48842" xr:uid="{00000000-0005-0000-0000-0000E9BE0000}"/>
    <cellStyle name="Style 1 3 4 10 2" xfId="48843" xr:uid="{00000000-0005-0000-0000-0000EABE0000}"/>
    <cellStyle name="Style 1 3 4 10 2 2" xfId="48844" xr:uid="{00000000-0005-0000-0000-0000EBBE0000}"/>
    <cellStyle name="Style 1 3 4 10 3" xfId="48845" xr:uid="{00000000-0005-0000-0000-0000ECBE0000}"/>
    <cellStyle name="Style 1 3 4 11" xfId="48846" xr:uid="{00000000-0005-0000-0000-0000EDBE0000}"/>
    <cellStyle name="Style 1 3 4 11 2" xfId="48847" xr:uid="{00000000-0005-0000-0000-0000EEBE0000}"/>
    <cellStyle name="Style 1 3 4 11 2 2" xfId="48848" xr:uid="{00000000-0005-0000-0000-0000EFBE0000}"/>
    <cellStyle name="Style 1 3 4 11 3" xfId="48849" xr:uid="{00000000-0005-0000-0000-0000F0BE0000}"/>
    <cellStyle name="Style 1 3 4 12" xfId="48850" xr:uid="{00000000-0005-0000-0000-0000F1BE0000}"/>
    <cellStyle name="Style 1 3 4 13" xfId="48851" xr:uid="{00000000-0005-0000-0000-0000F2BE0000}"/>
    <cellStyle name="Style 1 3 4 14" xfId="48852" xr:uid="{00000000-0005-0000-0000-0000F3BE0000}"/>
    <cellStyle name="Style 1 3 4 15" xfId="48853" xr:uid="{00000000-0005-0000-0000-0000F4BE0000}"/>
    <cellStyle name="Style 1 3 4 2" xfId="48854" xr:uid="{00000000-0005-0000-0000-0000F5BE0000}"/>
    <cellStyle name="Style 1 3 4 2 2" xfId="48855" xr:uid="{00000000-0005-0000-0000-0000F6BE0000}"/>
    <cellStyle name="Style 1 3 4 2 2 2" xfId="48856" xr:uid="{00000000-0005-0000-0000-0000F7BE0000}"/>
    <cellStyle name="Style 1 3 4 2 3" xfId="48857" xr:uid="{00000000-0005-0000-0000-0000F8BE0000}"/>
    <cellStyle name="Style 1 3 4 3" xfId="48858" xr:uid="{00000000-0005-0000-0000-0000F9BE0000}"/>
    <cellStyle name="Style 1 3 4 3 2" xfId="48859" xr:uid="{00000000-0005-0000-0000-0000FABE0000}"/>
    <cellStyle name="Style 1 3 4 3 2 2" xfId="48860" xr:uid="{00000000-0005-0000-0000-0000FBBE0000}"/>
    <cellStyle name="Style 1 3 4 3 3" xfId="48861" xr:uid="{00000000-0005-0000-0000-0000FCBE0000}"/>
    <cellStyle name="Style 1 3 4 4" xfId="48862" xr:uid="{00000000-0005-0000-0000-0000FDBE0000}"/>
    <cellStyle name="Style 1 3 4 4 2" xfId="48863" xr:uid="{00000000-0005-0000-0000-0000FEBE0000}"/>
    <cellStyle name="Style 1 3 4 4 2 2" xfId="48864" xr:uid="{00000000-0005-0000-0000-0000FFBE0000}"/>
    <cellStyle name="Style 1 3 4 4 3" xfId="48865" xr:uid="{00000000-0005-0000-0000-000000BF0000}"/>
    <cellStyle name="Style 1 3 4 5" xfId="48866" xr:uid="{00000000-0005-0000-0000-000001BF0000}"/>
    <cellStyle name="Style 1 3 4 5 2" xfId="48867" xr:uid="{00000000-0005-0000-0000-000002BF0000}"/>
    <cellStyle name="Style 1 3 4 5 2 2" xfId="48868" xr:uid="{00000000-0005-0000-0000-000003BF0000}"/>
    <cellStyle name="Style 1 3 4 5 3" xfId="48869" xr:uid="{00000000-0005-0000-0000-000004BF0000}"/>
    <cellStyle name="Style 1 3 4 6" xfId="48870" xr:uid="{00000000-0005-0000-0000-000005BF0000}"/>
    <cellStyle name="Style 1 3 4 6 2" xfId="48871" xr:uid="{00000000-0005-0000-0000-000006BF0000}"/>
    <cellStyle name="Style 1 3 4 6 2 2" xfId="48872" xr:uid="{00000000-0005-0000-0000-000007BF0000}"/>
    <cellStyle name="Style 1 3 4 6 3" xfId="48873" xr:uid="{00000000-0005-0000-0000-000008BF0000}"/>
    <cellStyle name="Style 1 3 4 7" xfId="48874" xr:uid="{00000000-0005-0000-0000-000009BF0000}"/>
    <cellStyle name="Style 1 3 4 7 2" xfId="48875" xr:uid="{00000000-0005-0000-0000-00000ABF0000}"/>
    <cellStyle name="Style 1 3 4 7 2 2" xfId="48876" xr:uid="{00000000-0005-0000-0000-00000BBF0000}"/>
    <cellStyle name="Style 1 3 4 7 3" xfId="48877" xr:uid="{00000000-0005-0000-0000-00000CBF0000}"/>
    <cellStyle name="Style 1 3 4 8" xfId="48878" xr:uid="{00000000-0005-0000-0000-00000DBF0000}"/>
    <cellStyle name="Style 1 3 4 8 2" xfId="48879" xr:uid="{00000000-0005-0000-0000-00000EBF0000}"/>
    <cellStyle name="Style 1 3 4 8 2 2" xfId="48880" xr:uid="{00000000-0005-0000-0000-00000FBF0000}"/>
    <cellStyle name="Style 1 3 4 8 3" xfId="48881" xr:uid="{00000000-0005-0000-0000-000010BF0000}"/>
    <cellStyle name="Style 1 3 4 9" xfId="48882" xr:uid="{00000000-0005-0000-0000-000011BF0000}"/>
    <cellStyle name="Style 1 3 4 9 2" xfId="48883" xr:uid="{00000000-0005-0000-0000-000012BF0000}"/>
    <cellStyle name="Style 1 3 4 9 2 2" xfId="48884" xr:uid="{00000000-0005-0000-0000-000013BF0000}"/>
    <cellStyle name="Style 1 3 4 9 3" xfId="48885" xr:uid="{00000000-0005-0000-0000-000014BF0000}"/>
    <cellStyle name="Style 1 3 40" xfId="48886" xr:uid="{00000000-0005-0000-0000-000015BF0000}"/>
    <cellStyle name="Style 1 3 5" xfId="48887" xr:uid="{00000000-0005-0000-0000-000016BF0000}"/>
    <cellStyle name="Style 1 3 5 10" xfId="48888" xr:uid="{00000000-0005-0000-0000-000017BF0000}"/>
    <cellStyle name="Style 1 3 5 10 2" xfId="48889" xr:uid="{00000000-0005-0000-0000-000018BF0000}"/>
    <cellStyle name="Style 1 3 5 10 2 2" xfId="48890" xr:uid="{00000000-0005-0000-0000-000019BF0000}"/>
    <cellStyle name="Style 1 3 5 10 3" xfId="48891" xr:uid="{00000000-0005-0000-0000-00001ABF0000}"/>
    <cellStyle name="Style 1 3 5 11" xfId="48892" xr:uid="{00000000-0005-0000-0000-00001BBF0000}"/>
    <cellStyle name="Style 1 3 5 11 2" xfId="48893" xr:uid="{00000000-0005-0000-0000-00001CBF0000}"/>
    <cellStyle name="Style 1 3 5 11 2 2" xfId="48894" xr:uid="{00000000-0005-0000-0000-00001DBF0000}"/>
    <cellStyle name="Style 1 3 5 11 3" xfId="48895" xr:uid="{00000000-0005-0000-0000-00001EBF0000}"/>
    <cellStyle name="Style 1 3 5 12" xfId="48896" xr:uid="{00000000-0005-0000-0000-00001FBF0000}"/>
    <cellStyle name="Style 1 3 5 13" xfId="48897" xr:uid="{00000000-0005-0000-0000-000020BF0000}"/>
    <cellStyle name="Style 1 3 5 14" xfId="48898" xr:uid="{00000000-0005-0000-0000-000021BF0000}"/>
    <cellStyle name="Style 1 3 5 15" xfId="48899" xr:uid="{00000000-0005-0000-0000-000022BF0000}"/>
    <cellStyle name="Style 1 3 5 2" xfId="48900" xr:uid="{00000000-0005-0000-0000-000023BF0000}"/>
    <cellStyle name="Style 1 3 5 2 2" xfId="48901" xr:uid="{00000000-0005-0000-0000-000024BF0000}"/>
    <cellStyle name="Style 1 3 5 2 2 2" xfId="48902" xr:uid="{00000000-0005-0000-0000-000025BF0000}"/>
    <cellStyle name="Style 1 3 5 2 3" xfId="48903" xr:uid="{00000000-0005-0000-0000-000026BF0000}"/>
    <cellStyle name="Style 1 3 5 3" xfId="48904" xr:uid="{00000000-0005-0000-0000-000027BF0000}"/>
    <cellStyle name="Style 1 3 5 3 2" xfId="48905" xr:uid="{00000000-0005-0000-0000-000028BF0000}"/>
    <cellStyle name="Style 1 3 5 3 2 2" xfId="48906" xr:uid="{00000000-0005-0000-0000-000029BF0000}"/>
    <cellStyle name="Style 1 3 5 3 3" xfId="48907" xr:uid="{00000000-0005-0000-0000-00002ABF0000}"/>
    <cellStyle name="Style 1 3 5 4" xfId="48908" xr:uid="{00000000-0005-0000-0000-00002BBF0000}"/>
    <cellStyle name="Style 1 3 5 4 2" xfId="48909" xr:uid="{00000000-0005-0000-0000-00002CBF0000}"/>
    <cellStyle name="Style 1 3 5 4 2 2" xfId="48910" xr:uid="{00000000-0005-0000-0000-00002DBF0000}"/>
    <cellStyle name="Style 1 3 5 4 3" xfId="48911" xr:uid="{00000000-0005-0000-0000-00002EBF0000}"/>
    <cellStyle name="Style 1 3 5 5" xfId="48912" xr:uid="{00000000-0005-0000-0000-00002FBF0000}"/>
    <cellStyle name="Style 1 3 5 5 2" xfId="48913" xr:uid="{00000000-0005-0000-0000-000030BF0000}"/>
    <cellStyle name="Style 1 3 5 5 2 2" xfId="48914" xr:uid="{00000000-0005-0000-0000-000031BF0000}"/>
    <cellStyle name="Style 1 3 5 5 3" xfId="48915" xr:uid="{00000000-0005-0000-0000-000032BF0000}"/>
    <cellStyle name="Style 1 3 5 6" xfId="48916" xr:uid="{00000000-0005-0000-0000-000033BF0000}"/>
    <cellStyle name="Style 1 3 5 6 2" xfId="48917" xr:uid="{00000000-0005-0000-0000-000034BF0000}"/>
    <cellStyle name="Style 1 3 5 6 2 2" xfId="48918" xr:uid="{00000000-0005-0000-0000-000035BF0000}"/>
    <cellStyle name="Style 1 3 5 6 3" xfId="48919" xr:uid="{00000000-0005-0000-0000-000036BF0000}"/>
    <cellStyle name="Style 1 3 5 7" xfId="48920" xr:uid="{00000000-0005-0000-0000-000037BF0000}"/>
    <cellStyle name="Style 1 3 5 7 2" xfId="48921" xr:uid="{00000000-0005-0000-0000-000038BF0000}"/>
    <cellStyle name="Style 1 3 5 7 2 2" xfId="48922" xr:uid="{00000000-0005-0000-0000-000039BF0000}"/>
    <cellStyle name="Style 1 3 5 7 3" xfId="48923" xr:uid="{00000000-0005-0000-0000-00003ABF0000}"/>
    <cellStyle name="Style 1 3 5 8" xfId="48924" xr:uid="{00000000-0005-0000-0000-00003BBF0000}"/>
    <cellStyle name="Style 1 3 5 8 2" xfId="48925" xr:uid="{00000000-0005-0000-0000-00003CBF0000}"/>
    <cellStyle name="Style 1 3 5 8 2 2" xfId="48926" xr:uid="{00000000-0005-0000-0000-00003DBF0000}"/>
    <cellStyle name="Style 1 3 5 8 3" xfId="48927" xr:uid="{00000000-0005-0000-0000-00003EBF0000}"/>
    <cellStyle name="Style 1 3 5 9" xfId="48928" xr:uid="{00000000-0005-0000-0000-00003FBF0000}"/>
    <cellStyle name="Style 1 3 5 9 2" xfId="48929" xr:uid="{00000000-0005-0000-0000-000040BF0000}"/>
    <cellStyle name="Style 1 3 5 9 2 2" xfId="48930" xr:uid="{00000000-0005-0000-0000-000041BF0000}"/>
    <cellStyle name="Style 1 3 5 9 3" xfId="48931" xr:uid="{00000000-0005-0000-0000-000042BF0000}"/>
    <cellStyle name="Style 1 3 6" xfId="48932" xr:uid="{00000000-0005-0000-0000-000043BF0000}"/>
    <cellStyle name="Style 1 3 6 10" xfId="48933" xr:uid="{00000000-0005-0000-0000-000044BF0000}"/>
    <cellStyle name="Style 1 3 6 10 2" xfId="48934" xr:uid="{00000000-0005-0000-0000-000045BF0000}"/>
    <cellStyle name="Style 1 3 6 10 2 2" xfId="48935" xr:uid="{00000000-0005-0000-0000-000046BF0000}"/>
    <cellStyle name="Style 1 3 6 10 3" xfId="48936" xr:uid="{00000000-0005-0000-0000-000047BF0000}"/>
    <cellStyle name="Style 1 3 6 11" xfId="48937" xr:uid="{00000000-0005-0000-0000-000048BF0000}"/>
    <cellStyle name="Style 1 3 6 11 2" xfId="48938" xr:uid="{00000000-0005-0000-0000-000049BF0000}"/>
    <cellStyle name="Style 1 3 6 11 2 2" xfId="48939" xr:uid="{00000000-0005-0000-0000-00004ABF0000}"/>
    <cellStyle name="Style 1 3 6 11 3" xfId="48940" xr:uid="{00000000-0005-0000-0000-00004BBF0000}"/>
    <cellStyle name="Style 1 3 6 12" xfId="48941" xr:uid="{00000000-0005-0000-0000-00004CBF0000}"/>
    <cellStyle name="Style 1 3 6 13" xfId="48942" xr:uid="{00000000-0005-0000-0000-00004DBF0000}"/>
    <cellStyle name="Style 1 3 6 14" xfId="48943" xr:uid="{00000000-0005-0000-0000-00004EBF0000}"/>
    <cellStyle name="Style 1 3 6 15" xfId="48944" xr:uid="{00000000-0005-0000-0000-00004FBF0000}"/>
    <cellStyle name="Style 1 3 6 2" xfId="48945" xr:uid="{00000000-0005-0000-0000-000050BF0000}"/>
    <cellStyle name="Style 1 3 6 2 2" xfId="48946" xr:uid="{00000000-0005-0000-0000-000051BF0000}"/>
    <cellStyle name="Style 1 3 6 2 2 2" xfId="48947" xr:uid="{00000000-0005-0000-0000-000052BF0000}"/>
    <cellStyle name="Style 1 3 6 2 3" xfId="48948" xr:uid="{00000000-0005-0000-0000-000053BF0000}"/>
    <cellStyle name="Style 1 3 6 3" xfId="48949" xr:uid="{00000000-0005-0000-0000-000054BF0000}"/>
    <cellStyle name="Style 1 3 6 3 2" xfId="48950" xr:uid="{00000000-0005-0000-0000-000055BF0000}"/>
    <cellStyle name="Style 1 3 6 3 2 2" xfId="48951" xr:uid="{00000000-0005-0000-0000-000056BF0000}"/>
    <cellStyle name="Style 1 3 6 3 3" xfId="48952" xr:uid="{00000000-0005-0000-0000-000057BF0000}"/>
    <cellStyle name="Style 1 3 6 4" xfId="48953" xr:uid="{00000000-0005-0000-0000-000058BF0000}"/>
    <cellStyle name="Style 1 3 6 4 2" xfId="48954" xr:uid="{00000000-0005-0000-0000-000059BF0000}"/>
    <cellStyle name="Style 1 3 6 4 2 2" xfId="48955" xr:uid="{00000000-0005-0000-0000-00005ABF0000}"/>
    <cellStyle name="Style 1 3 6 4 3" xfId="48956" xr:uid="{00000000-0005-0000-0000-00005BBF0000}"/>
    <cellStyle name="Style 1 3 6 5" xfId="48957" xr:uid="{00000000-0005-0000-0000-00005CBF0000}"/>
    <cellStyle name="Style 1 3 6 5 2" xfId="48958" xr:uid="{00000000-0005-0000-0000-00005DBF0000}"/>
    <cellStyle name="Style 1 3 6 5 2 2" xfId="48959" xr:uid="{00000000-0005-0000-0000-00005EBF0000}"/>
    <cellStyle name="Style 1 3 6 5 3" xfId="48960" xr:uid="{00000000-0005-0000-0000-00005FBF0000}"/>
    <cellStyle name="Style 1 3 6 6" xfId="48961" xr:uid="{00000000-0005-0000-0000-000060BF0000}"/>
    <cellStyle name="Style 1 3 6 6 2" xfId="48962" xr:uid="{00000000-0005-0000-0000-000061BF0000}"/>
    <cellStyle name="Style 1 3 6 6 2 2" xfId="48963" xr:uid="{00000000-0005-0000-0000-000062BF0000}"/>
    <cellStyle name="Style 1 3 6 6 3" xfId="48964" xr:uid="{00000000-0005-0000-0000-000063BF0000}"/>
    <cellStyle name="Style 1 3 6 7" xfId="48965" xr:uid="{00000000-0005-0000-0000-000064BF0000}"/>
    <cellStyle name="Style 1 3 6 7 2" xfId="48966" xr:uid="{00000000-0005-0000-0000-000065BF0000}"/>
    <cellStyle name="Style 1 3 6 7 2 2" xfId="48967" xr:uid="{00000000-0005-0000-0000-000066BF0000}"/>
    <cellStyle name="Style 1 3 6 7 3" xfId="48968" xr:uid="{00000000-0005-0000-0000-000067BF0000}"/>
    <cellStyle name="Style 1 3 6 8" xfId="48969" xr:uid="{00000000-0005-0000-0000-000068BF0000}"/>
    <cellStyle name="Style 1 3 6 8 2" xfId="48970" xr:uid="{00000000-0005-0000-0000-000069BF0000}"/>
    <cellStyle name="Style 1 3 6 8 2 2" xfId="48971" xr:uid="{00000000-0005-0000-0000-00006ABF0000}"/>
    <cellStyle name="Style 1 3 6 8 3" xfId="48972" xr:uid="{00000000-0005-0000-0000-00006BBF0000}"/>
    <cellStyle name="Style 1 3 6 9" xfId="48973" xr:uid="{00000000-0005-0000-0000-00006CBF0000}"/>
    <cellStyle name="Style 1 3 6 9 2" xfId="48974" xr:uid="{00000000-0005-0000-0000-00006DBF0000}"/>
    <cellStyle name="Style 1 3 6 9 2 2" xfId="48975" xr:uid="{00000000-0005-0000-0000-00006EBF0000}"/>
    <cellStyle name="Style 1 3 6 9 3" xfId="48976" xr:uid="{00000000-0005-0000-0000-00006FBF0000}"/>
    <cellStyle name="Style 1 3 7" xfId="48977" xr:uid="{00000000-0005-0000-0000-000070BF0000}"/>
    <cellStyle name="Style 1 3 7 10" xfId="48978" xr:uid="{00000000-0005-0000-0000-000071BF0000}"/>
    <cellStyle name="Style 1 3 7 10 2" xfId="48979" xr:uid="{00000000-0005-0000-0000-000072BF0000}"/>
    <cellStyle name="Style 1 3 7 10 2 2" xfId="48980" xr:uid="{00000000-0005-0000-0000-000073BF0000}"/>
    <cellStyle name="Style 1 3 7 10 3" xfId="48981" xr:uid="{00000000-0005-0000-0000-000074BF0000}"/>
    <cellStyle name="Style 1 3 7 11" xfId="48982" xr:uid="{00000000-0005-0000-0000-000075BF0000}"/>
    <cellStyle name="Style 1 3 7 11 2" xfId="48983" xr:uid="{00000000-0005-0000-0000-000076BF0000}"/>
    <cellStyle name="Style 1 3 7 11 2 2" xfId="48984" xr:uid="{00000000-0005-0000-0000-000077BF0000}"/>
    <cellStyle name="Style 1 3 7 11 3" xfId="48985" xr:uid="{00000000-0005-0000-0000-000078BF0000}"/>
    <cellStyle name="Style 1 3 7 12" xfId="48986" xr:uid="{00000000-0005-0000-0000-000079BF0000}"/>
    <cellStyle name="Style 1 3 7 13" xfId="48987" xr:uid="{00000000-0005-0000-0000-00007ABF0000}"/>
    <cellStyle name="Style 1 3 7 14" xfId="48988" xr:uid="{00000000-0005-0000-0000-00007BBF0000}"/>
    <cellStyle name="Style 1 3 7 15" xfId="48989" xr:uid="{00000000-0005-0000-0000-00007CBF0000}"/>
    <cellStyle name="Style 1 3 7 2" xfId="48990" xr:uid="{00000000-0005-0000-0000-00007DBF0000}"/>
    <cellStyle name="Style 1 3 7 2 2" xfId="48991" xr:uid="{00000000-0005-0000-0000-00007EBF0000}"/>
    <cellStyle name="Style 1 3 7 2 2 2" xfId="48992" xr:uid="{00000000-0005-0000-0000-00007FBF0000}"/>
    <cellStyle name="Style 1 3 7 2 3" xfId="48993" xr:uid="{00000000-0005-0000-0000-000080BF0000}"/>
    <cellStyle name="Style 1 3 7 3" xfId="48994" xr:uid="{00000000-0005-0000-0000-000081BF0000}"/>
    <cellStyle name="Style 1 3 7 3 2" xfId="48995" xr:uid="{00000000-0005-0000-0000-000082BF0000}"/>
    <cellStyle name="Style 1 3 7 3 2 2" xfId="48996" xr:uid="{00000000-0005-0000-0000-000083BF0000}"/>
    <cellStyle name="Style 1 3 7 3 3" xfId="48997" xr:uid="{00000000-0005-0000-0000-000084BF0000}"/>
    <cellStyle name="Style 1 3 7 4" xfId="48998" xr:uid="{00000000-0005-0000-0000-000085BF0000}"/>
    <cellStyle name="Style 1 3 7 4 2" xfId="48999" xr:uid="{00000000-0005-0000-0000-000086BF0000}"/>
    <cellStyle name="Style 1 3 7 4 2 2" xfId="49000" xr:uid="{00000000-0005-0000-0000-000087BF0000}"/>
    <cellStyle name="Style 1 3 7 4 3" xfId="49001" xr:uid="{00000000-0005-0000-0000-000088BF0000}"/>
    <cellStyle name="Style 1 3 7 5" xfId="49002" xr:uid="{00000000-0005-0000-0000-000089BF0000}"/>
    <cellStyle name="Style 1 3 7 5 2" xfId="49003" xr:uid="{00000000-0005-0000-0000-00008ABF0000}"/>
    <cellStyle name="Style 1 3 7 5 2 2" xfId="49004" xr:uid="{00000000-0005-0000-0000-00008BBF0000}"/>
    <cellStyle name="Style 1 3 7 5 3" xfId="49005" xr:uid="{00000000-0005-0000-0000-00008CBF0000}"/>
    <cellStyle name="Style 1 3 7 6" xfId="49006" xr:uid="{00000000-0005-0000-0000-00008DBF0000}"/>
    <cellStyle name="Style 1 3 7 6 2" xfId="49007" xr:uid="{00000000-0005-0000-0000-00008EBF0000}"/>
    <cellStyle name="Style 1 3 7 6 2 2" xfId="49008" xr:uid="{00000000-0005-0000-0000-00008FBF0000}"/>
    <cellStyle name="Style 1 3 7 6 3" xfId="49009" xr:uid="{00000000-0005-0000-0000-000090BF0000}"/>
    <cellStyle name="Style 1 3 7 7" xfId="49010" xr:uid="{00000000-0005-0000-0000-000091BF0000}"/>
    <cellStyle name="Style 1 3 7 7 2" xfId="49011" xr:uid="{00000000-0005-0000-0000-000092BF0000}"/>
    <cellStyle name="Style 1 3 7 7 2 2" xfId="49012" xr:uid="{00000000-0005-0000-0000-000093BF0000}"/>
    <cellStyle name="Style 1 3 7 7 3" xfId="49013" xr:uid="{00000000-0005-0000-0000-000094BF0000}"/>
    <cellStyle name="Style 1 3 7 8" xfId="49014" xr:uid="{00000000-0005-0000-0000-000095BF0000}"/>
    <cellStyle name="Style 1 3 7 8 2" xfId="49015" xr:uid="{00000000-0005-0000-0000-000096BF0000}"/>
    <cellStyle name="Style 1 3 7 8 2 2" xfId="49016" xr:uid="{00000000-0005-0000-0000-000097BF0000}"/>
    <cellStyle name="Style 1 3 7 8 3" xfId="49017" xr:uid="{00000000-0005-0000-0000-000098BF0000}"/>
    <cellStyle name="Style 1 3 7 9" xfId="49018" xr:uid="{00000000-0005-0000-0000-000099BF0000}"/>
    <cellStyle name="Style 1 3 7 9 2" xfId="49019" xr:uid="{00000000-0005-0000-0000-00009ABF0000}"/>
    <cellStyle name="Style 1 3 7 9 2 2" xfId="49020" xr:uid="{00000000-0005-0000-0000-00009BBF0000}"/>
    <cellStyle name="Style 1 3 7 9 3" xfId="49021" xr:uid="{00000000-0005-0000-0000-00009CBF0000}"/>
    <cellStyle name="Style 1 3 8" xfId="49022" xr:uid="{00000000-0005-0000-0000-00009DBF0000}"/>
    <cellStyle name="Style 1 3 8 10" xfId="49023" xr:uid="{00000000-0005-0000-0000-00009EBF0000}"/>
    <cellStyle name="Style 1 3 8 10 2" xfId="49024" xr:uid="{00000000-0005-0000-0000-00009FBF0000}"/>
    <cellStyle name="Style 1 3 8 10 2 2" xfId="49025" xr:uid="{00000000-0005-0000-0000-0000A0BF0000}"/>
    <cellStyle name="Style 1 3 8 10 3" xfId="49026" xr:uid="{00000000-0005-0000-0000-0000A1BF0000}"/>
    <cellStyle name="Style 1 3 8 11" xfId="49027" xr:uid="{00000000-0005-0000-0000-0000A2BF0000}"/>
    <cellStyle name="Style 1 3 8 11 2" xfId="49028" xr:uid="{00000000-0005-0000-0000-0000A3BF0000}"/>
    <cellStyle name="Style 1 3 8 11 2 2" xfId="49029" xr:uid="{00000000-0005-0000-0000-0000A4BF0000}"/>
    <cellStyle name="Style 1 3 8 11 3" xfId="49030" xr:uid="{00000000-0005-0000-0000-0000A5BF0000}"/>
    <cellStyle name="Style 1 3 8 12" xfId="49031" xr:uid="{00000000-0005-0000-0000-0000A6BF0000}"/>
    <cellStyle name="Style 1 3 8 13" xfId="49032" xr:uid="{00000000-0005-0000-0000-0000A7BF0000}"/>
    <cellStyle name="Style 1 3 8 14" xfId="49033" xr:uid="{00000000-0005-0000-0000-0000A8BF0000}"/>
    <cellStyle name="Style 1 3 8 15" xfId="49034" xr:uid="{00000000-0005-0000-0000-0000A9BF0000}"/>
    <cellStyle name="Style 1 3 8 2" xfId="49035" xr:uid="{00000000-0005-0000-0000-0000AABF0000}"/>
    <cellStyle name="Style 1 3 8 2 2" xfId="49036" xr:uid="{00000000-0005-0000-0000-0000ABBF0000}"/>
    <cellStyle name="Style 1 3 8 2 2 2" xfId="49037" xr:uid="{00000000-0005-0000-0000-0000ACBF0000}"/>
    <cellStyle name="Style 1 3 8 2 3" xfId="49038" xr:uid="{00000000-0005-0000-0000-0000ADBF0000}"/>
    <cellStyle name="Style 1 3 8 3" xfId="49039" xr:uid="{00000000-0005-0000-0000-0000AEBF0000}"/>
    <cellStyle name="Style 1 3 8 3 2" xfId="49040" xr:uid="{00000000-0005-0000-0000-0000AFBF0000}"/>
    <cellStyle name="Style 1 3 8 3 2 2" xfId="49041" xr:uid="{00000000-0005-0000-0000-0000B0BF0000}"/>
    <cellStyle name="Style 1 3 8 3 3" xfId="49042" xr:uid="{00000000-0005-0000-0000-0000B1BF0000}"/>
    <cellStyle name="Style 1 3 8 4" xfId="49043" xr:uid="{00000000-0005-0000-0000-0000B2BF0000}"/>
    <cellStyle name="Style 1 3 8 4 2" xfId="49044" xr:uid="{00000000-0005-0000-0000-0000B3BF0000}"/>
    <cellStyle name="Style 1 3 8 4 2 2" xfId="49045" xr:uid="{00000000-0005-0000-0000-0000B4BF0000}"/>
    <cellStyle name="Style 1 3 8 4 3" xfId="49046" xr:uid="{00000000-0005-0000-0000-0000B5BF0000}"/>
    <cellStyle name="Style 1 3 8 5" xfId="49047" xr:uid="{00000000-0005-0000-0000-0000B6BF0000}"/>
    <cellStyle name="Style 1 3 8 5 2" xfId="49048" xr:uid="{00000000-0005-0000-0000-0000B7BF0000}"/>
    <cellStyle name="Style 1 3 8 5 2 2" xfId="49049" xr:uid="{00000000-0005-0000-0000-0000B8BF0000}"/>
    <cellStyle name="Style 1 3 8 5 3" xfId="49050" xr:uid="{00000000-0005-0000-0000-0000B9BF0000}"/>
    <cellStyle name="Style 1 3 8 6" xfId="49051" xr:uid="{00000000-0005-0000-0000-0000BABF0000}"/>
    <cellStyle name="Style 1 3 8 6 2" xfId="49052" xr:uid="{00000000-0005-0000-0000-0000BBBF0000}"/>
    <cellStyle name="Style 1 3 8 6 2 2" xfId="49053" xr:uid="{00000000-0005-0000-0000-0000BCBF0000}"/>
    <cellStyle name="Style 1 3 8 6 3" xfId="49054" xr:uid="{00000000-0005-0000-0000-0000BDBF0000}"/>
    <cellStyle name="Style 1 3 8 7" xfId="49055" xr:uid="{00000000-0005-0000-0000-0000BEBF0000}"/>
    <cellStyle name="Style 1 3 8 7 2" xfId="49056" xr:uid="{00000000-0005-0000-0000-0000BFBF0000}"/>
    <cellStyle name="Style 1 3 8 7 2 2" xfId="49057" xr:uid="{00000000-0005-0000-0000-0000C0BF0000}"/>
    <cellStyle name="Style 1 3 8 7 3" xfId="49058" xr:uid="{00000000-0005-0000-0000-0000C1BF0000}"/>
    <cellStyle name="Style 1 3 8 8" xfId="49059" xr:uid="{00000000-0005-0000-0000-0000C2BF0000}"/>
    <cellStyle name="Style 1 3 8 8 2" xfId="49060" xr:uid="{00000000-0005-0000-0000-0000C3BF0000}"/>
    <cellStyle name="Style 1 3 8 8 2 2" xfId="49061" xr:uid="{00000000-0005-0000-0000-0000C4BF0000}"/>
    <cellStyle name="Style 1 3 8 8 3" xfId="49062" xr:uid="{00000000-0005-0000-0000-0000C5BF0000}"/>
    <cellStyle name="Style 1 3 8 9" xfId="49063" xr:uid="{00000000-0005-0000-0000-0000C6BF0000}"/>
    <cellStyle name="Style 1 3 8 9 2" xfId="49064" xr:uid="{00000000-0005-0000-0000-0000C7BF0000}"/>
    <cellStyle name="Style 1 3 8 9 2 2" xfId="49065" xr:uid="{00000000-0005-0000-0000-0000C8BF0000}"/>
    <cellStyle name="Style 1 3 8 9 3" xfId="49066" xr:uid="{00000000-0005-0000-0000-0000C9BF0000}"/>
    <cellStyle name="Style 1 3 9" xfId="49067" xr:uid="{00000000-0005-0000-0000-0000CABF0000}"/>
    <cellStyle name="Style 1 3 9 10" xfId="49068" xr:uid="{00000000-0005-0000-0000-0000CBBF0000}"/>
    <cellStyle name="Style 1 3 9 10 2" xfId="49069" xr:uid="{00000000-0005-0000-0000-0000CCBF0000}"/>
    <cellStyle name="Style 1 3 9 10 2 2" xfId="49070" xr:uid="{00000000-0005-0000-0000-0000CDBF0000}"/>
    <cellStyle name="Style 1 3 9 10 3" xfId="49071" xr:uid="{00000000-0005-0000-0000-0000CEBF0000}"/>
    <cellStyle name="Style 1 3 9 11" xfId="49072" xr:uid="{00000000-0005-0000-0000-0000CFBF0000}"/>
    <cellStyle name="Style 1 3 9 11 2" xfId="49073" xr:uid="{00000000-0005-0000-0000-0000D0BF0000}"/>
    <cellStyle name="Style 1 3 9 11 2 2" xfId="49074" xr:uid="{00000000-0005-0000-0000-0000D1BF0000}"/>
    <cellStyle name="Style 1 3 9 11 3" xfId="49075" xr:uid="{00000000-0005-0000-0000-0000D2BF0000}"/>
    <cellStyle name="Style 1 3 9 12" xfId="49076" xr:uid="{00000000-0005-0000-0000-0000D3BF0000}"/>
    <cellStyle name="Style 1 3 9 13" xfId="49077" xr:uid="{00000000-0005-0000-0000-0000D4BF0000}"/>
    <cellStyle name="Style 1 3 9 14" xfId="49078" xr:uid="{00000000-0005-0000-0000-0000D5BF0000}"/>
    <cellStyle name="Style 1 3 9 15" xfId="49079" xr:uid="{00000000-0005-0000-0000-0000D6BF0000}"/>
    <cellStyle name="Style 1 3 9 2" xfId="49080" xr:uid="{00000000-0005-0000-0000-0000D7BF0000}"/>
    <cellStyle name="Style 1 3 9 2 2" xfId="49081" xr:uid="{00000000-0005-0000-0000-0000D8BF0000}"/>
    <cellStyle name="Style 1 3 9 2 2 2" xfId="49082" xr:uid="{00000000-0005-0000-0000-0000D9BF0000}"/>
    <cellStyle name="Style 1 3 9 2 3" xfId="49083" xr:uid="{00000000-0005-0000-0000-0000DABF0000}"/>
    <cellStyle name="Style 1 3 9 3" xfId="49084" xr:uid="{00000000-0005-0000-0000-0000DBBF0000}"/>
    <cellStyle name="Style 1 3 9 3 2" xfId="49085" xr:uid="{00000000-0005-0000-0000-0000DCBF0000}"/>
    <cellStyle name="Style 1 3 9 3 2 2" xfId="49086" xr:uid="{00000000-0005-0000-0000-0000DDBF0000}"/>
    <cellStyle name="Style 1 3 9 3 3" xfId="49087" xr:uid="{00000000-0005-0000-0000-0000DEBF0000}"/>
    <cellStyle name="Style 1 3 9 4" xfId="49088" xr:uid="{00000000-0005-0000-0000-0000DFBF0000}"/>
    <cellStyle name="Style 1 3 9 4 2" xfId="49089" xr:uid="{00000000-0005-0000-0000-0000E0BF0000}"/>
    <cellStyle name="Style 1 3 9 4 2 2" xfId="49090" xr:uid="{00000000-0005-0000-0000-0000E1BF0000}"/>
    <cellStyle name="Style 1 3 9 4 3" xfId="49091" xr:uid="{00000000-0005-0000-0000-0000E2BF0000}"/>
    <cellStyle name="Style 1 3 9 5" xfId="49092" xr:uid="{00000000-0005-0000-0000-0000E3BF0000}"/>
    <cellStyle name="Style 1 3 9 5 2" xfId="49093" xr:uid="{00000000-0005-0000-0000-0000E4BF0000}"/>
    <cellStyle name="Style 1 3 9 5 2 2" xfId="49094" xr:uid="{00000000-0005-0000-0000-0000E5BF0000}"/>
    <cellStyle name="Style 1 3 9 5 3" xfId="49095" xr:uid="{00000000-0005-0000-0000-0000E6BF0000}"/>
    <cellStyle name="Style 1 3 9 6" xfId="49096" xr:uid="{00000000-0005-0000-0000-0000E7BF0000}"/>
    <cellStyle name="Style 1 3 9 6 2" xfId="49097" xr:uid="{00000000-0005-0000-0000-0000E8BF0000}"/>
    <cellStyle name="Style 1 3 9 6 2 2" xfId="49098" xr:uid="{00000000-0005-0000-0000-0000E9BF0000}"/>
    <cellStyle name="Style 1 3 9 6 3" xfId="49099" xr:uid="{00000000-0005-0000-0000-0000EABF0000}"/>
    <cellStyle name="Style 1 3 9 7" xfId="49100" xr:uid="{00000000-0005-0000-0000-0000EBBF0000}"/>
    <cellStyle name="Style 1 3 9 7 2" xfId="49101" xr:uid="{00000000-0005-0000-0000-0000ECBF0000}"/>
    <cellStyle name="Style 1 3 9 7 2 2" xfId="49102" xr:uid="{00000000-0005-0000-0000-0000EDBF0000}"/>
    <cellStyle name="Style 1 3 9 7 3" xfId="49103" xr:uid="{00000000-0005-0000-0000-0000EEBF0000}"/>
    <cellStyle name="Style 1 3 9 8" xfId="49104" xr:uid="{00000000-0005-0000-0000-0000EFBF0000}"/>
    <cellStyle name="Style 1 3 9 8 2" xfId="49105" xr:uid="{00000000-0005-0000-0000-0000F0BF0000}"/>
    <cellStyle name="Style 1 3 9 8 2 2" xfId="49106" xr:uid="{00000000-0005-0000-0000-0000F1BF0000}"/>
    <cellStyle name="Style 1 3 9 8 3" xfId="49107" xr:uid="{00000000-0005-0000-0000-0000F2BF0000}"/>
    <cellStyle name="Style 1 3 9 9" xfId="49108" xr:uid="{00000000-0005-0000-0000-0000F3BF0000}"/>
    <cellStyle name="Style 1 3 9 9 2" xfId="49109" xr:uid="{00000000-0005-0000-0000-0000F4BF0000}"/>
    <cellStyle name="Style 1 3 9 9 2 2" xfId="49110" xr:uid="{00000000-0005-0000-0000-0000F5BF0000}"/>
    <cellStyle name="Style 1 3 9 9 3" xfId="49111" xr:uid="{00000000-0005-0000-0000-0000F6BF0000}"/>
    <cellStyle name="Style 1 30" xfId="49112" xr:uid="{00000000-0005-0000-0000-0000F7BF0000}"/>
    <cellStyle name="Style 1 30 10" xfId="49113" xr:uid="{00000000-0005-0000-0000-0000F8BF0000}"/>
    <cellStyle name="Style 1 30 11" xfId="49114" xr:uid="{00000000-0005-0000-0000-0000F9BF0000}"/>
    <cellStyle name="Style 1 30 12" xfId="49115" xr:uid="{00000000-0005-0000-0000-0000FABF0000}"/>
    <cellStyle name="Style 1 30 13" xfId="49116" xr:uid="{00000000-0005-0000-0000-0000FBBF0000}"/>
    <cellStyle name="Style 1 30 14" xfId="49117" xr:uid="{00000000-0005-0000-0000-0000FCBF0000}"/>
    <cellStyle name="Style 1 30 15" xfId="49118" xr:uid="{00000000-0005-0000-0000-0000FDBF0000}"/>
    <cellStyle name="Style 1 30 16" xfId="49119" xr:uid="{00000000-0005-0000-0000-0000FEBF0000}"/>
    <cellStyle name="Style 1 30 17" xfId="49120" xr:uid="{00000000-0005-0000-0000-0000FFBF0000}"/>
    <cellStyle name="Style 1 30 18" xfId="49121" xr:uid="{00000000-0005-0000-0000-000000C00000}"/>
    <cellStyle name="Style 1 30 19" xfId="49122" xr:uid="{00000000-0005-0000-0000-000001C00000}"/>
    <cellStyle name="Style 1 30 2" xfId="49123" xr:uid="{00000000-0005-0000-0000-000002C00000}"/>
    <cellStyle name="Style 1 30 2 10" xfId="49124" xr:uid="{00000000-0005-0000-0000-000003C00000}"/>
    <cellStyle name="Style 1 30 2 11" xfId="49125" xr:uid="{00000000-0005-0000-0000-000004C00000}"/>
    <cellStyle name="Style 1 30 2 12" xfId="49126" xr:uid="{00000000-0005-0000-0000-000005C00000}"/>
    <cellStyle name="Style 1 30 2 13" xfId="49127" xr:uid="{00000000-0005-0000-0000-000006C00000}"/>
    <cellStyle name="Style 1 30 2 14" xfId="49128" xr:uid="{00000000-0005-0000-0000-000007C00000}"/>
    <cellStyle name="Style 1 30 2 15" xfId="49129" xr:uid="{00000000-0005-0000-0000-000008C00000}"/>
    <cellStyle name="Style 1 30 2 2" xfId="49130" xr:uid="{00000000-0005-0000-0000-000009C00000}"/>
    <cellStyle name="Style 1 30 2 3" xfId="49131" xr:uid="{00000000-0005-0000-0000-00000AC00000}"/>
    <cellStyle name="Style 1 30 2 4" xfId="49132" xr:uid="{00000000-0005-0000-0000-00000BC00000}"/>
    <cellStyle name="Style 1 30 2 5" xfId="49133" xr:uid="{00000000-0005-0000-0000-00000CC00000}"/>
    <cellStyle name="Style 1 30 2 6" xfId="49134" xr:uid="{00000000-0005-0000-0000-00000DC00000}"/>
    <cellStyle name="Style 1 30 2 7" xfId="49135" xr:uid="{00000000-0005-0000-0000-00000EC00000}"/>
    <cellStyle name="Style 1 30 2 8" xfId="49136" xr:uid="{00000000-0005-0000-0000-00000FC00000}"/>
    <cellStyle name="Style 1 30 2 9" xfId="49137" xr:uid="{00000000-0005-0000-0000-000010C00000}"/>
    <cellStyle name="Style 1 30 20" xfId="49138" xr:uid="{00000000-0005-0000-0000-000011C00000}"/>
    <cellStyle name="Style 1 30 21" xfId="49139" xr:uid="{00000000-0005-0000-0000-000012C00000}"/>
    <cellStyle name="Style 1 30 22" xfId="49140" xr:uid="{00000000-0005-0000-0000-000013C00000}"/>
    <cellStyle name="Style 1 30 3" xfId="49141" xr:uid="{00000000-0005-0000-0000-000014C00000}"/>
    <cellStyle name="Style 1 30 3 10" xfId="49142" xr:uid="{00000000-0005-0000-0000-000015C00000}"/>
    <cellStyle name="Style 1 30 3 11" xfId="49143" xr:uid="{00000000-0005-0000-0000-000016C00000}"/>
    <cellStyle name="Style 1 30 3 12" xfId="49144" xr:uid="{00000000-0005-0000-0000-000017C00000}"/>
    <cellStyle name="Style 1 30 3 13" xfId="49145" xr:uid="{00000000-0005-0000-0000-000018C00000}"/>
    <cellStyle name="Style 1 30 3 14" xfId="49146" xr:uid="{00000000-0005-0000-0000-000019C00000}"/>
    <cellStyle name="Style 1 30 3 15" xfId="49147" xr:uid="{00000000-0005-0000-0000-00001AC00000}"/>
    <cellStyle name="Style 1 30 3 2" xfId="49148" xr:uid="{00000000-0005-0000-0000-00001BC00000}"/>
    <cellStyle name="Style 1 30 3 3" xfId="49149" xr:uid="{00000000-0005-0000-0000-00001CC00000}"/>
    <cellStyle name="Style 1 30 3 4" xfId="49150" xr:uid="{00000000-0005-0000-0000-00001DC00000}"/>
    <cellStyle name="Style 1 30 3 5" xfId="49151" xr:uid="{00000000-0005-0000-0000-00001EC00000}"/>
    <cellStyle name="Style 1 30 3 6" xfId="49152" xr:uid="{00000000-0005-0000-0000-00001FC00000}"/>
    <cellStyle name="Style 1 30 3 7" xfId="49153" xr:uid="{00000000-0005-0000-0000-000020C00000}"/>
    <cellStyle name="Style 1 30 3 8" xfId="49154" xr:uid="{00000000-0005-0000-0000-000021C00000}"/>
    <cellStyle name="Style 1 30 3 9" xfId="49155" xr:uid="{00000000-0005-0000-0000-000022C00000}"/>
    <cellStyle name="Style 1 30 4" xfId="49156" xr:uid="{00000000-0005-0000-0000-000023C00000}"/>
    <cellStyle name="Style 1 30 4 10" xfId="49157" xr:uid="{00000000-0005-0000-0000-000024C00000}"/>
    <cellStyle name="Style 1 30 4 11" xfId="49158" xr:uid="{00000000-0005-0000-0000-000025C00000}"/>
    <cellStyle name="Style 1 30 4 12" xfId="49159" xr:uid="{00000000-0005-0000-0000-000026C00000}"/>
    <cellStyle name="Style 1 30 4 13" xfId="49160" xr:uid="{00000000-0005-0000-0000-000027C00000}"/>
    <cellStyle name="Style 1 30 4 14" xfId="49161" xr:uid="{00000000-0005-0000-0000-000028C00000}"/>
    <cellStyle name="Style 1 30 4 15" xfId="49162" xr:uid="{00000000-0005-0000-0000-000029C00000}"/>
    <cellStyle name="Style 1 30 4 2" xfId="49163" xr:uid="{00000000-0005-0000-0000-00002AC00000}"/>
    <cellStyle name="Style 1 30 4 3" xfId="49164" xr:uid="{00000000-0005-0000-0000-00002BC00000}"/>
    <cellStyle name="Style 1 30 4 4" xfId="49165" xr:uid="{00000000-0005-0000-0000-00002CC00000}"/>
    <cellStyle name="Style 1 30 4 5" xfId="49166" xr:uid="{00000000-0005-0000-0000-00002DC00000}"/>
    <cellStyle name="Style 1 30 4 6" xfId="49167" xr:uid="{00000000-0005-0000-0000-00002EC00000}"/>
    <cellStyle name="Style 1 30 4 7" xfId="49168" xr:uid="{00000000-0005-0000-0000-00002FC00000}"/>
    <cellStyle name="Style 1 30 4 8" xfId="49169" xr:uid="{00000000-0005-0000-0000-000030C00000}"/>
    <cellStyle name="Style 1 30 4 9" xfId="49170" xr:uid="{00000000-0005-0000-0000-000031C00000}"/>
    <cellStyle name="Style 1 30 5" xfId="49171" xr:uid="{00000000-0005-0000-0000-000032C00000}"/>
    <cellStyle name="Style 1 30 5 10" xfId="49172" xr:uid="{00000000-0005-0000-0000-000033C00000}"/>
    <cellStyle name="Style 1 30 5 11" xfId="49173" xr:uid="{00000000-0005-0000-0000-000034C00000}"/>
    <cellStyle name="Style 1 30 5 12" xfId="49174" xr:uid="{00000000-0005-0000-0000-000035C00000}"/>
    <cellStyle name="Style 1 30 5 13" xfId="49175" xr:uid="{00000000-0005-0000-0000-000036C00000}"/>
    <cellStyle name="Style 1 30 5 14" xfId="49176" xr:uid="{00000000-0005-0000-0000-000037C00000}"/>
    <cellStyle name="Style 1 30 5 15" xfId="49177" xr:uid="{00000000-0005-0000-0000-000038C00000}"/>
    <cellStyle name="Style 1 30 5 2" xfId="49178" xr:uid="{00000000-0005-0000-0000-000039C00000}"/>
    <cellStyle name="Style 1 30 5 3" xfId="49179" xr:uid="{00000000-0005-0000-0000-00003AC00000}"/>
    <cellStyle name="Style 1 30 5 4" xfId="49180" xr:uid="{00000000-0005-0000-0000-00003BC00000}"/>
    <cellStyle name="Style 1 30 5 5" xfId="49181" xr:uid="{00000000-0005-0000-0000-00003CC00000}"/>
    <cellStyle name="Style 1 30 5 6" xfId="49182" xr:uid="{00000000-0005-0000-0000-00003DC00000}"/>
    <cellStyle name="Style 1 30 5 7" xfId="49183" xr:uid="{00000000-0005-0000-0000-00003EC00000}"/>
    <cellStyle name="Style 1 30 5 8" xfId="49184" xr:uid="{00000000-0005-0000-0000-00003FC00000}"/>
    <cellStyle name="Style 1 30 5 9" xfId="49185" xr:uid="{00000000-0005-0000-0000-000040C00000}"/>
    <cellStyle name="Style 1 30 6" xfId="49186" xr:uid="{00000000-0005-0000-0000-000041C00000}"/>
    <cellStyle name="Style 1 30 6 10" xfId="49187" xr:uid="{00000000-0005-0000-0000-000042C00000}"/>
    <cellStyle name="Style 1 30 6 11" xfId="49188" xr:uid="{00000000-0005-0000-0000-000043C00000}"/>
    <cellStyle name="Style 1 30 6 12" xfId="49189" xr:uid="{00000000-0005-0000-0000-000044C00000}"/>
    <cellStyle name="Style 1 30 6 13" xfId="49190" xr:uid="{00000000-0005-0000-0000-000045C00000}"/>
    <cellStyle name="Style 1 30 6 14" xfId="49191" xr:uid="{00000000-0005-0000-0000-000046C00000}"/>
    <cellStyle name="Style 1 30 6 15" xfId="49192" xr:uid="{00000000-0005-0000-0000-000047C00000}"/>
    <cellStyle name="Style 1 30 6 2" xfId="49193" xr:uid="{00000000-0005-0000-0000-000048C00000}"/>
    <cellStyle name="Style 1 30 6 3" xfId="49194" xr:uid="{00000000-0005-0000-0000-000049C00000}"/>
    <cellStyle name="Style 1 30 6 4" xfId="49195" xr:uid="{00000000-0005-0000-0000-00004AC00000}"/>
    <cellStyle name="Style 1 30 6 5" xfId="49196" xr:uid="{00000000-0005-0000-0000-00004BC00000}"/>
    <cellStyle name="Style 1 30 6 6" xfId="49197" xr:uid="{00000000-0005-0000-0000-00004CC00000}"/>
    <cellStyle name="Style 1 30 6 7" xfId="49198" xr:uid="{00000000-0005-0000-0000-00004DC00000}"/>
    <cellStyle name="Style 1 30 6 8" xfId="49199" xr:uid="{00000000-0005-0000-0000-00004EC00000}"/>
    <cellStyle name="Style 1 30 6 9" xfId="49200" xr:uid="{00000000-0005-0000-0000-00004FC00000}"/>
    <cellStyle name="Style 1 30 7" xfId="49201" xr:uid="{00000000-0005-0000-0000-000050C00000}"/>
    <cellStyle name="Style 1 30 7 10" xfId="49202" xr:uid="{00000000-0005-0000-0000-000051C00000}"/>
    <cellStyle name="Style 1 30 7 11" xfId="49203" xr:uid="{00000000-0005-0000-0000-000052C00000}"/>
    <cellStyle name="Style 1 30 7 12" xfId="49204" xr:uid="{00000000-0005-0000-0000-000053C00000}"/>
    <cellStyle name="Style 1 30 7 13" xfId="49205" xr:uid="{00000000-0005-0000-0000-000054C00000}"/>
    <cellStyle name="Style 1 30 7 14" xfId="49206" xr:uid="{00000000-0005-0000-0000-000055C00000}"/>
    <cellStyle name="Style 1 30 7 15" xfId="49207" xr:uid="{00000000-0005-0000-0000-000056C00000}"/>
    <cellStyle name="Style 1 30 7 2" xfId="49208" xr:uid="{00000000-0005-0000-0000-000057C00000}"/>
    <cellStyle name="Style 1 30 7 3" xfId="49209" xr:uid="{00000000-0005-0000-0000-000058C00000}"/>
    <cellStyle name="Style 1 30 7 4" xfId="49210" xr:uid="{00000000-0005-0000-0000-000059C00000}"/>
    <cellStyle name="Style 1 30 7 5" xfId="49211" xr:uid="{00000000-0005-0000-0000-00005AC00000}"/>
    <cellStyle name="Style 1 30 7 6" xfId="49212" xr:uid="{00000000-0005-0000-0000-00005BC00000}"/>
    <cellStyle name="Style 1 30 7 7" xfId="49213" xr:uid="{00000000-0005-0000-0000-00005CC00000}"/>
    <cellStyle name="Style 1 30 7 8" xfId="49214" xr:uid="{00000000-0005-0000-0000-00005DC00000}"/>
    <cellStyle name="Style 1 30 7 9" xfId="49215" xr:uid="{00000000-0005-0000-0000-00005EC00000}"/>
    <cellStyle name="Style 1 30 8" xfId="49216" xr:uid="{00000000-0005-0000-0000-00005FC00000}"/>
    <cellStyle name="Style 1 30 8 10" xfId="49217" xr:uid="{00000000-0005-0000-0000-000060C00000}"/>
    <cellStyle name="Style 1 30 8 11" xfId="49218" xr:uid="{00000000-0005-0000-0000-000061C00000}"/>
    <cellStyle name="Style 1 30 8 12" xfId="49219" xr:uid="{00000000-0005-0000-0000-000062C00000}"/>
    <cellStyle name="Style 1 30 8 13" xfId="49220" xr:uid="{00000000-0005-0000-0000-000063C00000}"/>
    <cellStyle name="Style 1 30 8 14" xfId="49221" xr:uid="{00000000-0005-0000-0000-000064C00000}"/>
    <cellStyle name="Style 1 30 8 15" xfId="49222" xr:uid="{00000000-0005-0000-0000-000065C00000}"/>
    <cellStyle name="Style 1 30 8 2" xfId="49223" xr:uid="{00000000-0005-0000-0000-000066C00000}"/>
    <cellStyle name="Style 1 30 8 3" xfId="49224" xr:uid="{00000000-0005-0000-0000-000067C00000}"/>
    <cellStyle name="Style 1 30 8 4" xfId="49225" xr:uid="{00000000-0005-0000-0000-000068C00000}"/>
    <cellStyle name="Style 1 30 8 5" xfId="49226" xr:uid="{00000000-0005-0000-0000-000069C00000}"/>
    <cellStyle name="Style 1 30 8 6" xfId="49227" xr:uid="{00000000-0005-0000-0000-00006AC00000}"/>
    <cellStyle name="Style 1 30 8 7" xfId="49228" xr:uid="{00000000-0005-0000-0000-00006BC00000}"/>
    <cellStyle name="Style 1 30 8 8" xfId="49229" xr:uid="{00000000-0005-0000-0000-00006CC00000}"/>
    <cellStyle name="Style 1 30 8 9" xfId="49230" xr:uid="{00000000-0005-0000-0000-00006DC00000}"/>
    <cellStyle name="Style 1 30 9" xfId="49231" xr:uid="{00000000-0005-0000-0000-00006EC00000}"/>
    <cellStyle name="Style 1 31" xfId="49232" xr:uid="{00000000-0005-0000-0000-00006FC00000}"/>
    <cellStyle name="Style 1 31 10" xfId="49233" xr:uid="{00000000-0005-0000-0000-000070C00000}"/>
    <cellStyle name="Style 1 31 11" xfId="49234" xr:uid="{00000000-0005-0000-0000-000071C00000}"/>
    <cellStyle name="Style 1 31 12" xfId="49235" xr:uid="{00000000-0005-0000-0000-000072C00000}"/>
    <cellStyle name="Style 1 31 13" xfId="49236" xr:uid="{00000000-0005-0000-0000-000073C00000}"/>
    <cellStyle name="Style 1 31 14" xfId="49237" xr:uid="{00000000-0005-0000-0000-000074C00000}"/>
    <cellStyle name="Style 1 31 15" xfId="49238" xr:uid="{00000000-0005-0000-0000-000075C00000}"/>
    <cellStyle name="Style 1 31 16" xfId="49239" xr:uid="{00000000-0005-0000-0000-000076C00000}"/>
    <cellStyle name="Style 1 31 17" xfId="49240" xr:uid="{00000000-0005-0000-0000-000077C00000}"/>
    <cellStyle name="Style 1 31 18" xfId="49241" xr:uid="{00000000-0005-0000-0000-000078C00000}"/>
    <cellStyle name="Style 1 31 19" xfId="49242" xr:uid="{00000000-0005-0000-0000-000079C00000}"/>
    <cellStyle name="Style 1 31 2" xfId="49243" xr:uid="{00000000-0005-0000-0000-00007AC00000}"/>
    <cellStyle name="Style 1 31 2 10" xfId="49244" xr:uid="{00000000-0005-0000-0000-00007BC00000}"/>
    <cellStyle name="Style 1 31 2 11" xfId="49245" xr:uid="{00000000-0005-0000-0000-00007CC00000}"/>
    <cellStyle name="Style 1 31 2 12" xfId="49246" xr:uid="{00000000-0005-0000-0000-00007DC00000}"/>
    <cellStyle name="Style 1 31 2 13" xfId="49247" xr:uid="{00000000-0005-0000-0000-00007EC00000}"/>
    <cellStyle name="Style 1 31 2 14" xfId="49248" xr:uid="{00000000-0005-0000-0000-00007FC00000}"/>
    <cellStyle name="Style 1 31 2 15" xfId="49249" xr:uid="{00000000-0005-0000-0000-000080C00000}"/>
    <cellStyle name="Style 1 31 2 2" xfId="49250" xr:uid="{00000000-0005-0000-0000-000081C00000}"/>
    <cellStyle name="Style 1 31 2 3" xfId="49251" xr:uid="{00000000-0005-0000-0000-000082C00000}"/>
    <cellStyle name="Style 1 31 2 4" xfId="49252" xr:uid="{00000000-0005-0000-0000-000083C00000}"/>
    <cellStyle name="Style 1 31 2 5" xfId="49253" xr:uid="{00000000-0005-0000-0000-000084C00000}"/>
    <cellStyle name="Style 1 31 2 6" xfId="49254" xr:uid="{00000000-0005-0000-0000-000085C00000}"/>
    <cellStyle name="Style 1 31 2 7" xfId="49255" xr:uid="{00000000-0005-0000-0000-000086C00000}"/>
    <cellStyle name="Style 1 31 2 8" xfId="49256" xr:uid="{00000000-0005-0000-0000-000087C00000}"/>
    <cellStyle name="Style 1 31 2 9" xfId="49257" xr:uid="{00000000-0005-0000-0000-000088C00000}"/>
    <cellStyle name="Style 1 31 20" xfId="49258" xr:uid="{00000000-0005-0000-0000-000089C00000}"/>
    <cellStyle name="Style 1 31 21" xfId="49259" xr:uid="{00000000-0005-0000-0000-00008AC00000}"/>
    <cellStyle name="Style 1 31 22" xfId="49260" xr:uid="{00000000-0005-0000-0000-00008BC00000}"/>
    <cellStyle name="Style 1 31 3" xfId="49261" xr:uid="{00000000-0005-0000-0000-00008CC00000}"/>
    <cellStyle name="Style 1 31 3 10" xfId="49262" xr:uid="{00000000-0005-0000-0000-00008DC00000}"/>
    <cellStyle name="Style 1 31 3 11" xfId="49263" xr:uid="{00000000-0005-0000-0000-00008EC00000}"/>
    <cellStyle name="Style 1 31 3 12" xfId="49264" xr:uid="{00000000-0005-0000-0000-00008FC00000}"/>
    <cellStyle name="Style 1 31 3 13" xfId="49265" xr:uid="{00000000-0005-0000-0000-000090C00000}"/>
    <cellStyle name="Style 1 31 3 14" xfId="49266" xr:uid="{00000000-0005-0000-0000-000091C00000}"/>
    <cellStyle name="Style 1 31 3 15" xfId="49267" xr:uid="{00000000-0005-0000-0000-000092C00000}"/>
    <cellStyle name="Style 1 31 3 2" xfId="49268" xr:uid="{00000000-0005-0000-0000-000093C00000}"/>
    <cellStyle name="Style 1 31 3 3" xfId="49269" xr:uid="{00000000-0005-0000-0000-000094C00000}"/>
    <cellStyle name="Style 1 31 3 4" xfId="49270" xr:uid="{00000000-0005-0000-0000-000095C00000}"/>
    <cellStyle name="Style 1 31 3 5" xfId="49271" xr:uid="{00000000-0005-0000-0000-000096C00000}"/>
    <cellStyle name="Style 1 31 3 6" xfId="49272" xr:uid="{00000000-0005-0000-0000-000097C00000}"/>
    <cellStyle name="Style 1 31 3 7" xfId="49273" xr:uid="{00000000-0005-0000-0000-000098C00000}"/>
    <cellStyle name="Style 1 31 3 8" xfId="49274" xr:uid="{00000000-0005-0000-0000-000099C00000}"/>
    <cellStyle name="Style 1 31 3 9" xfId="49275" xr:uid="{00000000-0005-0000-0000-00009AC00000}"/>
    <cellStyle name="Style 1 31 4" xfId="49276" xr:uid="{00000000-0005-0000-0000-00009BC00000}"/>
    <cellStyle name="Style 1 31 4 10" xfId="49277" xr:uid="{00000000-0005-0000-0000-00009CC00000}"/>
    <cellStyle name="Style 1 31 4 11" xfId="49278" xr:uid="{00000000-0005-0000-0000-00009DC00000}"/>
    <cellStyle name="Style 1 31 4 12" xfId="49279" xr:uid="{00000000-0005-0000-0000-00009EC00000}"/>
    <cellStyle name="Style 1 31 4 13" xfId="49280" xr:uid="{00000000-0005-0000-0000-00009FC00000}"/>
    <cellStyle name="Style 1 31 4 14" xfId="49281" xr:uid="{00000000-0005-0000-0000-0000A0C00000}"/>
    <cellStyle name="Style 1 31 4 15" xfId="49282" xr:uid="{00000000-0005-0000-0000-0000A1C00000}"/>
    <cellStyle name="Style 1 31 4 2" xfId="49283" xr:uid="{00000000-0005-0000-0000-0000A2C00000}"/>
    <cellStyle name="Style 1 31 4 3" xfId="49284" xr:uid="{00000000-0005-0000-0000-0000A3C00000}"/>
    <cellStyle name="Style 1 31 4 4" xfId="49285" xr:uid="{00000000-0005-0000-0000-0000A4C00000}"/>
    <cellStyle name="Style 1 31 4 5" xfId="49286" xr:uid="{00000000-0005-0000-0000-0000A5C00000}"/>
    <cellStyle name="Style 1 31 4 6" xfId="49287" xr:uid="{00000000-0005-0000-0000-0000A6C00000}"/>
    <cellStyle name="Style 1 31 4 7" xfId="49288" xr:uid="{00000000-0005-0000-0000-0000A7C00000}"/>
    <cellStyle name="Style 1 31 4 8" xfId="49289" xr:uid="{00000000-0005-0000-0000-0000A8C00000}"/>
    <cellStyle name="Style 1 31 4 9" xfId="49290" xr:uid="{00000000-0005-0000-0000-0000A9C00000}"/>
    <cellStyle name="Style 1 31 5" xfId="49291" xr:uid="{00000000-0005-0000-0000-0000AAC00000}"/>
    <cellStyle name="Style 1 31 5 10" xfId="49292" xr:uid="{00000000-0005-0000-0000-0000ABC00000}"/>
    <cellStyle name="Style 1 31 5 11" xfId="49293" xr:uid="{00000000-0005-0000-0000-0000ACC00000}"/>
    <cellStyle name="Style 1 31 5 12" xfId="49294" xr:uid="{00000000-0005-0000-0000-0000ADC00000}"/>
    <cellStyle name="Style 1 31 5 13" xfId="49295" xr:uid="{00000000-0005-0000-0000-0000AEC00000}"/>
    <cellStyle name="Style 1 31 5 14" xfId="49296" xr:uid="{00000000-0005-0000-0000-0000AFC00000}"/>
    <cellStyle name="Style 1 31 5 15" xfId="49297" xr:uid="{00000000-0005-0000-0000-0000B0C00000}"/>
    <cellStyle name="Style 1 31 5 2" xfId="49298" xr:uid="{00000000-0005-0000-0000-0000B1C00000}"/>
    <cellStyle name="Style 1 31 5 3" xfId="49299" xr:uid="{00000000-0005-0000-0000-0000B2C00000}"/>
    <cellStyle name="Style 1 31 5 4" xfId="49300" xr:uid="{00000000-0005-0000-0000-0000B3C00000}"/>
    <cellStyle name="Style 1 31 5 5" xfId="49301" xr:uid="{00000000-0005-0000-0000-0000B4C00000}"/>
    <cellStyle name="Style 1 31 5 6" xfId="49302" xr:uid="{00000000-0005-0000-0000-0000B5C00000}"/>
    <cellStyle name="Style 1 31 5 7" xfId="49303" xr:uid="{00000000-0005-0000-0000-0000B6C00000}"/>
    <cellStyle name="Style 1 31 5 8" xfId="49304" xr:uid="{00000000-0005-0000-0000-0000B7C00000}"/>
    <cellStyle name="Style 1 31 5 9" xfId="49305" xr:uid="{00000000-0005-0000-0000-0000B8C00000}"/>
    <cellStyle name="Style 1 31 6" xfId="49306" xr:uid="{00000000-0005-0000-0000-0000B9C00000}"/>
    <cellStyle name="Style 1 31 6 10" xfId="49307" xr:uid="{00000000-0005-0000-0000-0000BAC00000}"/>
    <cellStyle name="Style 1 31 6 11" xfId="49308" xr:uid="{00000000-0005-0000-0000-0000BBC00000}"/>
    <cellStyle name="Style 1 31 6 12" xfId="49309" xr:uid="{00000000-0005-0000-0000-0000BCC00000}"/>
    <cellStyle name="Style 1 31 6 13" xfId="49310" xr:uid="{00000000-0005-0000-0000-0000BDC00000}"/>
    <cellStyle name="Style 1 31 6 14" xfId="49311" xr:uid="{00000000-0005-0000-0000-0000BEC00000}"/>
    <cellStyle name="Style 1 31 6 15" xfId="49312" xr:uid="{00000000-0005-0000-0000-0000BFC00000}"/>
    <cellStyle name="Style 1 31 6 2" xfId="49313" xr:uid="{00000000-0005-0000-0000-0000C0C00000}"/>
    <cellStyle name="Style 1 31 6 3" xfId="49314" xr:uid="{00000000-0005-0000-0000-0000C1C00000}"/>
    <cellStyle name="Style 1 31 6 4" xfId="49315" xr:uid="{00000000-0005-0000-0000-0000C2C00000}"/>
    <cellStyle name="Style 1 31 6 5" xfId="49316" xr:uid="{00000000-0005-0000-0000-0000C3C00000}"/>
    <cellStyle name="Style 1 31 6 6" xfId="49317" xr:uid="{00000000-0005-0000-0000-0000C4C00000}"/>
    <cellStyle name="Style 1 31 6 7" xfId="49318" xr:uid="{00000000-0005-0000-0000-0000C5C00000}"/>
    <cellStyle name="Style 1 31 6 8" xfId="49319" xr:uid="{00000000-0005-0000-0000-0000C6C00000}"/>
    <cellStyle name="Style 1 31 6 9" xfId="49320" xr:uid="{00000000-0005-0000-0000-0000C7C00000}"/>
    <cellStyle name="Style 1 31 7" xfId="49321" xr:uid="{00000000-0005-0000-0000-0000C8C00000}"/>
    <cellStyle name="Style 1 31 7 10" xfId="49322" xr:uid="{00000000-0005-0000-0000-0000C9C00000}"/>
    <cellStyle name="Style 1 31 7 11" xfId="49323" xr:uid="{00000000-0005-0000-0000-0000CAC00000}"/>
    <cellStyle name="Style 1 31 7 12" xfId="49324" xr:uid="{00000000-0005-0000-0000-0000CBC00000}"/>
    <cellStyle name="Style 1 31 7 13" xfId="49325" xr:uid="{00000000-0005-0000-0000-0000CCC00000}"/>
    <cellStyle name="Style 1 31 7 14" xfId="49326" xr:uid="{00000000-0005-0000-0000-0000CDC00000}"/>
    <cellStyle name="Style 1 31 7 15" xfId="49327" xr:uid="{00000000-0005-0000-0000-0000CEC00000}"/>
    <cellStyle name="Style 1 31 7 2" xfId="49328" xr:uid="{00000000-0005-0000-0000-0000CFC00000}"/>
    <cellStyle name="Style 1 31 7 3" xfId="49329" xr:uid="{00000000-0005-0000-0000-0000D0C00000}"/>
    <cellStyle name="Style 1 31 7 4" xfId="49330" xr:uid="{00000000-0005-0000-0000-0000D1C00000}"/>
    <cellStyle name="Style 1 31 7 5" xfId="49331" xr:uid="{00000000-0005-0000-0000-0000D2C00000}"/>
    <cellStyle name="Style 1 31 7 6" xfId="49332" xr:uid="{00000000-0005-0000-0000-0000D3C00000}"/>
    <cellStyle name="Style 1 31 7 7" xfId="49333" xr:uid="{00000000-0005-0000-0000-0000D4C00000}"/>
    <cellStyle name="Style 1 31 7 8" xfId="49334" xr:uid="{00000000-0005-0000-0000-0000D5C00000}"/>
    <cellStyle name="Style 1 31 7 9" xfId="49335" xr:uid="{00000000-0005-0000-0000-0000D6C00000}"/>
    <cellStyle name="Style 1 31 8" xfId="49336" xr:uid="{00000000-0005-0000-0000-0000D7C00000}"/>
    <cellStyle name="Style 1 31 8 10" xfId="49337" xr:uid="{00000000-0005-0000-0000-0000D8C00000}"/>
    <cellStyle name="Style 1 31 8 11" xfId="49338" xr:uid="{00000000-0005-0000-0000-0000D9C00000}"/>
    <cellStyle name="Style 1 31 8 12" xfId="49339" xr:uid="{00000000-0005-0000-0000-0000DAC00000}"/>
    <cellStyle name="Style 1 31 8 13" xfId="49340" xr:uid="{00000000-0005-0000-0000-0000DBC00000}"/>
    <cellStyle name="Style 1 31 8 14" xfId="49341" xr:uid="{00000000-0005-0000-0000-0000DCC00000}"/>
    <cellStyle name="Style 1 31 8 15" xfId="49342" xr:uid="{00000000-0005-0000-0000-0000DDC00000}"/>
    <cellStyle name="Style 1 31 8 2" xfId="49343" xr:uid="{00000000-0005-0000-0000-0000DEC00000}"/>
    <cellStyle name="Style 1 31 8 3" xfId="49344" xr:uid="{00000000-0005-0000-0000-0000DFC00000}"/>
    <cellStyle name="Style 1 31 8 4" xfId="49345" xr:uid="{00000000-0005-0000-0000-0000E0C00000}"/>
    <cellStyle name="Style 1 31 8 5" xfId="49346" xr:uid="{00000000-0005-0000-0000-0000E1C00000}"/>
    <cellStyle name="Style 1 31 8 6" xfId="49347" xr:uid="{00000000-0005-0000-0000-0000E2C00000}"/>
    <cellStyle name="Style 1 31 8 7" xfId="49348" xr:uid="{00000000-0005-0000-0000-0000E3C00000}"/>
    <cellStyle name="Style 1 31 8 8" xfId="49349" xr:uid="{00000000-0005-0000-0000-0000E4C00000}"/>
    <cellStyle name="Style 1 31 8 9" xfId="49350" xr:uid="{00000000-0005-0000-0000-0000E5C00000}"/>
    <cellStyle name="Style 1 31 9" xfId="49351" xr:uid="{00000000-0005-0000-0000-0000E6C00000}"/>
    <cellStyle name="Style 1 32" xfId="49352" xr:uid="{00000000-0005-0000-0000-0000E7C00000}"/>
    <cellStyle name="Style 1 32 10" xfId="49353" xr:uid="{00000000-0005-0000-0000-0000E8C00000}"/>
    <cellStyle name="Style 1 32 11" xfId="49354" xr:uid="{00000000-0005-0000-0000-0000E9C00000}"/>
    <cellStyle name="Style 1 32 12" xfId="49355" xr:uid="{00000000-0005-0000-0000-0000EAC00000}"/>
    <cellStyle name="Style 1 32 13" xfId="49356" xr:uid="{00000000-0005-0000-0000-0000EBC00000}"/>
    <cellStyle name="Style 1 32 14" xfId="49357" xr:uid="{00000000-0005-0000-0000-0000ECC00000}"/>
    <cellStyle name="Style 1 32 15" xfId="49358" xr:uid="{00000000-0005-0000-0000-0000EDC00000}"/>
    <cellStyle name="Style 1 32 16" xfId="49359" xr:uid="{00000000-0005-0000-0000-0000EEC00000}"/>
    <cellStyle name="Style 1 32 17" xfId="49360" xr:uid="{00000000-0005-0000-0000-0000EFC00000}"/>
    <cellStyle name="Style 1 32 18" xfId="49361" xr:uid="{00000000-0005-0000-0000-0000F0C00000}"/>
    <cellStyle name="Style 1 32 19" xfId="49362" xr:uid="{00000000-0005-0000-0000-0000F1C00000}"/>
    <cellStyle name="Style 1 32 2" xfId="49363" xr:uid="{00000000-0005-0000-0000-0000F2C00000}"/>
    <cellStyle name="Style 1 32 2 10" xfId="49364" xr:uid="{00000000-0005-0000-0000-0000F3C00000}"/>
    <cellStyle name="Style 1 32 2 11" xfId="49365" xr:uid="{00000000-0005-0000-0000-0000F4C00000}"/>
    <cellStyle name="Style 1 32 2 12" xfId="49366" xr:uid="{00000000-0005-0000-0000-0000F5C00000}"/>
    <cellStyle name="Style 1 32 2 13" xfId="49367" xr:uid="{00000000-0005-0000-0000-0000F6C00000}"/>
    <cellStyle name="Style 1 32 2 14" xfId="49368" xr:uid="{00000000-0005-0000-0000-0000F7C00000}"/>
    <cellStyle name="Style 1 32 2 15" xfId="49369" xr:uid="{00000000-0005-0000-0000-0000F8C00000}"/>
    <cellStyle name="Style 1 32 2 2" xfId="49370" xr:uid="{00000000-0005-0000-0000-0000F9C00000}"/>
    <cellStyle name="Style 1 32 2 3" xfId="49371" xr:uid="{00000000-0005-0000-0000-0000FAC00000}"/>
    <cellStyle name="Style 1 32 2 4" xfId="49372" xr:uid="{00000000-0005-0000-0000-0000FBC00000}"/>
    <cellStyle name="Style 1 32 2 5" xfId="49373" xr:uid="{00000000-0005-0000-0000-0000FCC00000}"/>
    <cellStyle name="Style 1 32 2 6" xfId="49374" xr:uid="{00000000-0005-0000-0000-0000FDC00000}"/>
    <cellStyle name="Style 1 32 2 7" xfId="49375" xr:uid="{00000000-0005-0000-0000-0000FEC00000}"/>
    <cellStyle name="Style 1 32 2 8" xfId="49376" xr:uid="{00000000-0005-0000-0000-0000FFC00000}"/>
    <cellStyle name="Style 1 32 2 9" xfId="49377" xr:uid="{00000000-0005-0000-0000-000000C10000}"/>
    <cellStyle name="Style 1 32 20" xfId="49378" xr:uid="{00000000-0005-0000-0000-000001C10000}"/>
    <cellStyle name="Style 1 32 21" xfId="49379" xr:uid="{00000000-0005-0000-0000-000002C10000}"/>
    <cellStyle name="Style 1 32 22" xfId="49380" xr:uid="{00000000-0005-0000-0000-000003C10000}"/>
    <cellStyle name="Style 1 32 3" xfId="49381" xr:uid="{00000000-0005-0000-0000-000004C10000}"/>
    <cellStyle name="Style 1 32 3 10" xfId="49382" xr:uid="{00000000-0005-0000-0000-000005C10000}"/>
    <cellStyle name="Style 1 32 3 11" xfId="49383" xr:uid="{00000000-0005-0000-0000-000006C10000}"/>
    <cellStyle name="Style 1 32 3 12" xfId="49384" xr:uid="{00000000-0005-0000-0000-000007C10000}"/>
    <cellStyle name="Style 1 32 3 13" xfId="49385" xr:uid="{00000000-0005-0000-0000-000008C10000}"/>
    <cellStyle name="Style 1 32 3 14" xfId="49386" xr:uid="{00000000-0005-0000-0000-000009C10000}"/>
    <cellStyle name="Style 1 32 3 15" xfId="49387" xr:uid="{00000000-0005-0000-0000-00000AC10000}"/>
    <cellStyle name="Style 1 32 3 2" xfId="49388" xr:uid="{00000000-0005-0000-0000-00000BC10000}"/>
    <cellStyle name="Style 1 32 3 3" xfId="49389" xr:uid="{00000000-0005-0000-0000-00000CC10000}"/>
    <cellStyle name="Style 1 32 3 4" xfId="49390" xr:uid="{00000000-0005-0000-0000-00000DC10000}"/>
    <cellStyle name="Style 1 32 3 5" xfId="49391" xr:uid="{00000000-0005-0000-0000-00000EC10000}"/>
    <cellStyle name="Style 1 32 3 6" xfId="49392" xr:uid="{00000000-0005-0000-0000-00000FC10000}"/>
    <cellStyle name="Style 1 32 3 7" xfId="49393" xr:uid="{00000000-0005-0000-0000-000010C10000}"/>
    <cellStyle name="Style 1 32 3 8" xfId="49394" xr:uid="{00000000-0005-0000-0000-000011C10000}"/>
    <cellStyle name="Style 1 32 3 9" xfId="49395" xr:uid="{00000000-0005-0000-0000-000012C10000}"/>
    <cellStyle name="Style 1 32 4" xfId="49396" xr:uid="{00000000-0005-0000-0000-000013C10000}"/>
    <cellStyle name="Style 1 32 4 10" xfId="49397" xr:uid="{00000000-0005-0000-0000-000014C10000}"/>
    <cellStyle name="Style 1 32 4 11" xfId="49398" xr:uid="{00000000-0005-0000-0000-000015C10000}"/>
    <cellStyle name="Style 1 32 4 12" xfId="49399" xr:uid="{00000000-0005-0000-0000-000016C10000}"/>
    <cellStyle name="Style 1 32 4 13" xfId="49400" xr:uid="{00000000-0005-0000-0000-000017C10000}"/>
    <cellStyle name="Style 1 32 4 14" xfId="49401" xr:uid="{00000000-0005-0000-0000-000018C10000}"/>
    <cellStyle name="Style 1 32 4 15" xfId="49402" xr:uid="{00000000-0005-0000-0000-000019C10000}"/>
    <cellStyle name="Style 1 32 4 2" xfId="49403" xr:uid="{00000000-0005-0000-0000-00001AC10000}"/>
    <cellStyle name="Style 1 32 4 3" xfId="49404" xr:uid="{00000000-0005-0000-0000-00001BC10000}"/>
    <cellStyle name="Style 1 32 4 4" xfId="49405" xr:uid="{00000000-0005-0000-0000-00001CC10000}"/>
    <cellStyle name="Style 1 32 4 5" xfId="49406" xr:uid="{00000000-0005-0000-0000-00001DC10000}"/>
    <cellStyle name="Style 1 32 4 6" xfId="49407" xr:uid="{00000000-0005-0000-0000-00001EC10000}"/>
    <cellStyle name="Style 1 32 4 7" xfId="49408" xr:uid="{00000000-0005-0000-0000-00001FC10000}"/>
    <cellStyle name="Style 1 32 4 8" xfId="49409" xr:uid="{00000000-0005-0000-0000-000020C10000}"/>
    <cellStyle name="Style 1 32 4 9" xfId="49410" xr:uid="{00000000-0005-0000-0000-000021C10000}"/>
    <cellStyle name="Style 1 32 5" xfId="49411" xr:uid="{00000000-0005-0000-0000-000022C10000}"/>
    <cellStyle name="Style 1 32 5 10" xfId="49412" xr:uid="{00000000-0005-0000-0000-000023C10000}"/>
    <cellStyle name="Style 1 32 5 11" xfId="49413" xr:uid="{00000000-0005-0000-0000-000024C10000}"/>
    <cellStyle name="Style 1 32 5 12" xfId="49414" xr:uid="{00000000-0005-0000-0000-000025C10000}"/>
    <cellStyle name="Style 1 32 5 13" xfId="49415" xr:uid="{00000000-0005-0000-0000-000026C10000}"/>
    <cellStyle name="Style 1 32 5 14" xfId="49416" xr:uid="{00000000-0005-0000-0000-000027C10000}"/>
    <cellStyle name="Style 1 32 5 15" xfId="49417" xr:uid="{00000000-0005-0000-0000-000028C10000}"/>
    <cellStyle name="Style 1 32 5 2" xfId="49418" xr:uid="{00000000-0005-0000-0000-000029C10000}"/>
    <cellStyle name="Style 1 32 5 3" xfId="49419" xr:uid="{00000000-0005-0000-0000-00002AC10000}"/>
    <cellStyle name="Style 1 32 5 4" xfId="49420" xr:uid="{00000000-0005-0000-0000-00002BC10000}"/>
    <cellStyle name="Style 1 32 5 5" xfId="49421" xr:uid="{00000000-0005-0000-0000-00002CC10000}"/>
    <cellStyle name="Style 1 32 5 6" xfId="49422" xr:uid="{00000000-0005-0000-0000-00002DC10000}"/>
    <cellStyle name="Style 1 32 5 7" xfId="49423" xr:uid="{00000000-0005-0000-0000-00002EC10000}"/>
    <cellStyle name="Style 1 32 5 8" xfId="49424" xr:uid="{00000000-0005-0000-0000-00002FC10000}"/>
    <cellStyle name="Style 1 32 5 9" xfId="49425" xr:uid="{00000000-0005-0000-0000-000030C10000}"/>
    <cellStyle name="Style 1 32 6" xfId="49426" xr:uid="{00000000-0005-0000-0000-000031C10000}"/>
    <cellStyle name="Style 1 32 6 10" xfId="49427" xr:uid="{00000000-0005-0000-0000-000032C10000}"/>
    <cellStyle name="Style 1 32 6 11" xfId="49428" xr:uid="{00000000-0005-0000-0000-000033C10000}"/>
    <cellStyle name="Style 1 32 6 12" xfId="49429" xr:uid="{00000000-0005-0000-0000-000034C10000}"/>
    <cellStyle name="Style 1 32 6 13" xfId="49430" xr:uid="{00000000-0005-0000-0000-000035C10000}"/>
    <cellStyle name="Style 1 32 6 14" xfId="49431" xr:uid="{00000000-0005-0000-0000-000036C10000}"/>
    <cellStyle name="Style 1 32 6 15" xfId="49432" xr:uid="{00000000-0005-0000-0000-000037C10000}"/>
    <cellStyle name="Style 1 32 6 2" xfId="49433" xr:uid="{00000000-0005-0000-0000-000038C10000}"/>
    <cellStyle name="Style 1 32 6 3" xfId="49434" xr:uid="{00000000-0005-0000-0000-000039C10000}"/>
    <cellStyle name="Style 1 32 6 4" xfId="49435" xr:uid="{00000000-0005-0000-0000-00003AC10000}"/>
    <cellStyle name="Style 1 32 6 5" xfId="49436" xr:uid="{00000000-0005-0000-0000-00003BC10000}"/>
    <cellStyle name="Style 1 32 6 6" xfId="49437" xr:uid="{00000000-0005-0000-0000-00003CC10000}"/>
    <cellStyle name="Style 1 32 6 7" xfId="49438" xr:uid="{00000000-0005-0000-0000-00003DC10000}"/>
    <cellStyle name="Style 1 32 6 8" xfId="49439" xr:uid="{00000000-0005-0000-0000-00003EC10000}"/>
    <cellStyle name="Style 1 32 6 9" xfId="49440" xr:uid="{00000000-0005-0000-0000-00003FC10000}"/>
    <cellStyle name="Style 1 32 7" xfId="49441" xr:uid="{00000000-0005-0000-0000-000040C10000}"/>
    <cellStyle name="Style 1 32 7 10" xfId="49442" xr:uid="{00000000-0005-0000-0000-000041C10000}"/>
    <cellStyle name="Style 1 32 7 11" xfId="49443" xr:uid="{00000000-0005-0000-0000-000042C10000}"/>
    <cellStyle name="Style 1 32 7 12" xfId="49444" xr:uid="{00000000-0005-0000-0000-000043C10000}"/>
    <cellStyle name="Style 1 32 7 13" xfId="49445" xr:uid="{00000000-0005-0000-0000-000044C10000}"/>
    <cellStyle name="Style 1 32 7 14" xfId="49446" xr:uid="{00000000-0005-0000-0000-000045C10000}"/>
    <cellStyle name="Style 1 32 7 15" xfId="49447" xr:uid="{00000000-0005-0000-0000-000046C10000}"/>
    <cellStyle name="Style 1 32 7 2" xfId="49448" xr:uid="{00000000-0005-0000-0000-000047C10000}"/>
    <cellStyle name="Style 1 32 7 3" xfId="49449" xr:uid="{00000000-0005-0000-0000-000048C10000}"/>
    <cellStyle name="Style 1 32 7 4" xfId="49450" xr:uid="{00000000-0005-0000-0000-000049C10000}"/>
    <cellStyle name="Style 1 32 7 5" xfId="49451" xr:uid="{00000000-0005-0000-0000-00004AC10000}"/>
    <cellStyle name="Style 1 32 7 6" xfId="49452" xr:uid="{00000000-0005-0000-0000-00004BC10000}"/>
    <cellStyle name="Style 1 32 7 7" xfId="49453" xr:uid="{00000000-0005-0000-0000-00004CC10000}"/>
    <cellStyle name="Style 1 32 7 8" xfId="49454" xr:uid="{00000000-0005-0000-0000-00004DC10000}"/>
    <cellStyle name="Style 1 32 7 9" xfId="49455" xr:uid="{00000000-0005-0000-0000-00004EC10000}"/>
    <cellStyle name="Style 1 32 8" xfId="49456" xr:uid="{00000000-0005-0000-0000-00004FC10000}"/>
    <cellStyle name="Style 1 32 8 10" xfId="49457" xr:uid="{00000000-0005-0000-0000-000050C10000}"/>
    <cellStyle name="Style 1 32 8 11" xfId="49458" xr:uid="{00000000-0005-0000-0000-000051C10000}"/>
    <cellStyle name="Style 1 32 8 12" xfId="49459" xr:uid="{00000000-0005-0000-0000-000052C10000}"/>
    <cellStyle name="Style 1 32 8 13" xfId="49460" xr:uid="{00000000-0005-0000-0000-000053C10000}"/>
    <cellStyle name="Style 1 32 8 14" xfId="49461" xr:uid="{00000000-0005-0000-0000-000054C10000}"/>
    <cellStyle name="Style 1 32 8 15" xfId="49462" xr:uid="{00000000-0005-0000-0000-000055C10000}"/>
    <cellStyle name="Style 1 32 8 2" xfId="49463" xr:uid="{00000000-0005-0000-0000-000056C10000}"/>
    <cellStyle name="Style 1 32 8 3" xfId="49464" xr:uid="{00000000-0005-0000-0000-000057C10000}"/>
    <cellStyle name="Style 1 32 8 4" xfId="49465" xr:uid="{00000000-0005-0000-0000-000058C10000}"/>
    <cellStyle name="Style 1 32 8 5" xfId="49466" xr:uid="{00000000-0005-0000-0000-000059C10000}"/>
    <cellStyle name="Style 1 32 8 6" xfId="49467" xr:uid="{00000000-0005-0000-0000-00005AC10000}"/>
    <cellStyle name="Style 1 32 8 7" xfId="49468" xr:uid="{00000000-0005-0000-0000-00005BC10000}"/>
    <cellStyle name="Style 1 32 8 8" xfId="49469" xr:uid="{00000000-0005-0000-0000-00005CC10000}"/>
    <cellStyle name="Style 1 32 8 9" xfId="49470" xr:uid="{00000000-0005-0000-0000-00005DC10000}"/>
    <cellStyle name="Style 1 32 9" xfId="49471" xr:uid="{00000000-0005-0000-0000-00005EC10000}"/>
    <cellStyle name="Style 1 33" xfId="49472" xr:uid="{00000000-0005-0000-0000-00005FC10000}"/>
    <cellStyle name="Style 1 33 10" xfId="49473" xr:uid="{00000000-0005-0000-0000-000060C10000}"/>
    <cellStyle name="Style 1 33 11" xfId="49474" xr:uid="{00000000-0005-0000-0000-000061C10000}"/>
    <cellStyle name="Style 1 33 12" xfId="49475" xr:uid="{00000000-0005-0000-0000-000062C10000}"/>
    <cellStyle name="Style 1 33 13" xfId="49476" xr:uid="{00000000-0005-0000-0000-000063C10000}"/>
    <cellStyle name="Style 1 33 14" xfId="49477" xr:uid="{00000000-0005-0000-0000-000064C10000}"/>
    <cellStyle name="Style 1 33 15" xfId="49478" xr:uid="{00000000-0005-0000-0000-000065C10000}"/>
    <cellStyle name="Style 1 33 16" xfId="49479" xr:uid="{00000000-0005-0000-0000-000066C10000}"/>
    <cellStyle name="Style 1 33 17" xfId="49480" xr:uid="{00000000-0005-0000-0000-000067C10000}"/>
    <cellStyle name="Style 1 33 18" xfId="49481" xr:uid="{00000000-0005-0000-0000-000068C10000}"/>
    <cellStyle name="Style 1 33 19" xfId="49482" xr:uid="{00000000-0005-0000-0000-000069C10000}"/>
    <cellStyle name="Style 1 33 2" xfId="49483" xr:uid="{00000000-0005-0000-0000-00006AC10000}"/>
    <cellStyle name="Style 1 33 2 10" xfId="49484" xr:uid="{00000000-0005-0000-0000-00006BC10000}"/>
    <cellStyle name="Style 1 33 2 11" xfId="49485" xr:uid="{00000000-0005-0000-0000-00006CC10000}"/>
    <cellStyle name="Style 1 33 2 12" xfId="49486" xr:uid="{00000000-0005-0000-0000-00006DC10000}"/>
    <cellStyle name="Style 1 33 2 13" xfId="49487" xr:uid="{00000000-0005-0000-0000-00006EC10000}"/>
    <cellStyle name="Style 1 33 2 14" xfId="49488" xr:uid="{00000000-0005-0000-0000-00006FC10000}"/>
    <cellStyle name="Style 1 33 2 15" xfId="49489" xr:uid="{00000000-0005-0000-0000-000070C10000}"/>
    <cellStyle name="Style 1 33 2 2" xfId="49490" xr:uid="{00000000-0005-0000-0000-000071C10000}"/>
    <cellStyle name="Style 1 33 2 3" xfId="49491" xr:uid="{00000000-0005-0000-0000-000072C10000}"/>
    <cellStyle name="Style 1 33 2 4" xfId="49492" xr:uid="{00000000-0005-0000-0000-000073C10000}"/>
    <cellStyle name="Style 1 33 2 5" xfId="49493" xr:uid="{00000000-0005-0000-0000-000074C10000}"/>
    <cellStyle name="Style 1 33 2 6" xfId="49494" xr:uid="{00000000-0005-0000-0000-000075C10000}"/>
    <cellStyle name="Style 1 33 2 7" xfId="49495" xr:uid="{00000000-0005-0000-0000-000076C10000}"/>
    <cellStyle name="Style 1 33 2 8" xfId="49496" xr:uid="{00000000-0005-0000-0000-000077C10000}"/>
    <cellStyle name="Style 1 33 2 9" xfId="49497" xr:uid="{00000000-0005-0000-0000-000078C10000}"/>
    <cellStyle name="Style 1 33 20" xfId="49498" xr:uid="{00000000-0005-0000-0000-000079C10000}"/>
    <cellStyle name="Style 1 33 21" xfId="49499" xr:uid="{00000000-0005-0000-0000-00007AC10000}"/>
    <cellStyle name="Style 1 33 22" xfId="49500" xr:uid="{00000000-0005-0000-0000-00007BC10000}"/>
    <cellStyle name="Style 1 33 3" xfId="49501" xr:uid="{00000000-0005-0000-0000-00007CC10000}"/>
    <cellStyle name="Style 1 33 3 10" xfId="49502" xr:uid="{00000000-0005-0000-0000-00007DC10000}"/>
    <cellStyle name="Style 1 33 3 11" xfId="49503" xr:uid="{00000000-0005-0000-0000-00007EC10000}"/>
    <cellStyle name="Style 1 33 3 12" xfId="49504" xr:uid="{00000000-0005-0000-0000-00007FC10000}"/>
    <cellStyle name="Style 1 33 3 13" xfId="49505" xr:uid="{00000000-0005-0000-0000-000080C10000}"/>
    <cellStyle name="Style 1 33 3 14" xfId="49506" xr:uid="{00000000-0005-0000-0000-000081C10000}"/>
    <cellStyle name="Style 1 33 3 15" xfId="49507" xr:uid="{00000000-0005-0000-0000-000082C10000}"/>
    <cellStyle name="Style 1 33 3 2" xfId="49508" xr:uid="{00000000-0005-0000-0000-000083C10000}"/>
    <cellStyle name="Style 1 33 3 3" xfId="49509" xr:uid="{00000000-0005-0000-0000-000084C10000}"/>
    <cellStyle name="Style 1 33 3 4" xfId="49510" xr:uid="{00000000-0005-0000-0000-000085C10000}"/>
    <cellStyle name="Style 1 33 3 5" xfId="49511" xr:uid="{00000000-0005-0000-0000-000086C10000}"/>
    <cellStyle name="Style 1 33 3 6" xfId="49512" xr:uid="{00000000-0005-0000-0000-000087C10000}"/>
    <cellStyle name="Style 1 33 3 7" xfId="49513" xr:uid="{00000000-0005-0000-0000-000088C10000}"/>
    <cellStyle name="Style 1 33 3 8" xfId="49514" xr:uid="{00000000-0005-0000-0000-000089C10000}"/>
    <cellStyle name="Style 1 33 3 9" xfId="49515" xr:uid="{00000000-0005-0000-0000-00008AC10000}"/>
    <cellStyle name="Style 1 33 4" xfId="49516" xr:uid="{00000000-0005-0000-0000-00008BC10000}"/>
    <cellStyle name="Style 1 33 4 10" xfId="49517" xr:uid="{00000000-0005-0000-0000-00008CC10000}"/>
    <cellStyle name="Style 1 33 4 11" xfId="49518" xr:uid="{00000000-0005-0000-0000-00008DC10000}"/>
    <cellStyle name="Style 1 33 4 12" xfId="49519" xr:uid="{00000000-0005-0000-0000-00008EC10000}"/>
    <cellStyle name="Style 1 33 4 13" xfId="49520" xr:uid="{00000000-0005-0000-0000-00008FC10000}"/>
    <cellStyle name="Style 1 33 4 14" xfId="49521" xr:uid="{00000000-0005-0000-0000-000090C10000}"/>
    <cellStyle name="Style 1 33 4 15" xfId="49522" xr:uid="{00000000-0005-0000-0000-000091C10000}"/>
    <cellStyle name="Style 1 33 4 2" xfId="49523" xr:uid="{00000000-0005-0000-0000-000092C10000}"/>
    <cellStyle name="Style 1 33 4 3" xfId="49524" xr:uid="{00000000-0005-0000-0000-000093C10000}"/>
    <cellStyle name="Style 1 33 4 4" xfId="49525" xr:uid="{00000000-0005-0000-0000-000094C10000}"/>
    <cellStyle name="Style 1 33 4 5" xfId="49526" xr:uid="{00000000-0005-0000-0000-000095C10000}"/>
    <cellStyle name="Style 1 33 4 6" xfId="49527" xr:uid="{00000000-0005-0000-0000-000096C10000}"/>
    <cellStyle name="Style 1 33 4 7" xfId="49528" xr:uid="{00000000-0005-0000-0000-000097C10000}"/>
    <cellStyle name="Style 1 33 4 8" xfId="49529" xr:uid="{00000000-0005-0000-0000-000098C10000}"/>
    <cellStyle name="Style 1 33 4 9" xfId="49530" xr:uid="{00000000-0005-0000-0000-000099C10000}"/>
    <cellStyle name="Style 1 33 5" xfId="49531" xr:uid="{00000000-0005-0000-0000-00009AC10000}"/>
    <cellStyle name="Style 1 33 5 10" xfId="49532" xr:uid="{00000000-0005-0000-0000-00009BC10000}"/>
    <cellStyle name="Style 1 33 5 11" xfId="49533" xr:uid="{00000000-0005-0000-0000-00009CC10000}"/>
    <cellStyle name="Style 1 33 5 12" xfId="49534" xr:uid="{00000000-0005-0000-0000-00009DC10000}"/>
    <cellStyle name="Style 1 33 5 13" xfId="49535" xr:uid="{00000000-0005-0000-0000-00009EC10000}"/>
    <cellStyle name="Style 1 33 5 14" xfId="49536" xr:uid="{00000000-0005-0000-0000-00009FC10000}"/>
    <cellStyle name="Style 1 33 5 15" xfId="49537" xr:uid="{00000000-0005-0000-0000-0000A0C10000}"/>
    <cellStyle name="Style 1 33 5 2" xfId="49538" xr:uid="{00000000-0005-0000-0000-0000A1C10000}"/>
    <cellStyle name="Style 1 33 5 3" xfId="49539" xr:uid="{00000000-0005-0000-0000-0000A2C10000}"/>
    <cellStyle name="Style 1 33 5 4" xfId="49540" xr:uid="{00000000-0005-0000-0000-0000A3C10000}"/>
    <cellStyle name="Style 1 33 5 5" xfId="49541" xr:uid="{00000000-0005-0000-0000-0000A4C10000}"/>
    <cellStyle name="Style 1 33 5 6" xfId="49542" xr:uid="{00000000-0005-0000-0000-0000A5C10000}"/>
    <cellStyle name="Style 1 33 5 7" xfId="49543" xr:uid="{00000000-0005-0000-0000-0000A6C10000}"/>
    <cellStyle name="Style 1 33 5 8" xfId="49544" xr:uid="{00000000-0005-0000-0000-0000A7C10000}"/>
    <cellStyle name="Style 1 33 5 9" xfId="49545" xr:uid="{00000000-0005-0000-0000-0000A8C10000}"/>
    <cellStyle name="Style 1 33 6" xfId="49546" xr:uid="{00000000-0005-0000-0000-0000A9C10000}"/>
    <cellStyle name="Style 1 33 6 10" xfId="49547" xr:uid="{00000000-0005-0000-0000-0000AAC10000}"/>
    <cellStyle name="Style 1 33 6 11" xfId="49548" xr:uid="{00000000-0005-0000-0000-0000ABC10000}"/>
    <cellStyle name="Style 1 33 6 12" xfId="49549" xr:uid="{00000000-0005-0000-0000-0000ACC10000}"/>
    <cellStyle name="Style 1 33 6 13" xfId="49550" xr:uid="{00000000-0005-0000-0000-0000ADC10000}"/>
    <cellStyle name="Style 1 33 6 14" xfId="49551" xr:uid="{00000000-0005-0000-0000-0000AEC10000}"/>
    <cellStyle name="Style 1 33 6 15" xfId="49552" xr:uid="{00000000-0005-0000-0000-0000AFC10000}"/>
    <cellStyle name="Style 1 33 6 2" xfId="49553" xr:uid="{00000000-0005-0000-0000-0000B0C10000}"/>
    <cellStyle name="Style 1 33 6 3" xfId="49554" xr:uid="{00000000-0005-0000-0000-0000B1C10000}"/>
    <cellStyle name="Style 1 33 6 4" xfId="49555" xr:uid="{00000000-0005-0000-0000-0000B2C10000}"/>
    <cellStyle name="Style 1 33 6 5" xfId="49556" xr:uid="{00000000-0005-0000-0000-0000B3C10000}"/>
    <cellStyle name="Style 1 33 6 6" xfId="49557" xr:uid="{00000000-0005-0000-0000-0000B4C10000}"/>
    <cellStyle name="Style 1 33 6 7" xfId="49558" xr:uid="{00000000-0005-0000-0000-0000B5C10000}"/>
    <cellStyle name="Style 1 33 6 8" xfId="49559" xr:uid="{00000000-0005-0000-0000-0000B6C10000}"/>
    <cellStyle name="Style 1 33 6 9" xfId="49560" xr:uid="{00000000-0005-0000-0000-0000B7C10000}"/>
    <cellStyle name="Style 1 33 7" xfId="49561" xr:uid="{00000000-0005-0000-0000-0000B8C10000}"/>
    <cellStyle name="Style 1 33 7 10" xfId="49562" xr:uid="{00000000-0005-0000-0000-0000B9C10000}"/>
    <cellStyle name="Style 1 33 7 11" xfId="49563" xr:uid="{00000000-0005-0000-0000-0000BAC10000}"/>
    <cellStyle name="Style 1 33 7 12" xfId="49564" xr:uid="{00000000-0005-0000-0000-0000BBC10000}"/>
    <cellStyle name="Style 1 33 7 13" xfId="49565" xr:uid="{00000000-0005-0000-0000-0000BCC10000}"/>
    <cellStyle name="Style 1 33 7 14" xfId="49566" xr:uid="{00000000-0005-0000-0000-0000BDC10000}"/>
    <cellStyle name="Style 1 33 7 15" xfId="49567" xr:uid="{00000000-0005-0000-0000-0000BEC10000}"/>
    <cellStyle name="Style 1 33 7 2" xfId="49568" xr:uid="{00000000-0005-0000-0000-0000BFC10000}"/>
    <cellStyle name="Style 1 33 7 3" xfId="49569" xr:uid="{00000000-0005-0000-0000-0000C0C10000}"/>
    <cellStyle name="Style 1 33 7 4" xfId="49570" xr:uid="{00000000-0005-0000-0000-0000C1C10000}"/>
    <cellStyle name="Style 1 33 7 5" xfId="49571" xr:uid="{00000000-0005-0000-0000-0000C2C10000}"/>
    <cellStyle name="Style 1 33 7 6" xfId="49572" xr:uid="{00000000-0005-0000-0000-0000C3C10000}"/>
    <cellStyle name="Style 1 33 7 7" xfId="49573" xr:uid="{00000000-0005-0000-0000-0000C4C10000}"/>
    <cellStyle name="Style 1 33 7 8" xfId="49574" xr:uid="{00000000-0005-0000-0000-0000C5C10000}"/>
    <cellStyle name="Style 1 33 7 9" xfId="49575" xr:uid="{00000000-0005-0000-0000-0000C6C10000}"/>
    <cellStyle name="Style 1 33 8" xfId="49576" xr:uid="{00000000-0005-0000-0000-0000C7C10000}"/>
    <cellStyle name="Style 1 33 8 10" xfId="49577" xr:uid="{00000000-0005-0000-0000-0000C8C10000}"/>
    <cellStyle name="Style 1 33 8 11" xfId="49578" xr:uid="{00000000-0005-0000-0000-0000C9C10000}"/>
    <cellStyle name="Style 1 33 8 12" xfId="49579" xr:uid="{00000000-0005-0000-0000-0000CAC10000}"/>
    <cellStyle name="Style 1 33 8 13" xfId="49580" xr:uid="{00000000-0005-0000-0000-0000CBC10000}"/>
    <cellStyle name="Style 1 33 8 14" xfId="49581" xr:uid="{00000000-0005-0000-0000-0000CCC10000}"/>
    <cellStyle name="Style 1 33 8 15" xfId="49582" xr:uid="{00000000-0005-0000-0000-0000CDC10000}"/>
    <cellStyle name="Style 1 33 8 2" xfId="49583" xr:uid="{00000000-0005-0000-0000-0000CEC10000}"/>
    <cellStyle name="Style 1 33 8 3" xfId="49584" xr:uid="{00000000-0005-0000-0000-0000CFC10000}"/>
    <cellStyle name="Style 1 33 8 4" xfId="49585" xr:uid="{00000000-0005-0000-0000-0000D0C10000}"/>
    <cellStyle name="Style 1 33 8 5" xfId="49586" xr:uid="{00000000-0005-0000-0000-0000D1C10000}"/>
    <cellStyle name="Style 1 33 8 6" xfId="49587" xr:uid="{00000000-0005-0000-0000-0000D2C10000}"/>
    <cellStyle name="Style 1 33 8 7" xfId="49588" xr:uid="{00000000-0005-0000-0000-0000D3C10000}"/>
    <cellStyle name="Style 1 33 8 8" xfId="49589" xr:uid="{00000000-0005-0000-0000-0000D4C10000}"/>
    <cellStyle name="Style 1 33 8 9" xfId="49590" xr:uid="{00000000-0005-0000-0000-0000D5C10000}"/>
    <cellStyle name="Style 1 33 9" xfId="49591" xr:uid="{00000000-0005-0000-0000-0000D6C10000}"/>
    <cellStyle name="Style 1 34" xfId="49592" xr:uid="{00000000-0005-0000-0000-0000D7C10000}"/>
    <cellStyle name="Style 1 34 10" xfId="49593" xr:uid="{00000000-0005-0000-0000-0000D8C10000}"/>
    <cellStyle name="Style 1 34 11" xfId="49594" xr:uid="{00000000-0005-0000-0000-0000D9C10000}"/>
    <cellStyle name="Style 1 34 12" xfId="49595" xr:uid="{00000000-0005-0000-0000-0000DAC10000}"/>
    <cellStyle name="Style 1 34 13" xfId="49596" xr:uid="{00000000-0005-0000-0000-0000DBC10000}"/>
    <cellStyle name="Style 1 34 14" xfId="49597" xr:uid="{00000000-0005-0000-0000-0000DCC10000}"/>
    <cellStyle name="Style 1 34 15" xfId="49598" xr:uid="{00000000-0005-0000-0000-0000DDC10000}"/>
    <cellStyle name="Style 1 34 16" xfId="49599" xr:uid="{00000000-0005-0000-0000-0000DEC10000}"/>
    <cellStyle name="Style 1 34 17" xfId="49600" xr:uid="{00000000-0005-0000-0000-0000DFC10000}"/>
    <cellStyle name="Style 1 34 18" xfId="49601" xr:uid="{00000000-0005-0000-0000-0000E0C10000}"/>
    <cellStyle name="Style 1 34 19" xfId="49602" xr:uid="{00000000-0005-0000-0000-0000E1C10000}"/>
    <cellStyle name="Style 1 34 2" xfId="49603" xr:uid="{00000000-0005-0000-0000-0000E2C10000}"/>
    <cellStyle name="Style 1 34 2 10" xfId="49604" xr:uid="{00000000-0005-0000-0000-0000E3C10000}"/>
    <cellStyle name="Style 1 34 2 11" xfId="49605" xr:uid="{00000000-0005-0000-0000-0000E4C10000}"/>
    <cellStyle name="Style 1 34 2 12" xfId="49606" xr:uid="{00000000-0005-0000-0000-0000E5C10000}"/>
    <cellStyle name="Style 1 34 2 13" xfId="49607" xr:uid="{00000000-0005-0000-0000-0000E6C10000}"/>
    <cellStyle name="Style 1 34 2 14" xfId="49608" xr:uid="{00000000-0005-0000-0000-0000E7C10000}"/>
    <cellStyle name="Style 1 34 2 15" xfId="49609" xr:uid="{00000000-0005-0000-0000-0000E8C10000}"/>
    <cellStyle name="Style 1 34 2 2" xfId="49610" xr:uid="{00000000-0005-0000-0000-0000E9C10000}"/>
    <cellStyle name="Style 1 34 2 3" xfId="49611" xr:uid="{00000000-0005-0000-0000-0000EAC10000}"/>
    <cellStyle name="Style 1 34 2 4" xfId="49612" xr:uid="{00000000-0005-0000-0000-0000EBC10000}"/>
    <cellStyle name="Style 1 34 2 5" xfId="49613" xr:uid="{00000000-0005-0000-0000-0000ECC10000}"/>
    <cellStyle name="Style 1 34 2 6" xfId="49614" xr:uid="{00000000-0005-0000-0000-0000EDC10000}"/>
    <cellStyle name="Style 1 34 2 7" xfId="49615" xr:uid="{00000000-0005-0000-0000-0000EEC10000}"/>
    <cellStyle name="Style 1 34 2 8" xfId="49616" xr:uid="{00000000-0005-0000-0000-0000EFC10000}"/>
    <cellStyle name="Style 1 34 2 9" xfId="49617" xr:uid="{00000000-0005-0000-0000-0000F0C10000}"/>
    <cellStyle name="Style 1 34 20" xfId="49618" xr:uid="{00000000-0005-0000-0000-0000F1C10000}"/>
    <cellStyle name="Style 1 34 21" xfId="49619" xr:uid="{00000000-0005-0000-0000-0000F2C10000}"/>
    <cellStyle name="Style 1 34 22" xfId="49620" xr:uid="{00000000-0005-0000-0000-0000F3C10000}"/>
    <cellStyle name="Style 1 34 3" xfId="49621" xr:uid="{00000000-0005-0000-0000-0000F4C10000}"/>
    <cellStyle name="Style 1 34 3 10" xfId="49622" xr:uid="{00000000-0005-0000-0000-0000F5C10000}"/>
    <cellStyle name="Style 1 34 3 11" xfId="49623" xr:uid="{00000000-0005-0000-0000-0000F6C10000}"/>
    <cellStyle name="Style 1 34 3 12" xfId="49624" xr:uid="{00000000-0005-0000-0000-0000F7C10000}"/>
    <cellStyle name="Style 1 34 3 13" xfId="49625" xr:uid="{00000000-0005-0000-0000-0000F8C10000}"/>
    <cellStyle name="Style 1 34 3 14" xfId="49626" xr:uid="{00000000-0005-0000-0000-0000F9C10000}"/>
    <cellStyle name="Style 1 34 3 15" xfId="49627" xr:uid="{00000000-0005-0000-0000-0000FAC10000}"/>
    <cellStyle name="Style 1 34 3 2" xfId="49628" xr:uid="{00000000-0005-0000-0000-0000FBC10000}"/>
    <cellStyle name="Style 1 34 3 3" xfId="49629" xr:uid="{00000000-0005-0000-0000-0000FCC10000}"/>
    <cellStyle name="Style 1 34 3 4" xfId="49630" xr:uid="{00000000-0005-0000-0000-0000FDC10000}"/>
    <cellStyle name="Style 1 34 3 5" xfId="49631" xr:uid="{00000000-0005-0000-0000-0000FEC10000}"/>
    <cellStyle name="Style 1 34 3 6" xfId="49632" xr:uid="{00000000-0005-0000-0000-0000FFC10000}"/>
    <cellStyle name="Style 1 34 3 7" xfId="49633" xr:uid="{00000000-0005-0000-0000-000000C20000}"/>
    <cellStyle name="Style 1 34 3 8" xfId="49634" xr:uid="{00000000-0005-0000-0000-000001C20000}"/>
    <cellStyle name="Style 1 34 3 9" xfId="49635" xr:uid="{00000000-0005-0000-0000-000002C20000}"/>
    <cellStyle name="Style 1 34 4" xfId="49636" xr:uid="{00000000-0005-0000-0000-000003C20000}"/>
    <cellStyle name="Style 1 34 4 10" xfId="49637" xr:uid="{00000000-0005-0000-0000-000004C20000}"/>
    <cellStyle name="Style 1 34 4 11" xfId="49638" xr:uid="{00000000-0005-0000-0000-000005C20000}"/>
    <cellStyle name="Style 1 34 4 12" xfId="49639" xr:uid="{00000000-0005-0000-0000-000006C20000}"/>
    <cellStyle name="Style 1 34 4 13" xfId="49640" xr:uid="{00000000-0005-0000-0000-000007C20000}"/>
    <cellStyle name="Style 1 34 4 14" xfId="49641" xr:uid="{00000000-0005-0000-0000-000008C20000}"/>
    <cellStyle name="Style 1 34 4 15" xfId="49642" xr:uid="{00000000-0005-0000-0000-000009C20000}"/>
    <cellStyle name="Style 1 34 4 2" xfId="49643" xr:uid="{00000000-0005-0000-0000-00000AC20000}"/>
    <cellStyle name="Style 1 34 4 3" xfId="49644" xr:uid="{00000000-0005-0000-0000-00000BC20000}"/>
    <cellStyle name="Style 1 34 4 4" xfId="49645" xr:uid="{00000000-0005-0000-0000-00000CC20000}"/>
    <cellStyle name="Style 1 34 4 5" xfId="49646" xr:uid="{00000000-0005-0000-0000-00000DC20000}"/>
    <cellStyle name="Style 1 34 4 6" xfId="49647" xr:uid="{00000000-0005-0000-0000-00000EC20000}"/>
    <cellStyle name="Style 1 34 4 7" xfId="49648" xr:uid="{00000000-0005-0000-0000-00000FC20000}"/>
    <cellStyle name="Style 1 34 4 8" xfId="49649" xr:uid="{00000000-0005-0000-0000-000010C20000}"/>
    <cellStyle name="Style 1 34 4 9" xfId="49650" xr:uid="{00000000-0005-0000-0000-000011C20000}"/>
    <cellStyle name="Style 1 34 5" xfId="49651" xr:uid="{00000000-0005-0000-0000-000012C20000}"/>
    <cellStyle name="Style 1 34 5 10" xfId="49652" xr:uid="{00000000-0005-0000-0000-000013C20000}"/>
    <cellStyle name="Style 1 34 5 11" xfId="49653" xr:uid="{00000000-0005-0000-0000-000014C20000}"/>
    <cellStyle name="Style 1 34 5 12" xfId="49654" xr:uid="{00000000-0005-0000-0000-000015C20000}"/>
    <cellStyle name="Style 1 34 5 13" xfId="49655" xr:uid="{00000000-0005-0000-0000-000016C20000}"/>
    <cellStyle name="Style 1 34 5 14" xfId="49656" xr:uid="{00000000-0005-0000-0000-000017C20000}"/>
    <cellStyle name="Style 1 34 5 15" xfId="49657" xr:uid="{00000000-0005-0000-0000-000018C20000}"/>
    <cellStyle name="Style 1 34 5 2" xfId="49658" xr:uid="{00000000-0005-0000-0000-000019C20000}"/>
    <cellStyle name="Style 1 34 5 3" xfId="49659" xr:uid="{00000000-0005-0000-0000-00001AC20000}"/>
    <cellStyle name="Style 1 34 5 4" xfId="49660" xr:uid="{00000000-0005-0000-0000-00001BC20000}"/>
    <cellStyle name="Style 1 34 5 5" xfId="49661" xr:uid="{00000000-0005-0000-0000-00001CC20000}"/>
    <cellStyle name="Style 1 34 5 6" xfId="49662" xr:uid="{00000000-0005-0000-0000-00001DC20000}"/>
    <cellStyle name="Style 1 34 5 7" xfId="49663" xr:uid="{00000000-0005-0000-0000-00001EC20000}"/>
    <cellStyle name="Style 1 34 5 8" xfId="49664" xr:uid="{00000000-0005-0000-0000-00001FC20000}"/>
    <cellStyle name="Style 1 34 5 9" xfId="49665" xr:uid="{00000000-0005-0000-0000-000020C20000}"/>
    <cellStyle name="Style 1 34 6" xfId="49666" xr:uid="{00000000-0005-0000-0000-000021C20000}"/>
    <cellStyle name="Style 1 34 6 10" xfId="49667" xr:uid="{00000000-0005-0000-0000-000022C20000}"/>
    <cellStyle name="Style 1 34 6 11" xfId="49668" xr:uid="{00000000-0005-0000-0000-000023C20000}"/>
    <cellStyle name="Style 1 34 6 12" xfId="49669" xr:uid="{00000000-0005-0000-0000-000024C20000}"/>
    <cellStyle name="Style 1 34 6 13" xfId="49670" xr:uid="{00000000-0005-0000-0000-000025C20000}"/>
    <cellStyle name="Style 1 34 6 14" xfId="49671" xr:uid="{00000000-0005-0000-0000-000026C20000}"/>
    <cellStyle name="Style 1 34 6 15" xfId="49672" xr:uid="{00000000-0005-0000-0000-000027C20000}"/>
    <cellStyle name="Style 1 34 6 2" xfId="49673" xr:uid="{00000000-0005-0000-0000-000028C20000}"/>
    <cellStyle name="Style 1 34 6 3" xfId="49674" xr:uid="{00000000-0005-0000-0000-000029C20000}"/>
    <cellStyle name="Style 1 34 6 4" xfId="49675" xr:uid="{00000000-0005-0000-0000-00002AC20000}"/>
    <cellStyle name="Style 1 34 6 5" xfId="49676" xr:uid="{00000000-0005-0000-0000-00002BC20000}"/>
    <cellStyle name="Style 1 34 6 6" xfId="49677" xr:uid="{00000000-0005-0000-0000-00002CC20000}"/>
    <cellStyle name="Style 1 34 6 7" xfId="49678" xr:uid="{00000000-0005-0000-0000-00002DC20000}"/>
    <cellStyle name="Style 1 34 6 8" xfId="49679" xr:uid="{00000000-0005-0000-0000-00002EC20000}"/>
    <cellStyle name="Style 1 34 6 9" xfId="49680" xr:uid="{00000000-0005-0000-0000-00002FC20000}"/>
    <cellStyle name="Style 1 34 7" xfId="49681" xr:uid="{00000000-0005-0000-0000-000030C20000}"/>
    <cellStyle name="Style 1 34 7 10" xfId="49682" xr:uid="{00000000-0005-0000-0000-000031C20000}"/>
    <cellStyle name="Style 1 34 7 11" xfId="49683" xr:uid="{00000000-0005-0000-0000-000032C20000}"/>
    <cellStyle name="Style 1 34 7 12" xfId="49684" xr:uid="{00000000-0005-0000-0000-000033C20000}"/>
    <cellStyle name="Style 1 34 7 13" xfId="49685" xr:uid="{00000000-0005-0000-0000-000034C20000}"/>
    <cellStyle name="Style 1 34 7 14" xfId="49686" xr:uid="{00000000-0005-0000-0000-000035C20000}"/>
    <cellStyle name="Style 1 34 7 15" xfId="49687" xr:uid="{00000000-0005-0000-0000-000036C20000}"/>
    <cellStyle name="Style 1 34 7 2" xfId="49688" xr:uid="{00000000-0005-0000-0000-000037C20000}"/>
    <cellStyle name="Style 1 34 7 3" xfId="49689" xr:uid="{00000000-0005-0000-0000-000038C20000}"/>
    <cellStyle name="Style 1 34 7 4" xfId="49690" xr:uid="{00000000-0005-0000-0000-000039C20000}"/>
    <cellStyle name="Style 1 34 7 5" xfId="49691" xr:uid="{00000000-0005-0000-0000-00003AC20000}"/>
    <cellStyle name="Style 1 34 7 6" xfId="49692" xr:uid="{00000000-0005-0000-0000-00003BC20000}"/>
    <cellStyle name="Style 1 34 7 7" xfId="49693" xr:uid="{00000000-0005-0000-0000-00003CC20000}"/>
    <cellStyle name="Style 1 34 7 8" xfId="49694" xr:uid="{00000000-0005-0000-0000-00003DC20000}"/>
    <cellStyle name="Style 1 34 7 9" xfId="49695" xr:uid="{00000000-0005-0000-0000-00003EC20000}"/>
    <cellStyle name="Style 1 34 8" xfId="49696" xr:uid="{00000000-0005-0000-0000-00003FC20000}"/>
    <cellStyle name="Style 1 34 8 10" xfId="49697" xr:uid="{00000000-0005-0000-0000-000040C20000}"/>
    <cellStyle name="Style 1 34 8 11" xfId="49698" xr:uid="{00000000-0005-0000-0000-000041C20000}"/>
    <cellStyle name="Style 1 34 8 12" xfId="49699" xr:uid="{00000000-0005-0000-0000-000042C20000}"/>
    <cellStyle name="Style 1 34 8 13" xfId="49700" xr:uid="{00000000-0005-0000-0000-000043C20000}"/>
    <cellStyle name="Style 1 34 8 14" xfId="49701" xr:uid="{00000000-0005-0000-0000-000044C20000}"/>
    <cellStyle name="Style 1 34 8 15" xfId="49702" xr:uid="{00000000-0005-0000-0000-000045C20000}"/>
    <cellStyle name="Style 1 34 8 2" xfId="49703" xr:uid="{00000000-0005-0000-0000-000046C20000}"/>
    <cellStyle name="Style 1 34 8 3" xfId="49704" xr:uid="{00000000-0005-0000-0000-000047C20000}"/>
    <cellStyle name="Style 1 34 8 4" xfId="49705" xr:uid="{00000000-0005-0000-0000-000048C20000}"/>
    <cellStyle name="Style 1 34 8 5" xfId="49706" xr:uid="{00000000-0005-0000-0000-000049C20000}"/>
    <cellStyle name="Style 1 34 8 6" xfId="49707" xr:uid="{00000000-0005-0000-0000-00004AC20000}"/>
    <cellStyle name="Style 1 34 8 7" xfId="49708" xr:uid="{00000000-0005-0000-0000-00004BC20000}"/>
    <cellStyle name="Style 1 34 8 8" xfId="49709" xr:uid="{00000000-0005-0000-0000-00004CC20000}"/>
    <cellStyle name="Style 1 34 8 9" xfId="49710" xr:uid="{00000000-0005-0000-0000-00004DC20000}"/>
    <cellStyle name="Style 1 34 9" xfId="49711" xr:uid="{00000000-0005-0000-0000-00004EC20000}"/>
    <cellStyle name="Style 1 35" xfId="49712" xr:uid="{00000000-0005-0000-0000-00004FC20000}"/>
    <cellStyle name="Style 1 35 10" xfId="49713" xr:uid="{00000000-0005-0000-0000-000050C20000}"/>
    <cellStyle name="Style 1 35 11" xfId="49714" xr:uid="{00000000-0005-0000-0000-000051C20000}"/>
    <cellStyle name="Style 1 35 12" xfId="49715" xr:uid="{00000000-0005-0000-0000-000052C20000}"/>
    <cellStyle name="Style 1 35 13" xfId="49716" xr:uid="{00000000-0005-0000-0000-000053C20000}"/>
    <cellStyle name="Style 1 35 14" xfId="49717" xr:uid="{00000000-0005-0000-0000-000054C20000}"/>
    <cellStyle name="Style 1 35 15" xfId="49718" xr:uid="{00000000-0005-0000-0000-000055C20000}"/>
    <cellStyle name="Style 1 35 16" xfId="49719" xr:uid="{00000000-0005-0000-0000-000056C20000}"/>
    <cellStyle name="Style 1 35 17" xfId="49720" xr:uid="{00000000-0005-0000-0000-000057C20000}"/>
    <cellStyle name="Style 1 35 18" xfId="49721" xr:uid="{00000000-0005-0000-0000-000058C20000}"/>
    <cellStyle name="Style 1 35 19" xfId="49722" xr:uid="{00000000-0005-0000-0000-000059C20000}"/>
    <cellStyle name="Style 1 35 2" xfId="49723" xr:uid="{00000000-0005-0000-0000-00005AC20000}"/>
    <cellStyle name="Style 1 35 2 10" xfId="49724" xr:uid="{00000000-0005-0000-0000-00005BC20000}"/>
    <cellStyle name="Style 1 35 2 11" xfId="49725" xr:uid="{00000000-0005-0000-0000-00005CC20000}"/>
    <cellStyle name="Style 1 35 2 12" xfId="49726" xr:uid="{00000000-0005-0000-0000-00005DC20000}"/>
    <cellStyle name="Style 1 35 2 13" xfId="49727" xr:uid="{00000000-0005-0000-0000-00005EC20000}"/>
    <cellStyle name="Style 1 35 2 14" xfId="49728" xr:uid="{00000000-0005-0000-0000-00005FC20000}"/>
    <cellStyle name="Style 1 35 2 15" xfId="49729" xr:uid="{00000000-0005-0000-0000-000060C20000}"/>
    <cellStyle name="Style 1 35 2 2" xfId="49730" xr:uid="{00000000-0005-0000-0000-000061C20000}"/>
    <cellStyle name="Style 1 35 2 3" xfId="49731" xr:uid="{00000000-0005-0000-0000-000062C20000}"/>
    <cellStyle name="Style 1 35 2 4" xfId="49732" xr:uid="{00000000-0005-0000-0000-000063C20000}"/>
    <cellStyle name="Style 1 35 2 5" xfId="49733" xr:uid="{00000000-0005-0000-0000-000064C20000}"/>
    <cellStyle name="Style 1 35 2 6" xfId="49734" xr:uid="{00000000-0005-0000-0000-000065C20000}"/>
    <cellStyle name="Style 1 35 2 7" xfId="49735" xr:uid="{00000000-0005-0000-0000-000066C20000}"/>
    <cellStyle name="Style 1 35 2 8" xfId="49736" xr:uid="{00000000-0005-0000-0000-000067C20000}"/>
    <cellStyle name="Style 1 35 2 9" xfId="49737" xr:uid="{00000000-0005-0000-0000-000068C20000}"/>
    <cellStyle name="Style 1 35 20" xfId="49738" xr:uid="{00000000-0005-0000-0000-000069C20000}"/>
    <cellStyle name="Style 1 35 21" xfId="49739" xr:uid="{00000000-0005-0000-0000-00006AC20000}"/>
    <cellStyle name="Style 1 35 22" xfId="49740" xr:uid="{00000000-0005-0000-0000-00006BC20000}"/>
    <cellStyle name="Style 1 35 3" xfId="49741" xr:uid="{00000000-0005-0000-0000-00006CC20000}"/>
    <cellStyle name="Style 1 35 3 10" xfId="49742" xr:uid="{00000000-0005-0000-0000-00006DC20000}"/>
    <cellStyle name="Style 1 35 3 11" xfId="49743" xr:uid="{00000000-0005-0000-0000-00006EC20000}"/>
    <cellStyle name="Style 1 35 3 12" xfId="49744" xr:uid="{00000000-0005-0000-0000-00006FC20000}"/>
    <cellStyle name="Style 1 35 3 13" xfId="49745" xr:uid="{00000000-0005-0000-0000-000070C20000}"/>
    <cellStyle name="Style 1 35 3 14" xfId="49746" xr:uid="{00000000-0005-0000-0000-000071C20000}"/>
    <cellStyle name="Style 1 35 3 15" xfId="49747" xr:uid="{00000000-0005-0000-0000-000072C20000}"/>
    <cellStyle name="Style 1 35 3 2" xfId="49748" xr:uid="{00000000-0005-0000-0000-000073C20000}"/>
    <cellStyle name="Style 1 35 3 3" xfId="49749" xr:uid="{00000000-0005-0000-0000-000074C20000}"/>
    <cellStyle name="Style 1 35 3 4" xfId="49750" xr:uid="{00000000-0005-0000-0000-000075C20000}"/>
    <cellStyle name="Style 1 35 3 5" xfId="49751" xr:uid="{00000000-0005-0000-0000-000076C20000}"/>
    <cellStyle name="Style 1 35 3 6" xfId="49752" xr:uid="{00000000-0005-0000-0000-000077C20000}"/>
    <cellStyle name="Style 1 35 3 7" xfId="49753" xr:uid="{00000000-0005-0000-0000-000078C20000}"/>
    <cellStyle name="Style 1 35 3 8" xfId="49754" xr:uid="{00000000-0005-0000-0000-000079C20000}"/>
    <cellStyle name="Style 1 35 3 9" xfId="49755" xr:uid="{00000000-0005-0000-0000-00007AC20000}"/>
    <cellStyle name="Style 1 35 4" xfId="49756" xr:uid="{00000000-0005-0000-0000-00007BC20000}"/>
    <cellStyle name="Style 1 35 4 10" xfId="49757" xr:uid="{00000000-0005-0000-0000-00007CC20000}"/>
    <cellStyle name="Style 1 35 4 11" xfId="49758" xr:uid="{00000000-0005-0000-0000-00007DC20000}"/>
    <cellStyle name="Style 1 35 4 12" xfId="49759" xr:uid="{00000000-0005-0000-0000-00007EC20000}"/>
    <cellStyle name="Style 1 35 4 13" xfId="49760" xr:uid="{00000000-0005-0000-0000-00007FC20000}"/>
    <cellStyle name="Style 1 35 4 14" xfId="49761" xr:uid="{00000000-0005-0000-0000-000080C20000}"/>
    <cellStyle name="Style 1 35 4 15" xfId="49762" xr:uid="{00000000-0005-0000-0000-000081C20000}"/>
    <cellStyle name="Style 1 35 4 2" xfId="49763" xr:uid="{00000000-0005-0000-0000-000082C20000}"/>
    <cellStyle name="Style 1 35 4 3" xfId="49764" xr:uid="{00000000-0005-0000-0000-000083C20000}"/>
    <cellStyle name="Style 1 35 4 4" xfId="49765" xr:uid="{00000000-0005-0000-0000-000084C20000}"/>
    <cellStyle name="Style 1 35 4 5" xfId="49766" xr:uid="{00000000-0005-0000-0000-000085C20000}"/>
    <cellStyle name="Style 1 35 4 6" xfId="49767" xr:uid="{00000000-0005-0000-0000-000086C20000}"/>
    <cellStyle name="Style 1 35 4 7" xfId="49768" xr:uid="{00000000-0005-0000-0000-000087C20000}"/>
    <cellStyle name="Style 1 35 4 8" xfId="49769" xr:uid="{00000000-0005-0000-0000-000088C20000}"/>
    <cellStyle name="Style 1 35 4 9" xfId="49770" xr:uid="{00000000-0005-0000-0000-000089C20000}"/>
    <cellStyle name="Style 1 35 5" xfId="49771" xr:uid="{00000000-0005-0000-0000-00008AC20000}"/>
    <cellStyle name="Style 1 35 5 10" xfId="49772" xr:uid="{00000000-0005-0000-0000-00008BC20000}"/>
    <cellStyle name="Style 1 35 5 11" xfId="49773" xr:uid="{00000000-0005-0000-0000-00008CC20000}"/>
    <cellStyle name="Style 1 35 5 12" xfId="49774" xr:uid="{00000000-0005-0000-0000-00008DC20000}"/>
    <cellStyle name="Style 1 35 5 13" xfId="49775" xr:uid="{00000000-0005-0000-0000-00008EC20000}"/>
    <cellStyle name="Style 1 35 5 14" xfId="49776" xr:uid="{00000000-0005-0000-0000-00008FC20000}"/>
    <cellStyle name="Style 1 35 5 15" xfId="49777" xr:uid="{00000000-0005-0000-0000-000090C20000}"/>
    <cellStyle name="Style 1 35 5 2" xfId="49778" xr:uid="{00000000-0005-0000-0000-000091C20000}"/>
    <cellStyle name="Style 1 35 5 3" xfId="49779" xr:uid="{00000000-0005-0000-0000-000092C20000}"/>
    <cellStyle name="Style 1 35 5 4" xfId="49780" xr:uid="{00000000-0005-0000-0000-000093C20000}"/>
    <cellStyle name="Style 1 35 5 5" xfId="49781" xr:uid="{00000000-0005-0000-0000-000094C20000}"/>
    <cellStyle name="Style 1 35 5 6" xfId="49782" xr:uid="{00000000-0005-0000-0000-000095C20000}"/>
    <cellStyle name="Style 1 35 5 7" xfId="49783" xr:uid="{00000000-0005-0000-0000-000096C20000}"/>
    <cellStyle name="Style 1 35 5 8" xfId="49784" xr:uid="{00000000-0005-0000-0000-000097C20000}"/>
    <cellStyle name="Style 1 35 5 9" xfId="49785" xr:uid="{00000000-0005-0000-0000-000098C20000}"/>
    <cellStyle name="Style 1 35 6" xfId="49786" xr:uid="{00000000-0005-0000-0000-000099C20000}"/>
    <cellStyle name="Style 1 35 6 10" xfId="49787" xr:uid="{00000000-0005-0000-0000-00009AC20000}"/>
    <cellStyle name="Style 1 35 6 11" xfId="49788" xr:uid="{00000000-0005-0000-0000-00009BC20000}"/>
    <cellStyle name="Style 1 35 6 12" xfId="49789" xr:uid="{00000000-0005-0000-0000-00009CC20000}"/>
    <cellStyle name="Style 1 35 6 13" xfId="49790" xr:uid="{00000000-0005-0000-0000-00009DC20000}"/>
    <cellStyle name="Style 1 35 6 14" xfId="49791" xr:uid="{00000000-0005-0000-0000-00009EC20000}"/>
    <cellStyle name="Style 1 35 6 15" xfId="49792" xr:uid="{00000000-0005-0000-0000-00009FC20000}"/>
    <cellStyle name="Style 1 35 6 2" xfId="49793" xr:uid="{00000000-0005-0000-0000-0000A0C20000}"/>
    <cellStyle name="Style 1 35 6 3" xfId="49794" xr:uid="{00000000-0005-0000-0000-0000A1C20000}"/>
    <cellStyle name="Style 1 35 6 4" xfId="49795" xr:uid="{00000000-0005-0000-0000-0000A2C20000}"/>
    <cellStyle name="Style 1 35 6 5" xfId="49796" xr:uid="{00000000-0005-0000-0000-0000A3C20000}"/>
    <cellStyle name="Style 1 35 6 6" xfId="49797" xr:uid="{00000000-0005-0000-0000-0000A4C20000}"/>
    <cellStyle name="Style 1 35 6 7" xfId="49798" xr:uid="{00000000-0005-0000-0000-0000A5C20000}"/>
    <cellStyle name="Style 1 35 6 8" xfId="49799" xr:uid="{00000000-0005-0000-0000-0000A6C20000}"/>
    <cellStyle name="Style 1 35 6 9" xfId="49800" xr:uid="{00000000-0005-0000-0000-0000A7C20000}"/>
    <cellStyle name="Style 1 35 7" xfId="49801" xr:uid="{00000000-0005-0000-0000-0000A8C20000}"/>
    <cellStyle name="Style 1 35 7 10" xfId="49802" xr:uid="{00000000-0005-0000-0000-0000A9C20000}"/>
    <cellStyle name="Style 1 35 7 11" xfId="49803" xr:uid="{00000000-0005-0000-0000-0000AAC20000}"/>
    <cellStyle name="Style 1 35 7 12" xfId="49804" xr:uid="{00000000-0005-0000-0000-0000ABC20000}"/>
    <cellStyle name="Style 1 35 7 13" xfId="49805" xr:uid="{00000000-0005-0000-0000-0000ACC20000}"/>
    <cellStyle name="Style 1 35 7 14" xfId="49806" xr:uid="{00000000-0005-0000-0000-0000ADC20000}"/>
    <cellStyle name="Style 1 35 7 15" xfId="49807" xr:uid="{00000000-0005-0000-0000-0000AEC20000}"/>
    <cellStyle name="Style 1 35 7 2" xfId="49808" xr:uid="{00000000-0005-0000-0000-0000AFC20000}"/>
    <cellStyle name="Style 1 35 7 3" xfId="49809" xr:uid="{00000000-0005-0000-0000-0000B0C20000}"/>
    <cellStyle name="Style 1 35 7 4" xfId="49810" xr:uid="{00000000-0005-0000-0000-0000B1C20000}"/>
    <cellStyle name="Style 1 35 7 5" xfId="49811" xr:uid="{00000000-0005-0000-0000-0000B2C20000}"/>
    <cellStyle name="Style 1 35 7 6" xfId="49812" xr:uid="{00000000-0005-0000-0000-0000B3C20000}"/>
    <cellStyle name="Style 1 35 7 7" xfId="49813" xr:uid="{00000000-0005-0000-0000-0000B4C20000}"/>
    <cellStyle name="Style 1 35 7 8" xfId="49814" xr:uid="{00000000-0005-0000-0000-0000B5C20000}"/>
    <cellStyle name="Style 1 35 7 9" xfId="49815" xr:uid="{00000000-0005-0000-0000-0000B6C20000}"/>
    <cellStyle name="Style 1 35 8" xfId="49816" xr:uid="{00000000-0005-0000-0000-0000B7C20000}"/>
    <cellStyle name="Style 1 35 8 10" xfId="49817" xr:uid="{00000000-0005-0000-0000-0000B8C20000}"/>
    <cellStyle name="Style 1 35 8 11" xfId="49818" xr:uid="{00000000-0005-0000-0000-0000B9C20000}"/>
    <cellStyle name="Style 1 35 8 12" xfId="49819" xr:uid="{00000000-0005-0000-0000-0000BAC20000}"/>
    <cellStyle name="Style 1 35 8 13" xfId="49820" xr:uid="{00000000-0005-0000-0000-0000BBC20000}"/>
    <cellStyle name="Style 1 35 8 14" xfId="49821" xr:uid="{00000000-0005-0000-0000-0000BCC20000}"/>
    <cellStyle name="Style 1 35 8 15" xfId="49822" xr:uid="{00000000-0005-0000-0000-0000BDC20000}"/>
    <cellStyle name="Style 1 35 8 2" xfId="49823" xr:uid="{00000000-0005-0000-0000-0000BEC20000}"/>
    <cellStyle name="Style 1 35 8 3" xfId="49824" xr:uid="{00000000-0005-0000-0000-0000BFC20000}"/>
    <cellStyle name="Style 1 35 8 4" xfId="49825" xr:uid="{00000000-0005-0000-0000-0000C0C20000}"/>
    <cellStyle name="Style 1 35 8 5" xfId="49826" xr:uid="{00000000-0005-0000-0000-0000C1C20000}"/>
    <cellStyle name="Style 1 35 8 6" xfId="49827" xr:uid="{00000000-0005-0000-0000-0000C2C20000}"/>
    <cellStyle name="Style 1 35 8 7" xfId="49828" xr:uid="{00000000-0005-0000-0000-0000C3C20000}"/>
    <cellStyle name="Style 1 35 8 8" xfId="49829" xr:uid="{00000000-0005-0000-0000-0000C4C20000}"/>
    <cellStyle name="Style 1 35 8 9" xfId="49830" xr:uid="{00000000-0005-0000-0000-0000C5C20000}"/>
    <cellStyle name="Style 1 35 9" xfId="49831" xr:uid="{00000000-0005-0000-0000-0000C6C20000}"/>
    <cellStyle name="Style 1 36" xfId="49832" xr:uid="{00000000-0005-0000-0000-0000C7C20000}"/>
    <cellStyle name="Style 1 36 10" xfId="49833" xr:uid="{00000000-0005-0000-0000-0000C8C20000}"/>
    <cellStyle name="Style 1 36 11" xfId="49834" xr:uid="{00000000-0005-0000-0000-0000C9C20000}"/>
    <cellStyle name="Style 1 36 12" xfId="49835" xr:uid="{00000000-0005-0000-0000-0000CAC20000}"/>
    <cellStyle name="Style 1 36 13" xfId="49836" xr:uid="{00000000-0005-0000-0000-0000CBC20000}"/>
    <cellStyle name="Style 1 36 14" xfId="49837" xr:uid="{00000000-0005-0000-0000-0000CCC20000}"/>
    <cellStyle name="Style 1 36 15" xfId="49838" xr:uid="{00000000-0005-0000-0000-0000CDC20000}"/>
    <cellStyle name="Style 1 36 16" xfId="49839" xr:uid="{00000000-0005-0000-0000-0000CEC20000}"/>
    <cellStyle name="Style 1 36 17" xfId="49840" xr:uid="{00000000-0005-0000-0000-0000CFC20000}"/>
    <cellStyle name="Style 1 36 18" xfId="49841" xr:uid="{00000000-0005-0000-0000-0000D0C20000}"/>
    <cellStyle name="Style 1 36 19" xfId="49842" xr:uid="{00000000-0005-0000-0000-0000D1C20000}"/>
    <cellStyle name="Style 1 36 2" xfId="49843" xr:uid="{00000000-0005-0000-0000-0000D2C20000}"/>
    <cellStyle name="Style 1 36 2 10" xfId="49844" xr:uid="{00000000-0005-0000-0000-0000D3C20000}"/>
    <cellStyle name="Style 1 36 2 11" xfId="49845" xr:uid="{00000000-0005-0000-0000-0000D4C20000}"/>
    <cellStyle name="Style 1 36 2 12" xfId="49846" xr:uid="{00000000-0005-0000-0000-0000D5C20000}"/>
    <cellStyle name="Style 1 36 2 13" xfId="49847" xr:uid="{00000000-0005-0000-0000-0000D6C20000}"/>
    <cellStyle name="Style 1 36 2 14" xfId="49848" xr:uid="{00000000-0005-0000-0000-0000D7C20000}"/>
    <cellStyle name="Style 1 36 2 15" xfId="49849" xr:uid="{00000000-0005-0000-0000-0000D8C20000}"/>
    <cellStyle name="Style 1 36 2 2" xfId="49850" xr:uid="{00000000-0005-0000-0000-0000D9C20000}"/>
    <cellStyle name="Style 1 36 2 3" xfId="49851" xr:uid="{00000000-0005-0000-0000-0000DAC20000}"/>
    <cellStyle name="Style 1 36 2 4" xfId="49852" xr:uid="{00000000-0005-0000-0000-0000DBC20000}"/>
    <cellStyle name="Style 1 36 2 5" xfId="49853" xr:uid="{00000000-0005-0000-0000-0000DCC20000}"/>
    <cellStyle name="Style 1 36 2 6" xfId="49854" xr:uid="{00000000-0005-0000-0000-0000DDC20000}"/>
    <cellStyle name="Style 1 36 2 7" xfId="49855" xr:uid="{00000000-0005-0000-0000-0000DEC20000}"/>
    <cellStyle name="Style 1 36 2 8" xfId="49856" xr:uid="{00000000-0005-0000-0000-0000DFC20000}"/>
    <cellStyle name="Style 1 36 2 9" xfId="49857" xr:uid="{00000000-0005-0000-0000-0000E0C20000}"/>
    <cellStyle name="Style 1 36 20" xfId="49858" xr:uid="{00000000-0005-0000-0000-0000E1C20000}"/>
    <cellStyle name="Style 1 36 21" xfId="49859" xr:uid="{00000000-0005-0000-0000-0000E2C20000}"/>
    <cellStyle name="Style 1 36 22" xfId="49860" xr:uid="{00000000-0005-0000-0000-0000E3C20000}"/>
    <cellStyle name="Style 1 36 3" xfId="49861" xr:uid="{00000000-0005-0000-0000-0000E4C20000}"/>
    <cellStyle name="Style 1 36 3 10" xfId="49862" xr:uid="{00000000-0005-0000-0000-0000E5C20000}"/>
    <cellStyle name="Style 1 36 3 11" xfId="49863" xr:uid="{00000000-0005-0000-0000-0000E6C20000}"/>
    <cellStyle name="Style 1 36 3 12" xfId="49864" xr:uid="{00000000-0005-0000-0000-0000E7C20000}"/>
    <cellStyle name="Style 1 36 3 13" xfId="49865" xr:uid="{00000000-0005-0000-0000-0000E8C20000}"/>
    <cellStyle name="Style 1 36 3 14" xfId="49866" xr:uid="{00000000-0005-0000-0000-0000E9C20000}"/>
    <cellStyle name="Style 1 36 3 15" xfId="49867" xr:uid="{00000000-0005-0000-0000-0000EAC20000}"/>
    <cellStyle name="Style 1 36 3 2" xfId="49868" xr:uid="{00000000-0005-0000-0000-0000EBC20000}"/>
    <cellStyle name="Style 1 36 3 3" xfId="49869" xr:uid="{00000000-0005-0000-0000-0000ECC20000}"/>
    <cellStyle name="Style 1 36 3 4" xfId="49870" xr:uid="{00000000-0005-0000-0000-0000EDC20000}"/>
    <cellStyle name="Style 1 36 3 5" xfId="49871" xr:uid="{00000000-0005-0000-0000-0000EEC20000}"/>
    <cellStyle name="Style 1 36 3 6" xfId="49872" xr:uid="{00000000-0005-0000-0000-0000EFC20000}"/>
    <cellStyle name="Style 1 36 3 7" xfId="49873" xr:uid="{00000000-0005-0000-0000-0000F0C20000}"/>
    <cellStyle name="Style 1 36 3 8" xfId="49874" xr:uid="{00000000-0005-0000-0000-0000F1C20000}"/>
    <cellStyle name="Style 1 36 3 9" xfId="49875" xr:uid="{00000000-0005-0000-0000-0000F2C20000}"/>
    <cellStyle name="Style 1 36 4" xfId="49876" xr:uid="{00000000-0005-0000-0000-0000F3C20000}"/>
    <cellStyle name="Style 1 36 4 10" xfId="49877" xr:uid="{00000000-0005-0000-0000-0000F4C20000}"/>
    <cellStyle name="Style 1 36 4 11" xfId="49878" xr:uid="{00000000-0005-0000-0000-0000F5C20000}"/>
    <cellStyle name="Style 1 36 4 12" xfId="49879" xr:uid="{00000000-0005-0000-0000-0000F6C20000}"/>
    <cellStyle name="Style 1 36 4 13" xfId="49880" xr:uid="{00000000-0005-0000-0000-0000F7C20000}"/>
    <cellStyle name="Style 1 36 4 14" xfId="49881" xr:uid="{00000000-0005-0000-0000-0000F8C20000}"/>
    <cellStyle name="Style 1 36 4 15" xfId="49882" xr:uid="{00000000-0005-0000-0000-0000F9C20000}"/>
    <cellStyle name="Style 1 36 4 2" xfId="49883" xr:uid="{00000000-0005-0000-0000-0000FAC20000}"/>
    <cellStyle name="Style 1 36 4 3" xfId="49884" xr:uid="{00000000-0005-0000-0000-0000FBC20000}"/>
    <cellStyle name="Style 1 36 4 4" xfId="49885" xr:uid="{00000000-0005-0000-0000-0000FCC20000}"/>
    <cellStyle name="Style 1 36 4 5" xfId="49886" xr:uid="{00000000-0005-0000-0000-0000FDC20000}"/>
    <cellStyle name="Style 1 36 4 6" xfId="49887" xr:uid="{00000000-0005-0000-0000-0000FEC20000}"/>
    <cellStyle name="Style 1 36 4 7" xfId="49888" xr:uid="{00000000-0005-0000-0000-0000FFC20000}"/>
    <cellStyle name="Style 1 36 4 8" xfId="49889" xr:uid="{00000000-0005-0000-0000-000000C30000}"/>
    <cellStyle name="Style 1 36 4 9" xfId="49890" xr:uid="{00000000-0005-0000-0000-000001C30000}"/>
    <cellStyle name="Style 1 36 5" xfId="49891" xr:uid="{00000000-0005-0000-0000-000002C30000}"/>
    <cellStyle name="Style 1 36 5 10" xfId="49892" xr:uid="{00000000-0005-0000-0000-000003C30000}"/>
    <cellStyle name="Style 1 36 5 11" xfId="49893" xr:uid="{00000000-0005-0000-0000-000004C30000}"/>
    <cellStyle name="Style 1 36 5 12" xfId="49894" xr:uid="{00000000-0005-0000-0000-000005C30000}"/>
    <cellStyle name="Style 1 36 5 13" xfId="49895" xr:uid="{00000000-0005-0000-0000-000006C30000}"/>
    <cellStyle name="Style 1 36 5 14" xfId="49896" xr:uid="{00000000-0005-0000-0000-000007C30000}"/>
    <cellStyle name="Style 1 36 5 15" xfId="49897" xr:uid="{00000000-0005-0000-0000-000008C30000}"/>
    <cellStyle name="Style 1 36 5 2" xfId="49898" xr:uid="{00000000-0005-0000-0000-000009C30000}"/>
    <cellStyle name="Style 1 36 5 3" xfId="49899" xr:uid="{00000000-0005-0000-0000-00000AC30000}"/>
    <cellStyle name="Style 1 36 5 4" xfId="49900" xr:uid="{00000000-0005-0000-0000-00000BC30000}"/>
    <cellStyle name="Style 1 36 5 5" xfId="49901" xr:uid="{00000000-0005-0000-0000-00000CC30000}"/>
    <cellStyle name="Style 1 36 5 6" xfId="49902" xr:uid="{00000000-0005-0000-0000-00000DC30000}"/>
    <cellStyle name="Style 1 36 5 7" xfId="49903" xr:uid="{00000000-0005-0000-0000-00000EC30000}"/>
    <cellStyle name="Style 1 36 5 8" xfId="49904" xr:uid="{00000000-0005-0000-0000-00000FC30000}"/>
    <cellStyle name="Style 1 36 5 9" xfId="49905" xr:uid="{00000000-0005-0000-0000-000010C30000}"/>
    <cellStyle name="Style 1 36 6" xfId="49906" xr:uid="{00000000-0005-0000-0000-000011C30000}"/>
    <cellStyle name="Style 1 36 6 10" xfId="49907" xr:uid="{00000000-0005-0000-0000-000012C30000}"/>
    <cellStyle name="Style 1 36 6 11" xfId="49908" xr:uid="{00000000-0005-0000-0000-000013C30000}"/>
    <cellStyle name="Style 1 36 6 12" xfId="49909" xr:uid="{00000000-0005-0000-0000-000014C30000}"/>
    <cellStyle name="Style 1 36 6 13" xfId="49910" xr:uid="{00000000-0005-0000-0000-000015C30000}"/>
    <cellStyle name="Style 1 36 6 14" xfId="49911" xr:uid="{00000000-0005-0000-0000-000016C30000}"/>
    <cellStyle name="Style 1 36 6 15" xfId="49912" xr:uid="{00000000-0005-0000-0000-000017C30000}"/>
    <cellStyle name="Style 1 36 6 2" xfId="49913" xr:uid="{00000000-0005-0000-0000-000018C30000}"/>
    <cellStyle name="Style 1 36 6 3" xfId="49914" xr:uid="{00000000-0005-0000-0000-000019C30000}"/>
    <cellStyle name="Style 1 36 6 4" xfId="49915" xr:uid="{00000000-0005-0000-0000-00001AC30000}"/>
    <cellStyle name="Style 1 36 6 5" xfId="49916" xr:uid="{00000000-0005-0000-0000-00001BC30000}"/>
    <cellStyle name="Style 1 36 6 6" xfId="49917" xr:uid="{00000000-0005-0000-0000-00001CC30000}"/>
    <cellStyle name="Style 1 36 6 7" xfId="49918" xr:uid="{00000000-0005-0000-0000-00001DC30000}"/>
    <cellStyle name="Style 1 36 6 8" xfId="49919" xr:uid="{00000000-0005-0000-0000-00001EC30000}"/>
    <cellStyle name="Style 1 36 6 9" xfId="49920" xr:uid="{00000000-0005-0000-0000-00001FC30000}"/>
    <cellStyle name="Style 1 36 7" xfId="49921" xr:uid="{00000000-0005-0000-0000-000020C30000}"/>
    <cellStyle name="Style 1 36 7 10" xfId="49922" xr:uid="{00000000-0005-0000-0000-000021C30000}"/>
    <cellStyle name="Style 1 36 7 11" xfId="49923" xr:uid="{00000000-0005-0000-0000-000022C30000}"/>
    <cellStyle name="Style 1 36 7 12" xfId="49924" xr:uid="{00000000-0005-0000-0000-000023C30000}"/>
    <cellStyle name="Style 1 36 7 13" xfId="49925" xr:uid="{00000000-0005-0000-0000-000024C30000}"/>
    <cellStyle name="Style 1 36 7 14" xfId="49926" xr:uid="{00000000-0005-0000-0000-000025C30000}"/>
    <cellStyle name="Style 1 36 7 15" xfId="49927" xr:uid="{00000000-0005-0000-0000-000026C30000}"/>
    <cellStyle name="Style 1 36 7 2" xfId="49928" xr:uid="{00000000-0005-0000-0000-000027C30000}"/>
    <cellStyle name="Style 1 36 7 3" xfId="49929" xr:uid="{00000000-0005-0000-0000-000028C30000}"/>
    <cellStyle name="Style 1 36 7 4" xfId="49930" xr:uid="{00000000-0005-0000-0000-000029C30000}"/>
    <cellStyle name="Style 1 36 7 5" xfId="49931" xr:uid="{00000000-0005-0000-0000-00002AC30000}"/>
    <cellStyle name="Style 1 36 7 6" xfId="49932" xr:uid="{00000000-0005-0000-0000-00002BC30000}"/>
    <cellStyle name="Style 1 36 7 7" xfId="49933" xr:uid="{00000000-0005-0000-0000-00002CC30000}"/>
    <cellStyle name="Style 1 36 7 8" xfId="49934" xr:uid="{00000000-0005-0000-0000-00002DC30000}"/>
    <cellStyle name="Style 1 36 7 9" xfId="49935" xr:uid="{00000000-0005-0000-0000-00002EC30000}"/>
    <cellStyle name="Style 1 36 8" xfId="49936" xr:uid="{00000000-0005-0000-0000-00002FC30000}"/>
    <cellStyle name="Style 1 36 8 10" xfId="49937" xr:uid="{00000000-0005-0000-0000-000030C30000}"/>
    <cellStyle name="Style 1 36 8 11" xfId="49938" xr:uid="{00000000-0005-0000-0000-000031C30000}"/>
    <cellStyle name="Style 1 36 8 12" xfId="49939" xr:uid="{00000000-0005-0000-0000-000032C30000}"/>
    <cellStyle name="Style 1 36 8 13" xfId="49940" xr:uid="{00000000-0005-0000-0000-000033C30000}"/>
    <cellStyle name="Style 1 36 8 14" xfId="49941" xr:uid="{00000000-0005-0000-0000-000034C30000}"/>
    <cellStyle name="Style 1 36 8 15" xfId="49942" xr:uid="{00000000-0005-0000-0000-000035C30000}"/>
    <cellStyle name="Style 1 36 8 2" xfId="49943" xr:uid="{00000000-0005-0000-0000-000036C30000}"/>
    <cellStyle name="Style 1 36 8 3" xfId="49944" xr:uid="{00000000-0005-0000-0000-000037C30000}"/>
    <cellStyle name="Style 1 36 8 4" xfId="49945" xr:uid="{00000000-0005-0000-0000-000038C30000}"/>
    <cellStyle name="Style 1 36 8 5" xfId="49946" xr:uid="{00000000-0005-0000-0000-000039C30000}"/>
    <cellStyle name="Style 1 36 8 6" xfId="49947" xr:uid="{00000000-0005-0000-0000-00003AC30000}"/>
    <cellStyle name="Style 1 36 8 7" xfId="49948" xr:uid="{00000000-0005-0000-0000-00003BC30000}"/>
    <cellStyle name="Style 1 36 8 8" xfId="49949" xr:uid="{00000000-0005-0000-0000-00003CC30000}"/>
    <cellStyle name="Style 1 36 8 9" xfId="49950" xr:uid="{00000000-0005-0000-0000-00003DC30000}"/>
    <cellStyle name="Style 1 36 9" xfId="49951" xr:uid="{00000000-0005-0000-0000-00003EC30000}"/>
    <cellStyle name="Style 1 37" xfId="49952" xr:uid="{00000000-0005-0000-0000-00003FC30000}"/>
    <cellStyle name="Style 1 37 10" xfId="49953" xr:uid="{00000000-0005-0000-0000-000040C30000}"/>
    <cellStyle name="Style 1 37 11" xfId="49954" xr:uid="{00000000-0005-0000-0000-000041C30000}"/>
    <cellStyle name="Style 1 37 12" xfId="49955" xr:uid="{00000000-0005-0000-0000-000042C30000}"/>
    <cellStyle name="Style 1 37 13" xfId="49956" xr:uid="{00000000-0005-0000-0000-000043C30000}"/>
    <cellStyle name="Style 1 37 14" xfId="49957" xr:uid="{00000000-0005-0000-0000-000044C30000}"/>
    <cellStyle name="Style 1 37 15" xfId="49958" xr:uid="{00000000-0005-0000-0000-000045C30000}"/>
    <cellStyle name="Style 1 37 16" xfId="49959" xr:uid="{00000000-0005-0000-0000-000046C30000}"/>
    <cellStyle name="Style 1 37 17" xfId="49960" xr:uid="{00000000-0005-0000-0000-000047C30000}"/>
    <cellStyle name="Style 1 37 18" xfId="49961" xr:uid="{00000000-0005-0000-0000-000048C30000}"/>
    <cellStyle name="Style 1 37 19" xfId="49962" xr:uid="{00000000-0005-0000-0000-000049C30000}"/>
    <cellStyle name="Style 1 37 2" xfId="49963" xr:uid="{00000000-0005-0000-0000-00004AC30000}"/>
    <cellStyle name="Style 1 37 2 10" xfId="49964" xr:uid="{00000000-0005-0000-0000-00004BC30000}"/>
    <cellStyle name="Style 1 37 2 11" xfId="49965" xr:uid="{00000000-0005-0000-0000-00004CC30000}"/>
    <cellStyle name="Style 1 37 2 12" xfId="49966" xr:uid="{00000000-0005-0000-0000-00004DC30000}"/>
    <cellStyle name="Style 1 37 2 13" xfId="49967" xr:uid="{00000000-0005-0000-0000-00004EC30000}"/>
    <cellStyle name="Style 1 37 2 14" xfId="49968" xr:uid="{00000000-0005-0000-0000-00004FC30000}"/>
    <cellStyle name="Style 1 37 2 15" xfId="49969" xr:uid="{00000000-0005-0000-0000-000050C30000}"/>
    <cellStyle name="Style 1 37 2 2" xfId="49970" xr:uid="{00000000-0005-0000-0000-000051C30000}"/>
    <cellStyle name="Style 1 37 2 3" xfId="49971" xr:uid="{00000000-0005-0000-0000-000052C30000}"/>
    <cellStyle name="Style 1 37 2 4" xfId="49972" xr:uid="{00000000-0005-0000-0000-000053C30000}"/>
    <cellStyle name="Style 1 37 2 5" xfId="49973" xr:uid="{00000000-0005-0000-0000-000054C30000}"/>
    <cellStyle name="Style 1 37 2 6" xfId="49974" xr:uid="{00000000-0005-0000-0000-000055C30000}"/>
    <cellStyle name="Style 1 37 2 7" xfId="49975" xr:uid="{00000000-0005-0000-0000-000056C30000}"/>
    <cellStyle name="Style 1 37 2 8" xfId="49976" xr:uid="{00000000-0005-0000-0000-000057C30000}"/>
    <cellStyle name="Style 1 37 2 9" xfId="49977" xr:uid="{00000000-0005-0000-0000-000058C30000}"/>
    <cellStyle name="Style 1 37 20" xfId="49978" xr:uid="{00000000-0005-0000-0000-000059C30000}"/>
    <cellStyle name="Style 1 37 21" xfId="49979" xr:uid="{00000000-0005-0000-0000-00005AC30000}"/>
    <cellStyle name="Style 1 37 22" xfId="49980" xr:uid="{00000000-0005-0000-0000-00005BC30000}"/>
    <cellStyle name="Style 1 37 3" xfId="49981" xr:uid="{00000000-0005-0000-0000-00005CC30000}"/>
    <cellStyle name="Style 1 37 3 10" xfId="49982" xr:uid="{00000000-0005-0000-0000-00005DC30000}"/>
    <cellStyle name="Style 1 37 3 11" xfId="49983" xr:uid="{00000000-0005-0000-0000-00005EC30000}"/>
    <cellStyle name="Style 1 37 3 12" xfId="49984" xr:uid="{00000000-0005-0000-0000-00005FC30000}"/>
    <cellStyle name="Style 1 37 3 13" xfId="49985" xr:uid="{00000000-0005-0000-0000-000060C30000}"/>
    <cellStyle name="Style 1 37 3 14" xfId="49986" xr:uid="{00000000-0005-0000-0000-000061C30000}"/>
    <cellStyle name="Style 1 37 3 15" xfId="49987" xr:uid="{00000000-0005-0000-0000-000062C30000}"/>
    <cellStyle name="Style 1 37 3 2" xfId="49988" xr:uid="{00000000-0005-0000-0000-000063C30000}"/>
    <cellStyle name="Style 1 37 3 3" xfId="49989" xr:uid="{00000000-0005-0000-0000-000064C30000}"/>
    <cellStyle name="Style 1 37 3 4" xfId="49990" xr:uid="{00000000-0005-0000-0000-000065C30000}"/>
    <cellStyle name="Style 1 37 3 5" xfId="49991" xr:uid="{00000000-0005-0000-0000-000066C30000}"/>
    <cellStyle name="Style 1 37 3 6" xfId="49992" xr:uid="{00000000-0005-0000-0000-000067C30000}"/>
    <cellStyle name="Style 1 37 3 7" xfId="49993" xr:uid="{00000000-0005-0000-0000-000068C30000}"/>
    <cellStyle name="Style 1 37 3 8" xfId="49994" xr:uid="{00000000-0005-0000-0000-000069C30000}"/>
    <cellStyle name="Style 1 37 3 9" xfId="49995" xr:uid="{00000000-0005-0000-0000-00006AC30000}"/>
    <cellStyle name="Style 1 37 4" xfId="49996" xr:uid="{00000000-0005-0000-0000-00006BC30000}"/>
    <cellStyle name="Style 1 37 4 10" xfId="49997" xr:uid="{00000000-0005-0000-0000-00006CC30000}"/>
    <cellStyle name="Style 1 37 4 11" xfId="49998" xr:uid="{00000000-0005-0000-0000-00006DC30000}"/>
    <cellStyle name="Style 1 37 4 12" xfId="49999" xr:uid="{00000000-0005-0000-0000-00006EC30000}"/>
    <cellStyle name="Style 1 37 4 13" xfId="50000" xr:uid="{00000000-0005-0000-0000-00006FC30000}"/>
    <cellStyle name="Style 1 37 4 14" xfId="50001" xr:uid="{00000000-0005-0000-0000-000070C30000}"/>
    <cellStyle name="Style 1 37 4 15" xfId="50002" xr:uid="{00000000-0005-0000-0000-000071C30000}"/>
    <cellStyle name="Style 1 37 4 2" xfId="50003" xr:uid="{00000000-0005-0000-0000-000072C30000}"/>
    <cellStyle name="Style 1 37 4 3" xfId="50004" xr:uid="{00000000-0005-0000-0000-000073C30000}"/>
    <cellStyle name="Style 1 37 4 4" xfId="50005" xr:uid="{00000000-0005-0000-0000-000074C30000}"/>
    <cellStyle name="Style 1 37 4 5" xfId="50006" xr:uid="{00000000-0005-0000-0000-000075C30000}"/>
    <cellStyle name="Style 1 37 4 6" xfId="50007" xr:uid="{00000000-0005-0000-0000-000076C30000}"/>
    <cellStyle name="Style 1 37 4 7" xfId="50008" xr:uid="{00000000-0005-0000-0000-000077C30000}"/>
    <cellStyle name="Style 1 37 4 8" xfId="50009" xr:uid="{00000000-0005-0000-0000-000078C30000}"/>
    <cellStyle name="Style 1 37 4 9" xfId="50010" xr:uid="{00000000-0005-0000-0000-000079C30000}"/>
    <cellStyle name="Style 1 37 5" xfId="50011" xr:uid="{00000000-0005-0000-0000-00007AC30000}"/>
    <cellStyle name="Style 1 37 5 10" xfId="50012" xr:uid="{00000000-0005-0000-0000-00007BC30000}"/>
    <cellStyle name="Style 1 37 5 11" xfId="50013" xr:uid="{00000000-0005-0000-0000-00007CC30000}"/>
    <cellStyle name="Style 1 37 5 12" xfId="50014" xr:uid="{00000000-0005-0000-0000-00007DC30000}"/>
    <cellStyle name="Style 1 37 5 13" xfId="50015" xr:uid="{00000000-0005-0000-0000-00007EC30000}"/>
    <cellStyle name="Style 1 37 5 14" xfId="50016" xr:uid="{00000000-0005-0000-0000-00007FC30000}"/>
    <cellStyle name="Style 1 37 5 15" xfId="50017" xr:uid="{00000000-0005-0000-0000-000080C30000}"/>
    <cellStyle name="Style 1 37 5 2" xfId="50018" xr:uid="{00000000-0005-0000-0000-000081C30000}"/>
    <cellStyle name="Style 1 37 5 3" xfId="50019" xr:uid="{00000000-0005-0000-0000-000082C30000}"/>
    <cellStyle name="Style 1 37 5 4" xfId="50020" xr:uid="{00000000-0005-0000-0000-000083C30000}"/>
    <cellStyle name="Style 1 37 5 5" xfId="50021" xr:uid="{00000000-0005-0000-0000-000084C30000}"/>
    <cellStyle name="Style 1 37 5 6" xfId="50022" xr:uid="{00000000-0005-0000-0000-000085C30000}"/>
    <cellStyle name="Style 1 37 5 7" xfId="50023" xr:uid="{00000000-0005-0000-0000-000086C30000}"/>
    <cellStyle name="Style 1 37 5 8" xfId="50024" xr:uid="{00000000-0005-0000-0000-000087C30000}"/>
    <cellStyle name="Style 1 37 5 9" xfId="50025" xr:uid="{00000000-0005-0000-0000-000088C30000}"/>
    <cellStyle name="Style 1 37 6" xfId="50026" xr:uid="{00000000-0005-0000-0000-000089C30000}"/>
    <cellStyle name="Style 1 37 6 10" xfId="50027" xr:uid="{00000000-0005-0000-0000-00008AC30000}"/>
    <cellStyle name="Style 1 37 6 11" xfId="50028" xr:uid="{00000000-0005-0000-0000-00008BC30000}"/>
    <cellStyle name="Style 1 37 6 12" xfId="50029" xr:uid="{00000000-0005-0000-0000-00008CC30000}"/>
    <cellStyle name="Style 1 37 6 13" xfId="50030" xr:uid="{00000000-0005-0000-0000-00008DC30000}"/>
    <cellStyle name="Style 1 37 6 14" xfId="50031" xr:uid="{00000000-0005-0000-0000-00008EC30000}"/>
    <cellStyle name="Style 1 37 6 15" xfId="50032" xr:uid="{00000000-0005-0000-0000-00008FC30000}"/>
    <cellStyle name="Style 1 37 6 2" xfId="50033" xr:uid="{00000000-0005-0000-0000-000090C30000}"/>
    <cellStyle name="Style 1 37 6 3" xfId="50034" xr:uid="{00000000-0005-0000-0000-000091C30000}"/>
    <cellStyle name="Style 1 37 6 4" xfId="50035" xr:uid="{00000000-0005-0000-0000-000092C30000}"/>
    <cellStyle name="Style 1 37 6 5" xfId="50036" xr:uid="{00000000-0005-0000-0000-000093C30000}"/>
    <cellStyle name="Style 1 37 6 6" xfId="50037" xr:uid="{00000000-0005-0000-0000-000094C30000}"/>
    <cellStyle name="Style 1 37 6 7" xfId="50038" xr:uid="{00000000-0005-0000-0000-000095C30000}"/>
    <cellStyle name="Style 1 37 6 8" xfId="50039" xr:uid="{00000000-0005-0000-0000-000096C30000}"/>
    <cellStyle name="Style 1 37 6 9" xfId="50040" xr:uid="{00000000-0005-0000-0000-000097C30000}"/>
    <cellStyle name="Style 1 37 7" xfId="50041" xr:uid="{00000000-0005-0000-0000-000098C30000}"/>
    <cellStyle name="Style 1 37 7 10" xfId="50042" xr:uid="{00000000-0005-0000-0000-000099C30000}"/>
    <cellStyle name="Style 1 37 7 11" xfId="50043" xr:uid="{00000000-0005-0000-0000-00009AC30000}"/>
    <cellStyle name="Style 1 37 7 12" xfId="50044" xr:uid="{00000000-0005-0000-0000-00009BC30000}"/>
    <cellStyle name="Style 1 37 7 13" xfId="50045" xr:uid="{00000000-0005-0000-0000-00009CC30000}"/>
    <cellStyle name="Style 1 37 7 14" xfId="50046" xr:uid="{00000000-0005-0000-0000-00009DC30000}"/>
    <cellStyle name="Style 1 37 7 15" xfId="50047" xr:uid="{00000000-0005-0000-0000-00009EC30000}"/>
    <cellStyle name="Style 1 37 7 2" xfId="50048" xr:uid="{00000000-0005-0000-0000-00009FC30000}"/>
    <cellStyle name="Style 1 37 7 3" xfId="50049" xr:uid="{00000000-0005-0000-0000-0000A0C30000}"/>
    <cellStyle name="Style 1 37 7 4" xfId="50050" xr:uid="{00000000-0005-0000-0000-0000A1C30000}"/>
    <cellStyle name="Style 1 37 7 5" xfId="50051" xr:uid="{00000000-0005-0000-0000-0000A2C30000}"/>
    <cellStyle name="Style 1 37 7 6" xfId="50052" xr:uid="{00000000-0005-0000-0000-0000A3C30000}"/>
    <cellStyle name="Style 1 37 7 7" xfId="50053" xr:uid="{00000000-0005-0000-0000-0000A4C30000}"/>
    <cellStyle name="Style 1 37 7 8" xfId="50054" xr:uid="{00000000-0005-0000-0000-0000A5C30000}"/>
    <cellStyle name="Style 1 37 7 9" xfId="50055" xr:uid="{00000000-0005-0000-0000-0000A6C30000}"/>
    <cellStyle name="Style 1 37 8" xfId="50056" xr:uid="{00000000-0005-0000-0000-0000A7C30000}"/>
    <cellStyle name="Style 1 37 8 10" xfId="50057" xr:uid="{00000000-0005-0000-0000-0000A8C30000}"/>
    <cellStyle name="Style 1 37 8 11" xfId="50058" xr:uid="{00000000-0005-0000-0000-0000A9C30000}"/>
    <cellStyle name="Style 1 37 8 12" xfId="50059" xr:uid="{00000000-0005-0000-0000-0000AAC30000}"/>
    <cellStyle name="Style 1 37 8 13" xfId="50060" xr:uid="{00000000-0005-0000-0000-0000ABC30000}"/>
    <cellStyle name="Style 1 37 8 14" xfId="50061" xr:uid="{00000000-0005-0000-0000-0000ACC30000}"/>
    <cellStyle name="Style 1 37 8 15" xfId="50062" xr:uid="{00000000-0005-0000-0000-0000ADC30000}"/>
    <cellStyle name="Style 1 37 8 2" xfId="50063" xr:uid="{00000000-0005-0000-0000-0000AEC30000}"/>
    <cellStyle name="Style 1 37 8 3" xfId="50064" xr:uid="{00000000-0005-0000-0000-0000AFC30000}"/>
    <cellStyle name="Style 1 37 8 4" xfId="50065" xr:uid="{00000000-0005-0000-0000-0000B0C30000}"/>
    <cellStyle name="Style 1 37 8 5" xfId="50066" xr:uid="{00000000-0005-0000-0000-0000B1C30000}"/>
    <cellStyle name="Style 1 37 8 6" xfId="50067" xr:uid="{00000000-0005-0000-0000-0000B2C30000}"/>
    <cellStyle name="Style 1 37 8 7" xfId="50068" xr:uid="{00000000-0005-0000-0000-0000B3C30000}"/>
    <cellStyle name="Style 1 37 8 8" xfId="50069" xr:uid="{00000000-0005-0000-0000-0000B4C30000}"/>
    <cellStyle name="Style 1 37 8 9" xfId="50070" xr:uid="{00000000-0005-0000-0000-0000B5C30000}"/>
    <cellStyle name="Style 1 37 9" xfId="50071" xr:uid="{00000000-0005-0000-0000-0000B6C30000}"/>
    <cellStyle name="Style 1 38" xfId="50072" xr:uid="{00000000-0005-0000-0000-0000B7C30000}"/>
    <cellStyle name="Style 1 38 10" xfId="50073" xr:uid="{00000000-0005-0000-0000-0000B8C30000}"/>
    <cellStyle name="Style 1 38 11" xfId="50074" xr:uid="{00000000-0005-0000-0000-0000B9C30000}"/>
    <cellStyle name="Style 1 38 12" xfId="50075" xr:uid="{00000000-0005-0000-0000-0000BAC30000}"/>
    <cellStyle name="Style 1 38 13" xfId="50076" xr:uid="{00000000-0005-0000-0000-0000BBC30000}"/>
    <cellStyle name="Style 1 38 14" xfId="50077" xr:uid="{00000000-0005-0000-0000-0000BCC30000}"/>
    <cellStyle name="Style 1 38 15" xfId="50078" xr:uid="{00000000-0005-0000-0000-0000BDC30000}"/>
    <cellStyle name="Style 1 38 16" xfId="50079" xr:uid="{00000000-0005-0000-0000-0000BEC30000}"/>
    <cellStyle name="Style 1 38 17" xfId="50080" xr:uid="{00000000-0005-0000-0000-0000BFC30000}"/>
    <cellStyle name="Style 1 38 18" xfId="50081" xr:uid="{00000000-0005-0000-0000-0000C0C30000}"/>
    <cellStyle name="Style 1 38 19" xfId="50082" xr:uid="{00000000-0005-0000-0000-0000C1C30000}"/>
    <cellStyle name="Style 1 38 2" xfId="50083" xr:uid="{00000000-0005-0000-0000-0000C2C30000}"/>
    <cellStyle name="Style 1 38 2 10" xfId="50084" xr:uid="{00000000-0005-0000-0000-0000C3C30000}"/>
    <cellStyle name="Style 1 38 2 11" xfId="50085" xr:uid="{00000000-0005-0000-0000-0000C4C30000}"/>
    <cellStyle name="Style 1 38 2 12" xfId="50086" xr:uid="{00000000-0005-0000-0000-0000C5C30000}"/>
    <cellStyle name="Style 1 38 2 13" xfId="50087" xr:uid="{00000000-0005-0000-0000-0000C6C30000}"/>
    <cellStyle name="Style 1 38 2 14" xfId="50088" xr:uid="{00000000-0005-0000-0000-0000C7C30000}"/>
    <cellStyle name="Style 1 38 2 15" xfId="50089" xr:uid="{00000000-0005-0000-0000-0000C8C30000}"/>
    <cellStyle name="Style 1 38 2 2" xfId="50090" xr:uid="{00000000-0005-0000-0000-0000C9C30000}"/>
    <cellStyle name="Style 1 38 2 3" xfId="50091" xr:uid="{00000000-0005-0000-0000-0000CAC30000}"/>
    <cellStyle name="Style 1 38 2 4" xfId="50092" xr:uid="{00000000-0005-0000-0000-0000CBC30000}"/>
    <cellStyle name="Style 1 38 2 5" xfId="50093" xr:uid="{00000000-0005-0000-0000-0000CCC30000}"/>
    <cellStyle name="Style 1 38 2 6" xfId="50094" xr:uid="{00000000-0005-0000-0000-0000CDC30000}"/>
    <cellStyle name="Style 1 38 2 7" xfId="50095" xr:uid="{00000000-0005-0000-0000-0000CEC30000}"/>
    <cellStyle name="Style 1 38 2 8" xfId="50096" xr:uid="{00000000-0005-0000-0000-0000CFC30000}"/>
    <cellStyle name="Style 1 38 2 9" xfId="50097" xr:uid="{00000000-0005-0000-0000-0000D0C30000}"/>
    <cellStyle name="Style 1 38 20" xfId="50098" xr:uid="{00000000-0005-0000-0000-0000D1C30000}"/>
    <cellStyle name="Style 1 38 21" xfId="50099" xr:uid="{00000000-0005-0000-0000-0000D2C30000}"/>
    <cellStyle name="Style 1 38 22" xfId="50100" xr:uid="{00000000-0005-0000-0000-0000D3C30000}"/>
    <cellStyle name="Style 1 38 3" xfId="50101" xr:uid="{00000000-0005-0000-0000-0000D4C30000}"/>
    <cellStyle name="Style 1 38 3 10" xfId="50102" xr:uid="{00000000-0005-0000-0000-0000D5C30000}"/>
    <cellStyle name="Style 1 38 3 11" xfId="50103" xr:uid="{00000000-0005-0000-0000-0000D6C30000}"/>
    <cellStyle name="Style 1 38 3 12" xfId="50104" xr:uid="{00000000-0005-0000-0000-0000D7C30000}"/>
    <cellStyle name="Style 1 38 3 13" xfId="50105" xr:uid="{00000000-0005-0000-0000-0000D8C30000}"/>
    <cellStyle name="Style 1 38 3 14" xfId="50106" xr:uid="{00000000-0005-0000-0000-0000D9C30000}"/>
    <cellStyle name="Style 1 38 3 15" xfId="50107" xr:uid="{00000000-0005-0000-0000-0000DAC30000}"/>
    <cellStyle name="Style 1 38 3 2" xfId="50108" xr:uid="{00000000-0005-0000-0000-0000DBC30000}"/>
    <cellStyle name="Style 1 38 3 3" xfId="50109" xr:uid="{00000000-0005-0000-0000-0000DCC30000}"/>
    <cellStyle name="Style 1 38 3 4" xfId="50110" xr:uid="{00000000-0005-0000-0000-0000DDC30000}"/>
    <cellStyle name="Style 1 38 3 5" xfId="50111" xr:uid="{00000000-0005-0000-0000-0000DEC30000}"/>
    <cellStyle name="Style 1 38 3 6" xfId="50112" xr:uid="{00000000-0005-0000-0000-0000DFC30000}"/>
    <cellStyle name="Style 1 38 3 7" xfId="50113" xr:uid="{00000000-0005-0000-0000-0000E0C30000}"/>
    <cellStyle name="Style 1 38 3 8" xfId="50114" xr:uid="{00000000-0005-0000-0000-0000E1C30000}"/>
    <cellStyle name="Style 1 38 3 9" xfId="50115" xr:uid="{00000000-0005-0000-0000-0000E2C30000}"/>
    <cellStyle name="Style 1 38 4" xfId="50116" xr:uid="{00000000-0005-0000-0000-0000E3C30000}"/>
    <cellStyle name="Style 1 38 4 10" xfId="50117" xr:uid="{00000000-0005-0000-0000-0000E4C30000}"/>
    <cellStyle name="Style 1 38 4 11" xfId="50118" xr:uid="{00000000-0005-0000-0000-0000E5C30000}"/>
    <cellStyle name="Style 1 38 4 12" xfId="50119" xr:uid="{00000000-0005-0000-0000-0000E6C30000}"/>
    <cellStyle name="Style 1 38 4 13" xfId="50120" xr:uid="{00000000-0005-0000-0000-0000E7C30000}"/>
    <cellStyle name="Style 1 38 4 14" xfId="50121" xr:uid="{00000000-0005-0000-0000-0000E8C30000}"/>
    <cellStyle name="Style 1 38 4 15" xfId="50122" xr:uid="{00000000-0005-0000-0000-0000E9C30000}"/>
    <cellStyle name="Style 1 38 4 2" xfId="50123" xr:uid="{00000000-0005-0000-0000-0000EAC30000}"/>
    <cellStyle name="Style 1 38 4 3" xfId="50124" xr:uid="{00000000-0005-0000-0000-0000EBC30000}"/>
    <cellStyle name="Style 1 38 4 4" xfId="50125" xr:uid="{00000000-0005-0000-0000-0000ECC30000}"/>
    <cellStyle name="Style 1 38 4 5" xfId="50126" xr:uid="{00000000-0005-0000-0000-0000EDC30000}"/>
    <cellStyle name="Style 1 38 4 6" xfId="50127" xr:uid="{00000000-0005-0000-0000-0000EEC30000}"/>
    <cellStyle name="Style 1 38 4 7" xfId="50128" xr:uid="{00000000-0005-0000-0000-0000EFC30000}"/>
    <cellStyle name="Style 1 38 4 8" xfId="50129" xr:uid="{00000000-0005-0000-0000-0000F0C30000}"/>
    <cellStyle name="Style 1 38 4 9" xfId="50130" xr:uid="{00000000-0005-0000-0000-0000F1C30000}"/>
    <cellStyle name="Style 1 38 5" xfId="50131" xr:uid="{00000000-0005-0000-0000-0000F2C30000}"/>
    <cellStyle name="Style 1 38 5 10" xfId="50132" xr:uid="{00000000-0005-0000-0000-0000F3C30000}"/>
    <cellStyle name="Style 1 38 5 11" xfId="50133" xr:uid="{00000000-0005-0000-0000-0000F4C30000}"/>
    <cellStyle name="Style 1 38 5 12" xfId="50134" xr:uid="{00000000-0005-0000-0000-0000F5C30000}"/>
    <cellStyle name="Style 1 38 5 13" xfId="50135" xr:uid="{00000000-0005-0000-0000-0000F6C30000}"/>
    <cellStyle name="Style 1 38 5 14" xfId="50136" xr:uid="{00000000-0005-0000-0000-0000F7C30000}"/>
    <cellStyle name="Style 1 38 5 15" xfId="50137" xr:uid="{00000000-0005-0000-0000-0000F8C30000}"/>
    <cellStyle name="Style 1 38 5 2" xfId="50138" xr:uid="{00000000-0005-0000-0000-0000F9C30000}"/>
    <cellStyle name="Style 1 38 5 3" xfId="50139" xr:uid="{00000000-0005-0000-0000-0000FAC30000}"/>
    <cellStyle name="Style 1 38 5 4" xfId="50140" xr:uid="{00000000-0005-0000-0000-0000FBC30000}"/>
    <cellStyle name="Style 1 38 5 5" xfId="50141" xr:uid="{00000000-0005-0000-0000-0000FCC30000}"/>
    <cellStyle name="Style 1 38 5 6" xfId="50142" xr:uid="{00000000-0005-0000-0000-0000FDC30000}"/>
    <cellStyle name="Style 1 38 5 7" xfId="50143" xr:uid="{00000000-0005-0000-0000-0000FEC30000}"/>
    <cellStyle name="Style 1 38 5 8" xfId="50144" xr:uid="{00000000-0005-0000-0000-0000FFC30000}"/>
    <cellStyle name="Style 1 38 5 9" xfId="50145" xr:uid="{00000000-0005-0000-0000-000000C40000}"/>
    <cellStyle name="Style 1 38 6" xfId="50146" xr:uid="{00000000-0005-0000-0000-000001C40000}"/>
    <cellStyle name="Style 1 38 6 10" xfId="50147" xr:uid="{00000000-0005-0000-0000-000002C40000}"/>
    <cellStyle name="Style 1 38 6 11" xfId="50148" xr:uid="{00000000-0005-0000-0000-000003C40000}"/>
    <cellStyle name="Style 1 38 6 12" xfId="50149" xr:uid="{00000000-0005-0000-0000-000004C40000}"/>
    <cellStyle name="Style 1 38 6 13" xfId="50150" xr:uid="{00000000-0005-0000-0000-000005C40000}"/>
    <cellStyle name="Style 1 38 6 14" xfId="50151" xr:uid="{00000000-0005-0000-0000-000006C40000}"/>
    <cellStyle name="Style 1 38 6 15" xfId="50152" xr:uid="{00000000-0005-0000-0000-000007C40000}"/>
    <cellStyle name="Style 1 38 6 2" xfId="50153" xr:uid="{00000000-0005-0000-0000-000008C40000}"/>
    <cellStyle name="Style 1 38 6 3" xfId="50154" xr:uid="{00000000-0005-0000-0000-000009C40000}"/>
    <cellStyle name="Style 1 38 6 4" xfId="50155" xr:uid="{00000000-0005-0000-0000-00000AC40000}"/>
    <cellStyle name="Style 1 38 6 5" xfId="50156" xr:uid="{00000000-0005-0000-0000-00000BC40000}"/>
    <cellStyle name="Style 1 38 6 6" xfId="50157" xr:uid="{00000000-0005-0000-0000-00000CC40000}"/>
    <cellStyle name="Style 1 38 6 7" xfId="50158" xr:uid="{00000000-0005-0000-0000-00000DC40000}"/>
    <cellStyle name="Style 1 38 6 8" xfId="50159" xr:uid="{00000000-0005-0000-0000-00000EC40000}"/>
    <cellStyle name="Style 1 38 6 9" xfId="50160" xr:uid="{00000000-0005-0000-0000-00000FC40000}"/>
    <cellStyle name="Style 1 38 7" xfId="50161" xr:uid="{00000000-0005-0000-0000-000010C40000}"/>
    <cellStyle name="Style 1 38 7 10" xfId="50162" xr:uid="{00000000-0005-0000-0000-000011C40000}"/>
    <cellStyle name="Style 1 38 7 11" xfId="50163" xr:uid="{00000000-0005-0000-0000-000012C40000}"/>
    <cellStyle name="Style 1 38 7 12" xfId="50164" xr:uid="{00000000-0005-0000-0000-000013C40000}"/>
    <cellStyle name="Style 1 38 7 13" xfId="50165" xr:uid="{00000000-0005-0000-0000-000014C40000}"/>
    <cellStyle name="Style 1 38 7 14" xfId="50166" xr:uid="{00000000-0005-0000-0000-000015C40000}"/>
    <cellStyle name="Style 1 38 7 15" xfId="50167" xr:uid="{00000000-0005-0000-0000-000016C40000}"/>
    <cellStyle name="Style 1 38 7 2" xfId="50168" xr:uid="{00000000-0005-0000-0000-000017C40000}"/>
    <cellStyle name="Style 1 38 7 3" xfId="50169" xr:uid="{00000000-0005-0000-0000-000018C40000}"/>
    <cellStyle name="Style 1 38 7 4" xfId="50170" xr:uid="{00000000-0005-0000-0000-000019C40000}"/>
    <cellStyle name="Style 1 38 7 5" xfId="50171" xr:uid="{00000000-0005-0000-0000-00001AC40000}"/>
    <cellStyle name="Style 1 38 7 6" xfId="50172" xr:uid="{00000000-0005-0000-0000-00001BC40000}"/>
    <cellStyle name="Style 1 38 7 7" xfId="50173" xr:uid="{00000000-0005-0000-0000-00001CC40000}"/>
    <cellStyle name="Style 1 38 7 8" xfId="50174" xr:uid="{00000000-0005-0000-0000-00001DC40000}"/>
    <cellStyle name="Style 1 38 7 9" xfId="50175" xr:uid="{00000000-0005-0000-0000-00001EC40000}"/>
    <cellStyle name="Style 1 38 8" xfId="50176" xr:uid="{00000000-0005-0000-0000-00001FC40000}"/>
    <cellStyle name="Style 1 38 8 10" xfId="50177" xr:uid="{00000000-0005-0000-0000-000020C40000}"/>
    <cellStyle name="Style 1 38 8 11" xfId="50178" xr:uid="{00000000-0005-0000-0000-000021C40000}"/>
    <cellStyle name="Style 1 38 8 12" xfId="50179" xr:uid="{00000000-0005-0000-0000-000022C40000}"/>
    <cellStyle name="Style 1 38 8 13" xfId="50180" xr:uid="{00000000-0005-0000-0000-000023C40000}"/>
    <cellStyle name="Style 1 38 8 14" xfId="50181" xr:uid="{00000000-0005-0000-0000-000024C40000}"/>
    <cellStyle name="Style 1 38 8 15" xfId="50182" xr:uid="{00000000-0005-0000-0000-000025C40000}"/>
    <cellStyle name="Style 1 38 8 2" xfId="50183" xr:uid="{00000000-0005-0000-0000-000026C40000}"/>
    <cellStyle name="Style 1 38 8 3" xfId="50184" xr:uid="{00000000-0005-0000-0000-000027C40000}"/>
    <cellStyle name="Style 1 38 8 4" xfId="50185" xr:uid="{00000000-0005-0000-0000-000028C40000}"/>
    <cellStyle name="Style 1 38 8 5" xfId="50186" xr:uid="{00000000-0005-0000-0000-000029C40000}"/>
    <cellStyle name="Style 1 38 8 6" xfId="50187" xr:uid="{00000000-0005-0000-0000-00002AC40000}"/>
    <cellStyle name="Style 1 38 8 7" xfId="50188" xr:uid="{00000000-0005-0000-0000-00002BC40000}"/>
    <cellStyle name="Style 1 38 8 8" xfId="50189" xr:uid="{00000000-0005-0000-0000-00002CC40000}"/>
    <cellStyle name="Style 1 38 8 9" xfId="50190" xr:uid="{00000000-0005-0000-0000-00002DC40000}"/>
    <cellStyle name="Style 1 38 9" xfId="50191" xr:uid="{00000000-0005-0000-0000-00002EC40000}"/>
    <cellStyle name="Style 1 39" xfId="50192" xr:uid="{00000000-0005-0000-0000-00002FC40000}"/>
    <cellStyle name="Style 1 39 10" xfId="50193" xr:uid="{00000000-0005-0000-0000-000030C40000}"/>
    <cellStyle name="Style 1 39 11" xfId="50194" xr:uid="{00000000-0005-0000-0000-000031C40000}"/>
    <cellStyle name="Style 1 39 12" xfId="50195" xr:uid="{00000000-0005-0000-0000-000032C40000}"/>
    <cellStyle name="Style 1 39 13" xfId="50196" xr:uid="{00000000-0005-0000-0000-000033C40000}"/>
    <cellStyle name="Style 1 39 14" xfId="50197" xr:uid="{00000000-0005-0000-0000-000034C40000}"/>
    <cellStyle name="Style 1 39 15" xfId="50198" xr:uid="{00000000-0005-0000-0000-000035C40000}"/>
    <cellStyle name="Style 1 39 16" xfId="50199" xr:uid="{00000000-0005-0000-0000-000036C40000}"/>
    <cellStyle name="Style 1 39 17" xfId="50200" xr:uid="{00000000-0005-0000-0000-000037C40000}"/>
    <cellStyle name="Style 1 39 18" xfId="50201" xr:uid="{00000000-0005-0000-0000-000038C40000}"/>
    <cellStyle name="Style 1 39 19" xfId="50202" xr:uid="{00000000-0005-0000-0000-000039C40000}"/>
    <cellStyle name="Style 1 39 2" xfId="50203" xr:uid="{00000000-0005-0000-0000-00003AC40000}"/>
    <cellStyle name="Style 1 39 2 10" xfId="50204" xr:uid="{00000000-0005-0000-0000-00003BC40000}"/>
    <cellStyle name="Style 1 39 2 11" xfId="50205" xr:uid="{00000000-0005-0000-0000-00003CC40000}"/>
    <cellStyle name="Style 1 39 2 12" xfId="50206" xr:uid="{00000000-0005-0000-0000-00003DC40000}"/>
    <cellStyle name="Style 1 39 2 13" xfId="50207" xr:uid="{00000000-0005-0000-0000-00003EC40000}"/>
    <cellStyle name="Style 1 39 2 14" xfId="50208" xr:uid="{00000000-0005-0000-0000-00003FC40000}"/>
    <cellStyle name="Style 1 39 2 15" xfId="50209" xr:uid="{00000000-0005-0000-0000-000040C40000}"/>
    <cellStyle name="Style 1 39 2 2" xfId="50210" xr:uid="{00000000-0005-0000-0000-000041C40000}"/>
    <cellStyle name="Style 1 39 2 3" xfId="50211" xr:uid="{00000000-0005-0000-0000-000042C40000}"/>
    <cellStyle name="Style 1 39 2 4" xfId="50212" xr:uid="{00000000-0005-0000-0000-000043C40000}"/>
    <cellStyle name="Style 1 39 2 5" xfId="50213" xr:uid="{00000000-0005-0000-0000-000044C40000}"/>
    <cellStyle name="Style 1 39 2 6" xfId="50214" xr:uid="{00000000-0005-0000-0000-000045C40000}"/>
    <cellStyle name="Style 1 39 2 7" xfId="50215" xr:uid="{00000000-0005-0000-0000-000046C40000}"/>
    <cellStyle name="Style 1 39 2 8" xfId="50216" xr:uid="{00000000-0005-0000-0000-000047C40000}"/>
    <cellStyle name="Style 1 39 2 9" xfId="50217" xr:uid="{00000000-0005-0000-0000-000048C40000}"/>
    <cellStyle name="Style 1 39 20" xfId="50218" xr:uid="{00000000-0005-0000-0000-000049C40000}"/>
    <cellStyle name="Style 1 39 21" xfId="50219" xr:uid="{00000000-0005-0000-0000-00004AC40000}"/>
    <cellStyle name="Style 1 39 22" xfId="50220" xr:uid="{00000000-0005-0000-0000-00004BC40000}"/>
    <cellStyle name="Style 1 39 3" xfId="50221" xr:uid="{00000000-0005-0000-0000-00004CC40000}"/>
    <cellStyle name="Style 1 39 3 10" xfId="50222" xr:uid="{00000000-0005-0000-0000-00004DC40000}"/>
    <cellStyle name="Style 1 39 3 11" xfId="50223" xr:uid="{00000000-0005-0000-0000-00004EC40000}"/>
    <cellStyle name="Style 1 39 3 12" xfId="50224" xr:uid="{00000000-0005-0000-0000-00004FC40000}"/>
    <cellStyle name="Style 1 39 3 13" xfId="50225" xr:uid="{00000000-0005-0000-0000-000050C40000}"/>
    <cellStyle name="Style 1 39 3 14" xfId="50226" xr:uid="{00000000-0005-0000-0000-000051C40000}"/>
    <cellStyle name="Style 1 39 3 15" xfId="50227" xr:uid="{00000000-0005-0000-0000-000052C40000}"/>
    <cellStyle name="Style 1 39 3 2" xfId="50228" xr:uid="{00000000-0005-0000-0000-000053C40000}"/>
    <cellStyle name="Style 1 39 3 3" xfId="50229" xr:uid="{00000000-0005-0000-0000-000054C40000}"/>
    <cellStyle name="Style 1 39 3 4" xfId="50230" xr:uid="{00000000-0005-0000-0000-000055C40000}"/>
    <cellStyle name="Style 1 39 3 5" xfId="50231" xr:uid="{00000000-0005-0000-0000-000056C40000}"/>
    <cellStyle name="Style 1 39 3 6" xfId="50232" xr:uid="{00000000-0005-0000-0000-000057C40000}"/>
    <cellStyle name="Style 1 39 3 7" xfId="50233" xr:uid="{00000000-0005-0000-0000-000058C40000}"/>
    <cellStyle name="Style 1 39 3 8" xfId="50234" xr:uid="{00000000-0005-0000-0000-000059C40000}"/>
    <cellStyle name="Style 1 39 3 9" xfId="50235" xr:uid="{00000000-0005-0000-0000-00005AC40000}"/>
    <cellStyle name="Style 1 39 4" xfId="50236" xr:uid="{00000000-0005-0000-0000-00005BC40000}"/>
    <cellStyle name="Style 1 39 4 10" xfId="50237" xr:uid="{00000000-0005-0000-0000-00005CC40000}"/>
    <cellStyle name="Style 1 39 4 11" xfId="50238" xr:uid="{00000000-0005-0000-0000-00005DC40000}"/>
    <cellStyle name="Style 1 39 4 12" xfId="50239" xr:uid="{00000000-0005-0000-0000-00005EC40000}"/>
    <cellStyle name="Style 1 39 4 13" xfId="50240" xr:uid="{00000000-0005-0000-0000-00005FC40000}"/>
    <cellStyle name="Style 1 39 4 14" xfId="50241" xr:uid="{00000000-0005-0000-0000-000060C40000}"/>
    <cellStyle name="Style 1 39 4 15" xfId="50242" xr:uid="{00000000-0005-0000-0000-000061C40000}"/>
    <cellStyle name="Style 1 39 4 2" xfId="50243" xr:uid="{00000000-0005-0000-0000-000062C40000}"/>
    <cellStyle name="Style 1 39 4 3" xfId="50244" xr:uid="{00000000-0005-0000-0000-000063C40000}"/>
    <cellStyle name="Style 1 39 4 4" xfId="50245" xr:uid="{00000000-0005-0000-0000-000064C40000}"/>
    <cellStyle name="Style 1 39 4 5" xfId="50246" xr:uid="{00000000-0005-0000-0000-000065C40000}"/>
    <cellStyle name="Style 1 39 4 6" xfId="50247" xr:uid="{00000000-0005-0000-0000-000066C40000}"/>
    <cellStyle name="Style 1 39 4 7" xfId="50248" xr:uid="{00000000-0005-0000-0000-000067C40000}"/>
    <cellStyle name="Style 1 39 4 8" xfId="50249" xr:uid="{00000000-0005-0000-0000-000068C40000}"/>
    <cellStyle name="Style 1 39 4 9" xfId="50250" xr:uid="{00000000-0005-0000-0000-000069C40000}"/>
    <cellStyle name="Style 1 39 5" xfId="50251" xr:uid="{00000000-0005-0000-0000-00006AC40000}"/>
    <cellStyle name="Style 1 39 5 10" xfId="50252" xr:uid="{00000000-0005-0000-0000-00006BC40000}"/>
    <cellStyle name="Style 1 39 5 11" xfId="50253" xr:uid="{00000000-0005-0000-0000-00006CC40000}"/>
    <cellStyle name="Style 1 39 5 12" xfId="50254" xr:uid="{00000000-0005-0000-0000-00006DC40000}"/>
    <cellStyle name="Style 1 39 5 13" xfId="50255" xr:uid="{00000000-0005-0000-0000-00006EC40000}"/>
    <cellStyle name="Style 1 39 5 14" xfId="50256" xr:uid="{00000000-0005-0000-0000-00006FC40000}"/>
    <cellStyle name="Style 1 39 5 15" xfId="50257" xr:uid="{00000000-0005-0000-0000-000070C40000}"/>
    <cellStyle name="Style 1 39 5 2" xfId="50258" xr:uid="{00000000-0005-0000-0000-000071C40000}"/>
    <cellStyle name="Style 1 39 5 3" xfId="50259" xr:uid="{00000000-0005-0000-0000-000072C40000}"/>
    <cellStyle name="Style 1 39 5 4" xfId="50260" xr:uid="{00000000-0005-0000-0000-000073C40000}"/>
    <cellStyle name="Style 1 39 5 5" xfId="50261" xr:uid="{00000000-0005-0000-0000-000074C40000}"/>
    <cellStyle name="Style 1 39 5 6" xfId="50262" xr:uid="{00000000-0005-0000-0000-000075C40000}"/>
    <cellStyle name="Style 1 39 5 7" xfId="50263" xr:uid="{00000000-0005-0000-0000-000076C40000}"/>
    <cellStyle name="Style 1 39 5 8" xfId="50264" xr:uid="{00000000-0005-0000-0000-000077C40000}"/>
    <cellStyle name="Style 1 39 5 9" xfId="50265" xr:uid="{00000000-0005-0000-0000-000078C40000}"/>
    <cellStyle name="Style 1 39 6" xfId="50266" xr:uid="{00000000-0005-0000-0000-000079C40000}"/>
    <cellStyle name="Style 1 39 6 10" xfId="50267" xr:uid="{00000000-0005-0000-0000-00007AC40000}"/>
    <cellStyle name="Style 1 39 6 11" xfId="50268" xr:uid="{00000000-0005-0000-0000-00007BC40000}"/>
    <cellStyle name="Style 1 39 6 12" xfId="50269" xr:uid="{00000000-0005-0000-0000-00007CC40000}"/>
    <cellStyle name="Style 1 39 6 13" xfId="50270" xr:uid="{00000000-0005-0000-0000-00007DC40000}"/>
    <cellStyle name="Style 1 39 6 14" xfId="50271" xr:uid="{00000000-0005-0000-0000-00007EC40000}"/>
    <cellStyle name="Style 1 39 6 15" xfId="50272" xr:uid="{00000000-0005-0000-0000-00007FC40000}"/>
    <cellStyle name="Style 1 39 6 2" xfId="50273" xr:uid="{00000000-0005-0000-0000-000080C40000}"/>
    <cellStyle name="Style 1 39 6 3" xfId="50274" xr:uid="{00000000-0005-0000-0000-000081C40000}"/>
    <cellStyle name="Style 1 39 6 4" xfId="50275" xr:uid="{00000000-0005-0000-0000-000082C40000}"/>
    <cellStyle name="Style 1 39 6 5" xfId="50276" xr:uid="{00000000-0005-0000-0000-000083C40000}"/>
    <cellStyle name="Style 1 39 6 6" xfId="50277" xr:uid="{00000000-0005-0000-0000-000084C40000}"/>
    <cellStyle name="Style 1 39 6 7" xfId="50278" xr:uid="{00000000-0005-0000-0000-000085C40000}"/>
    <cellStyle name="Style 1 39 6 8" xfId="50279" xr:uid="{00000000-0005-0000-0000-000086C40000}"/>
    <cellStyle name="Style 1 39 6 9" xfId="50280" xr:uid="{00000000-0005-0000-0000-000087C40000}"/>
    <cellStyle name="Style 1 39 7" xfId="50281" xr:uid="{00000000-0005-0000-0000-000088C40000}"/>
    <cellStyle name="Style 1 39 7 10" xfId="50282" xr:uid="{00000000-0005-0000-0000-000089C40000}"/>
    <cellStyle name="Style 1 39 7 11" xfId="50283" xr:uid="{00000000-0005-0000-0000-00008AC40000}"/>
    <cellStyle name="Style 1 39 7 12" xfId="50284" xr:uid="{00000000-0005-0000-0000-00008BC40000}"/>
    <cellStyle name="Style 1 39 7 13" xfId="50285" xr:uid="{00000000-0005-0000-0000-00008CC40000}"/>
    <cellStyle name="Style 1 39 7 14" xfId="50286" xr:uid="{00000000-0005-0000-0000-00008DC40000}"/>
    <cellStyle name="Style 1 39 7 15" xfId="50287" xr:uid="{00000000-0005-0000-0000-00008EC40000}"/>
    <cellStyle name="Style 1 39 7 2" xfId="50288" xr:uid="{00000000-0005-0000-0000-00008FC40000}"/>
    <cellStyle name="Style 1 39 7 3" xfId="50289" xr:uid="{00000000-0005-0000-0000-000090C40000}"/>
    <cellStyle name="Style 1 39 7 4" xfId="50290" xr:uid="{00000000-0005-0000-0000-000091C40000}"/>
    <cellStyle name="Style 1 39 7 5" xfId="50291" xr:uid="{00000000-0005-0000-0000-000092C40000}"/>
    <cellStyle name="Style 1 39 7 6" xfId="50292" xr:uid="{00000000-0005-0000-0000-000093C40000}"/>
    <cellStyle name="Style 1 39 7 7" xfId="50293" xr:uid="{00000000-0005-0000-0000-000094C40000}"/>
    <cellStyle name="Style 1 39 7 8" xfId="50294" xr:uid="{00000000-0005-0000-0000-000095C40000}"/>
    <cellStyle name="Style 1 39 7 9" xfId="50295" xr:uid="{00000000-0005-0000-0000-000096C40000}"/>
    <cellStyle name="Style 1 39 8" xfId="50296" xr:uid="{00000000-0005-0000-0000-000097C40000}"/>
    <cellStyle name="Style 1 39 8 10" xfId="50297" xr:uid="{00000000-0005-0000-0000-000098C40000}"/>
    <cellStyle name="Style 1 39 8 11" xfId="50298" xr:uid="{00000000-0005-0000-0000-000099C40000}"/>
    <cellStyle name="Style 1 39 8 12" xfId="50299" xr:uid="{00000000-0005-0000-0000-00009AC40000}"/>
    <cellStyle name="Style 1 39 8 13" xfId="50300" xr:uid="{00000000-0005-0000-0000-00009BC40000}"/>
    <cellStyle name="Style 1 39 8 14" xfId="50301" xr:uid="{00000000-0005-0000-0000-00009CC40000}"/>
    <cellStyle name="Style 1 39 8 15" xfId="50302" xr:uid="{00000000-0005-0000-0000-00009DC40000}"/>
    <cellStyle name="Style 1 39 8 2" xfId="50303" xr:uid="{00000000-0005-0000-0000-00009EC40000}"/>
    <cellStyle name="Style 1 39 8 3" xfId="50304" xr:uid="{00000000-0005-0000-0000-00009FC40000}"/>
    <cellStyle name="Style 1 39 8 4" xfId="50305" xr:uid="{00000000-0005-0000-0000-0000A0C40000}"/>
    <cellStyle name="Style 1 39 8 5" xfId="50306" xr:uid="{00000000-0005-0000-0000-0000A1C40000}"/>
    <cellStyle name="Style 1 39 8 6" xfId="50307" xr:uid="{00000000-0005-0000-0000-0000A2C40000}"/>
    <cellStyle name="Style 1 39 8 7" xfId="50308" xr:uid="{00000000-0005-0000-0000-0000A3C40000}"/>
    <cellStyle name="Style 1 39 8 8" xfId="50309" xr:uid="{00000000-0005-0000-0000-0000A4C40000}"/>
    <cellStyle name="Style 1 39 8 9" xfId="50310" xr:uid="{00000000-0005-0000-0000-0000A5C40000}"/>
    <cellStyle name="Style 1 39 9" xfId="50311" xr:uid="{00000000-0005-0000-0000-0000A6C40000}"/>
    <cellStyle name="Style 1 4" xfId="50312" xr:uid="{00000000-0005-0000-0000-0000A7C40000}"/>
    <cellStyle name="Style 1 4 10" xfId="50313" xr:uid="{00000000-0005-0000-0000-0000A8C40000}"/>
    <cellStyle name="Style 1 4 11" xfId="50314" xr:uid="{00000000-0005-0000-0000-0000A9C40000}"/>
    <cellStyle name="Style 1 4 12" xfId="50315" xr:uid="{00000000-0005-0000-0000-0000AAC40000}"/>
    <cellStyle name="Style 1 4 13" xfId="50316" xr:uid="{00000000-0005-0000-0000-0000ABC40000}"/>
    <cellStyle name="Style 1 4 14" xfId="50317" xr:uid="{00000000-0005-0000-0000-0000ACC40000}"/>
    <cellStyle name="Style 1 4 15" xfId="50318" xr:uid="{00000000-0005-0000-0000-0000ADC40000}"/>
    <cellStyle name="Style 1 4 16" xfId="50319" xr:uid="{00000000-0005-0000-0000-0000AEC40000}"/>
    <cellStyle name="Style 1 4 17" xfId="50320" xr:uid="{00000000-0005-0000-0000-0000AFC40000}"/>
    <cellStyle name="Style 1 4 18" xfId="50321" xr:uid="{00000000-0005-0000-0000-0000B0C40000}"/>
    <cellStyle name="Style 1 4 19" xfId="50322" xr:uid="{00000000-0005-0000-0000-0000B1C40000}"/>
    <cellStyle name="Style 1 4 2" xfId="50323" xr:uid="{00000000-0005-0000-0000-0000B2C40000}"/>
    <cellStyle name="Style 1 4 2 10" xfId="50324" xr:uid="{00000000-0005-0000-0000-0000B3C40000}"/>
    <cellStyle name="Style 1 4 2 11" xfId="50325" xr:uid="{00000000-0005-0000-0000-0000B4C40000}"/>
    <cellStyle name="Style 1 4 2 12" xfId="50326" xr:uid="{00000000-0005-0000-0000-0000B5C40000}"/>
    <cellStyle name="Style 1 4 2 13" xfId="50327" xr:uid="{00000000-0005-0000-0000-0000B6C40000}"/>
    <cellStyle name="Style 1 4 2 14" xfId="50328" xr:uid="{00000000-0005-0000-0000-0000B7C40000}"/>
    <cellStyle name="Style 1 4 2 15" xfId="50329" xr:uid="{00000000-0005-0000-0000-0000B8C40000}"/>
    <cellStyle name="Style 1 4 2 2" xfId="50330" xr:uid="{00000000-0005-0000-0000-0000B9C40000}"/>
    <cellStyle name="Style 1 4 2 3" xfId="50331" xr:uid="{00000000-0005-0000-0000-0000BAC40000}"/>
    <cellStyle name="Style 1 4 2 4" xfId="50332" xr:uid="{00000000-0005-0000-0000-0000BBC40000}"/>
    <cellStyle name="Style 1 4 2 5" xfId="50333" xr:uid="{00000000-0005-0000-0000-0000BCC40000}"/>
    <cellStyle name="Style 1 4 2 6" xfId="50334" xr:uid="{00000000-0005-0000-0000-0000BDC40000}"/>
    <cellStyle name="Style 1 4 2 7" xfId="50335" xr:uid="{00000000-0005-0000-0000-0000BEC40000}"/>
    <cellStyle name="Style 1 4 2 8" xfId="50336" xr:uid="{00000000-0005-0000-0000-0000BFC40000}"/>
    <cellStyle name="Style 1 4 2 9" xfId="50337" xr:uid="{00000000-0005-0000-0000-0000C0C40000}"/>
    <cellStyle name="Style 1 4 20" xfId="50338" xr:uid="{00000000-0005-0000-0000-0000C1C40000}"/>
    <cellStyle name="Style 1 4 21" xfId="50339" xr:uid="{00000000-0005-0000-0000-0000C2C40000}"/>
    <cellStyle name="Style 1 4 22" xfId="50340" xr:uid="{00000000-0005-0000-0000-0000C3C40000}"/>
    <cellStyle name="Style 1 4 3" xfId="50341" xr:uid="{00000000-0005-0000-0000-0000C4C40000}"/>
    <cellStyle name="Style 1 4 3 10" xfId="50342" xr:uid="{00000000-0005-0000-0000-0000C5C40000}"/>
    <cellStyle name="Style 1 4 3 11" xfId="50343" xr:uid="{00000000-0005-0000-0000-0000C6C40000}"/>
    <cellStyle name="Style 1 4 3 12" xfId="50344" xr:uid="{00000000-0005-0000-0000-0000C7C40000}"/>
    <cellStyle name="Style 1 4 3 13" xfId="50345" xr:uid="{00000000-0005-0000-0000-0000C8C40000}"/>
    <cellStyle name="Style 1 4 3 14" xfId="50346" xr:uid="{00000000-0005-0000-0000-0000C9C40000}"/>
    <cellStyle name="Style 1 4 3 15" xfId="50347" xr:uid="{00000000-0005-0000-0000-0000CAC40000}"/>
    <cellStyle name="Style 1 4 3 2" xfId="50348" xr:uid="{00000000-0005-0000-0000-0000CBC40000}"/>
    <cellStyle name="Style 1 4 3 3" xfId="50349" xr:uid="{00000000-0005-0000-0000-0000CCC40000}"/>
    <cellStyle name="Style 1 4 3 4" xfId="50350" xr:uid="{00000000-0005-0000-0000-0000CDC40000}"/>
    <cellStyle name="Style 1 4 3 5" xfId="50351" xr:uid="{00000000-0005-0000-0000-0000CEC40000}"/>
    <cellStyle name="Style 1 4 3 6" xfId="50352" xr:uid="{00000000-0005-0000-0000-0000CFC40000}"/>
    <cellStyle name="Style 1 4 3 7" xfId="50353" xr:uid="{00000000-0005-0000-0000-0000D0C40000}"/>
    <cellStyle name="Style 1 4 3 8" xfId="50354" xr:uid="{00000000-0005-0000-0000-0000D1C40000}"/>
    <cellStyle name="Style 1 4 3 9" xfId="50355" xr:uid="{00000000-0005-0000-0000-0000D2C40000}"/>
    <cellStyle name="Style 1 4 4" xfId="50356" xr:uid="{00000000-0005-0000-0000-0000D3C40000}"/>
    <cellStyle name="Style 1 4 4 10" xfId="50357" xr:uid="{00000000-0005-0000-0000-0000D4C40000}"/>
    <cellStyle name="Style 1 4 4 11" xfId="50358" xr:uid="{00000000-0005-0000-0000-0000D5C40000}"/>
    <cellStyle name="Style 1 4 4 12" xfId="50359" xr:uid="{00000000-0005-0000-0000-0000D6C40000}"/>
    <cellStyle name="Style 1 4 4 13" xfId="50360" xr:uid="{00000000-0005-0000-0000-0000D7C40000}"/>
    <cellStyle name="Style 1 4 4 14" xfId="50361" xr:uid="{00000000-0005-0000-0000-0000D8C40000}"/>
    <cellStyle name="Style 1 4 4 15" xfId="50362" xr:uid="{00000000-0005-0000-0000-0000D9C40000}"/>
    <cellStyle name="Style 1 4 4 2" xfId="50363" xr:uid="{00000000-0005-0000-0000-0000DAC40000}"/>
    <cellStyle name="Style 1 4 4 3" xfId="50364" xr:uid="{00000000-0005-0000-0000-0000DBC40000}"/>
    <cellStyle name="Style 1 4 4 4" xfId="50365" xr:uid="{00000000-0005-0000-0000-0000DCC40000}"/>
    <cellStyle name="Style 1 4 4 5" xfId="50366" xr:uid="{00000000-0005-0000-0000-0000DDC40000}"/>
    <cellStyle name="Style 1 4 4 6" xfId="50367" xr:uid="{00000000-0005-0000-0000-0000DEC40000}"/>
    <cellStyle name="Style 1 4 4 7" xfId="50368" xr:uid="{00000000-0005-0000-0000-0000DFC40000}"/>
    <cellStyle name="Style 1 4 4 8" xfId="50369" xr:uid="{00000000-0005-0000-0000-0000E0C40000}"/>
    <cellStyle name="Style 1 4 4 9" xfId="50370" xr:uid="{00000000-0005-0000-0000-0000E1C40000}"/>
    <cellStyle name="Style 1 4 5" xfId="50371" xr:uid="{00000000-0005-0000-0000-0000E2C40000}"/>
    <cellStyle name="Style 1 4 5 10" xfId="50372" xr:uid="{00000000-0005-0000-0000-0000E3C40000}"/>
    <cellStyle name="Style 1 4 5 11" xfId="50373" xr:uid="{00000000-0005-0000-0000-0000E4C40000}"/>
    <cellStyle name="Style 1 4 5 12" xfId="50374" xr:uid="{00000000-0005-0000-0000-0000E5C40000}"/>
    <cellStyle name="Style 1 4 5 13" xfId="50375" xr:uid="{00000000-0005-0000-0000-0000E6C40000}"/>
    <cellStyle name="Style 1 4 5 14" xfId="50376" xr:uid="{00000000-0005-0000-0000-0000E7C40000}"/>
    <cellStyle name="Style 1 4 5 15" xfId="50377" xr:uid="{00000000-0005-0000-0000-0000E8C40000}"/>
    <cellStyle name="Style 1 4 5 2" xfId="50378" xr:uid="{00000000-0005-0000-0000-0000E9C40000}"/>
    <cellStyle name="Style 1 4 5 3" xfId="50379" xr:uid="{00000000-0005-0000-0000-0000EAC40000}"/>
    <cellStyle name="Style 1 4 5 4" xfId="50380" xr:uid="{00000000-0005-0000-0000-0000EBC40000}"/>
    <cellStyle name="Style 1 4 5 5" xfId="50381" xr:uid="{00000000-0005-0000-0000-0000ECC40000}"/>
    <cellStyle name="Style 1 4 5 6" xfId="50382" xr:uid="{00000000-0005-0000-0000-0000EDC40000}"/>
    <cellStyle name="Style 1 4 5 7" xfId="50383" xr:uid="{00000000-0005-0000-0000-0000EEC40000}"/>
    <cellStyle name="Style 1 4 5 8" xfId="50384" xr:uid="{00000000-0005-0000-0000-0000EFC40000}"/>
    <cellStyle name="Style 1 4 5 9" xfId="50385" xr:uid="{00000000-0005-0000-0000-0000F0C40000}"/>
    <cellStyle name="Style 1 4 6" xfId="50386" xr:uid="{00000000-0005-0000-0000-0000F1C40000}"/>
    <cellStyle name="Style 1 4 6 10" xfId="50387" xr:uid="{00000000-0005-0000-0000-0000F2C40000}"/>
    <cellStyle name="Style 1 4 6 11" xfId="50388" xr:uid="{00000000-0005-0000-0000-0000F3C40000}"/>
    <cellStyle name="Style 1 4 6 12" xfId="50389" xr:uid="{00000000-0005-0000-0000-0000F4C40000}"/>
    <cellStyle name="Style 1 4 6 13" xfId="50390" xr:uid="{00000000-0005-0000-0000-0000F5C40000}"/>
    <cellStyle name="Style 1 4 6 2" xfId="50391" xr:uid="{00000000-0005-0000-0000-0000F6C40000}"/>
    <cellStyle name="Style 1 4 6 3" xfId="50392" xr:uid="{00000000-0005-0000-0000-0000F7C40000}"/>
    <cellStyle name="Style 1 4 6 4" xfId="50393" xr:uid="{00000000-0005-0000-0000-0000F8C40000}"/>
    <cellStyle name="Style 1 4 6 5" xfId="50394" xr:uid="{00000000-0005-0000-0000-0000F9C40000}"/>
    <cellStyle name="Style 1 4 6 6" xfId="50395" xr:uid="{00000000-0005-0000-0000-0000FAC40000}"/>
    <cellStyle name="Style 1 4 6 7" xfId="50396" xr:uid="{00000000-0005-0000-0000-0000FBC40000}"/>
    <cellStyle name="Style 1 4 6 8" xfId="50397" xr:uid="{00000000-0005-0000-0000-0000FCC40000}"/>
    <cellStyle name="Style 1 4 6 9" xfId="50398" xr:uid="{00000000-0005-0000-0000-0000FDC40000}"/>
    <cellStyle name="Style 1 4 7" xfId="50399" xr:uid="{00000000-0005-0000-0000-0000FEC40000}"/>
    <cellStyle name="Style 1 4 7 10" xfId="50400" xr:uid="{00000000-0005-0000-0000-0000FFC40000}"/>
    <cellStyle name="Style 1 4 7 11" xfId="50401" xr:uid="{00000000-0005-0000-0000-000000C50000}"/>
    <cellStyle name="Style 1 4 7 12" xfId="50402" xr:uid="{00000000-0005-0000-0000-000001C50000}"/>
    <cellStyle name="Style 1 4 7 13" xfId="50403" xr:uid="{00000000-0005-0000-0000-000002C50000}"/>
    <cellStyle name="Style 1 4 7 2" xfId="50404" xr:uid="{00000000-0005-0000-0000-000003C50000}"/>
    <cellStyle name="Style 1 4 7 3" xfId="50405" xr:uid="{00000000-0005-0000-0000-000004C50000}"/>
    <cellStyle name="Style 1 4 7 4" xfId="50406" xr:uid="{00000000-0005-0000-0000-000005C50000}"/>
    <cellStyle name="Style 1 4 7 5" xfId="50407" xr:uid="{00000000-0005-0000-0000-000006C50000}"/>
    <cellStyle name="Style 1 4 7 6" xfId="50408" xr:uid="{00000000-0005-0000-0000-000007C50000}"/>
    <cellStyle name="Style 1 4 7 7" xfId="50409" xr:uid="{00000000-0005-0000-0000-000008C50000}"/>
    <cellStyle name="Style 1 4 7 8" xfId="50410" xr:uid="{00000000-0005-0000-0000-000009C50000}"/>
    <cellStyle name="Style 1 4 7 9" xfId="50411" xr:uid="{00000000-0005-0000-0000-00000AC50000}"/>
    <cellStyle name="Style 1 4 8" xfId="50412" xr:uid="{00000000-0005-0000-0000-00000BC50000}"/>
    <cellStyle name="Style 1 4 8 10" xfId="50413" xr:uid="{00000000-0005-0000-0000-00000CC50000}"/>
    <cellStyle name="Style 1 4 8 11" xfId="50414" xr:uid="{00000000-0005-0000-0000-00000DC50000}"/>
    <cellStyle name="Style 1 4 8 12" xfId="50415" xr:uid="{00000000-0005-0000-0000-00000EC50000}"/>
    <cellStyle name="Style 1 4 8 13" xfId="50416" xr:uid="{00000000-0005-0000-0000-00000FC50000}"/>
    <cellStyle name="Style 1 4 8 2" xfId="50417" xr:uid="{00000000-0005-0000-0000-000010C50000}"/>
    <cellStyle name="Style 1 4 8 3" xfId="50418" xr:uid="{00000000-0005-0000-0000-000011C50000}"/>
    <cellStyle name="Style 1 4 8 4" xfId="50419" xr:uid="{00000000-0005-0000-0000-000012C50000}"/>
    <cellStyle name="Style 1 4 8 5" xfId="50420" xr:uid="{00000000-0005-0000-0000-000013C50000}"/>
    <cellStyle name="Style 1 4 8 6" xfId="50421" xr:uid="{00000000-0005-0000-0000-000014C50000}"/>
    <cellStyle name="Style 1 4 8 7" xfId="50422" xr:uid="{00000000-0005-0000-0000-000015C50000}"/>
    <cellStyle name="Style 1 4 8 8" xfId="50423" xr:uid="{00000000-0005-0000-0000-000016C50000}"/>
    <cellStyle name="Style 1 4 8 9" xfId="50424" xr:uid="{00000000-0005-0000-0000-000017C50000}"/>
    <cellStyle name="Style 1 4 9" xfId="50425" xr:uid="{00000000-0005-0000-0000-000018C50000}"/>
    <cellStyle name="Style 1 40" xfId="50426" xr:uid="{00000000-0005-0000-0000-000019C50000}"/>
    <cellStyle name="Style 1 40 10" xfId="50427" xr:uid="{00000000-0005-0000-0000-00001AC50000}"/>
    <cellStyle name="Style 1 40 11" xfId="50428" xr:uid="{00000000-0005-0000-0000-00001BC50000}"/>
    <cellStyle name="Style 1 40 12" xfId="50429" xr:uid="{00000000-0005-0000-0000-00001CC50000}"/>
    <cellStyle name="Style 1 40 13" xfId="50430" xr:uid="{00000000-0005-0000-0000-00001DC50000}"/>
    <cellStyle name="Style 1 40 14" xfId="50431" xr:uid="{00000000-0005-0000-0000-00001EC50000}"/>
    <cellStyle name="Style 1 40 15" xfId="50432" xr:uid="{00000000-0005-0000-0000-00001FC50000}"/>
    <cellStyle name="Style 1 40 16" xfId="50433" xr:uid="{00000000-0005-0000-0000-000020C50000}"/>
    <cellStyle name="Style 1 40 17" xfId="50434" xr:uid="{00000000-0005-0000-0000-000021C50000}"/>
    <cellStyle name="Style 1 40 18" xfId="50435" xr:uid="{00000000-0005-0000-0000-000022C50000}"/>
    <cellStyle name="Style 1 40 19" xfId="50436" xr:uid="{00000000-0005-0000-0000-000023C50000}"/>
    <cellStyle name="Style 1 40 2" xfId="50437" xr:uid="{00000000-0005-0000-0000-000024C50000}"/>
    <cellStyle name="Style 1 40 2 10" xfId="50438" xr:uid="{00000000-0005-0000-0000-000025C50000}"/>
    <cellStyle name="Style 1 40 2 11" xfId="50439" xr:uid="{00000000-0005-0000-0000-000026C50000}"/>
    <cellStyle name="Style 1 40 2 12" xfId="50440" xr:uid="{00000000-0005-0000-0000-000027C50000}"/>
    <cellStyle name="Style 1 40 2 13" xfId="50441" xr:uid="{00000000-0005-0000-0000-000028C50000}"/>
    <cellStyle name="Style 1 40 2 2" xfId="50442" xr:uid="{00000000-0005-0000-0000-000029C50000}"/>
    <cellStyle name="Style 1 40 2 3" xfId="50443" xr:uid="{00000000-0005-0000-0000-00002AC50000}"/>
    <cellStyle name="Style 1 40 2 4" xfId="50444" xr:uid="{00000000-0005-0000-0000-00002BC50000}"/>
    <cellStyle name="Style 1 40 2 5" xfId="50445" xr:uid="{00000000-0005-0000-0000-00002CC50000}"/>
    <cellStyle name="Style 1 40 2 6" xfId="50446" xr:uid="{00000000-0005-0000-0000-00002DC50000}"/>
    <cellStyle name="Style 1 40 2 7" xfId="50447" xr:uid="{00000000-0005-0000-0000-00002EC50000}"/>
    <cellStyle name="Style 1 40 2 8" xfId="50448" xr:uid="{00000000-0005-0000-0000-00002FC50000}"/>
    <cellStyle name="Style 1 40 2 9" xfId="50449" xr:uid="{00000000-0005-0000-0000-000030C50000}"/>
    <cellStyle name="Style 1 40 20" xfId="50450" xr:uid="{00000000-0005-0000-0000-000031C50000}"/>
    <cellStyle name="Style 1 40 3" xfId="50451" xr:uid="{00000000-0005-0000-0000-000032C50000}"/>
    <cellStyle name="Style 1 40 3 10" xfId="50452" xr:uid="{00000000-0005-0000-0000-000033C50000}"/>
    <cellStyle name="Style 1 40 3 11" xfId="50453" xr:uid="{00000000-0005-0000-0000-000034C50000}"/>
    <cellStyle name="Style 1 40 3 12" xfId="50454" xr:uid="{00000000-0005-0000-0000-000035C50000}"/>
    <cellStyle name="Style 1 40 3 13" xfId="50455" xr:uid="{00000000-0005-0000-0000-000036C50000}"/>
    <cellStyle name="Style 1 40 3 2" xfId="50456" xr:uid="{00000000-0005-0000-0000-000037C50000}"/>
    <cellStyle name="Style 1 40 3 3" xfId="50457" xr:uid="{00000000-0005-0000-0000-000038C50000}"/>
    <cellStyle name="Style 1 40 3 4" xfId="50458" xr:uid="{00000000-0005-0000-0000-000039C50000}"/>
    <cellStyle name="Style 1 40 3 5" xfId="50459" xr:uid="{00000000-0005-0000-0000-00003AC50000}"/>
    <cellStyle name="Style 1 40 3 6" xfId="50460" xr:uid="{00000000-0005-0000-0000-00003BC50000}"/>
    <cellStyle name="Style 1 40 3 7" xfId="50461" xr:uid="{00000000-0005-0000-0000-00003CC50000}"/>
    <cellStyle name="Style 1 40 3 8" xfId="50462" xr:uid="{00000000-0005-0000-0000-00003DC50000}"/>
    <cellStyle name="Style 1 40 3 9" xfId="50463" xr:uid="{00000000-0005-0000-0000-00003EC50000}"/>
    <cellStyle name="Style 1 40 4" xfId="50464" xr:uid="{00000000-0005-0000-0000-00003FC50000}"/>
    <cellStyle name="Style 1 40 4 10" xfId="50465" xr:uid="{00000000-0005-0000-0000-000040C50000}"/>
    <cellStyle name="Style 1 40 4 11" xfId="50466" xr:uid="{00000000-0005-0000-0000-000041C50000}"/>
    <cellStyle name="Style 1 40 4 12" xfId="50467" xr:uid="{00000000-0005-0000-0000-000042C50000}"/>
    <cellStyle name="Style 1 40 4 13" xfId="50468" xr:uid="{00000000-0005-0000-0000-000043C50000}"/>
    <cellStyle name="Style 1 40 4 2" xfId="50469" xr:uid="{00000000-0005-0000-0000-000044C50000}"/>
    <cellStyle name="Style 1 40 4 3" xfId="50470" xr:uid="{00000000-0005-0000-0000-000045C50000}"/>
    <cellStyle name="Style 1 40 4 4" xfId="50471" xr:uid="{00000000-0005-0000-0000-000046C50000}"/>
    <cellStyle name="Style 1 40 4 5" xfId="50472" xr:uid="{00000000-0005-0000-0000-000047C50000}"/>
    <cellStyle name="Style 1 40 4 6" xfId="50473" xr:uid="{00000000-0005-0000-0000-000048C50000}"/>
    <cellStyle name="Style 1 40 4 7" xfId="50474" xr:uid="{00000000-0005-0000-0000-000049C50000}"/>
    <cellStyle name="Style 1 40 4 8" xfId="50475" xr:uid="{00000000-0005-0000-0000-00004AC50000}"/>
    <cellStyle name="Style 1 40 4 9" xfId="50476" xr:uid="{00000000-0005-0000-0000-00004BC50000}"/>
    <cellStyle name="Style 1 40 5" xfId="50477" xr:uid="{00000000-0005-0000-0000-00004CC50000}"/>
    <cellStyle name="Style 1 40 5 10" xfId="50478" xr:uid="{00000000-0005-0000-0000-00004DC50000}"/>
    <cellStyle name="Style 1 40 5 11" xfId="50479" xr:uid="{00000000-0005-0000-0000-00004EC50000}"/>
    <cellStyle name="Style 1 40 5 12" xfId="50480" xr:uid="{00000000-0005-0000-0000-00004FC50000}"/>
    <cellStyle name="Style 1 40 5 13" xfId="50481" xr:uid="{00000000-0005-0000-0000-000050C50000}"/>
    <cellStyle name="Style 1 40 5 2" xfId="50482" xr:uid="{00000000-0005-0000-0000-000051C50000}"/>
    <cellStyle name="Style 1 40 5 3" xfId="50483" xr:uid="{00000000-0005-0000-0000-000052C50000}"/>
    <cellStyle name="Style 1 40 5 4" xfId="50484" xr:uid="{00000000-0005-0000-0000-000053C50000}"/>
    <cellStyle name="Style 1 40 5 5" xfId="50485" xr:uid="{00000000-0005-0000-0000-000054C50000}"/>
    <cellStyle name="Style 1 40 5 6" xfId="50486" xr:uid="{00000000-0005-0000-0000-000055C50000}"/>
    <cellStyle name="Style 1 40 5 7" xfId="50487" xr:uid="{00000000-0005-0000-0000-000056C50000}"/>
    <cellStyle name="Style 1 40 5 8" xfId="50488" xr:uid="{00000000-0005-0000-0000-000057C50000}"/>
    <cellStyle name="Style 1 40 5 9" xfId="50489" xr:uid="{00000000-0005-0000-0000-000058C50000}"/>
    <cellStyle name="Style 1 40 6" xfId="50490" xr:uid="{00000000-0005-0000-0000-000059C50000}"/>
    <cellStyle name="Style 1 40 6 10" xfId="50491" xr:uid="{00000000-0005-0000-0000-00005AC50000}"/>
    <cellStyle name="Style 1 40 6 11" xfId="50492" xr:uid="{00000000-0005-0000-0000-00005BC50000}"/>
    <cellStyle name="Style 1 40 6 12" xfId="50493" xr:uid="{00000000-0005-0000-0000-00005CC50000}"/>
    <cellStyle name="Style 1 40 6 13" xfId="50494" xr:uid="{00000000-0005-0000-0000-00005DC50000}"/>
    <cellStyle name="Style 1 40 6 2" xfId="50495" xr:uid="{00000000-0005-0000-0000-00005EC50000}"/>
    <cellStyle name="Style 1 40 6 3" xfId="50496" xr:uid="{00000000-0005-0000-0000-00005FC50000}"/>
    <cellStyle name="Style 1 40 6 4" xfId="50497" xr:uid="{00000000-0005-0000-0000-000060C50000}"/>
    <cellStyle name="Style 1 40 6 5" xfId="50498" xr:uid="{00000000-0005-0000-0000-000061C50000}"/>
    <cellStyle name="Style 1 40 6 6" xfId="50499" xr:uid="{00000000-0005-0000-0000-000062C50000}"/>
    <cellStyle name="Style 1 40 6 7" xfId="50500" xr:uid="{00000000-0005-0000-0000-000063C50000}"/>
    <cellStyle name="Style 1 40 6 8" xfId="50501" xr:uid="{00000000-0005-0000-0000-000064C50000}"/>
    <cellStyle name="Style 1 40 6 9" xfId="50502" xr:uid="{00000000-0005-0000-0000-000065C50000}"/>
    <cellStyle name="Style 1 40 7" xfId="50503" xr:uid="{00000000-0005-0000-0000-000066C50000}"/>
    <cellStyle name="Style 1 40 7 10" xfId="50504" xr:uid="{00000000-0005-0000-0000-000067C50000}"/>
    <cellStyle name="Style 1 40 7 11" xfId="50505" xr:uid="{00000000-0005-0000-0000-000068C50000}"/>
    <cellStyle name="Style 1 40 7 12" xfId="50506" xr:uid="{00000000-0005-0000-0000-000069C50000}"/>
    <cellStyle name="Style 1 40 7 13" xfId="50507" xr:uid="{00000000-0005-0000-0000-00006AC50000}"/>
    <cellStyle name="Style 1 40 7 2" xfId="50508" xr:uid="{00000000-0005-0000-0000-00006BC50000}"/>
    <cellStyle name="Style 1 40 7 3" xfId="50509" xr:uid="{00000000-0005-0000-0000-00006CC50000}"/>
    <cellStyle name="Style 1 40 7 4" xfId="50510" xr:uid="{00000000-0005-0000-0000-00006DC50000}"/>
    <cellStyle name="Style 1 40 7 5" xfId="50511" xr:uid="{00000000-0005-0000-0000-00006EC50000}"/>
    <cellStyle name="Style 1 40 7 6" xfId="50512" xr:uid="{00000000-0005-0000-0000-00006FC50000}"/>
    <cellStyle name="Style 1 40 7 7" xfId="50513" xr:uid="{00000000-0005-0000-0000-000070C50000}"/>
    <cellStyle name="Style 1 40 7 8" xfId="50514" xr:uid="{00000000-0005-0000-0000-000071C50000}"/>
    <cellStyle name="Style 1 40 7 9" xfId="50515" xr:uid="{00000000-0005-0000-0000-000072C50000}"/>
    <cellStyle name="Style 1 40 8" xfId="50516" xr:uid="{00000000-0005-0000-0000-000073C50000}"/>
    <cellStyle name="Style 1 40 8 10" xfId="50517" xr:uid="{00000000-0005-0000-0000-000074C50000}"/>
    <cellStyle name="Style 1 40 8 11" xfId="50518" xr:uid="{00000000-0005-0000-0000-000075C50000}"/>
    <cellStyle name="Style 1 40 8 12" xfId="50519" xr:uid="{00000000-0005-0000-0000-000076C50000}"/>
    <cellStyle name="Style 1 40 8 13" xfId="50520" xr:uid="{00000000-0005-0000-0000-000077C50000}"/>
    <cellStyle name="Style 1 40 8 2" xfId="50521" xr:uid="{00000000-0005-0000-0000-000078C50000}"/>
    <cellStyle name="Style 1 40 8 3" xfId="50522" xr:uid="{00000000-0005-0000-0000-000079C50000}"/>
    <cellStyle name="Style 1 40 8 4" xfId="50523" xr:uid="{00000000-0005-0000-0000-00007AC50000}"/>
    <cellStyle name="Style 1 40 8 5" xfId="50524" xr:uid="{00000000-0005-0000-0000-00007BC50000}"/>
    <cellStyle name="Style 1 40 8 6" xfId="50525" xr:uid="{00000000-0005-0000-0000-00007CC50000}"/>
    <cellStyle name="Style 1 40 8 7" xfId="50526" xr:uid="{00000000-0005-0000-0000-00007DC50000}"/>
    <cellStyle name="Style 1 40 8 8" xfId="50527" xr:uid="{00000000-0005-0000-0000-00007EC50000}"/>
    <cellStyle name="Style 1 40 8 9" xfId="50528" xr:uid="{00000000-0005-0000-0000-00007FC50000}"/>
    <cellStyle name="Style 1 40 9" xfId="50529" xr:uid="{00000000-0005-0000-0000-000080C50000}"/>
    <cellStyle name="Style 1 41" xfId="50530" xr:uid="{00000000-0005-0000-0000-000081C50000}"/>
    <cellStyle name="Style 1 41 10" xfId="50531" xr:uid="{00000000-0005-0000-0000-000082C50000}"/>
    <cellStyle name="Style 1 41 11" xfId="50532" xr:uid="{00000000-0005-0000-0000-000083C50000}"/>
    <cellStyle name="Style 1 41 12" xfId="50533" xr:uid="{00000000-0005-0000-0000-000084C50000}"/>
    <cellStyle name="Style 1 41 13" xfId="50534" xr:uid="{00000000-0005-0000-0000-000085C50000}"/>
    <cellStyle name="Style 1 41 14" xfId="50535" xr:uid="{00000000-0005-0000-0000-000086C50000}"/>
    <cellStyle name="Style 1 41 15" xfId="50536" xr:uid="{00000000-0005-0000-0000-000087C50000}"/>
    <cellStyle name="Style 1 41 16" xfId="50537" xr:uid="{00000000-0005-0000-0000-000088C50000}"/>
    <cellStyle name="Style 1 41 17" xfId="50538" xr:uid="{00000000-0005-0000-0000-000089C50000}"/>
    <cellStyle name="Style 1 41 18" xfId="50539" xr:uid="{00000000-0005-0000-0000-00008AC50000}"/>
    <cellStyle name="Style 1 41 19" xfId="50540" xr:uid="{00000000-0005-0000-0000-00008BC50000}"/>
    <cellStyle name="Style 1 41 2" xfId="50541" xr:uid="{00000000-0005-0000-0000-00008CC50000}"/>
    <cellStyle name="Style 1 41 2 10" xfId="50542" xr:uid="{00000000-0005-0000-0000-00008DC50000}"/>
    <cellStyle name="Style 1 41 2 11" xfId="50543" xr:uid="{00000000-0005-0000-0000-00008EC50000}"/>
    <cellStyle name="Style 1 41 2 12" xfId="50544" xr:uid="{00000000-0005-0000-0000-00008FC50000}"/>
    <cellStyle name="Style 1 41 2 13" xfId="50545" xr:uid="{00000000-0005-0000-0000-000090C50000}"/>
    <cellStyle name="Style 1 41 2 2" xfId="50546" xr:uid="{00000000-0005-0000-0000-000091C50000}"/>
    <cellStyle name="Style 1 41 2 3" xfId="50547" xr:uid="{00000000-0005-0000-0000-000092C50000}"/>
    <cellStyle name="Style 1 41 2 4" xfId="50548" xr:uid="{00000000-0005-0000-0000-000093C50000}"/>
    <cellStyle name="Style 1 41 2 5" xfId="50549" xr:uid="{00000000-0005-0000-0000-000094C50000}"/>
    <cellStyle name="Style 1 41 2 6" xfId="50550" xr:uid="{00000000-0005-0000-0000-000095C50000}"/>
    <cellStyle name="Style 1 41 2 7" xfId="50551" xr:uid="{00000000-0005-0000-0000-000096C50000}"/>
    <cellStyle name="Style 1 41 2 8" xfId="50552" xr:uid="{00000000-0005-0000-0000-000097C50000}"/>
    <cellStyle name="Style 1 41 2 9" xfId="50553" xr:uid="{00000000-0005-0000-0000-000098C50000}"/>
    <cellStyle name="Style 1 41 20" xfId="50554" xr:uid="{00000000-0005-0000-0000-000099C50000}"/>
    <cellStyle name="Style 1 41 3" xfId="50555" xr:uid="{00000000-0005-0000-0000-00009AC50000}"/>
    <cellStyle name="Style 1 41 3 10" xfId="50556" xr:uid="{00000000-0005-0000-0000-00009BC50000}"/>
    <cellStyle name="Style 1 41 3 11" xfId="50557" xr:uid="{00000000-0005-0000-0000-00009CC50000}"/>
    <cellStyle name="Style 1 41 3 12" xfId="50558" xr:uid="{00000000-0005-0000-0000-00009DC50000}"/>
    <cellStyle name="Style 1 41 3 13" xfId="50559" xr:uid="{00000000-0005-0000-0000-00009EC50000}"/>
    <cellStyle name="Style 1 41 3 2" xfId="50560" xr:uid="{00000000-0005-0000-0000-00009FC50000}"/>
    <cellStyle name="Style 1 41 3 3" xfId="50561" xr:uid="{00000000-0005-0000-0000-0000A0C50000}"/>
    <cellStyle name="Style 1 41 3 4" xfId="50562" xr:uid="{00000000-0005-0000-0000-0000A1C50000}"/>
    <cellStyle name="Style 1 41 3 5" xfId="50563" xr:uid="{00000000-0005-0000-0000-0000A2C50000}"/>
    <cellStyle name="Style 1 41 3 6" xfId="50564" xr:uid="{00000000-0005-0000-0000-0000A3C50000}"/>
    <cellStyle name="Style 1 41 3 7" xfId="50565" xr:uid="{00000000-0005-0000-0000-0000A4C50000}"/>
    <cellStyle name="Style 1 41 3 8" xfId="50566" xr:uid="{00000000-0005-0000-0000-0000A5C50000}"/>
    <cellStyle name="Style 1 41 3 9" xfId="50567" xr:uid="{00000000-0005-0000-0000-0000A6C50000}"/>
    <cellStyle name="Style 1 41 4" xfId="50568" xr:uid="{00000000-0005-0000-0000-0000A7C50000}"/>
    <cellStyle name="Style 1 41 4 10" xfId="50569" xr:uid="{00000000-0005-0000-0000-0000A8C50000}"/>
    <cellStyle name="Style 1 41 4 11" xfId="50570" xr:uid="{00000000-0005-0000-0000-0000A9C50000}"/>
    <cellStyle name="Style 1 41 4 12" xfId="50571" xr:uid="{00000000-0005-0000-0000-0000AAC50000}"/>
    <cellStyle name="Style 1 41 4 13" xfId="50572" xr:uid="{00000000-0005-0000-0000-0000ABC50000}"/>
    <cellStyle name="Style 1 41 4 2" xfId="50573" xr:uid="{00000000-0005-0000-0000-0000ACC50000}"/>
    <cellStyle name="Style 1 41 4 3" xfId="50574" xr:uid="{00000000-0005-0000-0000-0000ADC50000}"/>
    <cellStyle name="Style 1 41 4 4" xfId="50575" xr:uid="{00000000-0005-0000-0000-0000AEC50000}"/>
    <cellStyle name="Style 1 41 4 5" xfId="50576" xr:uid="{00000000-0005-0000-0000-0000AFC50000}"/>
    <cellStyle name="Style 1 41 4 6" xfId="50577" xr:uid="{00000000-0005-0000-0000-0000B0C50000}"/>
    <cellStyle name="Style 1 41 4 7" xfId="50578" xr:uid="{00000000-0005-0000-0000-0000B1C50000}"/>
    <cellStyle name="Style 1 41 4 8" xfId="50579" xr:uid="{00000000-0005-0000-0000-0000B2C50000}"/>
    <cellStyle name="Style 1 41 4 9" xfId="50580" xr:uid="{00000000-0005-0000-0000-0000B3C50000}"/>
    <cellStyle name="Style 1 41 5" xfId="50581" xr:uid="{00000000-0005-0000-0000-0000B4C50000}"/>
    <cellStyle name="Style 1 41 5 10" xfId="50582" xr:uid="{00000000-0005-0000-0000-0000B5C50000}"/>
    <cellStyle name="Style 1 41 5 11" xfId="50583" xr:uid="{00000000-0005-0000-0000-0000B6C50000}"/>
    <cellStyle name="Style 1 41 5 12" xfId="50584" xr:uid="{00000000-0005-0000-0000-0000B7C50000}"/>
    <cellStyle name="Style 1 41 5 13" xfId="50585" xr:uid="{00000000-0005-0000-0000-0000B8C50000}"/>
    <cellStyle name="Style 1 41 5 2" xfId="50586" xr:uid="{00000000-0005-0000-0000-0000B9C50000}"/>
    <cellStyle name="Style 1 41 5 3" xfId="50587" xr:uid="{00000000-0005-0000-0000-0000BAC50000}"/>
    <cellStyle name="Style 1 41 5 4" xfId="50588" xr:uid="{00000000-0005-0000-0000-0000BBC50000}"/>
    <cellStyle name="Style 1 41 5 5" xfId="50589" xr:uid="{00000000-0005-0000-0000-0000BCC50000}"/>
    <cellStyle name="Style 1 41 5 6" xfId="50590" xr:uid="{00000000-0005-0000-0000-0000BDC50000}"/>
    <cellStyle name="Style 1 41 5 7" xfId="50591" xr:uid="{00000000-0005-0000-0000-0000BEC50000}"/>
    <cellStyle name="Style 1 41 5 8" xfId="50592" xr:uid="{00000000-0005-0000-0000-0000BFC50000}"/>
    <cellStyle name="Style 1 41 5 9" xfId="50593" xr:uid="{00000000-0005-0000-0000-0000C0C50000}"/>
    <cellStyle name="Style 1 41 6" xfId="50594" xr:uid="{00000000-0005-0000-0000-0000C1C50000}"/>
    <cellStyle name="Style 1 41 6 10" xfId="50595" xr:uid="{00000000-0005-0000-0000-0000C2C50000}"/>
    <cellStyle name="Style 1 41 6 11" xfId="50596" xr:uid="{00000000-0005-0000-0000-0000C3C50000}"/>
    <cellStyle name="Style 1 41 6 12" xfId="50597" xr:uid="{00000000-0005-0000-0000-0000C4C50000}"/>
    <cellStyle name="Style 1 41 6 13" xfId="50598" xr:uid="{00000000-0005-0000-0000-0000C5C50000}"/>
    <cellStyle name="Style 1 41 6 2" xfId="50599" xr:uid="{00000000-0005-0000-0000-0000C6C50000}"/>
    <cellStyle name="Style 1 41 6 3" xfId="50600" xr:uid="{00000000-0005-0000-0000-0000C7C50000}"/>
    <cellStyle name="Style 1 41 6 4" xfId="50601" xr:uid="{00000000-0005-0000-0000-0000C8C50000}"/>
    <cellStyle name="Style 1 41 6 5" xfId="50602" xr:uid="{00000000-0005-0000-0000-0000C9C50000}"/>
    <cellStyle name="Style 1 41 6 6" xfId="50603" xr:uid="{00000000-0005-0000-0000-0000CAC50000}"/>
    <cellStyle name="Style 1 41 6 7" xfId="50604" xr:uid="{00000000-0005-0000-0000-0000CBC50000}"/>
    <cellStyle name="Style 1 41 6 8" xfId="50605" xr:uid="{00000000-0005-0000-0000-0000CCC50000}"/>
    <cellStyle name="Style 1 41 6 9" xfId="50606" xr:uid="{00000000-0005-0000-0000-0000CDC50000}"/>
    <cellStyle name="Style 1 41 7" xfId="50607" xr:uid="{00000000-0005-0000-0000-0000CEC50000}"/>
    <cellStyle name="Style 1 41 7 10" xfId="50608" xr:uid="{00000000-0005-0000-0000-0000CFC50000}"/>
    <cellStyle name="Style 1 41 7 11" xfId="50609" xr:uid="{00000000-0005-0000-0000-0000D0C50000}"/>
    <cellStyle name="Style 1 41 7 12" xfId="50610" xr:uid="{00000000-0005-0000-0000-0000D1C50000}"/>
    <cellStyle name="Style 1 41 7 13" xfId="50611" xr:uid="{00000000-0005-0000-0000-0000D2C50000}"/>
    <cellStyle name="Style 1 41 7 2" xfId="50612" xr:uid="{00000000-0005-0000-0000-0000D3C50000}"/>
    <cellStyle name="Style 1 41 7 3" xfId="50613" xr:uid="{00000000-0005-0000-0000-0000D4C50000}"/>
    <cellStyle name="Style 1 41 7 4" xfId="50614" xr:uid="{00000000-0005-0000-0000-0000D5C50000}"/>
    <cellStyle name="Style 1 41 7 5" xfId="50615" xr:uid="{00000000-0005-0000-0000-0000D6C50000}"/>
    <cellStyle name="Style 1 41 7 6" xfId="50616" xr:uid="{00000000-0005-0000-0000-0000D7C50000}"/>
    <cellStyle name="Style 1 41 7 7" xfId="50617" xr:uid="{00000000-0005-0000-0000-0000D8C50000}"/>
    <cellStyle name="Style 1 41 7 8" xfId="50618" xr:uid="{00000000-0005-0000-0000-0000D9C50000}"/>
    <cellStyle name="Style 1 41 7 9" xfId="50619" xr:uid="{00000000-0005-0000-0000-0000DAC50000}"/>
    <cellStyle name="Style 1 41 8" xfId="50620" xr:uid="{00000000-0005-0000-0000-0000DBC50000}"/>
    <cellStyle name="Style 1 41 8 10" xfId="50621" xr:uid="{00000000-0005-0000-0000-0000DCC50000}"/>
    <cellStyle name="Style 1 41 8 11" xfId="50622" xr:uid="{00000000-0005-0000-0000-0000DDC50000}"/>
    <cellStyle name="Style 1 41 8 12" xfId="50623" xr:uid="{00000000-0005-0000-0000-0000DEC50000}"/>
    <cellStyle name="Style 1 41 8 13" xfId="50624" xr:uid="{00000000-0005-0000-0000-0000DFC50000}"/>
    <cellStyle name="Style 1 41 8 2" xfId="50625" xr:uid="{00000000-0005-0000-0000-0000E0C50000}"/>
    <cellStyle name="Style 1 41 8 3" xfId="50626" xr:uid="{00000000-0005-0000-0000-0000E1C50000}"/>
    <cellStyle name="Style 1 41 8 4" xfId="50627" xr:uid="{00000000-0005-0000-0000-0000E2C50000}"/>
    <cellStyle name="Style 1 41 8 5" xfId="50628" xr:uid="{00000000-0005-0000-0000-0000E3C50000}"/>
    <cellStyle name="Style 1 41 8 6" xfId="50629" xr:uid="{00000000-0005-0000-0000-0000E4C50000}"/>
    <cellStyle name="Style 1 41 8 7" xfId="50630" xr:uid="{00000000-0005-0000-0000-0000E5C50000}"/>
    <cellStyle name="Style 1 41 8 8" xfId="50631" xr:uid="{00000000-0005-0000-0000-0000E6C50000}"/>
    <cellStyle name="Style 1 41 8 9" xfId="50632" xr:uid="{00000000-0005-0000-0000-0000E7C50000}"/>
    <cellStyle name="Style 1 41 9" xfId="50633" xr:uid="{00000000-0005-0000-0000-0000E8C50000}"/>
    <cellStyle name="Style 1 42" xfId="50634" xr:uid="{00000000-0005-0000-0000-0000E9C50000}"/>
    <cellStyle name="Style 1 42 10" xfId="50635" xr:uid="{00000000-0005-0000-0000-0000EAC50000}"/>
    <cellStyle name="Style 1 42 11" xfId="50636" xr:uid="{00000000-0005-0000-0000-0000EBC50000}"/>
    <cellStyle name="Style 1 42 12" xfId="50637" xr:uid="{00000000-0005-0000-0000-0000ECC50000}"/>
    <cellStyle name="Style 1 42 13" xfId="50638" xr:uid="{00000000-0005-0000-0000-0000EDC50000}"/>
    <cellStyle name="Style 1 42 14" xfId="50639" xr:uid="{00000000-0005-0000-0000-0000EEC50000}"/>
    <cellStyle name="Style 1 42 15" xfId="50640" xr:uid="{00000000-0005-0000-0000-0000EFC50000}"/>
    <cellStyle name="Style 1 42 16" xfId="50641" xr:uid="{00000000-0005-0000-0000-0000F0C50000}"/>
    <cellStyle name="Style 1 42 17" xfId="50642" xr:uid="{00000000-0005-0000-0000-0000F1C50000}"/>
    <cellStyle name="Style 1 42 18" xfId="50643" xr:uid="{00000000-0005-0000-0000-0000F2C50000}"/>
    <cellStyle name="Style 1 42 19" xfId="50644" xr:uid="{00000000-0005-0000-0000-0000F3C50000}"/>
    <cellStyle name="Style 1 42 2" xfId="50645" xr:uid="{00000000-0005-0000-0000-0000F4C50000}"/>
    <cellStyle name="Style 1 42 2 10" xfId="50646" xr:uid="{00000000-0005-0000-0000-0000F5C50000}"/>
    <cellStyle name="Style 1 42 2 11" xfId="50647" xr:uid="{00000000-0005-0000-0000-0000F6C50000}"/>
    <cellStyle name="Style 1 42 2 12" xfId="50648" xr:uid="{00000000-0005-0000-0000-0000F7C50000}"/>
    <cellStyle name="Style 1 42 2 13" xfId="50649" xr:uid="{00000000-0005-0000-0000-0000F8C50000}"/>
    <cellStyle name="Style 1 42 2 2" xfId="50650" xr:uid="{00000000-0005-0000-0000-0000F9C50000}"/>
    <cellStyle name="Style 1 42 2 3" xfId="50651" xr:uid="{00000000-0005-0000-0000-0000FAC50000}"/>
    <cellStyle name="Style 1 42 2 4" xfId="50652" xr:uid="{00000000-0005-0000-0000-0000FBC50000}"/>
    <cellStyle name="Style 1 42 2 5" xfId="50653" xr:uid="{00000000-0005-0000-0000-0000FCC50000}"/>
    <cellStyle name="Style 1 42 2 6" xfId="50654" xr:uid="{00000000-0005-0000-0000-0000FDC50000}"/>
    <cellStyle name="Style 1 42 2 7" xfId="50655" xr:uid="{00000000-0005-0000-0000-0000FEC50000}"/>
    <cellStyle name="Style 1 42 2 8" xfId="50656" xr:uid="{00000000-0005-0000-0000-0000FFC50000}"/>
    <cellStyle name="Style 1 42 2 9" xfId="50657" xr:uid="{00000000-0005-0000-0000-000000C60000}"/>
    <cellStyle name="Style 1 42 20" xfId="50658" xr:uid="{00000000-0005-0000-0000-000001C60000}"/>
    <cellStyle name="Style 1 42 3" xfId="50659" xr:uid="{00000000-0005-0000-0000-000002C60000}"/>
    <cellStyle name="Style 1 42 3 10" xfId="50660" xr:uid="{00000000-0005-0000-0000-000003C60000}"/>
    <cellStyle name="Style 1 42 3 11" xfId="50661" xr:uid="{00000000-0005-0000-0000-000004C60000}"/>
    <cellStyle name="Style 1 42 3 12" xfId="50662" xr:uid="{00000000-0005-0000-0000-000005C60000}"/>
    <cellStyle name="Style 1 42 3 13" xfId="50663" xr:uid="{00000000-0005-0000-0000-000006C60000}"/>
    <cellStyle name="Style 1 42 3 2" xfId="50664" xr:uid="{00000000-0005-0000-0000-000007C60000}"/>
    <cellStyle name="Style 1 42 3 3" xfId="50665" xr:uid="{00000000-0005-0000-0000-000008C60000}"/>
    <cellStyle name="Style 1 42 3 4" xfId="50666" xr:uid="{00000000-0005-0000-0000-000009C60000}"/>
    <cellStyle name="Style 1 42 3 5" xfId="50667" xr:uid="{00000000-0005-0000-0000-00000AC60000}"/>
    <cellStyle name="Style 1 42 3 6" xfId="50668" xr:uid="{00000000-0005-0000-0000-00000BC60000}"/>
    <cellStyle name="Style 1 42 3 7" xfId="50669" xr:uid="{00000000-0005-0000-0000-00000CC60000}"/>
    <cellStyle name="Style 1 42 3 8" xfId="50670" xr:uid="{00000000-0005-0000-0000-00000DC60000}"/>
    <cellStyle name="Style 1 42 3 9" xfId="50671" xr:uid="{00000000-0005-0000-0000-00000EC60000}"/>
    <cellStyle name="Style 1 42 4" xfId="50672" xr:uid="{00000000-0005-0000-0000-00000FC60000}"/>
    <cellStyle name="Style 1 42 4 10" xfId="50673" xr:uid="{00000000-0005-0000-0000-000010C60000}"/>
    <cellStyle name="Style 1 42 4 11" xfId="50674" xr:uid="{00000000-0005-0000-0000-000011C60000}"/>
    <cellStyle name="Style 1 42 4 12" xfId="50675" xr:uid="{00000000-0005-0000-0000-000012C60000}"/>
    <cellStyle name="Style 1 42 4 13" xfId="50676" xr:uid="{00000000-0005-0000-0000-000013C60000}"/>
    <cellStyle name="Style 1 42 4 2" xfId="50677" xr:uid="{00000000-0005-0000-0000-000014C60000}"/>
    <cellStyle name="Style 1 42 4 3" xfId="50678" xr:uid="{00000000-0005-0000-0000-000015C60000}"/>
    <cellStyle name="Style 1 42 4 4" xfId="50679" xr:uid="{00000000-0005-0000-0000-000016C60000}"/>
    <cellStyle name="Style 1 42 4 5" xfId="50680" xr:uid="{00000000-0005-0000-0000-000017C60000}"/>
    <cellStyle name="Style 1 42 4 6" xfId="50681" xr:uid="{00000000-0005-0000-0000-000018C60000}"/>
    <cellStyle name="Style 1 42 4 7" xfId="50682" xr:uid="{00000000-0005-0000-0000-000019C60000}"/>
    <cellStyle name="Style 1 42 4 8" xfId="50683" xr:uid="{00000000-0005-0000-0000-00001AC60000}"/>
    <cellStyle name="Style 1 42 4 9" xfId="50684" xr:uid="{00000000-0005-0000-0000-00001BC60000}"/>
    <cellStyle name="Style 1 42 5" xfId="50685" xr:uid="{00000000-0005-0000-0000-00001CC60000}"/>
    <cellStyle name="Style 1 42 5 10" xfId="50686" xr:uid="{00000000-0005-0000-0000-00001DC60000}"/>
    <cellStyle name="Style 1 42 5 11" xfId="50687" xr:uid="{00000000-0005-0000-0000-00001EC60000}"/>
    <cellStyle name="Style 1 42 5 12" xfId="50688" xr:uid="{00000000-0005-0000-0000-00001FC60000}"/>
    <cellStyle name="Style 1 42 5 13" xfId="50689" xr:uid="{00000000-0005-0000-0000-000020C60000}"/>
    <cellStyle name="Style 1 42 5 2" xfId="50690" xr:uid="{00000000-0005-0000-0000-000021C60000}"/>
    <cellStyle name="Style 1 42 5 3" xfId="50691" xr:uid="{00000000-0005-0000-0000-000022C60000}"/>
    <cellStyle name="Style 1 42 5 4" xfId="50692" xr:uid="{00000000-0005-0000-0000-000023C60000}"/>
    <cellStyle name="Style 1 42 5 5" xfId="50693" xr:uid="{00000000-0005-0000-0000-000024C60000}"/>
    <cellStyle name="Style 1 42 5 6" xfId="50694" xr:uid="{00000000-0005-0000-0000-000025C60000}"/>
    <cellStyle name="Style 1 42 5 7" xfId="50695" xr:uid="{00000000-0005-0000-0000-000026C60000}"/>
    <cellStyle name="Style 1 42 5 8" xfId="50696" xr:uid="{00000000-0005-0000-0000-000027C60000}"/>
    <cellStyle name="Style 1 42 5 9" xfId="50697" xr:uid="{00000000-0005-0000-0000-000028C60000}"/>
    <cellStyle name="Style 1 42 6" xfId="50698" xr:uid="{00000000-0005-0000-0000-000029C60000}"/>
    <cellStyle name="Style 1 42 6 10" xfId="50699" xr:uid="{00000000-0005-0000-0000-00002AC60000}"/>
    <cellStyle name="Style 1 42 6 11" xfId="50700" xr:uid="{00000000-0005-0000-0000-00002BC60000}"/>
    <cellStyle name="Style 1 42 6 12" xfId="50701" xr:uid="{00000000-0005-0000-0000-00002CC60000}"/>
    <cellStyle name="Style 1 42 6 13" xfId="50702" xr:uid="{00000000-0005-0000-0000-00002DC60000}"/>
    <cellStyle name="Style 1 42 6 2" xfId="50703" xr:uid="{00000000-0005-0000-0000-00002EC60000}"/>
    <cellStyle name="Style 1 42 6 3" xfId="50704" xr:uid="{00000000-0005-0000-0000-00002FC60000}"/>
    <cellStyle name="Style 1 42 6 4" xfId="50705" xr:uid="{00000000-0005-0000-0000-000030C60000}"/>
    <cellStyle name="Style 1 42 6 5" xfId="50706" xr:uid="{00000000-0005-0000-0000-000031C60000}"/>
    <cellStyle name="Style 1 42 6 6" xfId="50707" xr:uid="{00000000-0005-0000-0000-000032C60000}"/>
    <cellStyle name="Style 1 42 6 7" xfId="50708" xr:uid="{00000000-0005-0000-0000-000033C60000}"/>
    <cellStyle name="Style 1 42 6 8" xfId="50709" xr:uid="{00000000-0005-0000-0000-000034C60000}"/>
    <cellStyle name="Style 1 42 6 9" xfId="50710" xr:uid="{00000000-0005-0000-0000-000035C60000}"/>
    <cellStyle name="Style 1 42 7" xfId="50711" xr:uid="{00000000-0005-0000-0000-000036C60000}"/>
    <cellStyle name="Style 1 42 7 10" xfId="50712" xr:uid="{00000000-0005-0000-0000-000037C60000}"/>
    <cellStyle name="Style 1 42 7 11" xfId="50713" xr:uid="{00000000-0005-0000-0000-000038C60000}"/>
    <cellStyle name="Style 1 42 7 12" xfId="50714" xr:uid="{00000000-0005-0000-0000-000039C60000}"/>
    <cellStyle name="Style 1 42 7 13" xfId="50715" xr:uid="{00000000-0005-0000-0000-00003AC60000}"/>
    <cellStyle name="Style 1 42 7 2" xfId="50716" xr:uid="{00000000-0005-0000-0000-00003BC60000}"/>
    <cellStyle name="Style 1 42 7 3" xfId="50717" xr:uid="{00000000-0005-0000-0000-00003CC60000}"/>
    <cellStyle name="Style 1 42 7 4" xfId="50718" xr:uid="{00000000-0005-0000-0000-00003DC60000}"/>
    <cellStyle name="Style 1 42 7 5" xfId="50719" xr:uid="{00000000-0005-0000-0000-00003EC60000}"/>
    <cellStyle name="Style 1 42 7 6" xfId="50720" xr:uid="{00000000-0005-0000-0000-00003FC60000}"/>
    <cellStyle name="Style 1 42 7 7" xfId="50721" xr:uid="{00000000-0005-0000-0000-000040C60000}"/>
    <cellStyle name="Style 1 42 7 8" xfId="50722" xr:uid="{00000000-0005-0000-0000-000041C60000}"/>
    <cellStyle name="Style 1 42 7 9" xfId="50723" xr:uid="{00000000-0005-0000-0000-000042C60000}"/>
    <cellStyle name="Style 1 42 8" xfId="50724" xr:uid="{00000000-0005-0000-0000-000043C60000}"/>
    <cellStyle name="Style 1 42 8 10" xfId="50725" xr:uid="{00000000-0005-0000-0000-000044C60000}"/>
    <cellStyle name="Style 1 42 8 11" xfId="50726" xr:uid="{00000000-0005-0000-0000-000045C60000}"/>
    <cellStyle name="Style 1 42 8 12" xfId="50727" xr:uid="{00000000-0005-0000-0000-000046C60000}"/>
    <cellStyle name="Style 1 42 8 13" xfId="50728" xr:uid="{00000000-0005-0000-0000-000047C60000}"/>
    <cellStyle name="Style 1 42 8 2" xfId="50729" xr:uid="{00000000-0005-0000-0000-000048C60000}"/>
    <cellStyle name="Style 1 42 8 3" xfId="50730" xr:uid="{00000000-0005-0000-0000-000049C60000}"/>
    <cellStyle name="Style 1 42 8 4" xfId="50731" xr:uid="{00000000-0005-0000-0000-00004AC60000}"/>
    <cellStyle name="Style 1 42 8 5" xfId="50732" xr:uid="{00000000-0005-0000-0000-00004BC60000}"/>
    <cellStyle name="Style 1 42 8 6" xfId="50733" xr:uid="{00000000-0005-0000-0000-00004CC60000}"/>
    <cellStyle name="Style 1 42 8 7" xfId="50734" xr:uid="{00000000-0005-0000-0000-00004DC60000}"/>
    <cellStyle name="Style 1 42 8 8" xfId="50735" xr:uid="{00000000-0005-0000-0000-00004EC60000}"/>
    <cellStyle name="Style 1 42 8 9" xfId="50736" xr:uid="{00000000-0005-0000-0000-00004FC60000}"/>
    <cellStyle name="Style 1 42 9" xfId="50737" xr:uid="{00000000-0005-0000-0000-000050C60000}"/>
    <cellStyle name="Style 1 43" xfId="50738" xr:uid="{00000000-0005-0000-0000-000051C60000}"/>
    <cellStyle name="Style 1 43 10" xfId="50739" xr:uid="{00000000-0005-0000-0000-000052C60000}"/>
    <cellStyle name="Style 1 43 11" xfId="50740" xr:uid="{00000000-0005-0000-0000-000053C60000}"/>
    <cellStyle name="Style 1 43 12" xfId="50741" xr:uid="{00000000-0005-0000-0000-000054C60000}"/>
    <cellStyle name="Style 1 43 13" xfId="50742" xr:uid="{00000000-0005-0000-0000-000055C60000}"/>
    <cellStyle name="Style 1 43 14" xfId="50743" xr:uid="{00000000-0005-0000-0000-000056C60000}"/>
    <cellStyle name="Style 1 43 15" xfId="50744" xr:uid="{00000000-0005-0000-0000-000057C60000}"/>
    <cellStyle name="Style 1 43 16" xfId="50745" xr:uid="{00000000-0005-0000-0000-000058C60000}"/>
    <cellStyle name="Style 1 43 17" xfId="50746" xr:uid="{00000000-0005-0000-0000-000059C60000}"/>
    <cellStyle name="Style 1 43 18" xfId="50747" xr:uid="{00000000-0005-0000-0000-00005AC60000}"/>
    <cellStyle name="Style 1 43 19" xfId="50748" xr:uid="{00000000-0005-0000-0000-00005BC60000}"/>
    <cellStyle name="Style 1 43 2" xfId="50749" xr:uid="{00000000-0005-0000-0000-00005CC60000}"/>
    <cellStyle name="Style 1 43 2 10" xfId="50750" xr:uid="{00000000-0005-0000-0000-00005DC60000}"/>
    <cellStyle name="Style 1 43 2 11" xfId="50751" xr:uid="{00000000-0005-0000-0000-00005EC60000}"/>
    <cellStyle name="Style 1 43 2 12" xfId="50752" xr:uid="{00000000-0005-0000-0000-00005FC60000}"/>
    <cellStyle name="Style 1 43 2 13" xfId="50753" xr:uid="{00000000-0005-0000-0000-000060C60000}"/>
    <cellStyle name="Style 1 43 2 2" xfId="50754" xr:uid="{00000000-0005-0000-0000-000061C60000}"/>
    <cellStyle name="Style 1 43 2 3" xfId="50755" xr:uid="{00000000-0005-0000-0000-000062C60000}"/>
    <cellStyle name="Style 1 43 2 4" xfId="50756" xr:uid="{00000000-0005-0000-0000-000063C60000}"/>
    <cellStyle name="Style 1 43 2 5" xfId="50757" xr:uid="{00000000-0005-0000-0000-000064C60000}"/>
    <cellStyle name="Style 1 43 2 6" xfId="50758" xr:uid="{00000000-0005-0000-0000-000065C60000}"/>
    <cellStyle name="Style 1 43 2 7" xfId="50759" xr:uid="{00000000-0005-0000-0000-000066C60000}"/>
    <cellStyle name="Style 1 43 2 8" xfId="50760" xr:uid="{00000000-0005-0000-0000-000067C60000}"/>
    <cellStyle name="Style 1 43 2 9" xfId="50761" xr:uid="{00000000-0005-0000-0000-000068C60000}"/>
    <cellStyle name="Style 1 43 20" xfId="50762" xr:uid="{00000000-0005-0000-0000-000069C60000}"/>
    <cellStyle name="Style 1 43 3" xfId="50763" xr:uid="{00000000-0005-0000-0000-00006AC60000}"/>
    <cellStyle name="Style 1 43 3 10" xfId="50764" xr:uid="{00000000-0005-0000-0000-00006BC60000}"/>
    <cellStyle name="Style 1 43 3 11" xfId="50765" xr:uid="{00000000-0005-0000-0000-00006CC60000}"/>
    <cellStyle name="Style 1 43 3 12" xfId="50766" xr:uid="{00000000-0005-0000-0000-00006DC60000}"/>
    <cellStyle name="Style 1 43 3 13" xfId="50767" xr:uid="{00000000-0005-0000-0000-00006EC60000}"/>
    <cellStyle name="Style 1 43 3 2" xfId="50768" xr:uid="{00000000-0005-0000-0000-00006FC60000}"/>
    <cellStyle name="Style 1 43 3 3" xfId="50769" xr:uid="{00000000-0005-0000-0000-000070C60000}"/>
    <cellStyle name="Style 1 43 3 4" xfId="50770" xr:uid="{00000000-0005-0000-0000-000071C60000}"/>
    <cellStyle name="Style 1 43 3 5" xfId="50771" xr:uid="{00000000-0005-0000-0000-000072C60000}"/>
    <cellStyle name="Style 1 43 3 6" xfId="50772" xr:uid="{00000000-0005-0000-0000-000073C60000}"/>
    <cellStyle name="Style 1 43 3 7" xfId="50773" xr:uid="{00000000-0005-0000-0000-000074C60000}"/>
    <cellStyle name="Style 1 43 3 8" xfId="50774" xr:uid="{00000000-0005-0000-0000-000075C60000}"/>
    <cellStyle name="Style 1 43 3 9" xfId="50775" xr:uid="{00000000-0005-0000-0000-000076C60000}"/>
    <cellStyle name="Style 1 43 4" xfId="50776" xr:uid="{00000000-0005-0000-0000-000077C60000}"/>
    <cellStyle name="Style 1 43 4 10" xfId="50777" xr:uid="{00000000-0005-0000-0000-000078C60000}"/>
    <cellStyle name="Style 1 43 4 11" xfId="50778" xr:uid="{00000000-0005-0000-0000-000079C60000}"/>
    <cellStyle name="Style 1 43 4 12" xfId="50779" xr:uid="{00000000-0005-0000-0000-00007AC60000}"/>
    <cellStyle name="Style 1 43 4 13" xfId="50780" xr:uid="{00000000-0005-0000-0000-00007BC60000}"/>
    <cellStyle name="Style 1 43 4 2" xfId="50781" xr:uid="{00000000-0005-0000-0000-00007CC60000}"/>
    <cellStyle name="Style 1 43 4 3" xfId="50782" xr:uid="{00000000-0005-0000-0000-00007DC60000}"/>
    <cellStyle name="Style 1 43 4 4" xfId="50783" xr:uid="{00000000-0005-0000-0000-00007EC60000}"/>
    <cellStyle name="Style 1 43 4 5" xfId="50784" xr:uid="{00000000-0005-0000-0000-00007FC60000}"/>
    <cellStyle name="Style 1 43 4 6" xfId="50785" xr:uid="{00000000-0005-0000-0000-000080C60000}"/>
    <cellStyle name="Style 1 43 4 7" xfId="50786" xr:uid="{00000000-0005-0000-0000-000081C60000}"/>
    <cellStyle name="Style 1 43 4 8" xfId="50787" xr:uid="{00000000-0005-0000-0000-000082C60000}"/>
    <cellStyle name="Style 1 43 4 9" xfId="50788" xr:uid="{00000000-0005-0000-0000-000083C60000}"/>
    <cellStyle name="Style 1 43 5" xfId="50789" xr:uid="{00000000-0005-0000-0000-000084C60000}"/>
    <cellStyle name="Style 1 43 5 10" xfId="50790" xr:uid="{00000000-0005-0000-0000-000085C60000}"/>
    <cellStyle name="Style 1 43 5 11" xfId="50791" xr:uid="{00000000-0005-0000-0000-000086C60000}"/>
    <cellStyle name="Style 1 43 5 12" xfId="50792" xr:uid="{00000000-0005-0000-0000-000087C60000}"/>
    <cellStyle name="Style 1 43 5 13" xfId="50793" xr:uid="{00000000-0005-0000-0000-000088C60000}"/>
    <cellStyle name="Style 1 43 5 2" xfId="50794" xr:uid="{00000000-0005-0000-0000-000089C60000}"/>
    <cellStyle name="Style 1 43 5 3" xfId="50795" xr:uid="{00000000-0005-0000-0000-00008AC60000}"/>
    <cellStyle name="Style 1 43 5 4" xfId="50796" xr:uid="{00000000-0005-0000-0000-00008BC60000}"/>
    <cellStyle name="Style 1 43 5 5" xfId="50797" xr:uid="{00000000-0005-0000-0000-00008CC60000}"/>
    <cellStyle name="Style 1 43 5 6" xfId="50798" xr:uid="{00000000-0005-0000-0000-00008DC60000}"/>
    <cellStyle name="Style 1 43 5 7" xfId="50799" xr:uid="{00000000-0005-0000-0000-00008EC60000}"/>
    <cellStyle name="Style 1 43 5 8" xfId="50800" xr:uid="{00000000-0005-0000-0000-00008FC60000}"/>
    <cellStyle name="Style 1 43 5 9" xfId="50801" xr:uid="{00000000-0005-0000-0000-000090C60000}"/>
    <cellStyle name="Style 1 43 6" xfId="50802" xr:uid="{00000000-0005-0000-0000-000091C60000}"/>
    <cellStyle name="Style 1 43 6 10" xfId="50803" xr:uid="{00000000-0005-0000-0000-000092C60000}"/>
    <cellStyle name="Style 1 43 6 11" xfId="50804" xr:uid="{00000000-0005-0000-0000-000093C60000}"/>
    <cellStyle name="Style 1 43 6 12" xfId="50805" xr:uid="{00000000-0005-0000-0000-000094C60000}"/>
    <cellStyle name="Style 1 43 6 13" xfId="50806" xr:uid="{00000000-0005-0000-0000-000095C60000}"/>
    <cellStyle name="Style 1 43 6 2" xfId="50807" xr:uid="{00000000-0005-0000-0000-000096C60000}"/>
    <cellStyle name="Style 1 43 6 3" xfId="50808" xr:uid="{00000000-0005-0000-0000-000097C60000}"/>
    <cellStyle name="Style 1 43 6 4" xfId="50809" xr:uid="{00000000-0005-0000-0000-000098C60000}"/>
    <cellStyle name="Style 1 43 6 5" xfId="50810" xr:uid="{00000000-0005-0000-0000-000099C60000}"/>
    <cellStyle name="Style 1 43 6 6" xfId="50811" xr:uid="{00000000-0005-0000-0000-00009AC60000}"/>
    <cellStyle name="Style 1 43 6 7" xfId="50812" xr:uid="{00000000-0005-0000-0000-00009BC60000}"/>
    <cellStyle name="Style 1 43 6 8" xfId="50813" xr:uid="{00000000-0005-0000-0000-00009CC60000}"/>
    <cellStyle name="Style 1 43 6 9" xfId="50814" xr:uid="{00000000-0005-0000-0000-00009DC60000}"/>
    <cellStyle name="Style 1 43 7" xfId="50815" xr:uid="{00000000-0005-0000-0000-00009EC60000}"/>
    <cellStyle name="Style 1 43 7 10" xfId="50816" xr:uid="{00000000-0005-0000-0000-00009FC60000}"/>
    <cellStyle name="Style 1 43 7 11" xfId="50817" xr:uid="{00000000-0005-0000-0000-0000A0C60000}"/>
    <cellStyle name="Style 1 43 7 12" xfId="50818" xr:uid="{00000000-0005-0000-0000-0000A1C60000}"/>
    <cellStyle name="Style 1 43 7 13" xfId="50819" xr:uid="{00000000-0005-0000-0000-0000A2C60000}"/>
    <cellStyle name="Style 1 43 7 2" xfId="50820" xr:uid="{00000000-0005-0000-0000-0000A3C60000}"/>
    <cellStyle name="Style 1 43 7 3" xfId="50821" xr:uid="{00000000-0005-0000-0000-0000A4C60000}"/>
    <cellStyle name="Style 1 43 7 4" xfId="50822" xr:uid="{00000000-0005-0000-0000-0000A5C60000}"/>
    <cellStyle name="Style 1 43 7 5" xfId="50823" xr:uid="{00000000-0005-0000-0000-0000A6C60000}"/>
    <cellStyle name="Style 1 43 7 6" xfId="50824" xr:uid="{00000000-0005-0000-0000-0000A7C60000}"/>
    <cellStyle name="Style 1 43 7 7" xfId="50825" xr:uid="{00000000-0005-0000-0000-0000A8C60000}"/>
    <cellStyle name="Style 1 43 7 8" xfId="50826" xr:uid="{00000000-0005-0000-0000-0000A9C60000}"/>
    <cellStyle name="Style 1 43 7 9" xfId="50827" xr:uid="{00000000-0005-0000-0000-0000AAC60000}"/>
    <cellStyle name="Style 1 43 8" xfId="50828" xr:uid="{00000000-0005-0000-0000-0000ABC60000}"/>
    <cellStyle name="Style 1 43 8 10" xfId="50829" xr:uid="{00000000-0005-0000-0000-0000ACC60000}"/>
    <cellStyle name="Style 1 43 8 11" xfId="50830" xr:uid="{00000000-0005-0000-0000-0000ADC60000}"/>
    <cellStyle name="Style 1 43 8 12" xfId="50831" xr:uid="{00000000-0005-0000-0000-0000AEC60000}"/>
    <cellStyle name="Style 1 43 8 13" xfId="50832" xr:uid="{00000000-0005-0000-0000-0000AFC60000}"/>
    <cellStyle name="Style 1 43 8 2" xfId="50833" xr:uid="{00000000-0005-0000-0000-0000B0C60000}"/>
    <cellStyle name="Style 1 43 8 3" xfId="50834" xr:uid="{00000000-0005-0000-0000-0000B1C60000}"/>
    <cellStyle name="Style 1 43 8 4" xfId="50835" xr:uid="{00000000-0005-0000-0000-0000B2C60000}"/>
    <cellStyle name="Style 1 43 8 5" xfId="50836" xr:uid="{00000000-0005-0000-0000-0000B3C60000}"/>
    <cellStyle name="Style 1 43 8 6" xfId="50837" xr:uid="{00000000-0005-0000-0000-0000B4C60000}"/>
    <cellStyle name="Style 1 43 8 7" xfId="50838" xr:uid="{00000000-0005-0000-0000-0000B5C60000}"/>
    <cellStyle name="Style 1 43 8 8" xfId="50839" xr:uid="{00000000-0005-0000-0000-0000B6C60000}"/>
    <cellStyle name="Style 1 43 8 9" xfId="50840" xr:uid="{00000000-0005-0000-0000-0000B7C60000}"/>
    <cellStyle name="Style 1 43 9" xfId="50841" xr:uid="{00000000-0005-0000-0000-0000B8C60000}"/>
    <cellStyle name="Style 1 44" xfId="50842" xr:uid="{00000000-0005-0000-0000-0000B9C60000}"/>
    <cellStyle name="Style 1 44 10" xfId="50843" xr:uid="{00000000-0005-0000-0000-0000BAC60000}"/>
    <cellStyle name="Style 1 44 11" xfId="50844" xr:uid="{00000000-0005-0000-0000-0000BBC60000}"/>
    <cellStyle name="Style 1 44 12" xfId="50845" xr:uid="{00000000-0005-0000-0000-0000BCC60000}"/>
    <cellStyle name="Style 1 44 13" xfId="50846" xr:uid="{00000000-0005-0000-0000-0000BDC60000}"/>
    <cellStyle name="Style 1 44 14" xfId="50847" xr:uid="{00000000-0005-0000-0000-0000BEC60000}"/>
    <cellStyle name="Style 1 44 15" xfId="50848" xr:uid="{00000000-0005-0000-0000-0000BFC60000}"/>
    <cellStyle name="Style 1 44 16" xfId="50849" xr:uid="{00000000-0005-0000-0000-0000C0C60000}"/>
    <cellStyle name="Style 1 44 17" xfId="50850" xr:uid="{00000000-0005-0000-0000-0000C1C60000}"/>
    <cellStyle name="Style 1 44 18" xfId="50851" xr:uid="{00000000-0005-0000-0000-0000C2C60000}"/>
    <cellStyle name="Style 1 44 19" xfId="50852" xr:uid="{00000000-0005-0000-0000-0000C3C60000}"/>
    <cellStyle name="Style 1 44 2" xfId="50853" xr:uid="{00000000-0005-0000-0000-0000C4C60000}"/>
    <cellStyle name="Style 1 44 2 10" xfId="50854" xr:uid="{00000000-0005-0000-0000-0000C5C60000}"/>
    <cellStyle name="Style 1 44 2 11" xfId="50855" xr:uid="{00000000-0005-0000-0000-0000C6C60000}"/>
    <cellStyle name="Style 1 44 2 12" xfId="50856" xr:uid="{00000000-0005-0000-0000-0000C7C60000}"/>
    <cellStyle name="Style 1 44 2 13" xfId="50857" xr:uid="{00000000-0005-0000-0000-0000C8C60000}"/>
    <cellStyle name="Style 1 44 2 2" xfId="50858" xr:uid="{00000000-0005-0000-0000-0000C9C60000}"/>
    <cellStyle name="Style 1 44 2 3" xfId="50859" xr:uid="{00000000-0005-0000-0000-0000CAC60000}"/>
    <cellStyle name="Style 1 44 2 4" xfId="50860" xr:uid="{00000000-0005-0000-0000-0000CBC60000}"/>
    <cellStyle name="Style 1 44 2 5" xfId="50861" xr:uid="{00000000-0005-0000-0000-0000CCC60000}"/>
    <cellStyle name="Style 1 44 2 6" xfId="50862" xr:uid="{00000000-0005-0000-0000-0000CDC60000}"/>
    <cellStyle name="Style 1 44 2 7" xfId="50863" xr:uid="{00000000-0005-0000-0000-0000CEC60000}"/>
    <cellStyle name="Style 1 44 2 8" xfId="50864" xr:uid="{00000000-0005-0000-0000-0000CFC60000}"/>
    <cellStyle name="Style 1 44 2 9" xfId="50865" xr:uid="{00000000-0005-0000-0000-0000D0C60000}"/>
    <cellStyle name="Style 1 44 20" xfId="50866" xr:uid="{00000000-0005-0000-0000-0000D1C60000}"/>
    <cellStyle name="Style 1 44 3" xfId="50867" xr:uid="{00000000-0005-0000-0000-0000D2C60000}"/>
    <cellStyle name="Style 1 44 3 10" xfId="50868" xr:uid="{00000000-0005-0000-0000-0000D3C60000}"/>
    <cellStyle name="Style 1 44 3 11" xfId="50869" xr:uid="{00000000-0005-0000-0000-0000D4C60000}"/>
    <cellStyle name="Style 1 44 3 12" xfId="50870" xr:uid="{00000000-0005-0000-0000-0000D5C60000}"/>
    <cellStyle name="Style 1 44 3 13" xfId="50871" xr:uid="{00000000-0005-0000-0000-0000D6C60000}"/>
    <cellStyle name="Style 1 44 3 2" xfId="50872" xr:uid="{00000000-0005-0000-0000-0000D7C60000}"/>
    <cellStyle name="Style 1 44 3 3" xfId="50873" xr:uid="{00000000-0005-0000-0000-0000D8C60000}"/>
    <cellStyle name="Style 1 44 3 4" xfId="50874" xr:uid="{00000000-0005-0000-0000-0000D9C60000}"/>
    <cellStyle name="Style 1 44 3 5" xfId="50875" xr:uid="{00000000-0005-0000-0000-0000DAC60000}"/>
    <cellStyle name="Style 1 44 3 6" xfId="50876" xr:uid="{00000000-0005-0000-0000-0000DBC60000}"/>
    <cellStyle name="Style 1 44 3 7" xfId="50877" xr:uid="{00000000-0005-0000-0000-0000DCC60000}"/>
    <cellStyle name="Style 1 44 3 8" xfId="50878" xr:uid="{00000000-0005-0000-0000-0000DDC60000}"/>
    <cellStyle name="Style 1 44 3 9" xfId="50879" xr:uid="{00000000-0005-0000-0000-0000DEC60000}"/>
    <cellStyle name="Style 1 44 4" xfId="50880" xr:uid="{00000000-0005-0000-0000-0000DFC60000}"/>
    <cellStyle name="Style 1 44 4 10" xfId="50881" xr:uid="{00000000-0005-0000-0000-0000E0C60000}"/>
    <cellStyle name="Style 1 44 4 11" xfId="50882" xr:uid="{00000000-0005-0000-0000-0000E1C60000}"/>
    <cellStyle name="Style 1 44 4 12" xfId="50883" xr:uid="{00000000-0005-0000-0000-0000E2C60000}"/>
    <cellStyle name="Style 1 44 4 13" xfId="50884" xr:uid="{00000000-0005-0000-0000-0000E3C60000}"/>
    <cellStyle name="Style 1 44 4 2" xfId="50885" xr:uid="{00000000-0005-0000-0000-0000E4C60000}"/>
    <cellStyle name="Style 1 44 4 3" xfId="50886" xr:uid="{00000000-0005-0000-0000-0000E5C60000}"/>
    <cellStyle name="Style 1 44 4 4" xfId="50887" xr:uid="{00000000-0005-0000-0000-0000E6C60000}"/>
    <cellStyle name="Style 1 44 4 5" xfId="50888" xr:uid="{00000000-0005-0000-0000-0000E7C60000}"/>
    <cellStyle name="Style 1 44 4 6" xfId="50889" xr:uid="{00000000-0005-0000-0000-0000E8C60000}"/>
    <cellStyle name="Style 1 44 4 7" xfId="50890" xr:uid="{00000000-0005-0000-0000-0000E9C60000}"/>
    <cellStyle name="Style 1 44 4 8" xfId="50891" xr:uid="{00000000-0005-0000-0000-0000EAC60000}"/>
    <cellStyle name="Style 1 44 4 9" xfId="50892" xr:uid="{00000000-0005-0000-0000-0000EBC60000}"/>
    <cellStyle name="Style 1 44 5" xfId="50893" xr:uid="{00000000-0005-0000-0000-0000ECC60000}"/>
    <cellStyle name="Style 1 44 5 10" xfId="50894" xr:uid="{00000000-0005-0000-0000-0000EDC60000}"/>
    <cellStyle name="Style 1 44 5 11" xfId="50895" xr:uid="{00000000-0005-0000-0000-0000EEC60000}"/>
    <cellStyle name="Style 1 44 5 12" xfId="50896" xr:uid="{00000000-0005-0000-0000-0000EFC60000}"/>
    <cellStyle name="Style 1 44 5 13" xfId="50897" xr:uid="{00000000-0005-0000-0000-0000F0C60000}"/>
    <cellStyle name="Style 1 44 5 2" xfId="50898" xr:uid="{00000000-0005-0000-0000-0000F1C60000}"/>
    <cellStyle name="Style 1 44 5 3" xfId="50899" xr:uid="{00000000-0005-0000-0000-0000F2C60000}"/>
    <cellStyle name="Style 1 44 5 4" xfId="50900" xr:uid="{00000000-0005-0000-0000-0000F3C60000}"/>
    <cellStyle name="Style 1 44 5 5" xfId="50901" xr:uid="{00000000-0005-0000-0000-0000F4C60000}"/>
    <cellStyle name="Style 1 44 5 6" xfId="50902" xr:uid="{00000000-0005-0000-0000-0000F5C60000}"/>
    <cellStyle name="Style 1 44 5 7" xfId="50903" xr:uid="{00000000-0005-0000-0000-0000F6C60000}"/>
    <cellStyle name="Style 1 44 5 8" xfId="50904" xr:uid="{00000000-0005-0000-0000-0000F7C60000}"/>
    <cellStyle name="Style 1 44 5 9" xfId="50905" xr:uid="{00000000-0005-0000-0000-0000F8C60000}"/>
    <cellStyle name="Style 1 44 6" xfId="50906" xr:uid="{00000000-0005-0000-0000-0000F9C60000}"/>
    <cellStyle name="Style 1 44 6 10" xfId="50907" xr:uid="{00000000-0005-0000-0000-0000FAC60000}"/>
    <cellStyle name="Style 1 44 6 11" xfId="50908" xr:uid="{00000000-0005-0000-0000-0000FBC60000}"/>
    <cellStyle name="Style 1 44 6 12" xfId="50909" xr:uid="{00000000-0005-0000-0000-0000FCC60000}"/>
    <cellStyle name="Style 1 44 6 13" xfId="50910" xr:uid="{00000000-0005-0000-0000-0000FDC60000}"/>
    <cellStyle name="Style 1 44 6 2" xfId="50911" xr:uid="{00000000-0005-0000-0000-0000FEC60000}"/>
    <cellStyle name="Style 1 44 6 3" xfId="50912" xr:uid="{00000000-0005-0000-0000-0000FFC60000}"/>
    <cellStyle name="Style 1 44 6 4" xfId="50913" xr:uid="{00000000-0005-0000-0000-000000C70000}"/>
    <cellStyle name="Style 1 44 6 5" xfId="50914" xr:uid="{00000000-0005-0000-0000-000001C70000}"/>
    <cellStyle name="Style 1 44 6 6" xfId="50915" xr:uid="{00000000-0005-0000-0000-000002C70000}"/>
    <cellStyle name="Style 1 44 6 7" xfId="50916" xr:uid="{00000000-0005-0000-0000-000003C70000}"/>
    <cellStyle name="Style 1 44 6 8" xfId="50917" xr:uid="{00000000-0005-0000-0000-000004C70000}"/>
    <cellStyle name="Style 1 44 6 9" xfId="50918" xr:uid="{00000000-0005-0000-0000-000005C70000}"/>
    <cellStyle name="Style 1 44 7" xfId="50919" xr:uid="{00000000-0005-0000-0000-000006C70000}"/>
    <cellStyle name="Style 1 44 7 10" xfId="50920" xr:uid="{00000000-0005-0000-0000-000007C70000}"/>
    <cellStyle name="Style 1 44 7 11" xfId="50921" xr:uid="{00000000-0005-0000-0000-000008C70000}"/>
    <cellStyle name="Style 1 44 7 12" xfId="50922" xr:uid="{00000000-0005-0000-0000-000009C70000}"/>
    <cellStyle name="Style 1 44 7 13" xfId="50923" xr:uid="{00000000-0005-0000-0000-00000AC70000}"/>
    <cellStyle name="Style 1 44 7 2" xfId="50924" xr:uid="{00000000-0005-0000-0000-00000BC70000}"/>
    <cellStyle name="Style 1 44 7 3" xfId="50925" xr:uid="{00000000-0005-0000-0000-00000CC70000}"/>
    <cellStyle name="Style 1 44 7 4" xfId="50926" xr:uid="{00000000-0005-0000-0000-00000DC70000}"/>
    <cellStyle name="Style 1 44 7 5" xfId="50927" xr:uid="{00000000-0005-0000-0000-00000EC70000}"/>
    <cellStyle name="Style 1 44 7 6" xfId="50928" xr:uid="{00000000-0005-0000-0000-00000FC70000}"/>
    <cellStyle name="Style 1 44 7 7" xfId="50929" xr:uid="{00000000-0005-0000-0000-000010C70000}"/>
    <cellStyle name="Style 1 44 7 8" xfId="50930" xr:uid="{00000000-0005-0000-0000-000011C70000}"/>
    <cellStyle name="Style 1 44 7 9" xfId="50931" xr:uid="{00000000-0005-0000-0000-000012C70000}"/>
    <cellStyle name="Style 1 44 8" xfId="50932" xr:uid="{00000000-0005-0000-0000-000013C70000}"/>
    <cellStyle name="Style 1 44 8 10" xfId="50933" xr:uid="{00000000-0005-0000-0000-000014C70000}"/>
    <cellStyle name="Style 1 44 8 11" xfId="50934" xr:uid="{00000000-0005-0000-0000-000015C70000}"/>
    <cellStyle name="Style 1 44 8 12" xfId="50935" xr:uid="{00000000-0005-0000-0000-000016C70000}"/>
    <cellStyle name="Style 1 44 8 13" xfId="50936" xr:uid="{00000000-0005-0000-0000-000017C70000}"/>
    <cellStyle name="Style 1 44 8 2" xfId="50937" xr:uid="{00000000-0005-0000-0000-000018C70000}"/>
    <cellStyle name="Style 1 44 8 3" xfId="50938" xr:uid="{00000000-0005-0000-0000-000019C70000}"/>
    <cellStyle name="Style 1 44 8 4" xfId="50939" xr:uid="{00000000-0005-0000-0000-00001AC70000}"/>
    <cellStyle name="Style 1 44 8 5" xfId="50940" xr:uid="{00000000-0005-0000-0000-00001BC70000}"/>
    <cellStyle name="Style 1 44 8 6" xfId="50941" xr:uid="{00000000-0005-0000-0000-00001CC70000}"/>
    <cellStyle name="Style 1 44 8 7" xfId="50942" xr:uid="{00000000-0005-0000-0000-00001DC70000}"/>
    <cellStyle name="Style 1 44 8 8" xfId="50943" xr:uid="{00000000-0005-0000-0000-00001EC70000}"/>
    <cellStyle name="Style 1 44 8 9" xfId="50944" xr:uid="{00000000-0005-0000-0000-00001FC70000}"/>
    <cellStyle name="Style 1 44 9" xfId="50945" xr:uid="{00000000-0005-0000-0000-000020C70000}"/>
    <cellStyle name="Style 1 45" xfId="50946" xr:uid="{00000000-0005-0000-0000-000021C70000}"/>
    <cellStyle name="Style 1 45 10" xfId="50947" xr:uid="{00000000-0005-0000-0000-000022C70000}"/>
    <cellStyle name="Style 1 45 11" xfId="50948" xr:uid="{00000000-0005-0000-0000-000023C70000}"/>
    <cellStyle name="Style 1 45 12" xfId="50949" xr:uid="{00000000-0005-0000-0000-000024C70000}"/>
    <cellStyle name="Style 1 45 13" xfId="50950" xr:uid="{00000000-0005-0000-0000-000025C70000}"/>
    <cellStyle name="Style 1 45 14" xfId="50951" xr:uid="{00000000-0005-0000-0000-000026C70000}"/>
    <cellStyle name="Style 1 45 15" xfId="50952" xr:uid="{00000000-0005-0000-0000-000027C70000}"/>
    <cellStyle name="Style 1 45 16" xfId="50953" xr:uid="{00000000-0005-0000-0000-000028C70000}"/>
    <cellStyle name="Style 1 45 17" xfId="50954" xr:uid="{00000000-0005-0000-0000-000029C70000}"/>
    <cellStyle name="Style 1 45 18" xfId="50955" xr:uid="{00000000-0005-0000-0000-00002AC70000}"/>
    <cellStyle name="Style 1 45 19" xfId="50956" xr:uid="{00000000-0005-0000-0000-00002BC70000}"/>
    <cellStyle name="Style 1 45 2" xfId="50957" xr:uid="{00000000-0005-0000-0000-00002CC70000}"/>
    <cellStyle name="Style 1 45 2 10" xfId="50958" xr:uid="{00000000-0005-0000-0000-00002DC70000}"/>
    <cellStyle name="Style 1 45 2 11" xfId="50959" xr:uid="{00000000-0005-0000-0000-00002EC70000}"/>
    <cellStyle name="Style 1 45 2 12" xfId="50960" xr:uid="{00000000-0005-0000-0000-00002FC70000}"/>
    <cellStyle name="Style 1 45 2 13" xfId="50961" xr:uid="{00000000-0005-0000-0000-000030C70000}"/>
    <cellStyle name="Style 1 45 2 2" xfId="50962" xr:uid="{00000000-0005-0000-0000-000031C70000}"/>
    <cellStyle name="Style 1 45 2 3" xfId="50963" xr:uid="{00000000-0005-0000-0000-000032C70000}"/>
    <cellStyle name="Style 1 45 2 4" xfId="50964" xr:uid="{00000000-0005-0000-0000-000033C70000}"/>
    <cellStyle name="Style 1 45 2 5" xfId="50965" xr:uid="{00000000-0005-0000-0000-000034C70000}"/>
    <cellStyle name="Style 1 45 2 6" xfId="50966" xr:uid="{00000000-0005-0000-0000-000035C70000}"/>
    <cellStyle name="Style 1 45 2 7" xfId="50967" xr:uid="{00000000-0005-0000-0000-000036C70000}"/>
    <cellStyle name="Style 1 45 2 8" xfId="50968" xr:uid="{00000000-0005-0000-0000-000037C70000}"/>
    <cellStyle name="Style 1 45 2 9" xfId="50969" xr:uid="{00000000-0005-0000-0000-000038C70000}"/>
    <cellStyle name="Style 1 45 20" xfId="50970" xr:uid="{00000000-0005-0000-0000-000039C70000}"/>
    <cellStyle name="Style 1 45 3" xfId="50971" xr:uid="{00000000-0005-0000-0000-00003AC70000}"/>
    <cellStyle name="Style 1 45 3 10" xfId="50972" xr:uid="{00000000-0005-0000-0000-00003BC70000}"/>
    <cellStyle name="Style 1 45 3 11" xfId="50973" xr:uid="{00000000-0005-0000-0000-00003CC70000}"/>
    <cellStyle name="Style 1 45 3 12" xfId="50974" xr:uid="{00000000-0005-0000-0000-00003DC70000}"/>
    <cellStyle name="Style 1 45 3 13" xfId="50975" xr:uid="{00000000-0005-0000-0000-00003EC70000}"/>
    <cellStyle name="Style 1 45 3 2" xfId="50976" xr:uid="{00000000-0005-0000-0000-00003FC70000}"/>
    <cellStyle name="Style 1 45 3 3" xfId="50977" xr:uid="{00000000-0005-0000-0000-000040C70000}"/>
    <cellStyle name="Style 1 45 3 4" xfId="50978" xr:uid="{00000000-0005-0000-0000-000041C70000}"/>
    <cellStyle name="Style 1 45 3 5" xfId="50979" xr:uid="{00000000-0005-0000-0000-000042C70000}"/>
    <cellStyle name="Style 1 45 3 6" xfId="50980" xr:uid="{00000000-0005-0000-0000-000043C70000}"/>
    <cellStyle name="Style 1 45 3 7" xfId="50981" xr:uid="{00000000-0005-0000-0000-000044C70000}"/>
    <cellStyle name="Style 1 45 3 8" xfId="50982" xr:uid="{00000000-0005-0000-0000-000045C70000}"/>
    <cellStyle name="Style 1 45 3 9" xfId="50983" xr:uid="{00000000-0005-0000-0000-000046C70000}"/>
    <cellStyle name="Style 1 45 4" xfId="50984" xr:uid="{00000000-0005-0000-0000-000047C70000}"/>
    <cellStyle name="Style 1 45 4 10" xfId="50985" xr:uid="{00000000-0005-0000-0000-000048C70000}"/>
    <cellStyle name="Style 1 45 4 11" xfId="50986" xr:uid="{00000000-0005-0000-0000-000049C70000}"/>
    <cellStyle name="Style 1 45 4 12" xfId="50987" xr:uid="{00000000-0005-0000-0000-00004AC70000}"/>
    <cellStyle name="Style 1 45 4 13" xfId="50988" xr:uid="{00000000-0005-0000-0000-00004BC70000}"/>
    <cellStyle name="Style 1 45 4 2" xfId="50989" xr:uid="{00000000-0005-0000-0000-00004CC70000}"/>
    <cellStyle name="Style 1 45 4 3" xfId="50990" xr:uid="{00000000-0005-0000-0000-00004DC70000}"/>
    <cellStyle name="Style 1 45 4 4" xfId="50991" xr:uid="{00000000-0005-0000-0000-00004EC70000}"/>
    <cellStyle name="Style 1 45 4 5" xfId="50992" xr:uid="{00000000-0005-0000-0000-00004FC70000}"/>
    <cellStyle name="Style 1 45 4 6" xfId="50993" xr:uid="{00000000-0005-0000-0000-000050C70000}"/>
    <cellStyle name="Style 1 45 4 7" xfId="50994" xr:uid="{00000000-0005-0000-0000-000051C70000}"/>
    <cellStyle name="Style 1 45 4 8" xfId="50995" xr:uid="{00000000-0005-0000-0000-000052C70000}"/>
    <cellStyle name="Style 1 45 4 9" xfId="50996" xr:uid="{00000000-0005-0000-0000-000053C70000}"/>
    <cellStyle name="Style 1 45 5" xfId="50997" xr:uid="{00000000-0005-0000-0000-000054C70000}"/>
    <cellStyle name="Style 1 45 5 10" xfId="50998" xr:uid="{00000000-0005-0000-0000-000055C70000}"/>
    <cellStyle name="Style 1 45 5 11" xfId="50999" xr:uid="{00000000-0005-0000-0000-000056C70000}"/>
    <cellStyle name="Style 1 45 5 12" xfId="51000" xr:uid="{00000000-0005-0000-0000-000057C70000}"/>
    <cellStyle name="Style 1 45 5 13" xfId="51001" xr:uid="{00000000-0005-0000-0000-000058C70000}"/>
    <cellStyle name="Style 1 45 5 2" xfId="51002" xr:uid="{00000000-0005-0000-0000-000059C70000}"/>
    <cellStyle name="Style 1 45 5 3" xfId="51003" xr:uid="{00000000-0005-0000-0000-00005AC70000}"/>
    <cellStyle name="Style 1 45 5 4" xfId="51004" xr:uid="{00000000-0005-0000-0000-00005BC70000}"/>
    <cellStyle name="Style 1 45 5 5" xfId="51005" xr:uid="{00000000-0005-0000-0000-00005CC70000}"/>
    <cellStyle name="Style 1 45 5 6" xfId="51006" xr:uid="{00000000-0005-0000-0000-00005DC70000}"/>
    <cellStyle name="Style 1 45 5 7" xfId="51007" xr:uid="{00000000-0005-0000-0000-00005EC70000}"/>
    <cellStyle name="Style 1 45 5 8" xfId="51008" xr:uid="{00000000-0005-0000-0000-00005FC70000}"/>
    <cellStyle name="Style 1 45 5 9" xfId="51009" xr:uid="{00000000-0005-0000-0000-000060C70000}"/>
    <cellStyle name="Style 1 45 6" xfId="51010" xr:uid="{00000000-0005-0000-0000-000061C70000}"/>
    <cellStyle name="Style 1 45 6 10" xfId="51011" xr:uid="{00000000-0005-0000-0000-000062C70000}"/>
    <cellStyle name="Style 1 45 6 11" xfId="51012" xr:uid="{00000000-0005-0000-0000-000063C70000}"/>
    <cellStyle name="Style 1 45 6 12" xfId="51013" xr:uid="{00000000-0005-0000-0000-000064C70000}"/>
    <cellStyle name="Style 1 45 6 13" xfId="51014" xr:uid="{00000000-0005-0000-0000-000065C70000}"/>
    <cellStyle name="Style 1 45 6 2" xfId="51015" xr:uid="{00000000-0005-0000-0000-000066C70000}"/>
    <cellStyle name="Style 1 45 6 3" xfId="51016" xr:uid="{00000000-0005-0000-0000-000067C70000}"/>
    <cellStyle name="Style 1 45 6 4" xfId="51017" xr:uid="{00000000-0005-0000-0000-000068C70000}"/>
    <cellStyle name="Style 1 45 6 5" xfId="51018" xr:uid="{00000000-0005-0000-0000-000069C70000}"/>
    <cellStyle name="Style 1 45 6 6" xfId="51019" xr:uid="{00000000-0005-0000-0000-00006AC70000}"/>
    <cellStyle name="Style 1 45 6 7" xfId="51020" xr:uid="{00000000-0005-0000-0000-00006BC70000}"/>
    <cellStyle name="Style 1 45 6 8" xfId="51021" xr:uid="{00000000-0005-0000-0000-00006CC70000}"/>
    <cellStyle name="Style 1 45 6 9" xfId="51022" xr:uid="{00000000-0005-0000-0000-00006DC70000}"/>
    <cellStyle name="Style 1 45 7" xfId="51023" xr:uid="{00000000-0005-0000-0000-00006EC70000}"/>
    <cellStyle name="Style 1 45 7 10" xfId="51024" xr:uid="{00000000-0005-0000-0000-00006FC70000}"/>
    <cellStyle name="Style 1 45 7 11" xfId="51025" xr:uid="{00000000-0005-0000-0000-000070C70000}"/>
    <cellStyle name="Style 1 45 7 12" xfId="51026" xr:uid="{00000000-0005-0000-0000-000071C70000}"/>
    <cellStyle name="Style 1 45 7 13" xfId="51027" xr:uid="{00000000-0005-0000-0000-000072C70000}"/>
    <cellStyle name="Style 1 45 7 2" xfId="51028" xr:uid="{00000000-0005-0000-0000-000073C70000}"/>
    <cellStyle name="Style 1 45 7 3" xfId="51029" xr:uid="{00000000-0005-0000-0000-000074C70000}"/>
    <cellStyle name="Style 1 45 7 4" xfId="51030" xr:uid="{00000000-0005-0000-0000-000075C70000}"/>
    <cellStyle name="Style 1 45 7 5" xfId="51031" xr:uid="{00000000-0005-0000-0000-000076C70000}"/>
    <cellStyle name="Style 1 45 7 6" xfId="51032" xr:uid="{00000000-0005-0000-0000-000077C70000}"/>
    <cellStyle name="Style 1 45 7 7" xfId="51033" xr:uid="{00000000-0005-0000-0000-000078C70000}"/>
    <cellStyle name="Style 1 45 7 8" xfId="51034" xr:uid="{00000000-0005-0000-0000-000079C70000}"/>
    <cellStyle name="Style 1 45 7 9" xfId="51035" xr:uid="{00000000-0005-0000-0000-00007AC70000}"/>
    <cellStyle name="Style 1 45 8" xfId="51036" xr:uid="{00000000-0005-0000-0000-00007BC70000}"/>
    <cellStyle name="Style 1 45 8 10" xfId="51037" xr:uid="{00000000-0005-0000-0000-00007CC70000}"/>
    <cellStyle name="Style 1 45 8 11" xfId="51038" xr:uid="{00000000-0005-0000-0000-00007DC70000}"/>
    <cellStyle name="Style 1 45 8 12" xfId="51039" xr:uid="{00000000-0005-0000-0000-00007EC70000}"/>
    <cellStyle name="Style 1 45 8 13" xfId="51040" xr:uid="{00000000-0005-0000-0000-00007FC70000}"/>
    <cellStyle name="Style 1 45 8 2" xfId="51041" xr:uid="{00000000-0005-0000-0000-000080C70000}"/>
    <cellStyle name="Style 1 45 8 3" xfId="51042" xr:uid="{00000000-0005-0000-0000-000081C70000}"/>
    <cellStyle name="Style 1 45 8 4" xfId="51043" xr:uid="{00000000-0005-0000-0000-000082C70000}"/>
    <cellStyle name="Style 1 45 8 5" xfId="51044" xr:uid="{00000000-0005-0000-0000-000083C70000}"/>
    <cellStyle name="Style 1 45 8 6" xfId="51045" xr:uid="{00000000-0005-0000-0000-000084C70000}"/>
    <cellStyle name="Style 1 45 8 7" xfId="51046" xr:uid="{00000000-0005-0000-0000-000085C70000}"/>
    <cellStyle name="Style 1 45 8 8" xfId="51047" xr:uid="{00000000-0005-0000-0000-000086C70000}"/>
    <cellStyle name="Style 1 45 8 9" xfId="51048" xr:uid="{00000000-0005-0000-0000-000087C70000}"/>
    <cellStyle name="Style 1 45 9" xfId="51049" xr:uid="{00000000-0005-0000-0000-000088C70000}"/>
    <cellStyle name="Style 1 46" xfId="51050" xr:uid="{00000000-0005-0000-0000-000089C70000}"/>
    <cellStyle name="Style 1 46 10" xfId="51051" xr:uid="{00000000-0005-0000-0000-00008AC70000}"/>
    <cellStyle name="Style 1 46 11" xfId="51052" xr:uid="{00000000-0005-0000-0000-00008BC70000}"/>
    <cellStyle name="Style 1 46 12" xfId="51053" xr:uid="{00000000-0005-0000-0000-00008CC70000}"/>
    <cellStyle name="Style 1 46 13" xfId="51054" xr:uid="{00000000-0005-0000-0000-00008DC70000}"/>
    <cellStyle name="Style 1 46 14" xfId="51055" xr:uid="{00000000-0005-0000-0000-00008EC70000}"/>
    <cellStyle name="Style 1 46 15" xfId="51056" xr:uid="{00000000-0005-0000-0000-00008FC70000}"/>
    <cellStyle name="Style 1 46 16" xfId="51057" xr:uid="{00000000-0005-0000-0000-000090C70000}"/>
    <cellStyle name="Style 1 46 17" xfId="51058" xr:uid="{00000000-0005-0000-0000-000091C70000}"/>
    <cellStyle name="Style 1 46 18" xfId="51059" xr:uid="{00000000-0005-0000-0000-000092C70000}"/>
    <cellStyle name="Style 1 46 19" xfId="51060" xr:uid="{00000000-0005-0000-0000-000093C70000}"/>
    <cellStyle name="Style 1 46 2" xfId="51061" xr:uid="{00000000-0005-0000-0000-000094C70000}"/>
    <cellStyle name="Style 1 46 2 10" xfId="51062" xr:uid="{00000000-0005-0000-0000-000095C70000}"/>
    <cellStyle name="Style 1 46 2 11" xfId="51063" xr:uid="{00000000-0005-0000-0000-000096C70000}"/>
    <cellStyle name="Style 1 46 2 12" xfId="51064" xr:uid="{00000000-0005-0000-0000-000097C70000}"/>
    <cellStyle name="Style 1 46 2 13" xfId="51065" xr:uid="{00000000-0005-0000-0000-000098C70000}"/>
    <cellStyle name="Style 1 46 2 2" xfId="51066" xr:uid="{00000000-0005-0000-0000-000099C70000}"/>
    <cellStyle name="Style 1 46 2 3" xfId="51067" xr:uid="{00000000-0005-0000-0000-00009AC70000}"/>
    <cellStyle name="Style 1 46 2 4" xfId="51068" xr:uid="{00000000-0005-0000-0000-00009BC70000}"/>
    <cellStyle name="Style 1 46 2 5" xfId="51069" xr:uid="{00000000-0005-0000-0000-00009CC70000}"/>
    <cellStyle name="Style 1 46 2 6" xfId="51070" xr:uid="{00000000-0005-0000-0000-00009DC70000}"/>
    <cellStyle name="Style 1 46 2 7" xfId="51071" xr:uid="{00000000-0005-0000-0000-00009EC70000}"/>
    <cellStyle name="Style 1 46 2 8" xfId="51072" xr:uid="{00000000-0005-0000-0000-00009FC70000}"/>
    <cellStyle name="Style 1 46 2 9" xfId="51073" xr:uid="{00000000-0005-0000-0000-0000A0C70000}"/>
    <cellStyle name="Style 1 46 20" xfId="51074" xr:uid="{00000000-0005-0000-0000-0000A1C70000}"/>
    <cellStyle name="Style 1 46 3" xfId="51075" xr:uid="{00000000-0005-0000-0000-0000A2C70000}"/>
    <cellStyle name="Style 1 46 3 10" xfId="51076" xr:uid="{00000000-0005-0000-0000-0000A3C70000}"/>
    <cellStyle name="Style 1 46 3 11" xfId="51077" xr:uid="{00000000-0005-0000-0000-0000A4C70000}"/>
    <cellStyle name="Style 1 46 3 12" xfId="51078" xr:uid="{00000000-0005-0000-0000-0000A5C70000}"/>
    <cellStyle name="Style 1 46 3 13" xfId="51079" xr:uid="{00000000-0005-0000-0000-0000A6C70000}"/>
    <cellStyle name="Style 1 46 3 2" xfId="51080" xr:uid="{00000000-0005-0000-0000-0000A7C70000}"/>
    <cellStyle name="Style 1 46 3 3" xfId="51081" xr:uid="{00000000-0005-0000-0000-0000A8C70000}"/>
    <cellStyle name="Style 1 46 3 4" xfId="51082" xr:uid="{00000000-0005-0000-0000-0000A9C70000}"/>
    <cellStyle name="Style 1 46 3 5" xfId="51083" xr:uid="{00000000-0005-0000-0000-0000AAC70000}"/>
    <cellStyle name="Style 1 46 3 6" xfId="51084" xr:uid="{00000000-0005-0000-0000-0000ABC70000}"/>
    <cellStyle name="Style 1 46 3 7" xfId="51085" xr:uid="{00000000-0005-0000-0000-0000ACC70000}"/>
    <cellStyle name="Style 1 46 3 8" xfId="51086" xr:uid="{00000000-0005-0000-0000-0000ADC70000}"/>
    <cellStyle name="Style 1 46 3 9" xfId="51087" xr:uid="{00000000-0005-0000-0000-0000AEC70000}"/>
    <cellStyle name="Style 1 46 4" xfId="51088" xr:uid="{00000000-0005-0000-0000-0000AFC70000}"/>
    <cellStyle name="Style 1 46 4 10" xfId="51089" xr:uid="{00000000-0005-0000-0000-0000B0C70000}"/>
    <cellStyle name="Style 1 46 4 11" xfId="51090" xr:uid="{00000000-0005-0000-0000-0000B1C70000}"/>
    <cellStyle name="Style 1 46 4 12" xfId="51091" xr:uid="{00000000-0005-0000-0000-0000B2C70000}"/>
    <cellStyle name="Style 1 46 4 13" xfId="51092" xr:uid="{00000000-0005-0000-0000-0000B3C70000}"/>
    <cellStyle name="Style 1 46 4 2" xfId="51093" xr:uid="{00000000-0005-0000-0000-0000B4C70000}"/>
    <cellStyle name="Style 1 46 4 3" xfId="51094" xr:uid="{00000000-0005-0000-0000-0000B5C70000}"/>
    <cellStyle name="Style 1 46 4 4" xfId="51095" xr:uid="{00000000-0005-0000-0000-0000B6C70000}"/>
    <cellStyle name="Style 1 46 4 5" xfId="51096" xr:uid="{00000000-0005-0000-0000-0000B7C70000}"/>
    <cellStyle name="Style 1 46 4 6" xfId="51097" xr:uid="{00000000-0005-0000-0000-0000B8C70000}"/>
    <cellStyle name="Style 1 46 4 7" xfId="51098" xr:uid="{00000000-0005-0000-0000-0000B9C70000}"/>
    <cellStyle name="Style 1 46 4 8" xfId="51099" xr:uid="{00000000-0005-0000-0000-0000BAC70000}"/>
    <cellStyle name="Style 1 46 4 9" xfId="51100" xr:uid="{00000000-0005-0000-0000-0000BBC70000}"/>
    <cellStyle name="Style 1 46 5" xfId="51101" xr:uid="{00000000-0005-0000-0000-0000BCC70000}"/>
    <cellStyle name="Style 1 46 5 10" xfId="51102" xr:uid="{00000000-0005-0000-0000-0000BDC70000}"/>
    <cellStyle name="Style 1 46 5 11" xfId="51103" xr:uid="{00000000-0005-0000-0000-0000BEC70000}"/>
    <cellStyle name="Style 1 46 5 12" xfId="51104" xr:uid="{00000000-0005-0000-0000-0000BFC70000}"/>
    <cellStyle name="Style 1 46 5 13" xfId="51105" xr:uid="{00000000-0005-0000-0000-0000C0C70000}"/>
    <cellStyle name="Style 1 46 5 2" xfId="51106" xr:uid="{00000000-0005-0000-0000-0000C1C70000}"/>
    <cellStyle name="Style 1 46 5 3" xfId="51107" xr:uid="{00000000-0005-0000-0000-0000C2C70000}"/>
    <cellStyle name="Style 1 46 5 4" xfId="51108" xr:uid="{00000000-0005-0000-0000-0000C3C70000}"/>
    <cellStyle name="Style 1 46 5 5" xfId="51109" xr:uid="{00000000-0005-0000-0000-0000C4C70000}"/>
    <cellStyle name="Style 1 46 5 6" xfId="51110" xr:uid="{00000000-0005-0000-0000-0000C5C70000}"/>
    <cellStyle name="Style 1 46 5 7" xfId="51111" xr:uid="{00000000-0005-0000-0000-0000C6C70000}"/>
    <cellStyle name="Style 1 46 5 8" xfId="51112" xr:uid="{00000000-0005-0000-0000-0000C7C70000}"/>
    <cellStyle name="Style 1 46 5 9" xfId="51113" xr:uid="{00000000-0005-0000-0000-0000C8C70000}"/>
    <cellStyle name="Style 1 46 6" xfId="51114" xr:uid="{00000000-0005-0000-0000-0000C9C70000}"/>
    <cellStyle name="Style 1 46 6 10" xfId="51115" xr:uid="{00000000-0005-0000-0000-0000CAC70000}"/>
    <cellStyle name="Style 1 46 6 11" xfId="51116" xr:uid="{00000000-0005-0000-0000-0000CBC70000}"/>
    <cellStyle name="Style 1 46 6 12" xfId="51117" xr:uid="{00000000-0005-0000-0000-0000CCC70000}"/>
    <cellStyle name="Style 1 46 6 13" xfId="51118" xr:uid="{00000000-0005-0000-0000-0000CDC70000}"/>
    <cellStyle name="Style 1 46 6 2" xfId="51119" xr:uid="{00000000-0005-0000-0000-0000CEC70000}"/>
    <cellStyle name="Style 1 46 6 3" xfId="51120" xr:uid="{00000000-0005-0000-0000-0000CFC70000}"/>
    <cellStyle name="Style 1 46 6 4" xfId="51121" xr:uid="{00000000-0005-0000-0000-0000D0C70000}"/>
    <cellStyle name="Style 1 46 6 5" xfId="51122" xr:uid="{00000000-0005-0000-0000-0000D1C70000}"/>
    <cellStyle name="Style 1 46 6 6" xfId="51123" xr:uid="{00000000-0005-0000-0000-0000D2C70000}"/>
    <cellStyle name="Style 1 46 6 7" xfId="51124" xr:uid="{00000000-0005-0000-0000-0000D3C70000}"/>
    <cellStyle name="Style 1 46 6 8" xfId="51125" xr:uid="{00000000-0005-0000-0000-0000D4C70000}"/>
    <cellStyle name="Style 1 46 6 9" xfId="51126" xr:uid="{00000000-0005-0000-0000-0000D5C70000}"/>
    <cellStyle name="Style 1 46 7" xfId="51127" xr:uid="{00000000-0005-0000-0000-0000D6C70000}"/>
    <cellStyle name="Style 1 46 7 10" xfId="51128" xr:uid="{00000000-0005-0000-0000-0000D7C70000}"/>
    <cellStyle name="Style 1 46 7 11" xfId="51129" xr:uid="{00000000-0005-0000-0000-0000D8C70000}"/>
    <cellStyle name="Style 1 46 7 12" xfId="51130" xr:uid="{00000000-0005-0000-0000-0000D9C70000}"/>
    <cellStyle name="Style 1 46 7 13" xfId="51131" xr:uid="{00000000-0005-0000-0000-0000DAC70000}"/>
    <cellStyle name="Style 1 46 7 2" xfId="51132" xr:uid="{00000000-0005-0000-0000-0000DBC70000}"/>
    <cellStyle name="Style 1 46 7 3" xfId="51133" xr:uid="{00000000-0005-0000-0000-0000DCC70000}"/>
    <cellStyle name="Style 1 46 7 4" xfId="51134" xr:uid="{00000000-0005-0000-0000-0000DDC70000}"/>
    <cellStyle name="Style 1 46 7 5" xfId="51135" xr:uid="{00000000-0005-0000-0000-0000DEC70000}"/>
    <cellStyle name="Style 1 46 7 6" xfId="51136" xr:uid="{00000000-0005-0000-0000-0000DFC70000}"/>
    <cellStyle name="Style 1 46 7 7" xfId="51137" xr:uid="{00000000-0005-0000-0000-0000E0C70000}"/>
    <cellStyle name="Style 1 46 7 8" xfId="51138" xr:uid="{00000000-0005-0000-0000-0000E1C70000}"/>
    <cellStyle name="Style 1 46 7 9" xfId="51139" xr:uid="{00000000-0005-0000-0000-0000E2C70000}"/>
    <cellStyle name="Style 1 46 8" xfId="51140" xr:uid="{00000000-0005-0000-0000-0000E3C70000}"/>
    <cellStyle name="Style 1 46 8 10" xfId="51141" xr:uid="{00000000-0005-0000-0000-0000E4C70000}"/>
    <cellStyle name="Style 1 46 8 11" xfId="51142" xr:uid="{00000000-0005-0000-0000-0000E5C70000}"/>
    <cellStyle name="Style 1 46 8 12" xfId="51143" xr:uid="{00000000-0005-0000-0000-0000E6C70000}"/>
    <cellStyle name="Style 1 46 8 13" xfId="51144" xr:uid="{00000000-0005-0000-0000-0000E7C70000}"/>
    <cellStyle name="Style 1 46 8 2" xfId="51145" xr:uid="{00000000-0005-0000-0000-0000E8C70000}"/>
    <cellStyle name="Style 1 46 8 3" xfId="51146" xr:uid="{00000000-0005-0000-0000-0000E9C70000}"/>
    <cellStyle name="Style 1 46 8 4" xfId="51147" xr:uid="{00000000-0005-0000-0000-0000EAC70000}"/>
    <cellStyle name="Style 1 46 8 5" xfId="51148" xr:uid="{00000000-0005-0000-0000-0000EBC70000}"/>
    <cellStyle name="Style 1 46 8 6" xfId="51149" xr:uid="{00000000-0005-0000-0000-0000ECC70000}"/>
    <cellStyle name="Style 1 46 8 7" xfId="51150" xr:uid="{00000000-0005-0000-0000-0000EDC70000}"/>
    <cellStyle name="Style 1 46 8 8" xfId="51151" xr:uid="{00000000-0005-0000-0000-0000EEC70000}"/>
    <cellStyle name="Style 1 46 8 9" xfId="51152" xr:uid="{00000000-0005-0000-0000-0000EFC70000}"/>
    <cellStyle name="Style 1 46 9" xfId="51153" xr:uid="{00000000-0005-0000-0000-0000F0C70000}"/>
    <cellStyle name="Style 1 47" xfId="51154" xr:uid="{00000000-0005-0000-0000-0000F1C70000}"/>
    <cellStyle name="Style 1 47 10" xfId="51155" xr:uid="{00000000-0005-0000-0000-0000F2C70000}"/>
    <cellStyle name="Style 1 47 11" xfId="51156" xr:uid="{00000000-0005-0000-0000-0000F3C70000}"/>
    <cellStyle name="Style 1 47 12" xfId="51157" xr:uid="{00000000-0005-0000-0000-0000F4C70000}"/>
    <cellStyle name="Style 1 47 13" xfId="51158" xr:uid="{00000000-0005-0000-0000-0000F5C70000}"/>
    <cellStyle name="Style 1 47 14" xfId="51159" xr:uid="{00000000-0005-0000-0000-0000F6C70000}"/>
    <cellStyle name="Style 1 47 15" xfId="51160" xr:uid="{00000000-0005-0000-0000-0000F7C70000}"/>
    <cellStyle name="Style 1 47 16" xfId="51161" xr:uid="{00000000-0005-0000-0000-0000F8C70000}"/>
    <cellStyle name="Style 1 47 17" xfId="51162" xr:uid="{00000000-0005-0000-0000-0000F9C70000}"/>
    <cellStyle name="Style 1 47 18" xfId="51163" xr:uid="{00000000-0005-0000-0000-0000FAC70000}"/>
    <cellStyle name="Style 1 47 19" xfId="51164" xr:uid="{00000000-0005-0000-0000-0000FBC70000}"/>
    <cellStyle name="Style 1 47 2" xfId="51165" xr:uid="{00000000-0005-0000-0000-0000FCC70000}"/>
    <cellStyle name="Style 1 47 2 10" xfId="51166" xr:uid="{00000000-0005-0000-0000-0000FDC70000}"/>
    <cellStyle name="Style 1 47 2 11" xfId="51167" xr:uid="{00000000-0005-0000-0000-0000FEC70000}"/>
    <cellStyle name="Style 1 47 2 12" xfId="51168" xr:uid="{00000000-0005-0000-0000-0000FFC70000}"/>
    <cellStyle name="Style 1 47 2 13" xfId="51169" xr:uid="{00000000-0005-0000-0000-000000C80000}"/>
    <cellStyle name="Style 1 47 2 2" xfId="51170" xr:uid="{00000000-0005-0000-0000-000001C80000}"/>
    <cellStyle name="Style 1 47 2 3" xfId="51171" xr:uid="{00000000-0005-0000-0000-000002C80000}"/>
    <cellStyle name="Style 1 47 2 4" xfId="51172" xr:uid="{00000000-0005-0000-0000-000003C80000}"/>
    <cellStyle name="Style 1 47 2 5" xfId="51173" xr:uid="{00000000-0005-0000-0000-000004C80000}"/>
    <cellStyle name="Style 1 47 2 6" xfId="51174" xr:uid="{00000000-0005-0000-0000-000005C80000}"/>
    <cellStyle name="Style 1 47 2 7" xfId="51175" xr:uid="{00000000-0005-0000-0000-000006C80000}"/>
    <cellStyle name="Style 1 47 2 8" xfId="51176" xr:uid="{00000000-0005-0000-0000-000007C80000}"/>
    <cellStyle name="Style 1 47 2 9" xfId="51177" xr:uid="{00000000-0005-0000-0000-000008C80000}"/>
    <cellStyle name="Style 1 47 20" xfId="51178" xr:uid="{00000000-0005-0000-0000-000009C80000}"/>
    <cellStyle name="Style 1 47 3" xfId="51179" xr:uid="{00000000-0005-0000-0000-00000AC80000}"/>
    <cellStyle name="Style 1 47 3 10" xfId="51180" xr:uid="{00000000-0005-0000-0000-00000BC80000}"/>
    <cellStyle name="Style 1 47 3 11" xfId="51181" xr:uid="{00000000-0005-0000-0000-00000CC80000}"/>
    <cellStyle name="Style 1 47 3 12" xfId="51182" xr:uid="{00000000-0005-0000-0000-00000DC80000}"/>
    <cellStyle name="Style 1 47 3 13" xfId="51183" xr:uid="{00000000-0005-0000-0000-00000EC80000}"/>
    <cellStyle name="Style 1 47 3 2" xfId="51184" xr:uid="{00000000-0005-0000-0000-00000FC80000}"/>
    <cellStyle name="Style 1 47 3 3" xfId="51185" xr:uid="{00000000-0005-0000-0000-000010C80000}"/>
    <cellStyle name="Style 1 47 3 4" xfId="51186" xr:uid="{00000000-0005-0000-0000-000011C80000}"/>
    <cellStyle name="Style 1 47 3 5" xfId="51187" xr:uid="{00000000-0005-0000-0000-000012C80000}"/>
    <cellStyle name="Style 1 47 3 6" xfId="51188" xr:uid="{00000000-0005-0000-0000-000013C80000}"/>
    <cellStyle name="Style 1 47 3 7" xfId="51189" xr:uid="{00000000-0005-0000-0000-000014C80000}"/>
    <cellStyle name="Style 1 47 3 8" xfId="51190" xr:uid="{00000000-0005-0000-0000-000015C80000}"/>
    <cellStyle name="Style 1 47 3 9" xfId="51191" xr:uid="{00000000-0005-0000-0000-000016C80000}"/>
    <cellStyle name="Style 1 47 4" xfId="51192" xr:uid="{00000000-0005-0000-0000-000017C80000}"/>
    <cellStyle name="Style 1 47 4 10" xfId="51193" xr:uid="{00000000-0005-0000-0000-000018C80000}"/>
    <cellStyle name="Style 1 47 4 11" xfId="51194" xr:uid="{00000000-0005-0000-0000-000019C80000}"/>
    <cellStyle name="Style 1 47 4 12" xfId="51195" xr:uid="{00000000-0005-0000-0000-00001AC80000}"/>
    <cellStyle name="Style 1 47 4 13" xfId="51196" xr:uid="{00000000-0005-0000-0000-00001BC80000}"/>
    <cellStyle name="Style 1 47 4 2" xfId="51197" xr:uid="{00000000-0005-0000-0000-00001CC80000}"/>
    <cellStyle name="Style 1 47 4 3" xfId="51198" xr:uid="{00000000-0005-0000-0000-00001DC80000}"/>
    <cellStyle name="Style 1 47 4 4" xfId="51199" xr:uid="{00000000-0005-0000-0000-00001EC80000}"/>
    <cellStyle name="Style 1 47 4 5" xfId="51200" xr:uid="{00000000-0005-0000-0000-00001FC80000}"/>
    <cellStyle name="Style 1 47 4 6" xfId="51201" xr:uid="{00000000-0005-0000-0000-000020C80000}"/>
    <cellStyle name="Style 1 47 4 7" xfId="51202" xr:uid="{00000000-0005-0000-0000-000021C80000}"/>
    <cellStyle name="Style 1 47 4 8" xfId="51203" xr:uid="{00000000-0005-0000-0000-000022C80000}"/>
    <cellStyle name="Style 1 47 4 9" xfId="51204" xr:uid="{00000000-0005-0000-0000-000023C80000}"/>
    <cellStyle name="Style 1 47 5" xfId="51205" xr:uid="{00000000-0005-0000-0000-000024C80000}"/>
    <cellStyle name="Style 1 47 5 10" xfId="51206" xr:uid="{00000000-0005-0000-0000-000025C80000}"/>
    <cellStyle name="Style 1 47 5 11" xfId="51207" xr:uid="{00000000-0005-0000-0000-000026C80000}"/>
    <cellStyle name="Style 1 47 5 12" xfId="51208" xr:uid="{00000000-0005-0000-0000-000027C80000}"/>
    <cellStyle name="Style 1 47 5 13" xfId="51209" xr:uid="{00000000-0005-0000-0000-000028C80000}"/>
    <cellStyle name="Style 1 47 5 2" xfId="51210" xr:uid="{00000000-0005-0000-0000-000029C80000}"/>
    <cellStyle name="Style 1 47 5 3" xfId="51211" xr:uid="{00000000-0005-0000-0000-00002AC80000}"/>
    <cellStyle name="Style 1 47 5 4" xfId="51212" xr:uid="{00000000-0005-0000-0000-00002BC80000}"/>
    <cellStyle name="Style 1 47 5 5" xfId="51213" xr:uid="{00000000-0005-0000-0000-00002CC80000}"/>
    <cellStyle name="Style 1 47 5 6" xfId="51214" xr:uid="{00000000-0005-0000-0000-00002DC80000}"/>
    <cellStyle name="Style 1 47 5 7" xfId="51215" xr:uid="{00000000-0005-0000-0000-00002EC80000}"/>
    <cellStyle name="Style 1 47 5 8" xfId="51216" xr:uid="{00000000-0005-0000-0000-00002FC80000}"/>
    <cellStyle name="Style 1 47 5 9" xfId="51217" xr:uid="{00000000-0005-0000-0000-000030C80000}"/>
    <cellStyle name="Style 1 47 6" xfId="51218" xr:uid="{00000000-0005-0000-0000-000031C80000}"/>
    <cellStyle name="Style 1 47 6 10" xfId="51219" xr:uid="{00000000-0005-0000-0000-000032C80000}"/>
    <cellStyle name="Style 1 47 6 11" xfId="51220" xr:uid="{00000000-0005-0000-0000-000033C80000}"/>
    <cellStyle name="Style 1 47 6 12" xfId="51221" xr:uid="{00000000-0005-0000-0000-000034C80000}"/>
    <cellStyle name="Style 1 47 6 13" xfId="51222" xr:uid="{00000000-0005-0000-0000-000035C80000}"/>
    <cellStyle name="Style 1 47 6 2" xfId="51223" xr:uid="{00000000-0005-0000-0000-000036C80000}"/>
    <cellStyle name="Style 1 47 6 3" xfId="51224" xr:uid="{00000000-0005-0000-0000-000037C80000}"/>
    <cellStyle name="Style 1 47 6 4" xfId="51225" xr:uid="{00000000-0005-0000-0000-000038C80000}"/>
    <cellStyle name="Style 1 47 6 5" xfId="51226" xr:uid="{00000000-0005-0000-0000-000039C80000}"/>
    <cellStyle name="Style 1 47 6 6" xfId="51227" xr:uid="{00000000-0005-0000-0000-00003AC80000}"/>
    <cellStyle name="Style 1 47 6 7" xfId="51228" xr:uid="{00000000-0005-0000-0000-00003BC80000}"/>
    <cellStyle name="Style 1 47 6 8" xfId="51229" xr:uid="{00000000-0005-0000-0000-00003CC80000}"/>
    <cellStyle name="Style 1 47 6 9" xfId="51230" xr:uid="{00000000-0005-0000-0000-00003DC80000}"/>
    <cellStyle name="Style 1 47 7" xfId="51231" xr:uid="{00000000-0005-0000-0000-00003EC80000}"/>
    <cellStyle name="Style 1 47 7 10" xfId="51232" xr:uid="{00000000-0005-0000-0000-00003FC80000}"/>
    <cellStyle name="Style 1 47 7 11" xfId="51233" xr:uid="{00000000-0005-0000-0000-000040C80000}"/>
    <cellStyle name="Style 1 47 7 12" xfId="51234" xr:uid="{00000000-0005-0000-0000-000041C80000}"/>
    <cellStyle name="Style 1 47 7 13" xfId="51235" xr:uid="{00000000-0005-0000-0000-000042C80000}"/>
    <cellStyle name="Style 1 47 7 2" xfId="51236" xr:uid="{00000000-0005-0000-0000-000043C80000}"/>
    <cellStyle name="Style 1 47 7 3" xfId="51237" xr:uid="{00000000-0005-0000-0000-000044C80000}"/>
    <cellStyle name="Style 1 47 7 4" xfId="51238" xr:uid="{00000000-0005-0000-0000-000045C80000}"/>
    <cellStyle name="Style 1 47 7 5" xfId="51239" xr:uid="{00000000-0005-0000-0000-000046C80000}"/>
    <cellStyle name="Style 1 47 7 6" xfId="51240" xr:uid="{00000000-0005-0000-0000-000047C80000}"/>
    <cellStyle name="Style 1 47 7 7" xfId="51241" xr:uid="{00000000-0005-0000-0000-000048C80000}"/>
    <cellStyle name="Style 1 47 7 8" xfId="51242" xr:uid="{00000000-0005-0000-0000-000049C80000}"/>
    <cellStyle name="Style 1 47 7 9" xfId="51243" xr:uid="{00000000-0005-0000-0000-00004AC80000}"/>
    <cellStyle name="Style 1 47 8" xfId="51244" xr:uid="{00000000-0005-0000-0000-00004BC80000}"/>
    <cellStyle name="Style 1 47 8 10" xfId="51245" xr:uid="{00000000-0005-0000-0000-00004CC80000}"/>
    <cellStyle name="Style 1 47 8 11" xfId="51246" xr:uid="{00000000-0005-0000-0000-00004DC80000}"/>
    <cellStyle name="Style 1 47 8 12" xfId="51247" xr:uid="{00000000-0005-0000-0000-00004EC80000}"/>
    <cellStyle name="Style 1 47 8 13" xfId="51248" xr:uid="{00000000-0005-0000-0000-00004FC80000}"/>
    <cellStyle name="Style 1 47 8 2" xfId="51249" xr:uid="{00000000-0005-0000-0000-000050C80000}"/>
    <cellStyle name="Style 1 47 8 3" xfId="51250" xr:uid="{00000000-0005-0000-0000-000051C80000}"/>
    <cellStyle name="Style 1 47 8 4" xfId="51251" xr:uid="{00000000-0005-0000-0000-000052C80000}"/>
    <cellStyle name="Style 1 47 8 5" xfId="51252" xr:uid="{00000000-0005-0000-0000-000053C80000}"/>
    <cellStyle name="Style 1 47 8 6" xfId="51253" xr:uid="{00000000-0005-0000-0000-000054C80000}"/>
    <cellStyle name="Style 1 47 8 7" xfId="51254" xr:uid="{00000000-0005-0000-0000-000055C80000}"/>
    <cellStyle name="Style 1 47 8 8" xfId="51255" xr:uid="{00000000-0005-0000-0000-000056C80000}"/>
    <cellStyle name="Style 1 47 8 9" xfId="51256" xr:uid="{00000000-0005-0000-0000-000057C80000}"/>
    <cellStyle name="Style 1 47 9" xfId="51257" xr:uid="{00000000-0005-0000-0000-000058C80000}"/>
    <cellStyle name="Style 1 48" xfId="51258" xr:uid="{00000000-0005-0000-0000-000059C80000}"/>
    <cellStyle name="Style 1 48 10" xfId="51259" xr:uid="{00000000-0005-0000-0000-00005AC80000}"/>
    <cellStyle name="Style 1 48 11" xfId="51260" xr:uid="{00000000-0005-0000-0000-00005BC80000}"/>
    <cellStyle name="Style 1 48 12" xfId="51261" xr:uid="{00000000-0005-0000-0000-00005CC80000}"/>
    <cellStyle name="Style 1 48 13" xfId="51262" xr:uid="{00000000-0005-0000-0000-00005DC80000}"/>
    <cellStyle name="Style 1 48 14" xfId="51263" xr:uid="{00000000-0005-0000-0000-00005EC80000}"/>
    <cellStyle name="Style 1 48 15" xfId="51264" xr:uid="{00000000-0005-0000-0000-00005FC80000}"/>
    <cellStyle name="Style 1 48 16" xfId="51265" xr:uid="{00000000-0005-0000-0000-000060C80000}"/>
    <cellStyle name="Style 1 48 17" xfId="51266" xr:uid="{00000000-0005-0000-0000-000061C80000}"/>
    <cellStyle name="Style 1 48 18" xfId="51267" xr:uid="{00000000-0005-0000-0000-000062C80000}"/>
    <cellStyle name="Style 1 48 19" xfId="51268" xr:uid="{00000000-0005-0000-0000-000063C80000}"/>
    <cellStyle name="Style 1 48 2" xfId="51269" xr:uid="{00000000-0005-0000-0000-000064C80000}"/>
    <cellStyle name="Style 1 48 2 10" xfId="51270" xr:uid="{00000000-0005-0000-0000-000065C80000}"/>
    <cellStyle name="Style 1 48 2 11" xfId="51271" xr:uid="{00000000-0005-0000-0000-000066C80000}"/>
    <cellStyle name="Style 1 48 2 12" xfId="51272" xr:uid="{00000000-0005-0000-0000-000067C80000}"/>
    <cellStyle name="Style 1 48 2 13" xfId="51273" xr:uid="{00000000-0005-0000-0000-000068C80000}"/>
    <cellStyle name="Style 1 48 2 2" xfId="51274" xr:uid="{00000000-0005-0000-0000-000069C80000}"/>
    <cellStyle name="Style 1 48 2 3" xfId="51275" xr:uid="{00000000-0005-0000-0000-00006AC80000}"/>
    <cellStyle name="Style 1 48 2 4" xfId="51276" xr:uid="{00000000-0005-0000-0000-00006BC80000}"/>
    <cellStyle name="Style 1 48 2 5" xfId="51277" xr:uid="{00000000-0005-0000-0000-00006CC80000}"/>
    <cellStyle name="Style 1 48 2 6" xfId="51278" xr:uid="{00000000-0005-0000-0000-00006DC80000}"/>
    <cellStyle name="Style 1 48 2 7" xfId="51279" xr:uid="{00000000-0005-0000-0000-00006EC80000}"/>
    <cellStyle name="Style 1 48 2 8" xfId="51280" xr:uid="{00000000-0005-0000-0000-00006FC80000}"/>
    <cellStyle name="Style 1 48 2 9" xfId="51281" xr:uid="{00000000-0005-0000-0000-000070C80000}"/>
    <cellStyle name="Style 1 48 20" xfId="51282" xr:uid="{00000000-0005-0000-0000-000071C80000}"/>
    <cellStyle name="Style 1 48 3" xfId="51283" xr:uid="{00000000-0005-0000-0000-000072C80000}"/>
    <cellStyle name="Style 1 48 3 10" xfId="51284" xr:uid="{00000000-0005-0000-0000-000073C80000}"/>
    <cellStyle name="Style 1 48 3 11" xfId="51285" xr:uid="{00000000-0005-0000-0000-000074C80000}"/>
    <cellStyle name="Style 1 48 3 12" xfId="51286" xr:uid="{00000000-0005-0000-0000-000075C80000}"/>
    <cellStyle name="Style 1 48 3 13" xfId="51287" xr:uid="{00000000-0005-0000-0000-000076C80000}"/>
    <cellStyle name="Style 1 48 3 2" xfId="51288" xr:uid="{00000000-0005-0000-0000-000077C80000}"/>
    <cellStyle name="Style 1 48 3 3" xfId="51289" xr:uid="{00000000-0005-0000-0000-000078C80000}"/>
    <cellStyle name="Style 1 48 3 4" xfId="51290" xr:uid="{00000000-0005-0000-0000-000079C80000}"/>
    <cellStyle name="Style 1 48 3 5" xfId="51291" xr:uid="{00000000-0005-0000-0000-00007AC80000}"/>
    <cellStyle name="Style 1 48 3 6" xfId="51292" xr:uid="{00000000-0005-0000-0000-00007BC80000}"/>
    <cellStyle name="Style 1 48 3 7" xfId="51293" xr:uid="{00000000-0005-0000-0000-00007CC80000}"/>
    <cellStyle name="Style 1 48 3 8" xfId="51294" xr:uid="{00000000-0005-0000-0000-00007DC80000}"/>
    <cellStyle name="Style 1 48 3 9" xfId="51295" xr:uid="{00000000-0005-0000-0000-00007EC80000}"/>
    <cellStyle name="Style 1 48 4" xfId="51296" xr:uid="{00000000-0005-0000-0000-00007FC80000}"/>
    <cellStyle name="Style 1 48 4 10" xfId="51297" xr:uid="{00000000-0005-0000-0000-000080C80000}"/>
    <cellStyle name="Style 1 48 4 11" xfId="51298" xr:uid="{00000000-0005-0000-0000-000081C80000}"/>
    <cellStyle name="Style 1 48 4 12" xfId="51299" xr:uid="{00000000-0005-0000-0000-000082C80000}"/>
    <cellStyle name="Style 1 48 4 13" xfId="51300" xr:uid="{00000000-0005-0000-0000-000083C80000}"/>
    <cellStyle name="Style 1 48 4 2" xfId="51301" xr:uid="{00000000-0005-0000-0000-000084C80000}"/>
    <cellStyle name="Style 1 48 4 3" xfId="51302" xr:uid="{00000000-0005-0000-0000-000085C80000}"/>
    <cellStyle name="Style 1 48 4 4" xfId="51303" xr:uid="{00000000-0005-0000-0000-000086C80000}"/>
    <cellStyle name="Style 1 48 4 5" xfId="51304" xr:uid="{00000000-0005-0000-0000-000087C80000}"/>
    <cellStyle name="Style 1 48 4 6" xfId="51305" xr:uid="{00000000-0005-0000-0000-000088C80000}"/>
    <cellStyle name="Style 1 48 4 7" xfId="51306" xr:uid="{00000000-0005-0000-0000-000089C80000}"/>
    <cellStyle name="Style 1 48 4 8" xfId="51307" xr:uid="{00000000-0005-0000-0000-00008AC80000}"/>
    <cellStyle name="Style 1 48 4 9" xfId="51308" xr:uid="{00000000-0005-0000-0000-00008BC80000}"/>
    <cellStyle name="Style 1 48 5" xfId="51309" xr:uid="{00000000-0005-0000-0000-00008CC80000}"/>
    <cellStyle name="Style 1 48 5 10" xfId="51310" xr:uid="{00000000-0005-0000-0000-00008DC80000}"/>
    <cellStyle name="Style 1 48 5 11" xfId="51311" xr:uid="{00000000-0005-0000-0000-00008EC80000}"/>
    <cellStyle name="Style 1 48 5 12" xfId="51312" xr:uid="{00000000-0005-0000-0000-00008FC80000}"/>
    <cellStyle name="Style 1 48 5 13" xfId="51313" xr:uid="{00000000-0005-0000-0000-000090C80000}"/>
    <cellStyle name="Style 1 48 5 2" xfId="51314" xr:uid="{00000000-0005-0000-0000-000091C80000}"/>
    <cellStyle name="Style 1 48 5 3" xfId="51315" xr:uid="{00000000-0005-0000-0000-000092C80000}"/>
    <cellStyle name="Style 1 48 5 4" xfId="51316" xr:uid="{00000000-0005-0000-0000-000093C80000}"/>
    <cellStyle name="Style 1 48 5 5" xfId="51317" xr:uid="{00000000-0005-0000-0000-000094C80000}"/>
    <cellStyle name="Style 1 48 5 6" xfId="51318" xr:uid="{00000000-0005-0000-0000-000095C80000}"/>
    <cellStyle name="Style 1 48 5 7" xfId="51319" xr:uid="{00000000-0005-0000-0000-000096C80000}"/>
    <cellStyle name="Style 1 48 5 8" xfId="51320" xr:uid="{00000000-0005-0000-0000-000097C80000}"/>
    <cellStyle name="Style 1 48 5 9" xfId="51321" xr:uid="{00000000-0005-0000-0000-000098C80000}"/>
    <cellStyle name="Style 1 48 6" xfId="51322" xr:uid="{00000000-0005-0000-0000-000099C80000}"/>
    <cellStyle name="Style 1 48 6 10" xfId="51323" xr:uid="{00000000-0005-0000-0000-00009AC80000}"/>
    <cellStyle name="Style 1 48 6 11" xfId="51324" xr:uid="{00000000-0005-0000-0000-00009BC80000}"/>
    <cellStyle name="Style 1 48 6 12" xfId="51325" xr:uid="{00000000-0005-0000-0000-00009CC80000}"/>
    <cellStyle name="Style 1 48 6 13" xfId="51326" xr:uid="{00000000-0005-0000-0000-00009DC80000}"/>
    <cellStyle name="Style 1 48 6 2" xfId="51327" xr:uid="{00000000-0005-0000-0000-00009EC80000}"/>
    <cellStyle name="Style 1 48 6 3" xfId="51328" xr:uid="{00000000-0005-0000-0000-00009FC80000}"/>
    <cellStyle name="Style 1 48 6 4" xfId="51329" xr:uid="{00000000-0005-0000-0000-0000A0C80000}"/>
    <cellStyle name="Style 1 48 6 5" xfId="51330" xr:uid="{00000000-0005-0000-0000-0000A1C80000}"/>
    <cellStyle name="Style 1 48 6 6" xfId="51331" xr:uid="{00000000-0005-0000-0000-0000A2C80000}"/>
    <cellStyle name="Style 1 48 6 7" xfId="51332" xr:uid="{00000000-0005-0000-0000-0000A3C80000}"/>
    <cellStyle name="Style 1 48 6 8" xfId="51333" xr:uid="{00000000-0005-0000-0000-0000A4C80000}"/>
    <cellStyle name="Style 1 48 6 9" xfId="51334" xr:uid="{00000000-0005-0000-0000-0000A5C80000}"/>
    <cellStyle name="Style 1 48 7" xfId="51335" xr:uid="{00000000-0005-0000-0000-0000A6C80000}"/>
    <cellStyle name="Style 1 48 7 10" xfId="51336" xr:uid="{00000000-0005-0000-0000-0000A7C80000}"/>
    <cellStyle name="Style 1 48 7 11" xfId="51337" xr:uid="{00000000-0005-0000-0000-0000A8C80000}"/>
    <cellStyle name="Style 1 48 7 12" xfId="51338" xr:uid="{00000000-0005-0000-0000-0000A9C80000}"/>
    <cellStyle name="Style 1 48 7 13" xfId="51339" xr:uid="{00000000-0005-0000-0000-0000AAC80000}"/>
    <cellStyle name="Style 1 48 7 2" xfId="51340" xr:uid="{00000000-0005-0000-0000-0000ABC80000}"/>
    <cellStyle name="Style 1 48 7 3" xfId="51341" xr:uid="{00000000-0005-0000-0000-0000ACC80000}"/>
    <cellStyle name="Style 1 48 7 4" xfId="51342" xr:uid="{00000000-0005-0000-0000-0000ADC80000}"/>
    <cellStyle name="Style 1 48 7 5" xfId="51343" xr:uid="{00000000-0005-0000-0000-0000AEC80000}"/>
    <cellStyle name="Style 1 48 7 6" xfId="51344" xr:uid="{00000000-0005-0000-0000-0000AFC80000}"/>
    <cellStyle name="Style 1 48 7 7" xfId="51345" xr:uid="{00000000-0005-0000-0000-0000B0C80000}"/>
    <cellStyle name="Style 1 48 7 8" xfId="51346" xr:uid="{00000000-0005-0000-0000-0000B1C80000}"/>
    <cellStyle name="Style 1 48 7 9" xfId="51347" xr:uid="{00000000-0005-0000-0000-0000B2C80000}"/>
    <cellStyle name="Style 1 48 8" xfId="51348" xr:uid="{00000000-0005-0000-0000-0000B3C80000}"/>
    <cellStyle name="Style 1 48 8 10" xfId="51349" xr:uid="{00000000-0005-0000-0000-0000B4C80000}"/>
    <cellStyle name="Style 1 48 8 11" xfId="51350" xr:uid="{00000000-0005-0000-0000-0000B5C80000}"/>
    <cellStyle name="Style 1 48 8 12" xfId="51351" xr:uid="{00000000-0005-0000-0000-0000B6C80000}"/>
    <cellStyle name="Style 1 48 8 13" xfId="51352" xr:uid="{00000000-0005-0000-0000-0000B7C80000}"/>
    <cellStyle name="Style 1 48 8 2" xfId="51353" xr:uid="{00000000-0005-0000-0000-0000B8C80000}"/>
    <cellStyle name="Style 1 48 8 3" xfId="51354" xr:uid="{00000000-0005-0000-0000-0000B9C80000}"/>
    <cellStyle name="Style 1 48 8 4" xfId="51355" xr:uid="{00000000-0005-0000-0000-0000BAC80000}"/>
    <cellStyle name="Style 1 48 8 5" xfId="51356" xr:uid="{00000000-0005-0000-0000-0000BBC80000}"/>
    <cellStyle name="Style 1 48 8 6" xfId="51357" xr:uid="{00000000-0005-0000-0000-0000BCC80000}"/>
    <cellStyle name="Style 1 48 8 7" xfId="51358" xr:uid="{00000000-0005-0000-0000-0000BDC80000}"/>
    <cellStyle name="Style 1 48 8 8" xfId="51359" xr:uid="{00000000-0005-0000-0000-0000BEC80000}"/>
    <cellStyle name="Style 1 48 8 9" xfId="51360" xr:uid="{00000000-0005-0000-0000-0000BFC80000}"/>
    <cellStyle name="Style 1 48 9" xfId="51361" xr:uid="{00000000-0005-0000-0000-0000C0C80000}"/>
    <cellStyle name="Style 1 49" xfId="51362" xr:uid="{00000000-0005-0000-0000-0000C1C80000}"/>
    <cellStyle name="Style 1 49 10" xfId="51363" xr:uid="{00000000-0005-0000-0000-0000C2C80000}"/>
    <cellStyle name="Style 1 49 11" xfId="51364" xr:uid="{00000000-0005-0000-0000-0000C3C80000}"/>
    <cellStyle name="Style 1 49 12" xfId="51365" xr:uid="{00000000-0005-0000-0000-0000C4C80000}"/>
    <cellStyle name="Style 1 49 13" xfId="51366" xr:uid="{00000000-0005-0000-0000-0000C5C80000}"/>
    <cellStyle name="Style 1 49 14" xfId="51367" xr:uid="{00000000-0005-0000-0000-0000C6C80000}"/>
    <cellStyle name="Style 1 49 15" xfId="51368" xr:uid="{00000000-0005-0000-0000-0000C7C80000}"/>
    <cellStyle name="Style 1 49 16" xfId="51369" xr:uid="{00000000-0005-0000-0000-0000C8C80000}"/>
    <cellStyle name="Style 1 49 17" xfId="51370" xr:uid="{00000000-0005-0000-0000-0000C9C80000}"/>
    <cellStyle name="Style 1 49 18" xfId="51371" xr:uid="{00000000-0005-0000-0000-0000CAC80000}"/>
    <cellStyle name="Style 1 49 19" xfId="51372" xr:uid="{00000000-0005-0000-0000-0000CBC80000}"/>
    <cellStyle name="Style 1 49 2" xfId="51373" xr:uid="{00000000-0005-0000-0000-0000CCC80000}"/>
    <cellStyle name="Style 1 49 2 10" xfId="51374" xr:uid="{00000000-0005-0000-0000-0000CDC80000}"/>
    <cellStyle name="Style 1 49 2 11" xfId="51375" xr:uid="{00000000-0005-0000-0000-0000CEC80000}"/>
    <cellStyle name="Style 1 49 2 12" xfId="51376" xr:uid="{00000000-0005-0000-0000-0000CFC80000}"/>
    <cellStyle name="Style 1 49 2 13" xfId="51377" xr:uid="{00000000-0005-0000-0000-0000D0C80000}"/>
    <cellStyle name="Style 1 49 2 2" xfId="51378" xr:uid="{00000000-0005-0000-0000-0000D1C80000}"/>
    <cellStyle name="Style 1 49 2 3" xfId="51379" xr:uid="{00000000-0005-0000-0000-0000D2C80000}"/>
    <cellStyle name="Style 1 49 2 4" xfId="51380" xr:uid="{00000000-0005-0000-0000-0000D3C80000}"/>
    <cellStyle name="Style 1 49 2 5" xfId="51381" xr:uid="{00000000-0005-0000-0000-0000D4C80000}"/>
    <cellStyle name="Style 1 49 2 6" xfId="51382" xr:uid="{00000000-0005-0000-0000-0000D5C80000}"/>
    <cellStyle name="Style 1 49 2 7" xfId="51383" xr:uid="{00000000-0005-0000-0000-0000D6C80000}"/>
    <cellStyle name="Style 1 49 2 8" xfId="51384" xr:uid="{00000000-0005-0000-0000-0000D7C80000}"/>
    <cellStyle name="Style 1 49 2 9" xfId="51385" xr:uid="{00000000-0005-0000-0000-0000D8C80000}"/>
    <cellStyle name="Style 1 49 20" xfId="51386" xr:uid="{00000000-0005-0000-0000-0000D9C80000}"/>
    <cellStyle name="Style 1 49 3" xfId="51387" xr:uid="{00000000-0005-0000-0000-0000DAC80000}"/>
    <cellStyle name="Style 1 49 3 10" xfId="51388" xr:uid="{00000000-0005-0000-0000-0000DBC80000}"/>
    <cellStyle name="Style 1 49 3 11" xfId="51389" xr:uid="{00000000-0005-0000-0000-0000DCC80000}"/>
    <cellStyle name="Style 1 49 3 12" xfId="51390" xr:uid="{00000000-0005-0000-0000-0000DDC80000}"/>
    <cellStyle name="Style 1 49 3 13" xfId="51391" xr:uid="{00000000-0005-0000-0000-0000DEC80000}"/>
    <cellStyle name="Style 1 49 3 2" xfId="51392" xr:uid="{00000000-0005-0000-0000-0000DFC80000}"/>
    <cellStyle name="Style 1 49 3 3" xfId="51393" xr:uid="{00000000-0005-0000-0000-0000E0C80000}"/>
    <cellStyle name="Style 1 49 3 4" xfId="51394" xr:uid="{00000000-0005-0000-0000-0000E1C80000}"/>
    <cellStyle name="Style 1 49 3 5" xfId="51395" xr:uid="{00000000-0005-0000-0000-0000E2C80000}"/>
    <cellStyle name="Style 1 49 3 6" xfId="51396" xr:uid="{00000000-0005-0000-0000-0000E3C80000}"/>
    <cellStyle name="Style 1 49 3 7" xfId="51397" xr:uid="{00000000-0005-0000-0000-0000E4C80000}"/>
    <cellStyle name="Style 1 49 3 8" xfId="51398" xr:uid="{00000000-0005-0000-0000-0000E5C80000}"/>
    <cellStyle name="Style 1 49 3 9" xfId="51399" xr:uid="{00000000-0005-0000-0000-0000E6C80000}"/>
    <cellStyle name="Style 1 49 4" xfId="51400" xr:uid="{00000000-0005-0000-0000-0000E7C80000}"/>
    <cellStyle name="Style 1 49 4 10" xfId="51401" xr:uid="{00000000-0005-0000-0000-0000E8C80000}"/>
    <cellStyle name="Style 1 49 4 11" xfId="51402" xr:uid="{00000000-0005-0000-0000-0000E9C80000}"/>
    <cellStyle name="Style 1 49 4 12" xfId="51403" xr:uid="{00000000-0005-0000-0000-0000EAC80000}"/>
    <cellStyle name="Style 1 49 4 13" xfId="51404" xr:uid="{00000000-0005-0000-0000-0000EBC80000}"/>
    <cellStyle name="Style 1 49 4 2" xfId="51405" xr:uid="{00000000-0005-0000-0000-0000ECC80000}"/>
    <cellStyle name="Style 1 49 4 3" xfId="51406" xr:uid="{00000000-0005-0000-0000-0000EDC80000}"/>
    <cellStyle name="Style 1 49 4 4" xfId="51407" xr:uid="{00000000-0005-0000-0000-0000EEC80000}"/>
    <cellStyle name="Style 1 49 4 5" xfId="51408" xr:uid="{00000000-0005-0000-0000-0000EFC80000}"/>
    <cellStyle name="Style 1 49 4 6" xfId="51409" xr:uid="{00000000-0005-0000-0000-0000F0C80000}"/>
    <cellStyle name="Style 1 49 4 7" xfId="51410" xr:uid="{00000000-0005-0000-0000-0000F1C80000}"/>
    <cellStyle name="Style 1 49 4 8" xfId="51411" xr:uid="{00000000-0005-0000-0000-0000F2C80000}"/>
    <cellStyle name="Style 1 49 4 9" xfId="51412" xr:uid="{00000000-0005-0000-0000-0000F3C80000}"/>
    <cellStyle name="Style 1 49 5" xfId="51413" xr:uid="{00000000-0005-0000-0000-0000F4C80000}"/>
    <cellStyle name="Style 1 49 5 10" xfId="51414" xr:uid="{00000000-0005-0000-0000-0000F5C80000}"/>
    <cellStyle name="Style 1 49 5 11" xfId="51415" xr:uid="{00000000-0005-0000-0000-0000F6C80000}"/>
    <cellStyle name="Style 1 49 5 12" xfId="51416" xr:uid="{00000000-0005-0000-0000-0000F7C80000}"/>
    <cellStyle name="Style 1 49 5 13" xfId="51417" xr:uid="{00000000-0005-0000-0000-0000F8C80000}"/>
    <cellStyle name="Style 1 49 5 2" xfId="51418" xr:uid="{00000000-0005-0000-0000-0000F9C80000}"/>
    <cellStyle name="Style 1 49 5 3" xfId="51419" xr:uid="{00000000-0005-0000-0000-0000FAC80000}"/>
    <cellStyle name="Style 1 49 5 4" xfId="51420" xr:uid="{00000000-0005-0000-0000-0000FBC80000}"/>
    <cellStyle name="Style 1 49 5 5" xfId="51421" xr:uid="{00000000-0005-0000-0000-0000FCC80000}"/>
    <cellStyle name="Style 1 49 5 6" xfId="51422" xr:uid="{00000000-0005-0000-0000-0000FDC80000}"/>
    <cellStyle name="Style 1 49 5 7" xfId="51423" xr:uid="{00000000-0005-0000-0000-0000FEC80000}"/>
    <cellStyle name="Style 1 49 5 8" xfId="51424" xr:uid="{00000000-0005-0000-0000-0000FFC80000}"/>
    <cellStyle name="Style 1 49 5 9" xfId="51425" xr:uid="{00000000-0005-0000-0000-000000C90000}"/>
    <cellStyle name="Style 1 49 6" xfId="51426" xr:uid="{00000000-0005-0000-0000-000001C90000}"/>
    <cellStyle name="Style 1 49 6 10" xfId="51427" xr:uid="{00000000-0005-0000-0000-000002C90000}"/>
    <cellStyle name="Style 1 49 6 11" xfId="51428" xr:uid="{00000000-0005-0000-0000-000003C90000}"/>
    <cellStyle name="Style 1 49 6 12" xfId="51429" xr:uid="{00000000-0005-0000-0000-000004C90000}"/>
    <cellStyle name="Style 1 49 6 13" xfId="51430" xr:uid="{00000000-0005-0000-0000-000005C90000}"/>
    <cellStyle name="Style 1 49 6 2" xfId="51431" xr:uid="{00000000-0005-0000-0000-000006C90000}"/>
    <cellStyle name="Style 1 49 6 3" xfId="51432" xr:uid="{00000000-0005-0000-0000-000007C90000}"/>
    <cellStyle name="Style 1 49 6 4" xfId="51433" xr:uid="{00000000-0005-0000-0000-000008C90000}"/>
    <cellStyle name="Style 1 49 6 5" xfId="51434" xr:uid="{00000000-0005-0000-0000-000009C90000}"/>
    <cellStyle name="Style 1 49 6 6" xfId="51435" xr:uid="{00000000-0005-0000-0000-00000AC90000}"/>
    <cellStyle name="Style 1 49 6 7" xfId="51436" xr:uid="{00000000-0005-0000-0000-00000BC90000}"/>
    <cellStyle name="Style 1 49 6 8" xfId="51437" xr:uid="{00000000-0005-0000-0000-00000CC90000}"/>
    <cellStyle name="Style 1 49 6 9" xfId="51438" xr:uid="{00000000-0005-0000-0000-00000DC90000}"/>
    <cellStyle name="Style 1 49 7" xfId="51439" xr:uid="{00000000-0005-0000-0000-00000EC90000}"/>
    <cellStyle name="Style 1 49 7 10" xfId="51440" xr:uid="{00000000-0005-0000-0000-00000FC90000}"/>
    <cellStyle name="Style 1 49 7 11" xfId="51441" xr:uid="{00000000-0005-0000-0000-000010C90000}"/>
    <cellStyle name="Style 1 49 7 12" xfId="51442" xr:uid="{00000000-0005-0000-0000-000011C90000}"/>
    <cellStyle name="Style 1 49 7 13" xfId="51443" xr:uid="{00000000-0005-0000-0000-000012C90000}"/>
    <cellStyle name="Style 1 49 7 2" xfId="51444" xr:uid="{00000000-0005-0000-0000-000013C90000}"/>
    <cellStyle name="Style 1 49 7 3" xfId="51445" xr:uid="{00000000-0005-0000-0000-000014C90000}"/>
    <cellStyle name="Style 1 49 7 4" xfId="51446" xr:uid="{00000000-0005-0000-0000-000015C90000}"/>
    <cellStyle name="Style 1 49 7 5" xfId="51447" xr:uid="{00000000-0005-0000-0000-000016C90000}"/>
    <cellStyle name="Style 1 49 7 6" xfId="51448" xr:uid="{00000000-0005-0000-0000-000017C90000}"/>
    <cellStyle name="Style 1 49 7 7" xfId="51449" xr:uid="{00000000-0005-0000-0000-000018C90000}"/>
    <cellStyle name="Style 1 49 7 8" xfId="51450" xr:uid="{00000000-0005-0000-0000-000019C90000}"/>
    <cellStyle name="Style 1 49 7 9" xfId="51451" xr:uid="{00000000-0005-0000-0000-00001AC90000}"/>
    <cellStyle name="Style 1 49 8" xfId="51452" xr:uid="{00000000-0005-0000-0000-00001BC90000}"/>
    <cellStyle name="Style 1 49 8 10" xfId="51453" xr:uid="{00000000-0005-0000-0000-00001CC90000}"/>
    <cellStyle name="Style 1 49 8 11" xfId="51454" xr:uid="{00000000-0005-0000-0000-00001DC90000}"/>
    <cellStyle name="Style 1 49 8 12" xfId="51455" xr:uid="{00000000-0005-0000-0000-00001EC90000}"/>
    <cellStyle name="Style 1 49 8 13" xfId="51456" xr:uid="{00000000-0005-0000-0000-00001FC90000}"/>
    <cellStyle name="Style 1 49 8 2" xfId="51457" xr:uid="{00000000-0005-0000-0000-000020C90000}"/>
    <cellStyle name="Style 1 49 8 3" xfId="51458" xr:uid="{00000000-0005-0000-0000-000021C90000}"/>
    <cellStyle name="Style 1 49 8 4" xfId="51459" xr:uid="{00000000-0005-0000-0000-000022C90000}"/>
    <cellStyle name="Style 1 49 8 5" xfId="51460" xr:uid="{00000000-0005-0000-0000-000023C90000}"/>
    <cellStyle name="Style 1 49 8 6" xfId="51461" xr:uid="{00000000-0005-0000-0000-000024C90000}"/>
    <cellStyle name="Style 1 49 8 7" xfId="51462" xr:uid="{00000000-0005-0000-0000-000025C90000}"/>
    <cellStyle name="Style 1 49 8 8" xfId="51463" xr:uid="{00000000-0005-0000-0000-000026C90000}"/>
    <cellStyle name="Style 1 49 8 9" xfId="51464" xr:uid="{00000000-0005-0000-0000-000027C90000}"/>
    <cellStyle name="Style 1 49 9" xfId="51465" xr:uid="{00000000-0005-0000-0000-000028C90000}"/>
    <cellStyle name="Style 1 5" xfId="51466" xr:uid="{00000000-0005-0000-0000-000029C90000}"/>
    <cellStyle name="Style 1 5 10" xfId="51467" xr:uid="{00000000-0005-0000-0000-00002AC90000}"/>
    <cellStyle name="Style 1 5 11" xfId="51468" xr:uid="{00000000-0005-0000-0000-00002BC90000}"/>
    <cellStyle name="Style 1 5 12" xfId="51469" xr:uid="{00000000-0005-0000-0000-00002CC90000}"/>
    <cellStyle name="Style 1 5 13" xfId="51470" xr:uid="{00000000-0005-0000-0000-00002DC90000}"/>
    <cellStyle name="Style 1 5 14" xfId="51471" xr:uid="{00000000-0005-0000-0000-00002EC90000}"/>
    <cellStyle name="Style 1 5 15" xfId="51472" xr:uid="{00000000-0005-0000-0000-00002FC90000}"/>
    <cellStyle name="Style 1 5 16" xfId="51473" xr:uid="{00000000-0005-0000-0000-000030C90000}"/>
    <cellStyle name="Style 1 5 17" xfId="51474" xr:uid="{00000000-0005-0000-0000-000031C90000}"/>
    <cellStyle name="Style 1 5 18" xfId="51475" xr:uid="{00000000-0005-0000-0000-000032C90000}"/>
    <cellStyle name="Style 1 5 19" xfId="51476" xr:uid="{00000000-0005-0000-0000-000033C90000}"/>
    <cellStyle name="Style 1 5 2" xfId="51477" xr:uid="{00000000-0005-0000-0000-000034C90000}"/>
    <cellStyle name="Style 1 5 2 10" xfId="51478" xr:uid="{00000000-0005-0000-0000-000035C90000}"/>
    <cellStyle name="Style 1 5 2 11" xfId="51479" xr:uid="{00000000-0005-0000-0000-000036C90000}"/>
    <cellStyle name="Style 1 5 2 12" xfId="51480" xr:uid="{00000000-0005-0000-0000-000037C90000}"/>
    <cellStyle name="Style 1 5 2 13" xfId="51481" xr:uid="{00000000-0005-0000-0000-000038C90000}"/>
    <cellStyle name="Style 1 5 2 2" xfId="51482" xr:uid="{00000000-0005-0000-0000-000039C90000}"/>
    <cellStyle name="Style 1 5 2 3" xfId="51483" xr:uid="{00000000-0005-0000-0000-00003AC90000}"/>
    <cellStyle name="Style 1 5 2 4" xfId="51484" xr:uid="{00000000-0005-0000-0000-00003BC90000}"/>
    <cellStyle name="Style 1 5 2 5" xfId="51485" xr:uid="{00000000-0005-0000-0000-00003CC90000}"/>
    <cellStyle name="Style 1 5 2 6" xfId="51486" xr:uid="{00000000-0005-0000-0000-00003DC90000}"/>
    <cellStyle name="Style 1 5 2 7" xfId="51487" xr:uid="{00000000-0005-0000-0000-00003EC90000}"/>
    <cellStyle name="Style 1 5 2 8" xfId="51488" xr:uid="{00000000-0005-0000-0000-00003FC90000}"/>
    <cellStyle name="Style 1 5 2 9" xfId="51489" xr:uid="{00000000-0005-0000-0000-000040C90000}"/>
    <cellStyle name="Style 1 5 20" xfId="51490" xr:uid="{00000000-0005-0000-0000-000041C90000}"/>
    <cellStyle name="Style 1 5 3" xfId="51491" xr:uid="{00000000-0005-0000-0000-000042C90000}"/>
    <cellStyle name="Style 1 5 3 10" xfId="51492" xr:uid="{00000000-0005-0000-0000-000043C90000}"/>
    <cellStyle name="Style 1 5 3 11" xfId="51493" xr:uid="{00000000-0005-0000-0000-000044C90000}"/>
    <cellStyle name="Style 1 5 3 12" xfId="51494" xr:uid="{00000000-0005-0000-0000-000045C90000}"/>
    <cellStyle name="Style 1 5 3 13" xfId="51495" xr:uid="{00000000-0005-0000-0000-000046C90000}"/>
    <cellStyle name="Style 1 5 3 2" xfId="51496" xr:uid="{00000000-0005-0000-0000-000047C90000}"/>
    <cellStyle name="Style 1 5 3 3" xfId="51497" xr:uid="{00000000-0005-0000-0000-000048C90000}"/>
    <cellStyle name="Style 1 5 3 4" xfId="51498" xr:uid="{00000000-0005-0000-0000-000049C90000}"/>
    <cellStyle name="Style 1 5 3 5" xfId="51499" xr:uid="{00000000-0005-0000-0000-00004AC90000}"/>
    <cellStyle name="Style 1 5 3 6" xfId="51500" xr:uid="{00000000-0005-0000-0000-00004BC90000}"/>
    <cellStyle name="Style 1 5 3 7" xfId="51501" xr:uid="{00000000-0005-0000-0000-00004CC90000}"/>
    <cellStyle name="Style 1 5 3 8" xfId="51502" xr:uid="{00000000-0005-0000-0000-00004DC90000}"/>
    <cellStyle name="Style 1 5 3 9" xfId="51503" xr:uid="{00000000-0005-0000-0000-00004EC90000}"/>
    <cellStyle name="Style 1 5 4" xfId="51504" xr:uid="{00000000-0005-0000-0000-00004FC90000}"/>
    <cellStyle name="Style 1 5 4 10" xfId="51505" xr:uid="{00000000-0005-0000-0000-000050C90000}"/>
    <cellStyle name="Style 1 5 4 11" xfId="51506" xr:uid="{00000000-0005-0000-0000-000051C90000}"/>
    <cellStyle name="Style 1 5 4 12" xfId="51507" xr:uid="{00000000-0005-0000-0000-000052C90000}"/>
    <cellStyle name="Style 1 5 4 13" xfId="51508" xr:uid="{00000000-0005-0000-0000-000053C90000}"/>
    <cellStyle name="Style 1 5 4 2" xfId="51509" xr:uid="{00000000-0005-0000-0000-000054C90000}"/>
    <cellStyle name="Style 1 5 4 3" xfId="51510" xr:uid="{00000000-0005-0000-0000-000055C90000}"/>
    <cellStyle name="Style 1 5 4 4" xfId="51511" xr:uid="{00000000-0005-0000-0000-000056C90000}"/>
    <cellStyle name="Style 1 5 4 5" xfId="51512" xr:uid="{00000000-0005-0000-0000-000057C90000}"/>
    <cellStyle name="Style 1 5 4 6" xfId="51513" xr:uid="{00000000-0005-0000-0000-000058C90000}"/>
    <cellStyle name="Style 1 5 4 7" xfId="51514" xr:uid="{00000000-0005-0000-0000-000059C90000}"/>
    <cellStyle name="Style 1 5 4 8" xfId="51515" xr:uid="{00000000-0005-0000-0000-00005AC90000}"/>
    <cellStyle name="Style 1 5 4 9" xfId="51516" xr:uid="{00000000-0005-0000-0000-00005BC90000}"/>
    <cellStyle name="Style 1 5 5" xfId="51517" xr:uid="{00000000-0005-0000-0000-00005CC90000}"/>
    <cellStyle name="Style 1 5 5 10" xfId="51518" xr:uid="{00000000-0005-0000-0000-00005DC90000}"/>
    <cellStyle name="Style 1 5 5 11" xfId="51519" xr:uid="{00000000-0005-0000-0000-00005EC90000}"/>
    <cellStyle name="Style 1 5 5 12" xfId="51520" xr:uid="{00000000-0005-0000-0000-00005FC90000}"/>
    <cellStyle name="Style 1 5 5 13" xfId="51521" xr:uid="{00000000-0005-0000-0000-000060C90000}"/>
    <cellStyle name="Style 1 5 5 2" xfId="51522" xr:uid="{00000000-0005-0000-0000-000061C90000}"/>
    <cellStyle name="Style 1 5 5 3" xfId="51523" xr:uid="{00000000-0005-0000-0000-000062C90000}"/>
    <cellStyle name="Style 1 5 5 4" xfId="51524" xr:uid="{00000000-0005-0000-0000-000063C90000}"/>
    <cellStyle name="Style 1 5 5 5" xfId="51525" xr:uid="{00000000-0005-0000-0000-000064C90000}"/>
    <cellStyle name="Style 1 5 5 6" xfId="51526" xr:uid="{00000000-0005-0000-0000-000065C90000}"/>
    <cellStyle name="Style 1 5 5 7" xfId="51527" xr:uid="{00000000-0005-0000-0000-000066C90000}"/>
    <cellStyle name="Style 1 5 5 8" xfId="51528" xr:uid="{00000000-0005-0000-0000-000067C90000}"/>
    <cellStyle name="Style 1 5 5 9" xfId="51529" xr:uid="{00000000-0005-0000-0000-000068C90000}"/>
    <cellStyle name="Style 1 5 6" xfId="51530" xr:uid="{00000000-0005-0000-0000-000069C90000}"/>
    <cellStyle name="Style 1 5 6 10" xfId="51531" xr:uid="{00000000-0005-0000-0000-00006AC90000}"/>
    <cellStyle name="Style 1 5 6 11" xfId="51532" xr:uid="{00000000-0005-0000-0000-00006BC90000}"/>
    <cellStyle name="Style 1 5 6 12" xfId="51533" xr:uid="{00000000-0005-0000-0000-00006CC90000}"/>
    <cellStyle name="Style 1 5 6 13" xfId="51534" xr:uid="{00000000-0005-0000-0000-00006DC90000}"/>
    <cellStyle name="Style 1 5 6 2" xfId="51535" xr:uid="{00000000-0005-0000-0000-00006EC90000}"/>
    <cellStyle name="Style 1 5 6 3" xfId="51536" xr:uid="{00000000-0005-0000-0000-00006FC90000}"/>
    <cellStyle name="Style 1 5 6 4" xfId="51537" xr:uid="{00000000-0005-0000-0000-000070C90000}"/>
    <cellStyle name="Style 1 5 6 5" xfId="51538" xr:uid="{00000000-0005-0000-0000-000071C90000}"/>
    <cellStyle name="Style 1 5 6 6" xfId="51539" xr:uid="{00000000-0005-0000-0000-000072C90000}"/>
    <cellStyle name="Style 1 5 6 7" xfId="51540" xr:uid="{00000000-0005-0000-0000-000073C90000}"/>
    <cellStyle name="Style 1 5 6 8" xfId="51541" xr:uid="{00000000-0005-0000-0000-000074C90000}"/>
    <cellStyle name="Style 1 5 6 9" xfId="51542" xr:uid="{00000000-0005-0000-0000-000075C90000}"/>
    <cellStyle name="Style 1 5 7" xfId="51543" xr:uid="{00000000-0005-0000-0000-000076C90000}"/>
    <cellStyle name="Style 1 5 7 10" xfId="51544" xr:uid="{00000000-0005-0000-0000-000077C90000}"/>
    <cellStyle name="Style 1 5 7 11" xfId="51545" xr:uid="{00000000-0005-0000-0000-000078C90000}"/>
    <cellStyle name="Style 1 5 7 12" xfId="51546" xr:uid="{00000000-0005-0000-0000-000079C90000}"/>
    <cellStyle name="Style 1 5 7 13" xfId="51547" xr:uid="{00000000-0005-0000-0000-00007AC90000}"/>
    <cellStyle name="Style 1 5 7 2" xfId="51548" xr:uid="{00000000-0005-0000-0000-00007BC90000}"/>
    <cellStyle name="Style 1 5 7 3" xfId="51549" xr:uid="{00000000-0005-0000-0000-00007CC90000}"/>
    <cellStyle name="Style 1 5 7 4" xfId="51550" xr:uid="{00000000-0005-0000-0000-00007DC90000}"/>
    <cellStyle name="Style 1 5 7 5" xfId="51551" xr:uid="{00000000-0005-0000-0000-00007EC90000}"/>
    <cellStyle name="Style 1 5 7 6" xfId="51552" xr:uid="{00000000-0005-0000-0000-00007FC90000}"/>
    <cellStyle name="Style 1 5 7 7" xfId="51553" xr:uid="{00000000-0005-0000-0000-000080C90000}"/>
    <cellStyle name="Style 1 5 7 8" xfId="51554" xr:uid="{00000000-0005-0000-0000-000081C90000}"/>
    <cellStyle name="Style 1 5 7 9" xfId="51555" xr:uid="{00000000-0005-0000-0000-000082C90000}"/>
    <cellStyle name="Style 1 5 8" xfId="51556" xr:uid="{00000000-0005-0000-0000-000083C90000}"/>
    <cellStyle name="Style 1 5 8 10" xfId="51557" xr:uid="{00000000-0005-0000-0000-000084C90000}"/>
    <cellStyle name="Style 1 5 8 11" xfId="51558" xr:uid="{00000000-0005-0000-0000-000085C90000}"/>
    <cellStyle name="Style 1 5 8 12" xfId="51559" xr:uid="{00000000-0005-0000-0000-000086C90000}"/>
    <cellStyle name="Style 1 5 8 13" xfId="51560" xr:uid="{00000000-0005-0000-0000-000087C90000}"/>
    <cellStyle name="Style 1 5 8 2" xfId="51561" xr:uid="{00000000-0005-0000-0000-000088C90000}"/>
    <cellStyle name="Style 1 5 8 3" xfId="51562" xr:uid="{00000000-0005-0000-0000-000089C90000}"/>
    <cellStyle name="Style 1 5 8 4" xfId="51563" xr:uid="{00000000-0005-0000-0000-00008AC90000}"/>
    <cellStyle name="Style 1 5 8 5" xfId="51564" xr:uid="{00000000-0005-0000-0000-00008BC90000}"/>
    <cellStyle name="Style 1 5 8 6" xfId="51565" xr:uid="{00000000-0005-0000-0000-00008CC90000}"/>
    <cellStyle name="Style 1 5 8 7" xfId="51566" xr:uid="{00000000-0005-0000-0000-00008DC90000}"/>
    <cellStyle name="Style 1 5 8 8" xfId="51567" xr:uid="{00000000-0005-0000-0000-00008EC90000}"/>
    <cellStyle name="Style 1 5 8 9" xfId="51568" xr:uid="{00000000-0005-0000-0000-00008FC90000}"/>
    <cellStyle name="Style 1 5 9" xfId="51569" xr:uid="{00000000-0005-0000-0000-000090C90000}"/>
    <cellStyle name="Style 1 50" xfId="51570" xr:uid="{00000000-0005-0000-0000-000091C90000}"/>
    <cellStyle name="Style 1 50 10" xfId="51571" xr:uid="{00000000-0005-0000-0000-000092C90000}"/>
    <cellStyle name="Style 1 50 11" xfId="51572" xr:uid="{00000000-0005-0000-0000-000093C90000}"/>
    <cellStyle name="Style 1 50 12" xfId="51573" xr:uid="{00000000-0005-0000-0000-000094C90000}"/>
    <cellStyle name="Style 1 50 13" xfId="51574" xr:uid="{00000000-0005-0000-0000-000095C90000}"/>
    <cellStyle name="Style 1 50 14" xfId="51575" xr:uid="{00000000-0005-0000-0000-000096C90000}"/>
    <cellStyle name="Style 1 50 15" xfId="51576" xr:uid="{00000000-0005-0000-0000-000097C90000}"/>
    <cellStyle name="Style 1 50 16" xfId="51577" xr:uid="{00000000-0005-0000-0000-000098C90000}"/>
    <cellStyle name="Style 1 50 17" xfId="51578" xr:uid="{00000000-0005-0000-0000-000099C90000}"/>
    <cellStyle name="Style 1 50 18" xfId="51579" xr:uid="{00000000-0005-0000-0000-00009AC90000}"/>
    <cellStyle name="Style 1 50 19" xfId="51580" xr:uid="{00000000-0005-0000-0000-00009BC90000}"/>
    <cellStyle name="Style 1 50 2" xfId="51581" xr:uid="{00000000-0005-0000-0000-00009CC90000}"/>
    <cellStyle name="Style 1 50 2 10" xfId="51582" xr:uid="{00000000-0005-0000-0000-00009DC90000}"/>
    <cellStyle name="Style 1 50 2 11" xfId="51583" xr:uid="{00000000-0005-0000-0000-00009EC90000}"/>
    <cellStyle name="Style 1 50 2 12" xfId="51584" xr:uid="{00000000-0005-0000-0000-00009FC90000}"/>
    <cellStyle name="Style 1 50 2 13" xfId="51585" xr:uid="{00000000-0005-0000-0000-0000A0C90000}"/>
    <cellStyle name="Style 1 50 2 2" xfId="51586" xr:uid="{00000000-0005-0000-0000-0000A1C90000}"/>
    <cellStyle name="Style 1 50 2 3" xfId="51587" xr:uid="{00000000-0005-0000-0000-0000A2C90000}"/>
    <cellStyle name="Style 1 50 2 4" xfId="51588" xr:uid="{00000000-0005-0000-0000-0000A3C90000}"/>
    <cellStyle name="Style 1 50 2 5" xfId="51589" xr:uid="{00000000-0005-0000-0000-0000A4C90000}"/>
    <cellStyle name="Style 1 50 2 6" xfId="51590" xr:uid="{00000000-0005-0000-0000-0000A5C90000}"/>
    <cellStyle name="Style 1 50 2 7" xfId="51591" xr:uid="{00000000-0005-0000-0000-0000A6C90000}"/>
    <cellStyle name="Style 1 50 2 8" xfId="51592" xr:uid="{00000000-0005-0000-0000-0000A7C90000}"/>
    <cellStyle name="Style 1 50 2 9" xfId="51593" xr:uid="{00000000-0005-0000-0000-0000A8C90000}"/>
    <cellStyle name="Style 1 50 20" xfId="51594" xr:uid="{00000000-0005-0000-0000-0000A9C90000}"/>
    <cellStyle name="Style 1 50 3" xfId="51595" xr:uid="{00000000-0005-0000-0000-0000AAC90000}"/>
    <cellStyle name="Style 1 50 3 10" xfId="51596" xr:uid="{00000000-0005-0000-0000-0000ABC90000}"/>
    <cellStyle name="Style 1 50 3 11" xfId="51597" xr:uid="{00000000-0005-0000-0000-0000ACC90000}"/>
    <cellStyle name="Style 1 50 3 12" xfId="51598" xr:uid="{00000000-0005-0000-0000-0000ADC90000}"/>
    <cellStyle name="Style 1 50 3 13" xfId="51599" xr:uid="{00000000-0005-0000-0000-0000AEC90000}"/>
    <cellStyle name="Style 1 50 3 2" xfId="51600" xr:uid="{00000000-0005-0000-0000-0000AFC90000}"/>
    <cellStyle name="Style 1 50 3 3" xfId="51601" xr:uid="{00000000-0005-0000-0000-0000B0C90000}"/>
    <cellStyle name="Style 1 50 3 4" xfId="51602" xr:uid="{00000000-0005-0000-0000-0000B1C90000}"/>
    <cellStyle name="Style 1 50 3 5" xfId="51603" xr:uid="{00000000-0005-0000-0000-0000B2C90000}"/>
    <cellStyle name="Style 1 50 3 6" xfId="51604" xr:uid="{00000000-0005-0000-0000-0000B3C90000}"/>
    <cellStyle name="Style 1 50 3 7" xfId="51605" xr:uid="{00000000-0005-0000-0000-0000B4C90000}"/>
    <cellStyle name="Style 1 50 3 8" xfId="51606" xr:uid="{00000000-0005-0000-0000-0000B5C90000}"/>
    <cellStyle name="Style 1 50 3 9" xfId="51607" xr:uid="{00000000-0005-0000-0000-0000B6C90000}"/>
    <cellStyle name="Style 1 50 4" xfId="51608" xr:uid="{00000000-0005-0000-0000-0000B7C90000}"/>
    <cellStyle name="Style 1 50 4 10" xfId="51609" xr:uid="{00000000-0005-0000-0000-0000B8C90000}"/>
    <cellStyle name="Style 1 50 4 11" xfId="51610" xr:uid="{00000000-0005-0000-0000-0000B9C90000}"/>
    <cellStyle name="Style 1 50 4 12" xfId="51611" xr:uid="{00000000-0005-0000-0000-0000BAC90000}"/>
    <cellStyle name="Style 1 50 4 13" xfId="51612" xr:uid="{00000000-0005-0000-0000-0000BBC90000}"/>
    <cellStyle name="Style 1 50 4 2" xfId="51613" xr:uid="{00000000-0005-0000-0000-0000BCC90000}"/>
    <cellStyle name="Style 1 50 4 3" xfId="51614" xr:uid="{00000000-0005-0000-0000-0000BDC90000}"/>
    <cellStyle name="Style 1 50 4 4" xfId="51615" xr:uid="{00000000-0005-0000-0000-0000BEC90000}"/>
    <cellStyle name="Style 1 50 4 5" xfId="51616" xr:uid="{00000000-0005-0000-0000-0000BFC90000}"/>
    <cellStyle name="Style 1 50 4 6" xfId="51617" xr:uid="{00000000-0005-0000-0000-0000C0C90000}"/>
    <cellStyle name="Style 1 50 4 7" xfId="51618" xr:uid="{00000000-0005-0000-0000-0000C1C90000}"/>
    <cellStyle name="Style 1 50 4 8" xfId="51619" xr:uid="{00000000-0005-0000-0000-0000C2C90000}"/>
    <cellStyle name="Style 1 50 4 9" xfId="51620" xr:uid="{00000000-0005-0000-0000-0000C3C90000}"/>
    <cellStyle name="Style 1 50 5" xfId="51621" xr:uid="{00000000-0005-0000-0000-0000C4C90000}"/>
    <cellStyle name="Style 1 50 5 10" xfId="51622" xr:uid="{00000000-0005-0000-0000-0000C5C90000}"/>
    <cellStyle name="Style 1 50 5 11" xfId="51623" xr:uid="{00000000-0005-0000-0000-0000C6C90000}"/>
    <cellStyle name="Style 1 50 5 12" xfId="51624" xr:uid="{00000000-0005-0000-0000-0000C7C90000}"/>
    <cellStyle name="Style 1 50 5 13" xfId="51625" xr:uid="{00000000-0005-0000-0000-0000C8C90000}"/>
    <cellStyle name="Style 1 50 5 2" xfId="51626" xr:uid="{00000000-0005-0000-0000-0000C9C90000}"/>
    <cellStyle name="Style 1 50 5 3" xfId="51627" xr:uid="{00000000-0005-0000-0000-0000CAC90000}"/>
    <cellStyle name="Style 1 50 5 4" xfId="51628" xr:uid="{00000000-0005-0000-0000-0000CBC90000}"/>
    <cellStyle name="Style 1 50 5 5" xfId="51629" xr:uid="{00000000-0005-0000-0000-0000CCC90000}"/>
    <cellStyle name="Style 1 50 5 6" xfId="51630" xr:uid="{00000000-0005-0000-0000-0000CDC90000}"/>
    <cellStyle name="Style 1 50 5 7" xfId="51631" xr:uid="{00000000-0005-0000-0000-0000CEC90000}"/>
    <cellStyle name="Style 1 50 5 8" xfId="51632" xr:uid="{00000000-0005-0000-0000-0000CFC90000}"/>
    <cellStyle name="Style 1 50 5 9" xfId="51633" xr:uid="{00000000-0005-0000-0000-0000D0C90000}"/>
    <cellStyle name="Style 1 50 6" xfId="51634" xr:uid="{00000000-0005-0000-0000-0000D1C90000}"/>
    <cellStyle name="Style 1 50 6 10" xfId="51635" xr:uid="{00000000-0005-0000-0000-0000D2C90000}"/>
    <cellStyle name="Style 1 50 6 11" xfId="51636" xr:uid="{00000000-0005-0000-0000-0000D3C90000}"/>
    <cellStyle name="Style 1 50 6 12" xfId="51637" xr:uid="{00000000-0005-0000-0000-0000D4C90000}"/>
    <cellStyle name="Style 1 50 6 13" xfId="51638" xr:uid="{00000000-0005-0000-0000-0000D5C90000}"/>
    <cellStyle name="Style 1 50 6 2" xfId="51639" xr:uid="{00000000-0005-0000-0000-0000D6C90000}"/>
    <cellStyle name="Style 1 50 6 3" xfId="51640" xr:uid="{00000000-0005-0000-0000-0000D7C90000}"/>
    <cellStyle name="Style 1 50 6 4" xfId="51641" xr:uid="{00000000-0005-0000-0000-0000D8C90000}"/>
    <cellStyle name="Style 1 50 6 5" xfId="51642" xr:uid="{00000000-0005-0000-0000-0000D9C90000}"/>
    <cellStyle name="Style 1 50 6 6" xfId="51643" xr:uid="{00000000-0005-0000-0000-0000DAC90000}"/>
    <cellStyle name="Style 1 50 6 7" xfId="51644" xr:uid="{00000000-0005-0000-0000-0000DBC90000}"/>
    <cellStyle name="Style 1 50 6 8" xfId="51645" xr:uid="{00000000-0005-0000-0000-0000DCC90000}"/>
    <cellStyle name="Style 1 50 6 9" xfId="51646" xr:uid="{00000000-0005-0000-0000-0000DDC90000}"/>
    <cellStyle name="Style 1 50 7" xfId="51647" xr:uid="{00000000-0005-0000-0000-0000DEC90000}"/>
    <cellStyle name="Style 1 50 7 10" xfId="51648" xr:uid="{00000000-0005-0000-0000-0000DFC90000}"/>
    <cellStyle name="Style 1 50 7 11" xfId="51649" xr:uid="{00000000-0005-0000-0000-0000E0C90000}"/>
    <cellStyle name="Style 1 50 7 12" xfId="51650" xr:uid="{00000000-0005-0000-0000-0000E1C90000}"/>
    <cellStyle name="Style 1 50 7 13" xfId="51651" xr:uid="{00000000-0005-0000-0000-0000E2C90000}"/>
    <cellStyle name="Style 1 50 7 2" xfId="51652" xr:uid="{00000000-0005-0000-0000-0000E3C90000}"/>
    <cellStyle name="Style 1 50 7 3" xfId="51653" xr:uid="{00000000-0005-0000-0000-0000E4C90000}"/>
    <cellStyle name="Style 1 50 7 4" xfId="51654" xr:uid="{00000000-0005-0000-0000-0000E5C90000}"/>
    <cellStyle name="Style 1 50 7 5" xfId="51655" xr:uid="{00000000-0005-0000-0000-0000E6C90000}"/>
    <cellStyle name="Style 1 50 7 6" xfId="51656" xr:uid="{00000000-0005-0000-0000-0000E7C90000}"/>
    <cellStyle name="Style 1 50 7 7" xfId="51657" xr:uid="{00000000-0005-0000-0000-0000E8C90000}"/>
    <cellStyle name="Style 1 50 7 8" xfId="51658" xr:uid="{00000000-0005-0000-0000-0000E9C90000}"/>
    <cellStyle name="Style 1 50 7 9" xfId="51659" xr:uid="{00000000-0005-0000-0000-0000EAC90000}"/>
    <cellStyle name="Style 1 50 8" xfId="51660" xr:uid="{00000000-0005-0000-0000-0000EBC90000}"/>
    <cellStyle name="Style 1 50 8 10" xfId="51661" xr:uid="{00000000-0005-0000-0000-0000ECC90000}"/>
    <cellStyle name="Style 1 50 8 11" xfId="51662" xr:uid="{00000000-0005-0000-0000-0000EDC90000}"/>
    <cellStyle name="Style 1 50 8 12" xfId="51663" xr:uid="{00000000-0005-0000-0000-0000EEC90000}"/>
    <cellStyle name="Style 1 50 8 13" xfId="51664" xr:uid="{00000000-0005-0000-0000-0000EFC90000}"/>
    <cellStyle name="Style 1 50 8 2" xfId="51665" xr:uid="{00000000-0005-0000-0000-0000F0C90000}"/>
    <cellStyle name="Style 1 50 8 3" xfId="51666" xr:uid="{00000000-0005-0000-0000-0000F1C90000}"/>
    <cellStyle name="Style 1 50 8 4" xfId="51667" xr:uid="{00000000-0005-0000-0000-0000F2C90000}"/>
    <cellStyle name="Style 1 50 8 5" xfId="51668" xr:uid="{00000000-0005-0000-0000-0000F3C90000}"/>
    <cellStyle name="Style 1 50 8 6" xfId="51669" xr:uid="{00000000-0005-0000-0000-0000F4C90000}"/>
    <cellStyle name="Style 1 50 8 7" xfId="51670" xr:uid="{00000000-0005-0000-0000-0000F5C90000}"/>
    <cellStyle name="Style 1 50 8 8" xfId="51671" xr:uid="{00000000-0005-0000-0000-0000F6C90000}"/>
    <cellStyle name="Style 1 50 8 9" xfId="51672" xr:uid="{00000000-0005-0000-0000-0000F7C90000}"/>
    <cellStyle name="Style 1 50 9" xfId="51673" xr:uid="{00000000-0005-0000-0000-0000F8C90000}"/>
    <cellStyle name="Style 1 51" xfId="51674" xr:uid="{00000000-0005-0000-0000-0000F9C90000}"/>
    <cellStyle name="Style 1 51 10" xfId="51675" xr:uid="{00000000-0005-0000-0000-0000FAC90000}"/>
    <cellStyle name="Style 1 51 11" xfId="51676" xr:uid="{00000000-0005-0000-0000-0000FBC90000}"/>
    <cellStyle name="Style 1 51 12" xfId="51677" xr:uid="{00000000-0005-0000-0000-0000FCC90000}"/>
    <cellStyle name="Style 1 51 13" xfId="51678" xr:uid="{00000000-0005-0000-0000-0000FDC90000}"/>
    <cellStyle name="Style 1 51 14" xfId="51679" xr:uid="{00000000-0005-0000-0000-0000FEC90000}"/>
    <cellStyle name="Style 1 51 15" xfId="51680" xr:uid="{00000000-0005-0000-0000-0000FFC90000}"/>
    <cellStyle name="Style 1 51 16" xfId="51681" xr:uid="{00000000-0005-0000-0000-000000CA0000}"/>
    <cellStyle name="Style 1 51 17" xfId="51682" xr:uid="{00000000-0005-0000-0000-000001CA0000}"/>
    <cellStyle name="Style 1 51 18" xfId="51683" xr:uid="{00000000-0005-0000-0000-000002CA0000}"/>
    <cellStyle name="Style 1 51 19" xfId="51684" xr:uid="{00000000-0005-0000-0000-000003CA0000}"/>
    <cellStyle name="Style 1 51 2" xfId="51685" xr:uid="{00000000-0005-0000-0000-000004CA0000}"/>
    <cellStyle name="Style 1 51 2 10" xfId="51686" xr:uid="{00000000-0005-0000-0000-000005CA0000}"/>
    <cellStyle name="Style 1 51 2 11" xfId="51687" xr:uid="{00000000-0005-0000-0000-000006CA0000}"/>
    <cellStyle name="Style 1 51 2 12" xfId="51688" xr:uid="{00000000-0005-0000-0000-000007CA0000}"/>
    <cellStyle name="Style 1 51 2 13" xfId="51689" xr:uid="{00000000-0005-0000-0000-000008CA0000}"/>
    <cellStyle name="Style 1 51 2 2" xfId="51690" xr:uid="{00000000-0005-0000-0000-000009CA0000}"/>
    <cellStyle name="Style 1 51 2 3" xfId="51691" xr:uid="{00000000-0005-0000-0000-00000ACA0000}"/>
    <cellStyle name="Style 1 51 2 4" xfId="51692" xr:uid="{00000000-0005-0000-0000-00000BCA0000}"/>
    <cellStyle name="Style 1 51 2 5" xfId="51693" xr:uid="{00000000-0005-0000-0000-00000CCA0000}"/>
    <cellStyle name="Style 1 51 2 6" xfId="51694" xr:uid="{00000000-0005-0000-0000-00000DCA0000}"/>
    <cellStyle name="Style 1 51 2 7" xfId="51695" xr:uid="{00000000-0005-0000-0000-00000ECA0000}"/>
    <cellStyle name="Style 1 51 2 8" xfId="51696" xr:uid="{00000000-0005-0000-0000-00000FCA0000}"/>
    <cellStyle name="Style 1 51 2 9" xfId="51697" xr:uid="{00000000-0005-0000-0000-000010CA0000}"/>
    <cellStyle name="Style 1 51 20" xfId="51698" xr:uid="{00000000-0005-0000-0000-000011CA0000}"/>
    <cellStyle name="Style 1 51 3" xfId="51699" xr:uid="{00000000-0005-0000-0000-000012CA0000}"/>
    <cellStyle name="Style 1 51 3 10" xfId="51700" xr:uid="{00000000-0005-0000-0000-000013CA0000}"/>
    <cellStyle name="Style 1 51 3 11" xfId="51701" xr:uid="{00000000-0005-0000-0000-000014CA0000}"/>
    <cellStyle name="Style 1 51 3 12" xfId="51702" xr:uid="{00000000-0005-0000-0000-000015CA0000}"/>
    <cellStyle name="Style 1 51 3 13" xfId="51703" xr:uid="{00000000-0005-0000-0000-000016CA0000}"/>
    <cellStyle name="Style 1 51 3 2" xfId="51704" xr:uid="{00000000-0005-0000-0000-000017CA0000}"/>
    <cellStyle name="Style 1 51 3 3" xfId="51705" xr:uid="{00000000-0005-0000-0000-000018CA0000}"/>
    <cellStyle name="Style 1 51 3 4" xfId="51706" xr:uid="{00000000-0005-0000-0000-000019CA0000}"/>
    <cellStyle name="Style 1 51 3 5" xfId="51707" xr:uid="{00000000-0005-0000-0000-00001ACA0000}"/>
    <cellStyle name="Style 1 51 3 6" xfId="51708" xr:uid="{00000000-0005-0000-0000-00001BCA0000}"/>
    <cellStyle name="Style 1 51 3 7" xfId="51709" xr:uid="{00000000-0005-0000-0000-00001CCA0000}"/>
    <cellStyle name="Style 1 51 3 8" xfId="51710" xr:uid="{00000000-0005-0000-0000-00001DCA0000}"/>
    <cellStyle name="Style 1 51 3 9" xfId="51711" xr:uid="{00000000-0005-0000-0000-00001ECA0000}"/>
    <cellStyle name="Style 1 51 4" xfId="51712" xr:uid="{00000000-0005-0000-0000-00001FCA0000}"/>
    <cellStyle name="Style 1 51 4 10" xfId="51713" xr:uid="{00000000-0005-0000-0000-000020CA0000}"/>
    <cellStyle name="Style 1 51 4 11" xfId="51714" xr:uid="{00000000-0005-0000-0000-000021CA0000}"/>
    <cellStyle name="Style 1 51 4 12" xfId="51715" xr:uid="{00000000-0005-0000-0000-000022CA0000}"/>
    <cellStyle name="Style 1 51 4 13" xfId="51716" xr:uid="{00000000-0005-0000-0000-000023CA0000}"/>
    <cellStyle name="Style 1 51 4 2" xfId="51717" xr:uid="{00000000-0005-0000-0000-000024CA0000}"/>
    <cellStyle name="Style 1 51 4 3" xfId="51718" xr:uid="{00000000-0005-0000-0000-000025CA0000}"/>
    <cellStyle name="Style 1 51 4 4" xfId="51719" xr:uid="{00000000-0005-0000-0000-000026CA0000}"/>
    <cellStyle name="Style 1 51 4 5" xfId="51720" xr:uid="{00000000-0005-0000-0000-000027CA0000}"/>
    <cellStyle name="Style 1 51 4 6" xfId="51721" xr:uid="{00000000-0005-0000-0000-000028CA0000}"/>
    <cellStyle name="Style 1 51 4 7" xfId="51722" xr:uid="{00000000-0005-0000-0000-000029CA0000}"/>
    <cellStyle name="Style 1 51 4 8" xfId="51723" xr:uid="{00000000-0005-0000-0000-00002ACA0000}"/>
    <cellStyle name="Style 1 51 4 9" xfId="51724" xr:uid="{00000000-0005-0000-0000-00002BCA0000}"/>
    <cellStyle name="Style 1 51 5" xfId="51725" xr:uid="{00000000-0005-0000-0000-00002CCA0000}"/>
    <cellStyle name="Style 1 51 5 10" xfId="51726" xr:uid="{00000000-0005-0000-0000-00002DCA0000}"/>
    <cellStyle name="Style 1 51 5 11" xfId="51727" xr:uid="{00000000-0005-0000-0000-00002ECA0000}"/>
    <cellStyle name="Style 1 51 5 12" xfId="51728" xr:uid="{00000000-0005-0000-0000-00002FCA0000}"/>
    <cellStyle name="Style 1 51 5 13" xfId="51729" xr:uid="{00000000-0005-0000-0000-000030CA0000}"/>
    <cellStyle name="Style 1 51 5 2" xfId="51730" xr:uid="{00000000-0005-0000-0000-000031CA0000}"/>
    <cellStyle name="Style 1 51 5 3" xfId="51731" xr:uid="{00000000-0005-0000-0000-000032CA0000}"/>
    <cellStyle name="Style 1 51 5 4" xfId="51732" xr:uid="{00000000-0005-0000-0000-000033CA0000}"/>
    <cellStyle name="Style 1 51 5 5" xfId="51733" xr:uid="{00000000-0005-0000-0000-000034CA0000}"/>
    <cellStyle name="Style 1 51 5 6" xfId="51734" xr:uid="{00000000-0005-0000-0000-000035CA0000}"/>
    <cellStyle name="Style 1 51 5 7" xfId="51735" xr:uid="{00000000-0005-0000-0000-000036CA0000}"/>
    <cellStyle name="Style 1 51 5 8" xfId="51736" xr:uid="{00000000-0005-0000-0000-000037CA0000}"/>
    <cellStyle name="Style 1 51 5 9" xfId="51737" xr:uid="{00000000-0005-0000-0000-000038CA0000}"/>
    <cellStyle name="Style 1 51 6" xfId="51738" xr:uid="{00000000-0005-0000-0000-000039CA0000}"/>
    <cellStyle name="Style 1 51 6 10" xfId="51739" xr:uid="{00000000-0005-0000-0000-00003ACA0000}"/>
    <cellStyle name="Style 1 51 6 11" xfId="51740" xr:uid="{00000000-0005-0000-0000-00003BCA0000}"/>
    <cellStyle name="Style 1 51 6 12" xfId="51741" xr:uid="{00000000-0005-0000-0000-00003CCA0000}"/>
    <cellStyle name="Style 1 51 6 13" xfId="51742" xr:uid="{00000000-0005-0000-0000-00003DCA0000}"/>
    <cellStyle name="Style 1 51 6 2" xfId="51743" xr:uid="{00000000-0005-0000-0000-00003ECA0000}"/>
    <cellStyle name="Style 1 51 6 3" xfId="51744" xr:uid="{00000000-0005-0000-0000-00003FCA0000}"/>
    <cellStyle name="Style 1 51 6 4" xfId="51745" xr:uid="{00000000-0005-0000-0000-000040CA0000}"/>
    <cellStyle name="Style 1 51 6 5" xfId="51746" xr:uid="{00000000-0005-0000-0000-000041CA0000}"/>
    <cellStyle name="Style 1 51 6 6" xfId="51747" xr:uid="{00000000-0005-0000-0000-000042CA0000}"/>
    <cellStyle name="Style 1 51 6 7" xfId="51748" xr:uid="{00000000-0005-0000-0000-000043CA0000}"/>
    <cellStyle name="Style 1 51 6 8" xfId="51749" xr:uid="{00000000-0005-0000-0000-000044CA0000}"/>
    <cellStyle name="Style 1 51 6 9" xfId="51750" xr:uid="{00000000-0005-0000-0000-000045CA0000}"/>
    <cellStyle name="Style 1 51 7" xfId="51751" xr:uid="{00000000-0005-0000-0000-000046CA0000}"/>
    <cellStyle name="Style 1 51 7 10" xfId="51752" xr:uid="{00000000-0005-0000-0000-000047CA0000}"/>
    <cellStyle name="Style 1 51 7 11" xfId="51753" xr:uid="{00000000-0005-0000-0000-000048CA0000}"/>
    <cellStyle name="Style 1 51 7 12" xfId="51754" xr:uid="{00000000-0005-0000-0000-000049CA0000}"/>
    <cellStyle name="Style 1 51 7 13" xfId="51755" xr:uid="{00000000-0005-0000-0000-00004ACA0000}"/>
    <cellStyle name="Style 1 51 7 2" xfId="51756" xr:uid="{00000000-0005-0000-0000-00004BCA0000}"/>
    <cellStyle name="Style 1 51 7 3" xfId="51757" xr:uid="{00000000-0005-0000-0000-00004CCA0000}"/>
    <cellStyle name="Style 1 51 7 4" xfId="51758" xr:uid="{00000000-0005-0000-0000-00004DCA0000}"/>
    <cellStyle name="Style 1 51 7 5" xfId="51759" xr:uid="{00000000-0005-0000-0000-00004ECA0000}"/>
    <cellStyle name="Style 1 51 7 6" xfId="51760" xr:uid="{00000000-0005-0000-0000-00004FCA0000}"/>
    <cellStyle name="Style 1 51 7 7" xfId="51761" xr:uid="{00000000-0005-0000-0000-000050CA0000}"/>
    <cellStyle name="Style 1 51 7 8" xfId="51762" xr:uid="{00000000-0005-0000-0000-000051CA0000}"/>
    <cellStyle name="Style 1 51 7 9" xfId="51763" xr:uid="{00000000-0005-0000-0000-000052CA0000}"/>
    <cellStyle name="Style 1 51 8" xfId="51764" xr:uid="{00000000-0005-0000-0000-000053CA0000}"/>
    <cellStyle name="Style 1 51 8 10" xfId="51765" xr:uid="{00000000-0005-0000-0000-000054CA0000}"/>
    <cellStyle name="Style 1 51 8 11" xfId="51766" xr:uid="{00000000-0005-0000-0000-000055CA0000}"/>
    <cellStyle name="Style 1 51 8 12" xfId="51767" xr:uid="{00000000-0005-0000-0000-000056CA0000}"/>
    <cellStyle name="Style 1 51 8 13" xfId="51768" xr:uid="{00000000-0005-0000-0000-000057CA0000}"/>
    <cellStyle name="Style 1 51 8 2" xfId="51769" xr:uid="{00000000-0005-0000-0000-000058CA0000}"/>
    <cellStyle name="Style 1 51 8 3" xfId="51770" xr:uid="{00000000-0005-0000-0000-000059CA0000}"/>
    <cellStyle name="Style 1 51 8 4" xfId="51771" xr:uid="{00000000-0005-0000-0000-00005ACA0000}"/>
    <cellStyle name="Style 1 51 8 5" xfId="51772" xr:uid="{00000000-0005-0000-0000-00005BCA0000}"/>
    <cellStyle name="Style 1 51 8 6" xfId="51773" xr:uid="{00000000-0005-0000-0000-00005CCA0000}"/>
    <cellStyle name="Style 1 51 8 7" xfId="51774" xr:uid="{00000000-0005-0000-0000-00005DCA0000}"/>
    <cellStyle name="Style 1 51 8 8" xfId="51775" xr:uid="{00000000-0005-0000-0000-00005ECA0000}"/>
    <cellStyle name="Style 1 51 8 9" xfId="51776" xr:uid="{00000000-0005-0000-0000-00005FCA0000}"/>
    <cellStyle name="Style 1 51 9" xfId="51777" xr:uid="{00000000-0005-0000-0000-000060CA0000}"/>
    <cellStyle name="Style 1 52" xfId="51778" xr:uid="{00000000-0005-0000-0000-000061CA0000}"/>
    <cellStyle name="Style 1 52 10" xfId="51779" xr:uid="{00000000-0005-0000-0000-000062CA0000}"/>
    <cellStyle name="Style 1 52 11" xfId="51780" xr:uid="{00000000-0005-0000-0000-000063CA0000}"/>
    <cellStyle name="Style 1 52 12" xfId="51781" xr:uid="{00000000-0005-0000-0000-000064CA0000}"/>
    <cellStyle name="Style 1 52 13" xfId="51782" xr:uid="{00000000-0005-0000-0000-000065CA0000}"/>
    <cellStyle name="Style 1 52 14" xfId="51783" xr:uid="{00000000-0005-0000-0000-000066CA0000}"/>
    <cellStyle name="Style 1 52 15" xfId="51784" xr:uid="{00000000-0005-0000-0000-000067CA0000}"/>
    <cellStyle name="Style 1 52 16" xfId="51785" xr:uid="{00000000-0005-0000-0000-000068CA0000}"/>
    <cellStyle name="Style 1 52 17" xfId="51786" xr:uid="{00000000-0005-0000-0000-000069CA0000}"/>
    <cellStyle name="Style 1 52 18" xfId="51787" xr:uid="{00000000-0005-0000-0000-00006ACA0000}"/>
    <cellStyle name="Style 1 52 19" xfId="51788" xr:uid="{00000000-0005-0000-0000-00006BCA0000}"/>
    <cellStyle name="Style 1 52 2" xfId="51789" xr:uid="{00000000-0005-0000-0000-00006CCA0000}"/>
    <cellStyle name="Style 1 52 2 10" xfId="51790" xr:uid="{00000000-0005-0000-0000-00006DCA0000}"/>
    <cellStyle name="Style 1 52 2 11" xfId="51791" xr:uid="{00000000-0005-0000-0000-00006ECA0000}"/>
    <cellStyle name="Style 1 52 2 12" xfId="51792" xr:uid="{00000000-0005-0000-0000-00006FCA0000}"/>
    <cellStyle name="Style 1 52 2 13" xfId="51793" xr:uid="{00000000-0005-0000-0000-000070CA0000}"/>
    <cellStyle name="Style 1 52 2 2" xfId="51794" xr:uid="{00000000-0005-0000-0000-000071CA0000}"/>
    <cellStyle name="Style 1 52 2 3" xfId="51795" xr:uid="{00000000-0005-0000-0000-000072CA0000}"/>
    <cellStyle name="Style 1 52 2 4" xfId="51796" xr:uid="{00000000-0005-0000-0000-000073CA0000}"/>
    <cellStyle name="Style 1 52 2 5" xfId="51797" xr:uid="{00000000-0005-0000-0000-000074CA0000}"/>
    <cellStyle name="Style 1 52 2 6" xfId="51798" xr:uid="{00000000-0005-0000-0000-000075CA0000}"/>
    <cellStyle name="Style 1 52 2 7" xfId="51799" xr:uid="{00000000-0005-0000-0000-000076CA0000}"/>
    <cellStyle name="Style 1 52 2 8" xfId="51800" xr:uid="{00000000-0005-0000-0000-000077CA0000}"/>
    <cellStyle name="Style 1 52 2 9" xfId="51801" xr:uid="{00000000-0005-0000-0000-000078CA0000}"/>
    <cellStyle name="Style 1 52 20" xfId="51802" xr:uid="{00000000-0005-0000-0000-000079CA0000}"/>
    <cellStyle name="Style 1 52 3" xfId="51803" xr:uid="{00000000-0005-0000-0000-00007ACA0000}"/>
    <cellStyle name="Style 1 52 3 10" xfId="51804" xr:uid="{00000000-0005-0000-0000-00007BCA0000}"/>
    <cellStyle name="Style 1 52 3 11" xfId="51805" xr:uid="{00000000-0005-0000-0000-00007CCA0000}"/>
    <cellStyle name="Style 1 52 3 12" xfId="51806" xr:uid="{00000000-0005-0000-0000-00007DCA0000}"/>
    <cellStyle name="Style 1 52 3 13" xfId="51807" xr:uid="{00000000-0005-0000-0000-00007ECA0000}"/>
    <cellStyle name="Style 1 52 3 2" xfId="51808" xr:uid="{00000000-0005-0000-0000-00007FCA0000}"/>
    <cellStyle name="Style 1 52 3 3" xfId="51809" xr:uid="{00000000-0005-0000-0000-000080CA0000}"/>
    <cellStyle name="Style 1 52 3 4" xfId="51810" xr:uid="{00000000-0005-0000-0000-000081CA0000}"/>
    <cellStyle name="Style 1 52 3 5" xfId="51811" xr:uid="{00000000-0005-0000-0000-000082CA0000}"/>
    <cellStyle name="Style 1 52 3 6" xfId="51812" xr:uid="{00000000-0005-0000-0000-000083CA0000}"/>
    <cellStyle name="Style 1 52 3 7" xfId="51813" xr:uid="{00000000-0005-0000-0000-000084CA0000}"/>
    <cellStyle name="Style 1 52 3 8" xfId="51814" xr:uid="{00000000-0005-0000-0000-000085CA0000}"/>
    <cellStyle name="Style 1 52 3 9" xfId="51815" xr:uid="{00000000-0005-0000-0000-000086CA0000}"/>
    <cellStyle name="Style 1 52 4" xfId="51816" xr:uid="{00000000-0005-0000-0000-000087CA0000}"/>
    <cellStyle name="Style 1 52 4 10" xfId="51817" xr:uid="{00000000-0005-0000-0000-000088CA0000}"/>
    <cellStyle name="Style 1 52 4 11" xfId="51818" xr:uid="{00000000-0005-0000-0000-000089CA0000}"/>
    <cellStyle name="Style 1 52 4 12" xfId="51819" xr:uid="{00000000-0005-0000-0000-00008ACA0000}"/>
    <cellStyle name="Style 1 52 4 13" xfId="51820" xr:uid="{00000000-0005-0000-0000-00008BCA0000}"/>
    <cellStyle name="Style 1 52 4 2" xfId="51821" xr:uid="{00000000-0005-0000-0000-00008CCA0000}"/>
    <cellStyle name="Style 1 52 4 3" xfId="51822" xr:uid="{00000000-0005-0000-0000-00008DCA0000}"/>
    <cellStyle name="Style 1 52 4 4" xfId="51823" xr:uid="{00000000-0005-0000-0000-00008ECA0000}"/>
    <cellStyle name="Style 1 52 4 5" xfId="51824" xr:uid="{00000000-0005-0000-0000-00008FCA0000}"/>
    <cellStyle name="Style 1 52 4 6" xfId="51825" xr:uid="{00000000-0005-0000-0000-000090CA0000}"/>
    <cellStyle name="Style 1 52 4 7" xfId="51826" xr:uid="{00000000-0005-0000-0000-000091CA0000}"/>
    <cellStyle name="Style 1 52 4 8" xfId="51827" xr:uid="{00000000-0005-0000-0000-000092CA0000}"/>
    <cellStyle name="Style 1 52 4 9" xfId="51828" xr:uid="{00000000-0005-0000-0000-000093CA0000}"/>
    <cellStyle name="Style 1 52 5" xfId="51829" xr:uid="{00000000-0005-0000-0000-000094CA0000}"/>
    <cellStyle name="Style 1 52 5 10" xfId="51830" xr:uid="{00000000-0005-0000-0000-000095CA0000}"/>
    <cellStyle name="Style 1 52 5 11" xfId="51831" xr:uid="{00000000-0005-0000-0000-000096CA0000}"/>
    <cellStyle name="Style 1 52 5 12" xfId="51832" xr:uid="{00000000-0005-0000-0000-000097CA0000}"/>
    <cellStyle name="Style 1 52 5 13" xfId="51833" xr:uid="{00000000-0005-0000-0000-000098CA0000}"/>
    <cellStyle name="Style 1 52 5 2" xfId="51834" xr:uid="{00000000-0005-0000-0000-000099CA0000}"/>
    <cellStyle name="Style 1 52 5 3" xfId="51835" xr:uid="{00000000-0005-0000-0000-00009ACA0000}"/>
    <cellStyle name="Style 1 52 5 4" xfId="51836" xr:uid="{00000000-0005-0000-0000-00009BCA0000}"/>
    <cellStyle name="Style 1 52 5 5" xfId="51837" xr:uid="{00000000-0005-0000-0000-00009CCA0000}"/>
    <cellStyle name="Style 1 52 5 6" xfId="51838" xr:uid="{00000000-0005-0000-0000-00009DCA0000}"/>
    <cellStyle name="Style 1 52 5 7" xfId="51839" xr:uid="{00000000-0005-0000-0000-00009ECA0000}"/>
    <cellStyle name="Style 1 52 5 8" xfId="51840" xr:uid="{00000000-0005-0000-0000-00009FCA0000}"/>
    <cellStyle name="Style 1 52 5 9" xfId="51841" xr:uid="{00000000-0005-0000-0000-0000A0CA0000}"/>
    <cellStyle name="Style 1 52 6" xfId="51842" xr:uid="{00000000-0005-0000-0000-0000A1CA0000}"/>
    <cellStyle name="Style 1 52 6 10" xfId="51843" xr:uid="{00000000-0005-0000-0000-0000A2CA0000}"/>
    <cellStyle name="Style 1 52 6 11" xfId="51844" xr:uid="{00000000-0005-0000-0000-0000A3CA0000}"/>
    <cellStyle name="Style 1 52 6 12" xfId="51845" xr:uid="{00000000-0005-0000-0000-0000A4CA0000}"/>
    <cellStyle name="Style 1 52 6 13" xfId="51846" xr:uid="{00000000-0005-0000-0000-0000A5CA0000}"/>
    <cellStyle name="Style 1 52 6 2" xfId="51847" xr:uid="{00000000-0005-0000-0000-0000A6CA0000}"/>
    <cellStyle name="Style 1 52 6 3" xfId="51848" xr:uid="{00000000-0005-0000-0000-0000A7CA0000}"/>
    <cellStyle name="Style 1 52 6 4" xfId="51849" xr:uid="{00000000-0005-0000-0000-0000A8CA0000}"/>
    <cellStyle name="Style 1 52 6 5" xfId="51850" xr:uid="{00000000-0005-0000-0000-0000A9CA0000}"/>
    <cellStyle name="Style 1 52 6 6" xfId="51851" xr:uid="{00000000-0005-0000-0000-0000AACA0000}"/>
    <cellStyle name="Style 1 52 6 7" xfId="51852" xr:uid="{00000000-0005-0000-0000-0000ABCA0000}"/>
    <cellStyle name="Style 1 52 6 8" xfId="51853" xr:uid="{00000000-0005-0000-0000-0000ACCA0000}"/>
    <cellStyle name="Style 1 52 6 9" xfId="51854" xr:uid="{00000000-0005-0000-0000-0000ADCA0000}"/>
    <cellStyle name="Style 1 52 7" xfId="51855" xr:uid="{00000000-0005-0000-0000-0000AECA0000}"/>
    <cellStyle name="Style 1 52 7 10" xfId="51856" xr:uid="{00000000-0005-0000-0000-0000AFCA0000}"/>
    <cellStyle name="Style 1 52 7 11" xfId="51857" xr:uid="{00000000-0005-0000-0000-0000B0CA0000}"/>
    <cellStyle name="Style 1 52 7 12" xfId="51858" xr:uid="{00000000-0005-0000-0000-0000B1CA0000}"/>
    <cellStyle name="Style 1 52 7 13" xfId="51859" xr:uid="{00000000-0005-0000-0000-0000B2CA0000}"/>
    <cellStyle name="Style 1 52 7 2" xfId="51860" xr:uid="{00000000-0005-0000-0000-0000B3CA0000}"/>
    <cellStyle name="Style 1 52 7 3" xfId="51861" xr:uid="{00000000-0005-0000-0000-0000B4CA0000}"/>
    <cellStyle name="Style 1 52 7 4" xfId="51862" xr:uid="{00000000-0005-0000-0000-0000B5CA0000}"/>
    <cellStyle name="Style 1 52 7 5" xfId="51863" xr:uid="{00000000-0005-0000-0000-0000B6CA0000}"/>
    <cellStyle name="Style 1 52 7 6" xfId="51864" xr:uid="{00000000-0005-0000-0000-0000B7CA0000}"/>
    <cellStyle name="Style 1 52 7 7" xfId="51865" xr:uid="{00000000-0005-0000-0000-0000B8CA0000}"/>
    <cellStyle name="Style 1 52 7 8" xfId="51866" xr:uid="{00000000-0005-0000-0000-0000B9CA0000}"/>
    <cellStyle name="Style 1 52 7 9" xfId="51867" xr:uid="{00000000-0005-0000-0000-0000BACA0000}"/>
    <cellStyle name="Style 1 52 8" xfId="51868" xr:uid="{00000000-0005-0000-0000-0000BBCA0000}"/>
    <cellStyle name="Style 1 52 8 10" xfId="51869" xr:uid="{00000000-0005-0000-0000-0000BCCA0000}"/>
    <cellStyle name="Style 1 52 8 11" xfId="51870" xr:uid="{00000000-0005-0000-0000-0000BDCA0000}"/>
    <cellStyle name="Style 1 52 8 12" xfId="51871" xr:uid="{00000000-0005-0000-0000-0000BECA0000}"/>
    <cellStyle name="Style 1 52 8 13" xfId="51872" xr:uid="{00000000-0005-0000-0000-0000BFCA0000}"/>
    <cellStyle name="Style 1 52 8 2" xfId="51873" xr:uid="{00000000-0005-0000-0000-0000C0CA0000}"/>
    <cellStyle name="Style 1 52 8 3" xfId="51874" xr:uid="{00000000-0005-0000-0000-0000C1CA0000}"/>
    <cellStyle name="Style 1 52 8 4" xfId="51875" xr:uid="{00000000-0005-0000-0000-0000C2CA0000}"/>
    <cellStyle name="Style 1 52 8 5" xfId="51876" xr:uid="{00000000-0005-0000-0000-0000C3CA0000}"/>
    <cellStyle name="Style 1 52 8 6" xfId="51877" xr:uid="{00000000-0005-0000-0000-0000C4CA0000}"/>
    <cellStyle name="Style 1 52 8 7" xfId="51878" xr:uid="{00000000-0005-0000-0000-0000C5CA0000}"/>
    <cellStyle name="Style 1 52 8 8" xfId="51879" xr:uid="{00000000-0005-0000-0000-0000C6CA0000}"/>
    <cellStyle name="Style 1 52 8 9" xfId="51880" xr:uid="{00000000-0005-0000-0000-0000C7CA0000}"/>
    <cellStyle name="Style 1 52 9" xfId="51881" xr:uid="{00000000-0005-0000-0000-0000C8CA0000}"/>
    <cellStyle name="Style 1 53" xfId="51882" xr:uid="{00000000-0005-0000-0000-0000C9CA0000}"/>
    <cellStyle name="Style 1 53 2" xfId="51883" xr:uid="{00000000-0005-0000-0000-0000CACA0000}"/>
    <cellStyle name="Style 1 53 2 2" xfId="51884" xr:uid="{00000000-0005-0000-0000-0000CBCA0000}"/>
    <cellStyle name="Style 1 54" xfId="51885" xr:uid="{00000000-0005-0000-0000-0000CCCA0000}"/>
    <cellStyle name="Style 1 54 2" xfId="51886" xr:uid="{00000000-0005-0000-0000-0000CDCA0000}"/>
    <cellStyle name="Style 1 55" xfId="51887" xr:uid="{00000000-0005-0000-0000-0000CECA0000}"/>
    <cellStyle name="Style 1 55 2" xfId="51888" xr:uid="{00000000-0005-0000-0000-0000CFCA0000}"/>
    <cellStyle name="Style 1 56" xfId="51889" xr:uid="{00000000-0005-0000-0000-0000D0CA0000}"/>
    <cellStyle name="Style 1 56 2" xfId="51890" xr:uid="{00000000-0005-0000-0000-0000D1CA0000}"/>
    <cellStyle name="Style 1 57" xfId="51891" xr:uid="{00000000-0005-0000-0000-0000D2CA0000}"/>
    <cellStyle name="Style 1 57 2" xfId="51892" xr:uid="{00000000-0005-0000-0000-0000D3CA0000}"/>
    <cellStyle name="Style 1 58" xfId="51893" xr:uid="{00000000-0005-0000-0000-0000D4CA0000}"/>
    <cellStyle name="Style 1 58 2" xfId="51894" xr:uid="{00000000-0005-0000-0000-0000D5CA0000}"/>
    <cellStyle name="Style 1 59" xfId="51895" xr:uid="{00000000-0005-0000-0000-0000D6CA0000}"/>
    <cellStyle name="Style 1 59 2" xfId="51896" xr:uid="{00000000-0005-0000-0000-0000D7CA0000}"/>
    <cellStyle name="Style 1 6" xfId="51897" xr:uid="{00000000-0005-0000-0000-0000D8CA0000}"/>
    <cellStyle name="Style 1 6 10" xfId="51898" xr:uid="{00000000-0005-0000-0000-0000D9CA0000}"/>
    <cellStyle name="Style 1 6 11" xfId="51899" xr:uid="{00000000-0005-0000-0000-0000DACA0000}"/>
    <cellStyle name="Style 1 6 12" xfId="51900" xr:uid="{00000000-0005-0000-0000-0000DBCA0000}"/>
    <cellStyle name="Style 1 6 13" xfId="51901" xr:uid="{00000000-0005-0000-0000-0000DCCA0000}"/>
    <cellStyle name="Style 1 6 14" xfId="51902" xr:uid="{00000000-0005-0000-0000-0000DDCA0000}"/>
    <cellStyle name="Style 1 6 15" xfId="51903" xr:uid="{00000000-0005-0000-0000-0000DECA0000}"/>
    <cellStyle name="Style 1 6 16" xfId="51904" xr:uid="{00000000-0005-0000-0000-0000DFCA0000}"/>
    <cellStyle name="Style 1 6 17" xfId="51905" xr:uid="{00000000-0005-0000-0000-0000E0CA0000}"/>
    <cellStyle name="Style 1 6 18" xfId="51906" xr:uid="{00000000-0005-0000-0000-0000E1CA0000}"/>
    <cellStyle name="Style 1 6 19" xfId="51907" xr:uid="{00000000-0005-0000-0000-0000E2CA0000}"/>
    <cellStyle name="Style 1 6 2" xfId="51908" xr:uid="{00000000-0005-0000-0000-0000E3CA0000}"/>
    <cellStyle name="Style 1 6 2 10" xfId="51909" xr:uid="{00000000-0005-0000-0000-0000E4CA0000}"/>
    <cellStyle name="Style 1 6 2 11" xfId="51910" xr:uid="{00000000-0005-0000-0000-0000E5CA0000}"/>
    <cellStyle name="Style 1 6 2 12" xfId="51911" xr:uid="{00000000-0005-0000-0000-0000E6CA0000}"/>
    <cellStyle name="Style 1 6 2 13" xfId="51912" xr:uid="{00000000-0005-0000-0000-0000E7CA0000}"/>
    <cellStyle name="Style 1 6 2 2" xfId="51913" xr:uid="{00000000-0005-0000-0000-0000E8CA0000}"/>
    <cellStyle name="Style 1 6 2 3" xfId="51914" xr:uid="{00000000-0005-0000-0000-0000E9CA0000}"/>
    <cellStyle name="Style 1 6 2 4" xfId="51915" xr:uid="{00000000-0005-0000-0000-0000EACA0000}"/>
    <cellStyle name="Style 1 6 2 5" xfId="51916" xr:uid="{00000000-0005-0000-0000-0000EBCA0000}"/>
    <cellStyle name="Style 1 6 2 6" xfId="51917" xr:uid="{00000000-0005-0000-0000-0000ECCA0000}"/>
    <cellStyle name="Style 1 6 2 7" xfId="51918" xr:uid="{00000000-0005-0000-0000-0000EDCA0000}"/>
    <cellStyle name="Style 1 6 2 8" xfId="51919" xr:uid="{00000000-0005-0000-0000-0000EECA0000}"/>
    <cellStyle name="Style 1 6 2 9" xfId="51920" xr:uid="{00000000-0005-0000-0000-0000EFCA0000}"/>
    <cellStyle name="Style 1 6 20" xfId="51921" xr:uid="{00000000-0005-0000-0000-0000F0CA0000}"/>
    <cellStyle name="Style 1 6 3" xfId="51922" xr:uid="{00000000-0005-0000-0000-0000F1CA0000}"/>
    <cellStyle name="Style 1 6 3 10" xfId="51923" xr:uid="{00000000-0005-0000-0000-0000F2CA0000}"/>
    <cellStyle name="Style 1 6 3 11" xfId="51924" xr:uid="{00000000-0005-0000-0000-0000F3CA0000}"/>
    <cellStyle name="Style 1 6 3 12" xfId="51925" xr:uid="{00000000-0005-0000-0000-0000F4CA0000}"/>
    <cellStyle name="Style 1 6 3 13" xfId="51926" xr:uid="{00000000-0005-0000-0000-0000F5CA0000}"/>
    <cellStyle name="Style 1 6 3 2" xfId="51927" xr:uid="{00000000-0005-0000-0000-0000F6CA0000}"/>
    <cellStyle name="Style 1 6 3 3" xfId="51928" xr:uid="{00000000-0005-0000-0000-0000F7CA0000}"/>
    <cellStyle name="Style 1 6 3 4" xfId="51929" xr:uid="{00000000-0005-0000-0000-0000F8CA0000}"/>
    <cellStyle name="Style 1 6 3 5" xfId="51930" xr:uid="{00000000-0005-0000-0000-0000F9CA0000}"/>
    <cellStyle name="Style 1 6 3 6" xfId="51931" xr:uid="{00000000-0005-0000-0000-0000FACA0000}"/>
    <cellStyle name="Style 1 6 3 7" xfId="51932" xr:uid="{00000000-0005-0000-0000-0000FBCA0000}"/>
    <cellStyle name="Style 1 6 3 8" xfId="51933" xr:uid="{00000000-0005-0000-0000-0000FCCA0000}"/>
    <cellStyle name="Style 1 6 3 9" xfId="51934" xr:uid="{00000000-0005-0000-0000-0000FDCA0000}"/>
    <cellStyle name="Style 1 6 4" xfId="51935" xr:uid="{00000000-0005-0000-0000-0000FECA0000}"/>
    <cellStyle name="Style 1 6 4 10" xfId="51936" xr:uid="{00000000-0005-0000-0000-0000FFCA0000}"/>
    <cellStyle name="Style 1 6 4 11" xfId="51937" xr:uid="{00000000-0005-0000-0000-000000CB0000}"/>
    <cellStyle name="Style 1 6 4 12" xfId="51938" xr:uid="{00000000-0005-0000-0000-000001CB0000}"/>
    <cellStyle name="Style 1 6 4 13" xfId="51939" xr:uid="{00000000-0005-0000-0000-000002CB0000}"/>
    <cellStyle name="Style 1 6 4 2" xfId="51940" xr:uid="{00000000-0005-0000-0000-000003CB0000}"/>
    <cellStyle name="Style 1 6 4 3" xfId="51941" xr:uid="{00000000-0005-0000-0000-000004CB0000}"/>
    <cellStyle name="Style 1 6 4 4" xfId="51942" xr:uid="{00000000-0005-0000-0000-000005CB0000}"/>
    <cellStyle name="Style 1 6 4 5" xfId="51943" xr:uid="{00000000-0005-0000-0000-000006CB0000}"/>
    <cellStyle name="Style 1 6 4 6" xfId="51944" xr:uid="{00000000-0005-0000-0000-000007CB0000}"/>
    <cellStyle name="Style 1 6 4 7" xfId="51945" xr:uid="{00000000-0005-0000-0000-000008CB0000}"/>
    <cellStyle name="Style 1 6 4 8" xfId="51946" xr:uid="{00000000-0005-0000-0000-000009CB0000}"/>
    <cellStyle name="Style 1 6 4 9" xfId="51947" xr:uid="{00000000-0005-0000-0000-00000ACB0000}"/>
    <cellStyle name="Style 1 6 5" xfId="51948" xr:uid="{00000000-0005-0000-0000-00000BCB0000}"/>
    <cellStyle name="Style 1 6 5 10" xfId="51949" xr:uid="{00000000-0005-0000-0000-00000CCB0000}"/>
    <cellStyle name="Style 1 6 5 11" xfId="51950" xr:uid="{00000000-0005-0000-0000-00000DCB0000}"/>
    <cellStyle name="Style 1 6 5 12" xfId="51951" xr:uid="{00000000-0005-0000-0000-00000ECB0000}"/>
    <cellStyle name="Style 1 6 5 13" xfId="51952" xr:uid="{00000000-0005-0000-0000-00000FCB0000}"/>
    <cellStyle name="Style 1 6 5 2" xfId="51953" xr:uid="{00000000-0005-0000-0000-000010CB0000}"/>
    <cellStyle name="Style 1 6 5 3" xfId="51954" xr:uid="{00000000-0005-0000-0000-000011CB0000}"/>
    <cellStyle name="Style 1 6 5 4" xfId="51955" xr:uid="{00000000-0005-0000-0000-000012CB0000}"/>
    <cellStyle name="Style 1 6 5 5" xfId="51956" xr:uid="{00000000-0005-0000-0000-000013CB0000}"/>
    <cellStyle name="Style 1 6 5 6" xfId="51957" xr:uid="{00000000-0005-0000-0000-000014CB0000}"/>
    <cellStyle name="Style 1 6 5 7" xfId="51958" xr:uid="{00000000-0005-0000-0000-000015CB0000}"/>
    <cellStyle name="Style 1 6 5 8" xfId="51959" xr:uid="{00000000-0005-0000-0000-000016CB0000}"/>
    <cellStyle name="Style 1 6 5 9" xfId="51960" xr:uid="{00000000-0005-0000-0000-000017CB0000}"/>
    <cellStyle name="Style 1 6 6" xfId="51961" xr:uid="{00000000-0005-0000-0000-000018CB0000}"/>
    <cellStyle name="Style 1 6 6 10" xfId="51962" xr:uid="{00000000-0005-0000-0000-000019CB0000}"/>
    <cellStyle name="Style 1 6 6 11" xfId="51963" xr:uid="{00000000-0005-0000-0000-00001ACB0000}"/>
    <cellStyle name="Style 1 6 6 12" xfId="51964" xr:uid="{00000000-0005-0000-0000-00001BCB0000}"/>
    <cellStyle name="Style 1 6 6 13" xfId="51965" xr:uid="{00000000-0005-0000-0000-00001CCB0000}"/>
    <cellStyle name="Style 1 6 6 2" xfId="51966" xr:uid="{00000000-0005-0000-0000-00001DCB0000}"/>
    <cellStyle name="Style 1 6 6 3" xfId="51967" xr:uid="{00000000-0005-0000-0000-00001ECB0000}"/>
    <cellStyle name="Style 1 6 6 4" xfId="51968" xr:uid="{00000000-0005-0000-0000-00001FCB0000}"/>
    <cellStyle name="Style 1 6 6 5" xfId="51969" xr:uid="{00000000-0005-0000-0000-000020CB0000}"/>
    <cellStyle name="Style 1 6 6 6" xfId="51970" xr:uid="{00000000-0005-0000-0000-000021CB0000}"/>
    <cellStyle name="Style 1 6 6 7" xfId="51971" xr:uid="{00000000-0005-0000-0000-000022CB0000}"/>
    <cellStyle name="Style 1 6 6 8" xfId="51972" xr:uid="{00000000-0005-0000-0000-000023CB0000}"/>
    <cellStyle name="Style 1 6 6 9" xfId="51973" xr:uid="{00000000-0005-0000-0000-000024CB0000}"/>
    <cellStyle name="Style 1 6 7" xfId="51974" xr:uid="{00000000-0005-0000-0000-000025CB0000}"/>
    <cellStyle name="Style 1 6 7 10" xfId="51975" xr:uid="{00000000-0005-0000-0000-000026CB0000}"/>
    <cellStyle name="Style 1 6 7 11" xfId="51976" xr:uid="{00000000-0005-0000-0000-000027CB0000}"/>
    <cellStyle name="Style 1 6 7 12" xfId="51977" xr:uid="{00000000-0005-0000-0000-000028CB0000}"/>
    <cellStyle name="Style 1 6 7 13" xfId="51978" xr:uid="{00000000-0005-0000-0000-000029CB0000}"/>
    <cellStyle name="Style 1 6 7 2" xfId="51979" xr:uid="{00000000-0005-0000-0000-00002ACB0000}"/>
    <cellStyle name="Style 1 6 7 3" xfId="51980" xr:uid="{00000000-0005-0000-0000-00002BCB0000}"/>
    <cellStyle name="Style 1 6 7 4" xfId="51981" xr:uid="{00000000-0005-0000-0000-00002CCB0000}"/>
    <cellStyle name="Style 1 6 7 5" xfId="51982" xr:uid="{00000000-0005-0000-0000-00002DCB0000}"/>
    <cellStyle name="Style 1 6 7 6" xfId="51983" xr:uid="{00000000-0005-0000-0000-00002ECB0000}"/>
    <cellStyle name="Style 1 6 7 7" xfId="51984" xr:uid="{00000000-0005-0000-0000-00002FCB0000}"/>
    <cellStyle name="Style 1 6 7 8" xfId="51985" xr:uid="{00000000-0005-0000-0000-000030CB0000}"/>
    <cellStyle name="Style 1 6 7 9" xfId="51986" xr:uid="{00000000-0005-0000-0000-000031CB0000}"/>
    <cellStyle name="Style 1 6 8" xfId="51987" xr:uid="{00000000-0005-0000-0000-000032CB0000}"/>
    <cellStyle name="Style 1 6 8 10" xfId="51988" xr:uid="{00000000-0005-0000-0000-000033CB0000}"/>
    <cellStyle name="Style 1 6 8 11" xfId="51989" xr:uid="{00000000-0005-0000-0000-000034CB0000}"/>
    <cellStyle name="Style 1 6 8 12" xfId="51990" xr:uid="{00000000-0005-0000-0000-000035CB0000}"/>
    <cellStyle name="Style 1 6 8 13" xfId="51991" xr:uid="{00000000-0005-0000-0000-000036CB0000}"/>
    <cellStyle name="Style 1 6 8 2" xfId="51992" xr:uid="{00000000-0005-0000-0000-000037CB0000}"/>
    <cellStyle name="Style 1 6 8 3" xfId="51993" xr:uid="{00000000-0005-0000-0000-000038CB0000}"/>
    <cellStyle name="Style 1 6 8 4" xfId="51994" xr:uid="{00000000-0005-0000-0000-000039CB0000}"/>
    <cellStyle name="Style 1 6 8 5" xfId="51995" xr:uid="{00000000-0005-0000-0000-00003ACB0000}"/>
    <cellStyle name="Style 1 6 8 6" xfId="51996" xr:uid="{00000000-0005-0000-0000-00003BCB0000}"/>
    <cellStyle name="Style 1 6 8 7" xfId="51997" xr:uid="{00000000-0005-0000-0000-00003CCB0000}"/>
    <cellStyle name="Style 1 6 8 8" xfId="51998" xr:uid="{00000000-0005-0000-0000-00003DCB0000}"/>
    <cellStyle name="Style 1 6 8 9" xfId="51999" xr:uid="{00000000-0005-0000-0000-00003ECB0000}"/>
    <cellStyle name="Style 1 6 9" xfId="52000" xr:uid="{00000000-0005-0000-0000-00003FCB0000}"/>
    <cellStyle name="Style 1 60" xfId="52001" xr:uid="{00000000-0005-0000-0000-000040CB0000}"/>
    <cellStyle name="Style 1 60 2" xfId="52002" xr:uid="{00000000-0005-0000-0000-000041CB0000}"/>
    <cellStyle name="Style 1 61" xfId="52003" xr:uid="{00000000-0005-0000-0000-000042CB0000}"/>
    <cellStyle name="Style 1 61 2" xfId="52004" xr:uid="{00000000-0005-0000-0000-000043CB0000}"/>
    <cellStyle name="Style 1 62" xfId="52005" xr:uid="{00000000-0005-0000-0000-000044CB0000}"/>
    <cellStyle name="Style 1 62 2" xfId="52006" xr:uid="{00000000-0005-0000-0000-000045CB0000}"/>
    <cellStyle name="Style 1 62 3" xfId="52007" xr:uid="{00000000-0005-0000-0000-000046CB0000}"/>
    <cellStyle name="Style 1 62 4" xfId="52008" xr:uid="{00000000-0005-0000-0000-000047CB0000}"/>
    <cellStyle name="Style 1 62 5" xfId="52009" xr:uid="{00000000-0005-0000-0000-000048CB0000}"/>
    <cellStyle name="Style 1 62 5 2" xfId="52010" xr:uid="{00000000-0005-0000-0000-000049CB0000}"/>
    <cellStyle name="Style 1 62 5 3" xfId="52011" xr:uid="{00000000-0005-0000-0000-00004ACB0000}"/>
    <cellStyle name="Style 1 62 5 4" xfId="52012" xr:uid="{00000000-0005-0000-0000-00004BCB0000}"/>
    <cellStyle name="Style 1 62 5 5" xfId="52013" xr:uid="{00000000-0005-0000-0000-00004CCB0000}"/>
    <cellStyle name="Style 1 62 5 6" xfId="52014" xr:uid="{00000000-0005-0000-0000-00004DCB0000}"/>
    <cellStyle name="Style 1 62 5 7" xfId="52015" xr:uid="{00000000-0005-0000-0000-00004ECB0000}"/>
    <cellStyle name="Style 1 63" xfId="52016" xr:uid="{00000000-0005-0000-0000-00004FCB0000}"/>
    <cellStyle name="Style 1 63 2" xfId="52017" xr:uid="{00000000-0005-0000-0000-000050CB0000}"/>
    <cellStyle name="Style 1 63 3" xfId="52018" xr:uid="{00000000-0005-0000-0000-000051CB0000}"/>
    <cellStyle name="Style 1 63 3 2" xfId="52019" xr:uid="{00000000-0005-0000-0000-000052CB0000}"/>
    <cellStyle name="Style 1 63 3 3" xfId="52020" xr:uid="{00000000-0005-0000-0000-000053CB0000}"/>
    <cellStyle name="Style 1 63 3 4" xfId="52021" xr:uid="{00000000-0005-0000-0000-000054CB0000}"/>
    <cellStyle name="Style 1 63 3 5" xfId="52022" xr:uid="{00000000-0005-0000-0000-000055CB0000}"/>
    <cellStyle name="Style 1 63 3 6" xfId="52023" xr:uid="{00000000-0005-0000-0000-000056CB0000}"/>
    <cellStyle name="Style 1 63 3 7" xfId="52024" xr:uid="{00000000-0005-0000-0000-000057CB0000}"/>
    <cellStyle name="Style 1 64" xfId="52025" xr:uid="{00000000-0005-0000-0000-000058CB0000}"/>
    <cellStyle name="Style 1 64 2" xfId="52026" xr:uid="{00000000-0005-0000-0000-000059CB0000}"/>
    <cellStyle name="Style 1 64 2 2" xfId="52027" xr:uid="{00000000-0005-0000-0000-00005ACB0000}"/>
    <cellStyle name="Style 1 64 2 3" xfId="52028" xr:uid="{00000000-0005-0000-0000-00005BCB0000}"/>
    <cellStyle name="Style 1 64 2 4" xfId="52029" xr:uid="{00000000-0005-0000-0000-00005CCB0000}"/>
    <cellStyle name="Style 1 64 2 5" xfId="52030" xr:uid="{00000000-0005-0000-0000-00005DCB0000}"/>
    <cellStyle name="Style 1 64 2 6" xfId="52031" xr:uid="{00000000-0005-0000-0000-00005ECB0000}"/>
    <cellStyle name="Style 1 64 2 7" xfId="52032" xr:uid="{00000000-0005-0000-0000-00005FCB0000}"/>
    <cellStyle name="Style 1 65" xfId="52033" xr:uid="{00000000-0005-0000-0000-000060CB0000}"/>
    <cellStyle name="Style 1 66" xfId="52034" xr:uid="{00000000-0005-0000-0000-000061CB0000}"/>
    <cellStyle name="Style 1 67" xfId="52035" xr:uid="{00000000-0005-0000-0000-000062CB0000}"/>
    <cellStyle name="Style 1 67 2" xfId="52036" xr:uid="{00000000-0005-0000-0000-000063CB0000}"/>
    <cellStyle name="Style 1 67 3" xfId="52037" xr:uid="{00000000-0005-0000-0000-000064CB0000}"/>
    <cellStyle name="Style 1 68" xfId="52038" xr:uid="{00000000-0005-0000-0000-000065CB0000}"/>
    <cellStyle name="Style 1 69" xfId="52039" xr:uid="{00000000-0005-0000-0000-000066CB0000}"/>
    <cellStyle name="Style 1 7" xfId="52040" xr:uid="{00000000-0005-0000-0000-000067CB0000}"/>
    <cellStyle name="Style 1 7 10" xfId="52041" xr:uid="{00000000-0005-0000-0000-000068CB0000}"/>
    <cellStyle name="Style 1 7 11" xfId="52042" xr:uid="{00000000-0005-0000-0000-000069CB0000}"/>
    <cellStyle name="Style 1 7 12" xfId="52043" xr:uid="{00000000-0005-0000-0000-00006ACB0000}"/>
    <cellStyle name="Style 1 7 13" xfId="52044" xr:uid="{00000000-0005-0000-0000-00006BCB0000}"/>
    <cellStyle name="Style 1 7 14" xfId="52045" xr:uid="{00000000-0005-0000-0000-00006CCB0000}"/>
    <cellStyle name="Style 1 7 15" xfId="52046" xr:uid="{00000000-0005-0000-0000-00006DCB0000}"/>
    <cellStyle name="Style 1 7 16" xfId="52047" xr:uid="{00000000-0005-0000-0000-00006ECB0000}"/>
    <cellStyle name="Style 1 7 17" xfId="52048" xr:uid="{00000000-0005-0000-0000-00006FCB0000}"/>
    <cellStyle name="Style 1 7 18" xfId="52049" xr:uid="{00000000-0005-0000-0000-000070CB0000}"/>
    <cellStyle name="Style 1 7 19" xfId="52050" xr:uid="{00000000-0005-0000-0000-000071CB0000}"/>
    <cellStyle name="Style 1 7 2" xfId="52051" xr:uid="{00000000-0005-0000-0000-000072CB0000}"/>
    <cellStyle name="Style 1 7 2 10" xfId="52052" xr:uid="{00000000-0005-0000-0000-000073CB0000}"/>
    <cellStyle name="Style 1 7 2 11" xfId="52053" xr:uid="{00000000-0005-0000-0000-000074CB0000}"/>
    <cellStyle name="Style 1 7 2 12" xfId="52054" xr:uid="{00000000-0005-0000-0000-000075CB0000}"/>
    <cellStyle name="Style 1 7 2 13" xfId="52055" xr:uid="{00000000-0005-0000-0000-000076CB0000}"/>
    <cellStyle name="Style 1 7 2 2" xfId="52056" xr:uid="{00000000-0005-0000-0000-000077CB0000}"/>
    <cellStyle name="Style 1 7 2 3" xfId="52057" xr:uid="{00000000-0005-0000-0000-000078CB0000}"/>
    <cellStyle name="Style 1 7 2 4" xfId="52058" xr:uid="{00000000-0005-0000-0000-000079CB0000}"/>
    <cellStyle name="Style 1 7 2 5" xfId="52059" xr:uid="{00000000-0005-0000-0000-00007ACB0000}"/>
    <cellStyle name="Style 1 7 2 6" xfId="52060" xr:uid="{00000000-0005-0000-0000-00007BCB0000}"/>
    <cellStyle name="Style 1 7 2 7" xfId="52061" xr:uid="{00000000-0005-0000-0000-00007CCB0000}"/>
    <cellStyle name="Style 1 7 2 8" xfId="52062" xr:uid="{00000000-0005-0000-0000-00007DCB0000}"/>
    <cellStyle name="Style 1 7 2 9" xfId="52063" xr:uid="{00000000-0005-0000-0000-00007ECB0000}"/>
    <cellStyle name="Style 1 7 20" xfId="52064" xr:uid="{00000000-0005-0000-0000-00007FCB0000}"/>
    <cellStyle name="Style 1 7 3" xfId="52065" xr:uid="{00000000-0005-0000-0000-000080CB0000}"/>
    <cellStyle name="Style 1 7 3 10" xfId="52066" xr:uid="{00000000-0005-0000-0000-000081CB0000}"/>
    <cellStyle name="Style 1 7 3 11" xfId="52067" xr:uid="{00000000-0005-0000-0000-000082CB0000}"/>
    <cellStyle name="Style 1 7 3 12" xfId="52068" xr:uid="{00000000-0005-0000-0000-000083CB0000}"/>
    <cellStyle name="Style 1 7 3 13" xfId="52069" xr:uid="{00000000-0005-0000-0000-000084CB0000}"/>
    <cellStyle name="Style 1 7 3 2" xfId="52070" xr:uid="{00000000-0005-0000-0000-000085CB0000}"/>
    <cellStyle name="Style 1 7 3 3" xfId="52071" xr:uid="{00000000-0005-0000-0000-000086CB0000}"/>
    <cellStyle name="Style 1 7 3 4" xfId="52072" xr:uid="{00000000-0005-0000-0000-000087CB0000}"/>
    <cellStyle name="Style 1 7 3 5" xfId="52073" xr:uid="{00000000-0005-0000-0000-000088CB0000}"/>
    <cellStyle name="Style 1 7 3 6" xfId="52074" xr:uid="{00000000-0005-0000-0000-000089CB0000}"/>
    <cellStyle name="Style 1 7 3 7" xfId="52075" xr:uid="{00000000-0005-0000-0000-00008ACB0000}"/>
    <cellStyle name="Style 1 7 3 8" xfId="52076" xr:uid="{00000000-0005-0000-0000-00008BCB0000}"/>
    <cellStyle name="Style 1 7 3 9" xfId="52077" xr:uid="{00000000-0005-0000-0000-00008CCB0000}"/>
    <cellStyle name="Style 1 7 4" xfId="52078" xr:uid="{00000000-0005-0000-0000-00008DCB0000}"/>
    <cellStyle name="Style 1 7 4 10" xfId="52079" xr:uid="{00000000-0005-0000-0000-00008ECB0000}"/>
    <cellStyle name="Style 1 7 4 11" xfId="52080" xr:uid="{00000000-0005-0000-0000-00008FCB0000}"/>
    <cellStyle name="Style 1 7 4 12" xfId="52081" xr:uid="{00000000-0005-0000-0000-000090CB0000}"/>
    <cellStyle name="Style 1 7 4 13" xfId="52082" xr:uid="{00000000-0005-0000-0000-000091CB0000}"/>
    <cellStyle name="Style 1 7 4 2" xfId="52083" xr:uid="{00000000-0005-0000-0000-000092CB0000}"/>
    <cellStyle name="Style 1 7 4 3" xfId="52084" xr:uid="{00000000-0005-0000-0000-000093CB0000}"/>
    <cellStyle name="Style 1 7 4 4" xfId="52085" xr:uid="{00000000-0005-0000-0000-000094CB0000}"/>
    <cellStyle name="Style 1 7 4 5" xfId="52086" xr:uid="{00000000-0005-0000-0000-000095CB0000}"/>
    <cellStyle name="Style 1 7 4 6" xfId="52087" xr:uid="{00000000-0005-0000-0000-000096CB0000}"/>
    <cellStyle name="Style 1 7 4 7" xfId="52088" xr:uid="{00000000-0005-0000-0000-000097CB0000}"/>
    <cellStyle name="Style 1 7 4 8" xfId="52089" xr:uid="{00000000-0005-0000-0000-000098CB0000}"/>
    <cellStyle name="Style 1 7 4 9" xfId="52090" xr:uid="{00000000-0005-0000-0000-000099CB0000}"/>
    <cellStyle name="Style 1 7 5" xfId="52091" xr:uid="{00000000-0005-0000-0000-00009ACB0000}"/>
    <cellStyle name="Style 1 7 5 10" xfId="52092" xr:uid="{00000000-0005-0000-0000-00009BCB0000}"/>
    <cellStyle name="Style 1 7 5 11" xfId="52093" xr:uid="{00000000-0005-0000-0000-00009CCB0000}"/>
    <cellStyle name="Style 1 7 5 12" xfId="52094" xr:uid="{00000000-0005-0000-0000-00009DCB0000}"/>
    <cellStyle name="Style 1 7 5 13" xfId="52095" xr:uid="{00000000-0005-0000-0000-00009ECB0000}"/>
    <cellStyle name="Style 1 7 5 2" xfId="52096" xr:uid="{00000000-0005-0000-0000-00009FCB0000}"/>
    <cellStyle name="Style 1 7 5 3" xfId="52097" xr:uid="{00000000-0005-0000-0000-0000A0CB0000}"/>
    <cellStyle name="Style 1 7 5 4" xfId="52098" xr:uid="{00000000-0005-0000-0000-0000A1CB0000}"/>
    <cellStyle name="Style 1 7 5 5" xfId="52099" xr:uid="{00000000-0005-0000-0000-0000A2CB0000}"/>
    <cellStyle name="Style 1 7 5 6" xfId="52100" xr:uid="{00000000-0005-0000-0000-0000A3CB0000}"/>
    <cellStyle name="Style 1 7 5 7" xfId="52101" xr:uid="{00000000-0005-0000-0000-0000A4CB0000}"/>
    <cellStyle name="Style 1 7 5 8" xfId="52102" xr:uid="{00000000-0005-0000-0000-0000A5CB0000}"/>
    <cellStyle name="Style 1 7 5 9" xfId="52103" xr:uid="{00000000-0005-0000-0000-0000A6CB0000}"/>
    <cellStyle name="Style 1 7 6" xfId="52104" xr:uid="{00000000-0005-0000-0000-0000A7CB0000}"/>
    <cellStyle name="Style 1 7 6 10" xfId="52105" xr:uid="{00000000-0005-0000-0000-0000A8CB0000}"/>
    <cellStyle name="Style 1 7 6 11" xfId="52106" xr:uid="{00000000-0005-0000-0000-0000A9CB0000}"/>
    <cellStyle name="Style 1 7 6 12" xfId="52107" xr:uid="{00000000-0005-0000-0000-0000AACB0000}"/>
    <cellStyle name="Style 1 7 6 13" xfId="52108" xr:uid="{00000000-0005-0000-0000-0000ABCB0000}"/>
    <cellStyle name="Style 1 7 6 2" xfId="52109" xr:uid="{00000000-0005-0000-0000-0000ACCB0000}"/>
    <cellStyle name="Style 1 7 6 3" xfId="52110" xr:uid="{00000000-0005-0000-0000-0000ADCB0000}"/>
    <cellStyle name="Style 1 7 6 4" xfId="52111" xr:uid="{00000000-0005-0000-0000-0000AECB0000}"/>
    <cellStyle name="Style 1 7 6 5" xfId="52112" xr:uid="{00000000-0005-0000-0000-0000AFCB0000}"/>
    <cellStyle name="Style 1 7 6 6" xfId="52113" xr:uid="{00000000-0005-0000-0000-0000B0CB0000}"/>
    <cellStyle name="Style 1 7 6 7" xfId="52114" xr:uid="{00000000-0005-0000-0000-0000B1CB0000}"/>
    <cellStyle name="Style 1 7 6 8" xfId="52115" xr:uid="{00000000-0005-0000-0000-0000B2CB0000}"/>
    <cellStyle name="Style 1 7 6 9" xfId="52116" xr:uid="{00000000-0005-0000-0000-0000B3CB0000}"/>
    <cellStyle name="Style 1 7 7" xfId="52117" xr:uid="{00000000-0005-0000-0000-0000B4CB0000}"/>
    <cellStyle name="Style 1 7 7 10" xfId="52118" xr:uid="{00000000-0005-0000-0000-0000B5CB0000}"/>
    <cellStyle name="Style 1 7 7 11" xfId="52119" xr:uid="{00000000-0005-0000-0000-0000B6CB0000}"/>
    <cellStyle name="Style 1 7 7 12" xfId="52120" xr:uid="{00000000-0005-0000-0000-0000B7CB0000}"/>
    <cellStyle name="Style 1 7 7 13" xfId="52121" xr:uid="{00000000-0005-0000-0000-0000B8CB0000}"/>
    <cellStyle name="Style 1 7 7 2" xfId="52122" xr:uid="{00000000-0005-0000-0000-0000B9CB0000}"/>
    <cellStyle name="Style 1 7 7 3" xfId="52123" xr:uid="{00000000-0005-0000-0000-0000BACB0000}"/>
    <cellStyle name="Style 1 7 7 4" xfId="52124" xr:uid="{00000000-0005-0000-0000-0000BBCB0000}"/>
    <cellStyle name="Style 1 7 7 5" xfId="52125" xr:uid="{00000000-0005-0000-0000-0000BCCB0000}"/>
    <cellStyle name="Style 1 7 7 6" xfId="52126" xr:uid="{00000000-0005-0000-0000-0000BDCB0000}"/>
    <cellStyle name="Style 1 7 7 7" xfId="52127" xr:uid="{00000000-0005-0000-0000-0000BECB0000}"/>
    <cellStyle name="Style 1 7 7 8" xfId="52128" xr:uid="{00000000-0005-0000-0000-0000BFCB0000}"/>
    <cellStyle name="Style 1 7 7 9" xfId="52129" xr:uid="{00000000-0005-0000-0000-0000C0CB0000}"/>
    <cellStyle name="Style 1 7 8" xfId="52130" xr:uid="{00000000-0005-0000-0000-0000C1CB0000}"/>
    <cellStyle name="Style 1 7 8 10" xfId="52131" xr:uid="{00000000-0005-0000-0000-0000C2CB0000}"/>
    <cellStyle name="Style 1 7 8 11" xfId="52132" xr:uid="{00000000-0005-0000-0000-0000C3CB0000}"/>
    <cellStyle name="Style 1 7 8 12" xfId="52133" xr:uid="{00000000-0005-0000-0000-0000C4CB0000}"/>
    <cellStyle name="Style 1 7 8 13" xfId="52134" xr:uid="{00000000-0005-0000-0000-0000C5CB0000}"/>
    <cellStyle name="Style 1 7 8 2" xfId="52135" xr:uid="{00000000-0005-0000-0000-0000C6CB0000}"/>
    <cellStyle name="Style 1 7 8 3" xfId="52136" xr:uid="{00000000-0005-0000-0000-0000C7CB0000}"/>
    <cellStyle name="Style 1 7 8 4" xfId="52137" xr:uid="{00000000-0005-0000-0000-0000C8CB0000}"/>
    <cellStyle name="Style 1 7 8 5" xfId="52138" xr:uid="{00000000-0005-0000-0000-0000C9CB0000}"/>
    <cellStyle name="Style 1 7 8 6" xfId="52139" xr:uid="{00000000-0005-0000-0000-0000CACB0000}"/>
    <cellStyle name="Style 1 7 8 7" xfId="52140" xr:uid="{00000000-0005-0000-0000-0000CBCB0000}"/>
    <cellStyle name="Style 1 7 8 8" xfId="52141" xr:uid="{00000000-0005-0000-0000-0000CCCB0000}"/>
    <cellStyle name="Style 1 7 8 9" xfId="52142" xr:uid="{00000000-0005-0000-0000-0000CDCB0000}"/>
    <cellStyle name="Style 1 7 9" xfId="52143" xr:uid="{00000000-0005-0000-0000-0000CECB0000}"/>
    <cellStyle name="Style 1 70" xfId="52144" xr:uid="{00000000-0005-0000-0000-0000CFCB0000}"/>
    <cellStyle name="Style 1 71" xfId="52145" xr:uid="{00000000-0005-0000-0000-0000D0CB0000}"/>
    <cellStyle name="Style 1 72" xfId="52146" xr:uid="{00000000-0005-0000-0000-0000D1CB0000}"/>
    <cellStyle name="Style 1 73" xfId="52147" xr:uid="{00000000-0005-0000-0000-0000D2CB0000}"/>
    <cellStyle name="Style 1 74" xfId="52148" xr:uid="{00000000-0005-0000-0000-0000D3CB0000}"/>
    <cellStyle name="Style 1 75" xfId="52149" xr:uid="{00000000-0005-0000-0000-0000D4CB0000}"/>
    <cellStyle name="Style 1 76" xfId="52150" xr:uid="{00000000-0005-0000-0000-0000D5CB0000}"/>
    <cellStyle name="Style 1 77" xfId="52151" xr:uid="{00000000-0005-0000-0000-0000D6CB0000}"/>
    <cellStyle name="Style 1 78" xfId="52152" xr:uid="{00000000-0005-0000-0000-0000D7CB0000}"/>
    <cellStyle name="Style 1 79" xfId="52153" xr:uid="{00000000-0005-0000-0000-0000D8CB0000}"/>
    <cellStyle name="Style 1 8" xfId="52154" xr:uid="{00000000-0005-0000-0000-0000D9CB0000}"/>
    <cellStyle name="Style 1 8 10" xfId="52155" xr:uid="{00000000-0005-0000-0000-0000DACB0000}"/>
    <cellStyle name="Style 1 8 11" xfId="52156" xr:uid="{00000000-0005-0000-0000-0000DBCB0000}"/>
    <cellStyle name="Style 1 8 12" xfId="52157" xr:uid="{00000000-0005-0000-0000-0000DCCB0000}"/>
    <cellStyle name="Style 1 8 13" xfId="52158" xr:uid="{00000000-0005-0000-0000-0000DDCB0000}"/>
    <cellStyle name="Style 1 8 14" xfId="52159" xr:uid="{00000000-0005-0000-0000-0000DECB0000}"/>
    <cellStyle name="Style 1 8 15" xfId="52160" xr:uid="{00000000-0005-0000-0000-0000DFCB0000}"/>
    <cellStyle name="Style 1 8 16" xfId="52161" xr:uid="{00000000-0005-0000-0000-0000E0CB0000}"/>
    <cellStyle name="Style 1 8 17" xfId="52162" xr:uid="{00000000-0005-0000-0000-0000E1CB0000}"/>
    <cellStyle name="Style 1 8 18" xfId="52163" xr:uid="{00000000-0005-0000-0000-0000E2CB0000}"/>
    <cellStyle name="Style 1 8 19" xfId="52164" xr:uid="{00000000-0005-0000-0000-0000E3CB0000}"/>
    <cellStyle name="Style 1 8 2" xfId="52165" xr:uid="{00000000-0005-0000-0000-0000E4CB0000}"/>
    <cellStyle name="Style 1 8 2 10" xfId="52166" xr:uid="{00000000-0005-0000-0000-0000E5CB0000}"/>
    <cellStyle name="Style 1 8 2 11" xfId="52167" xr:uid="{00000000-0005-0000-0000-0000E6CB0000}"/>
    <cellStyle name="Style 1 8 2 12" xfId="52168" xr:uid="{00000000-0005-0000-0000-0000E7CB0000}"/>
    <cellStyle name="Style 1 8 2 13" xfId="52169" xr:uid="{00000000-0005-0000-0000-0000E8CB0000}"/>
    <cellStyle name="Style 1 8 2 2" xfId="52170" xr:uid="{00000000-0005-0000-0000-0000E9CB0000}"/>
    <cellStyle name="Style 1 8 2 3" xfId="52171" xr:uid="{00000000-0005-0000-0000-0000EACB0000}"/>
    <cellStyle name="Style 1 8 2 4" xfId="52172" xr:uid="{00000000-0005-0000-0000-0000EBCB0000}"/>
    <cellStyle name="Style 1 8 2 5" xfId="52173" xr:uid="{00000000-0005-0000-0000-0000ECCB0000}"/>
    <cellStyle name="Style 1 8 2 6" xfId="52174" xr:uid="{00000000-0005-0000-0000-0000EDCB0000}"/>
    <cellStyle name="Style 1 8 2 7" xfId="52175" xr:uid="{00000000-0005-0000-0000-0000EECB0000}"/>
    <cellStyle name="Style 1 8 2 8" xfId="52176" xr:uid="{00000000-0005-0000-0000-0000EFCB0000}"/>
    <cellStyle name="Style 1 8 2 9" xfId="52177" xr:uid="{00000000-0005-0000-0000-0000F0CB0000}"/>
    <cellStyle name="Style 1 8 20" xfId="52178" xr:uid="{00000000-0005-0000-0000-0000F1CB0000}"/>
    <cellStyle name="Style 1 8 3" xfId="52179" xr:uid="{00000000-0005-0000-0000-0000F2CB0000}"/>
    <cellStyle name="Style 1 8 3 10" xfId="52180" xr:uid="{00000000-0005-0000-0000-0000F3CB0000}"/>
    <cellStyle name="Style 1 8 3 11" xfId="52181" xr:uid="{00000000-0005-0000-0000-0000F4CB0000}"/>
    <cellStyle name="Style 1 8 3 12" xfId="52182" xr:uid="{00000000-0005-0000-0000-0000F5CB0000}"/>
    <cellStyle name="Style 1 8 3 13" xfId="52183" xr:uid="{00000000-0005-0000-0000-0000F6CB0000}"/>
    <cellStyle name="Style 1 8 3 2" xfId="52184" xr:uid="{00000000-0005-0000-0000-0000F7CB0000}"/>
    <cellStyle name="Style 1 8 3 3" xfId="52185" xr:uid="{00000000-0005-0000-0000-0000F8CB0000}"/>
    <cellStyle name="Style 1 8 3 4" xfId="52186" xr:uid="{00000000-0005-0000-0000-0000F9CB0000}"/>
    <cellStyle name="Style 1 8 3 5" xfId="52187" xr:uid="{00000000-0005-0000-0000-0000FACB0000}"/>
    <cellStyle name="Style 1 8 3 6" xfId="52188" xr:uid="{00000000-0005-0000-0000-0000FBCB0000}"/>
    <cellStyle name="Style 1 8 3 7" xfId="52189" xr:uid="{00000000-0005-0000-0000-0000FCCB0000}"/>
    <cellStyle name="Style 1 8 3 8" xfId="52190" xr:uid="{00000000-0005-0000-0000-0000FDCB0000}"/>
    <cellStyle name="Style 1 8 3 9" xfId="52191" xr:uid="{00000000-0005-0000-0000-0000FECB0000}"/>
    <cellStyle name="Style 1 8 4" xfId="52192" xr:uid="{00000000-0005-0000-0000-0000FFCB0000}"/>
    <cellStyle name="Style 1 8 4 10" xfId="52193" xr:uid="{00000000-0005-0000-0000-000000CC0000}"/>
    <cellStyle name="Style 1 8 4 11" xfId="52194" xr:uid="{00000000-0005-0000-0000-000001CC0000}"/>
    <cellStyle name="Style 1 8 4 12" xfId="52195" xr:uid="{00000000-0005-0000-0000-000002CC0000}"/>
    <cellStyle name="Style 1 8 4 13" xfId="52196" xr:uid="{00000000-0005-0000-0000-000003CC0000}"/>
    <cellStyle name="Style 1 8 4 2" xfId="52197" xr:uid="{00000000-0005-0000-0000-000004CC0000}"/>
    <cellStyle name="Style 1 8 4 3" xfId="52198" xr:uid="{00000000-0005-0000-0000-000005CC0000}"/>
    <cellStyle name="Style 1 8 4 4" xfId="52199" xr:uid="{00000000-0005-0000-0000-000006CC0000}"/>
    <cellStyle name="Style 1 8 4 5" xfId="52200" xr:uid="{00000000-0005-0000-0000-000007CC0000}"/>
    <cellStyle name="Style 1 8 4 6" xfId="52201" xr:uid="{00000000-0005-0000-0000-000008CC0000}"/>
    <cellStyle name="Style 1 8 4 7" xfId="52202" xr:uid="{00000000-0005-0000-0000-000009CC0000}"/>
    <cellStyle name="Style 1 8 4 8" xfId="52203" xr:uid="{00000000-0005-0000-0000-00000ACC0000}"/>
    <cellStyle name="Style 1 8 4 9" xfId="52204" xr:uid="{00000000-0005-0000-0000-00000BCC0000}"/>
    <cellStyle name="Style 1 8 5" xfId="52205" xr:uid="{00000000-0005-0000-0000-00000CCC0000}"/>
    <cellStyle name="Style 1 8 5 10" xfId="52206" xr:uid="{00000000-0005-0000-0000-00000DCC0000}"/>
    <cellStyle name="Style 1 8 5 11" xfId="52207" xr:uid="{00000000-0005-0000-0000-00000ECC0000}"/>
    <cellStyle name="Style 1 8 5 12" xfId="52208" xr:uid="{00000000-0005-0000-0000-00000FCC0000}"/>
    <cellStyle name="Style 1 8 5 13" xfId="52209" xr:uid="{00000000-0005-0000-0000-000010CC0000}"/>
    <cellStyle name="Style 1 8 5 2" xfId="52210" xr:uid="{00000000-0005-0000-0000-000011CC0000}"/>
    <cellStyle name="Style 1 8 5 3" xfId="52211" xr:uid="{00000000-0005-0000-0000-000012CC0000}"/>
    <cellStyle name="Style 1 8 5 4" xfId="52212" xr:uid="{00000000-0005-0000-0000-000013CC0000}"/>
    <cellStyle name="Style 1 8 5 5" xfId="52213" xr:uid="{00000000-0005-0000-0000-000014CC0000}"/>
    <cellStyle name="Style 1 8 5 6" xfId="52214" xr:uid="{00000000-0005-0000-0000-000015CC0000}"/>
    <cellStyle name="Style 1 8 5 7" xfId="52215" xr:uid="{00000000-0005-0000-0000-000016CC0000}"/>
    <cellStyle name="Style 1 8 5 8" xfId="52216" xr:uid="{00000000-0005-0000-0000-000017CC0000}"/>
    <cellStyle name="Style 1 8 5 9" xfId="52217" xr:uid="{00000000-0005-0000-0000-000018CC0000}"/>
    <cellStyle name="Style 1 8 6" xfId="52218" xr:uid="{00000000-0005-0000-0000-000019CC0000}"/>
    <cellStyle name="Style 1 8 6 10" xfId="52219" xr:uid="{00000000-0005-0000-0000-00001ACC0000}"/>
    <cellStyle name="Style 1 8 6 11" xfId="52220" xr:uid="{00000000-0005-0000-0000-00001BCC0000}"/>
    <cellStyle name="Style 1 8 6 12" xfId="52221" xr:uid="{00000000-0005-0000-0000-00001CCC0000}"/>
    <cellStyle name="Style 1 8 6 13" xfId="52222" xr:uid="{00000000-0005-0000-0000-00001DCC0000}"/>
    <cellStyle name="Style 1 8 6 2" xfId="52223" xr:uid="{00000000-0005-0000-0000-00001ECC0000}"/>
    <cellStyle name="Style 1 8 6 3" xfId="52224" xr:uid="{00000000-0005-0000-0000-00001FCC0000}"/>
    <cellStyle name="Style 1 8 6 4" xfId="52225" xr:uid="{00000000-0005-0000-0000-000020CC0000}"/>
    <cellStyle name="Style 1 8 6 5" xfId="52226" xr:uid="{00000000-0005-0000-0000-000021CC0000}"/>
    <cellStyle name="Style 1 8 6 6" xfId="52227" xr:uid="{00000000-0005-0000-0000-000022CC0000}"/>
    <cellStyle name="Style 1 8 6 7" xfId="52228" xr:uid="{00000000-0005-0000-0000-000023CC0000}"/>
    <cellStyle name="Style 1 8 6 8" xfId="52229" xr:uid="{00000000-0005-0000-0000-000024CC0000}"/>
    <cellStyle name="Style 1 8 6 9" xfId="52230" xr:uid="{00000000-0005-0000-0000-000025CC0000}"/>
    <cellStyle name="Style 1 8 7" xfId="52231" xr:uid="{00000000-0005-0000-0000-000026CC0000}"/>
    <cellStyle name="Style 1 8 7 10" xfId="52232" xr:uid="{00000000-0005-0000-0000-000027CC0000}"/>
    <cellStyle name="Style 1 8 7 11" xfId="52233" xr:uid="{00000000-0005-0000-0000-000028CC0000}"/>
    <cellStyle name="Style 1 8 7 12" xfId="52234" xr:uid="{00000000-0005-0000-0000-000029CC0000}"/>
    <cellStyle name="Style 1 8 7 13" xfId="52235" xr:uid="{00000000-0005-0000-0000-00002ACC0000}"/>
    <cellStyle name="Style 1 8 7 2" xfId="52236" xr:uid="{00000000-0005-0000-0000-00002BCC0000}"/>
    <cellStyle name="Style 1 8 7 3" xfId="52237" xr:uid="{00000000-0005-0000-0000-00002CCC0000}"/>
    <cellStyle name="Style 1 8 7 4" xfId="52238" xr:uid="{00000000-0005-0000-0000-00002DCC0000}"/>
    <cellStyle name="Style 1 8 7 5" xfId="52239" xr:uid="{00000000-0005-0000-0000-00002ECC0000}"/>
    <cellStyle name="Style 1 8 7 6" xfId="52240" xr:uid="{00000000-0005-0000-0000-00002FCC0000}"/>
    <cellStyle name="Style 1 8 7 7" xfId="52241" xr:uid="{00000000-0005-0000-0000-000030CC0000}"/>
    <cellStyle name="Style 1 8 7 8" xfId="52242" xr:uid="{00000000-0005-0000-0000-000031CC0000}"/>
    <cellStyle name="Style 1 8 7 9" xfId="52243" xr:uid="{00000000-0005-0000-0000-000032CC0000}"/>
    <cellStyle name="Style 1 8 8" xfId="52244" xr:uid="{00000000-0005-0000-0000-000033CC0000}"/>
    <cellStyle name="Style 1 8 8 10" xfId="52245" xr:uid="{00000000-0005-0000-0000-000034CC0000}"/>
    <cellStyle name="Style 1 8 8 11" xfId="52246" xr:uid="{00000000-0005-0000-0000-000035CC0000}"/>
    <cellStyle name="Style 1 8 8 12" xfId="52247" xr:uid="{00000000-0005-0000-0000-000036CC0000}"/>
    <cellStyle name="Style 1 8 8 13" xfId="52248" xr:uid="{00000000-0005-0000-0000-000037CC0000}"/>
    <cellStyle name="Style 1 8 8 2" xfId="52249" xr:uid="{00000000-0005-0000-0000-000038CC0000}"/>
    <cellStyle name="Style 1 8 8 3" xfId="52250" xr:uid="{00000000-0005-0000-0000-000039CC0000}"/>
    <cellStyle name="Style 1 8 8 4" xfId="52251" xr:uid="{00000000-0005-0000-0000-00003ACC0000}"/>
    <cellStyle name="Style 1 8 8 5" xfId="52252" xr:uid="{00000000-0005-0000-0000-00003BCC0000}"/>
    <cellStyle name="Style 1 8 8 6" xfId="52253" xr:uid="{00000000-0005-0000-0000-00003CCC0000}"/>
    <cellStyle name="Style 1 8 8 7" xfId="52254" xr:uid="{00000000-0005-0000-0000-00003DCC0000}"/>
    <cellStyle name="Style 1 8 8 8" xfId="52255" xr:uid="{00000000-0005-0000-0000-00003ECC0000}"/>
    <cellStyle name="Style 1 8 8 9" xfId="52256" xr:uid="{00000000-0005-0000-0000-00003FCC0000}"/>
    <cellStyle name="Style 1 8 9" xfId="52257" xr:uid="{00000000-0005-0000-0000-000040CC0000}"/>
    <cellStyle name="Style 1 80" xfId="52258" xr:uid="{00000000-0005-0000-0000-000041CC0000}"/>
    <cellStyle name="Style 1 81" xfId="52259" xr:uid="{00000000-0005-0000-0000-000042CC0000}"/>
    <cellStyle name="Style 1 9" xfId="52260" xr:uid="{00000000-0005-0000-0000-000043CC0000}"/>
    <cellStyle name="Style 1 9 10" xfId="52261" xr:uid="{00000000-0005-0000-0000-000044CC0000}"/>
    <cellStyle name="Style 1 9 11" xfId="52262" xr:uid="{00000000-0005-0000-0000-000045CC0000}"/>
    <cellStyle name="Style 1 9 12" xfId="52263" xr:uid="{00000000-0005-0000-0000-000046CC0000}"/>
    <cellStyle name="Style 1 9 13" xfId="52264" xr:uid="{00000000-0005-0000-0000-000047CC0000}"/>
    <cellStyle name="Style 1 9 14" xfId="52265" xr:uid="{00000000-0005-0000-0000-000048CC0000}"/>
    <cellStyle name="Style 1 9 15" xfId="52266" xr:uid="{00000000-0005-0000-0000-000049CC0000}"/>
    <cellStyle name="Style 1 9 16" xfId="52267" xr:uid="{00000000-0005-0000-0000-00004ACC0000}"/>
    <cellStyle name="Style 1 9 17" xfId="52268" xr:uid="{00000000-0005-0000-0000-00004BCC0000}"/>
    <cellStyle name="Style 1 9 18" xfId="52269" xr:uid="{00000000-0005-0000-0000-00004CCC0000}"/>
    <cellStyle name="Style 1 9 19" xfId="52270" xr:uid="{00000000-0005-0000-0000-00004DCC0000}"/>
    <cellStyle name="Style 1 9 2" xfId="52271" xr:uid="{00000000-0005-0000-0000-00004ECC0000}"/>
    <cellStyle name="Style 1 9 2 10" xfId="52272" xr:uid="{00000000-0005-0000-0000-00004FCC0000}"/>
    <cellStyle name="Style 1 9 2 11" xfId="52273" xr:uid="{00000000-0005-0000-0000-000050CC0000}"/>
    <cellStyle name="Style 1 9 2 12" xfId="52274" xr:uid="{00000000-0005-0000-0000-000051CC0000}"/>
    <cellStyle name="Style 1 9 2 13" xfId="52275" xr:uid="{00000000-0005-0000-0000-000052CC0000}"/>
    <cellStyle name="Style 1 9 2 2" xfId="52276" xr:uid="{00000000-0005-0000-0000-000053CC0000}"/>
    <cellStyle name="Style 1 9 2 3" xfId="52277" xr:uid="{00000000-0005-0000-0000-000054CC0000}"/>
    <cellStyle name="Style 1 9 2 4" xfId="52278" xr:uid="{00000000-0005-0000-0000-000055CC0000}"/>
    <cellStyle name="Style 1 9 2 5" xfId="52279" xr:uid="{00000000-0005-0000-0000-000056CC0000}"/>
    <cellStyle name="Style 1 9 2 6" xfId="52280" xr:uid="{00000000-0005-0000-0000-000057CC0000}"/>
    <cellStyle name="Style 1 9 2 7" xfId="52281" xr:uid="{00000000-0005-0000-0000-000058CC0000}"/>
    <cellStyle name="Style 1 9 2 8" xfId="52282" xr:uid="{00000000-0005-0000-0000-000059CC0000}"/>
    <cellStyle name="Style 1 9 2 9" xfId="52283" xr:uid="{00000000-0005-0000-0000-00005ACC0000}"/>
    <cellStyle name="Style 1 9 20" xfId="52284" xr:uid="{00000000-0005-0000-0000-00005BCC0000}"/>
    <cellStyle name="Style 1 9 3" xfId="52285" xr:uid="{00000000-0005-0000-0000-00005CCC0000}"/>
    <cellStyle name="Style 1 9 3 10" xfId="52286" xr:uid="{00000000-0005-0000-0000-00005DCC0000}"/>
    <cellStyle name="Style 1 9 3 11" xfId="52287" xr:uid="{00000000-0005-0000-0000-00005ECC0000}"/>
    <cellStyle name="Style 1 9 3 12" xfId="52288" xr:uid="{00000000-0005-0000-0000-00005FCC0000}"/>
    <cellStyle name="Style 1 9 3 13" xfId="52289" xr:uid="{00000000-0005-0000-0000-000060CC0000}"/>
    <cellStyle name="Style 1 9 3 2" xfId="52290" xr:uid="{00000000-0005-0000-0000-000061CC0000}"/>
    <cellStyle name="Style 1 9 3 3" xfId="52291" xr:uid="{00000000-0005-0000-0000-000062CC0000}"/>
    <cellStyle name="Style 1 9 3 4" xfId="52292" xr:uid="{00000000-0005-0000-0000-000063CC0000}"/>
    <cellStyle name="Style 1 9 3 5" xfId="52293" xr:uid="{00000000-0005-0000-0000-000064CC0000}"/>
    <cellStyle name="Style 1 9 3 6" xfId="52294" xr:uid="{00000000-0005-0000-0000-000065CC0000}"/>
    <cellStyle name="Style 1 9 3 7" xfId="52295" xr:uid="{00000000-0005-0000-0000-000066CC0000}"/>
    <cellStyle name="Style 1 9 3 8" xfId="52296" xr:uid="{00000000-0005-0000-0000-000067CC0000}"/>
    <cellStyle name="Style 1 9 3 9" xfId="52297" xr:uid="{00000000-0005-0000-0000-000068CC0000}"/>
    <cellStyle name="Style 1 9 4" xfId="52298" xr:uid="{00000000-0005-0000-0000-000069CC0000}"/>
    <cellStyle name="Style 1 9 4 10" xfId="52299" xr:uid="{00000000-0005-0000-0000-00006ACC0000}"/>
    <cellStyle name="Style 1 9 4 11" xfId="52300" xr:uid="{00000000-0005-0000-0000-00006BCC0000}"/>
    <cellStyle name="Style 1 9 4 12" xfId="52301" xr:uid="{00000000-0005-0000-0000-00006CCC0000}"/>
    <cellStyle name="Style 1 9 4 13" xfId="52302" xr:uid="{00000000-0005-0000-0000-00006DCC0000}"/>
    <cellStyle name="Style 1 9 4 2" xfId="52303" xr:uid="{00000000-0005-0000-0000-00006ECC0000}"/>
    <cellStyle name="Style 1 9 4 3" xfId="52304" xr:uid="{00000000-0005-0000-0000-00006FCC0000}"/>
    <cellStyle name="Style 1 9 4 4" xfId="52305" xr:uid="{00000000-0005-0000-0000-000070CC0000}"/>
    <cellStyle name="Style 1 9 4 5" xfId="52306" xr:uid="{00000000-0005-0000-0000-000071CC0000}"/>
    <cellStyle name="Style 1 9 4 6" xfId="52307" xr:uid="{00000000-0005-0000-0000-000072CC0000}"/>
    <cellStyle name="Style 1 9 4 7" xfId="52308" xr:uid="{00000000-0005-0000-0000-000073CC0000}"/>
    <cellStyle name="Style 1 9 4 8" xfId="52309" xr:uid="{00000000-0005-0000-0000-000074CC0000}"/>
    <cellStyle name="Style 1 9 4 9" xfId="52310" xr:uid="{00000000-0005-0000-0000-000075CC0000}"/>
    <cellStyle name="Style 1 9 5" xfId="52311" xr:uid="{00000000-0005-0000-0000-000076CC0000}"/>
    <cellStyle name="Style 1 9 5 10" xfId="52312" xr:uid="{00000000-0005-0000-0000-000077CC0000}"/>
    <cellStyle name="Style 1 9 5 11" xfId="52313" xr:uid="{00000000-0005-0000-0000-000078CC0000}"/>
    <cellStyle name="Style 1 9 5 12" xfId="52314" xr:uid="{00000000-0005-0000-0000-000079CC0000}"/>
    <cellStyle name="Style 1 9 5 13" xfId="52315" xr:uid="{00000000-0005-0000-0000-00007ACC0000}"/>
    <cellStyle name="Style 1 9 5 2" xfId="52316" xr:uid="{00000000-0005-0000-0000-00007BCC0000}"/>
    <cellStyle name="Style 1 9 5 3" xfId="52317" xr:uid="{00000000-0005-0000-0000-00007CCC0000}"/>
    <cellStyle name="Style 1 9 5 4" xfId="52318" xr:uid="{00000000-0005-0000-0000-00007DCC0000}"/>
    <cellStyle name="Style 1 9 5 5" xfId="52319" xr:uid="{00000000-0005-0000-0000-00007ECC0000}"/>
    <cellStyle name="Style 1 9 5 6" xfId="52320" xr:uid="{00000000-0005-0000-0000-00007FCC0000}"/>
    <cellStyle name="Style 1 9 5 7" xfId="52321" xr:uid="{00000000-0005-0000-0000-000080CC0000}"/>
    <cellStyle name="Style 1 9 5 8" xfId="52322" xr:uid="{00000000-0005-0000-0000-000081CC0000}"/>
    <cellStyle name="Style 1 9 5 9" xfId="52323" xr:uid="{00000000-0005-0000-0000-000082CC0000}"/>
    <cellStyle name="Style 1 9 6" xfId="52324" xr:uid="{00000000-0005-0000-0000-000083CC0000}"/>
    <cellStyle name="Style 1 9 6 10" xfId="52325" xr:uid="{00000000-0005-0000-0000-000084CC0000}"/>
    <cellStyle name="Style 1 9 6 11" xfId="52326" xr:uid="{00000000-0005-0000-0000-000085CC0000}"/>
    <cellStyle name="Style 1 9 6 12" xfId="52327" xr:uid="{00000000-0005-0000-0000-000086CC0000}"/>
    <cellStyle name="Style 1 9 6 13" xfId="52328" xr:uid="{00000000-0005-0000-0000-000087CC0000}"/>
    <cellStyle name="Style 1 9 6 2" xfId="52329" xr:uid="{00000000-0005-0000-0000-000088CC0000}"/>
    <cellStyle name="Style 1 9 6 3" xfId="52330" xr:uid="{00000000-0005-0000-0000-000089CC0000}"/>
    <cellStyle name="Style 1 9 6 4" xfId="52331" xr:uid="{00000000-0005-0000-0000-00008ACC0000}"/>
    <cellStyle name="Style 1 9 6 5" xfId="52332" xr:uid="{00000000-0005-0000-0000-00008BCC0000}"/>
    <cellStyle name="Style 1 9 6 6" xfId="52333" xr:uid="{00000000-0005-0000-0000-00008CCC0000}"/>
    <cellStyle name="Style 1 9 6 7" xfId="52334" xr:uid="{00000000-0005-0000-0000-00008DCC0000}"/>
    <cellStyle name="Style 1 9 6 8" xfId="52335" xr:uid="{00000000-0005-0000-0000-00008ECC0000}"/>
    <cellStyle name="Style 1 9 6 9" xfId="52336" xr:uid="{00000000-0005-0000-0000-00008FCC0000}"/>
    <cellStyle name="Style 1 9 7" xfId="52337" xr:uid="{00000000-0005-0000-0000-000090CC0000}"/>
    <cellStyle name="Style 1 9 7 10" xfId="52338" xr:uid="{00000000-0005-0000-0000-000091CC0000}"/>
    <cellStyle name="Style 1 9 7 11" xfId="52339" xr:uid="{00000000-0005-0000-0000-000092CC0000}"/>
    <cellStyle name="Style 1 9 7 12" xfId="52340" xr:uid="{00000000-0005-0000-0000-000093CC0000}"/>
    <cellStyle name="Style 1 9 7 13" xfId="52341" xr:uid="{00000000-0005-0000-0000-000094CC0000}"/>
    <cellStyle name="Style 1 9 7 2" xfId="52342" xr:uid="{00000000-0005-0000-0000-000095CC0000}"/>
    <cellStyle name="Style 1 9 7 3" xfId="52343" xr:uid="{00000000-0005-0000-0000-000096CC0000}"/>
    <cellStyle name="Style 1 9 7 4" xfId="52344" xr:uid="{00000000-0005-0000-0000-000097CC0000}"/>
    <cellStyle name="Style 1 9 7 5" xfId="52345" xr:uid="{00000000-0005-0000-0000-000098CC0000}"/>
    <cellStyle name="Style 1 9 7 6" xfId="52346" xr:uid="{00000000-0005-0000-0000-000099CC0000}"/>
    <cellStyle name="Style 1 9 7 7" xfId="52347" xr:uid="{00000000-0005-0000-0000-00009ACC0000}"/>
    <cellStyle name="Style 1 9 7 8" xfId="52348" xr:uid="{00000000-0005-0000-0000-00009BCC0000}"/>
    <cellStyle name="Style 1 9 7 9" xfId="52349" xr:uid="{00000000-0005-0000-0000-00009CCC0000}"/>
    <cellStyle name="Style 1 9 8" xfId="52350" xr:uid="{00000000-0005-0000-0000-00009DCC0000}"/>
    <cellStyle name="Style 1 9 8 10" xfId="52351" xr:uid="{00000000-0005-0000-0000-00009ECC0000}"/>
    <cellStyle name="Style 1 9 8 11" xfId="52352" xr:uid="{00000000-0005-0000-0000-00009FCC0000}"/>
    <cellStyle name="Style 1 9 8 12" xfId="52353" xr:uid="{00000000-0005-0000-0000-0000A0CC0000}"/>
    <cellStyle name="Style 1 9 8 13" xfId="52354" xr:uid="{00000000-0005-0000-0000-0000A1CC0000}"/>
    <cellStyle name="Style 1 9 8 2" xfId="52355" xr:uid="{00000000-0005-0000-0000-0000A2CC0000}"/>
    <cellStyle name="Style 1 9 8 3" xfId="52356" xr:uid="{00000000-0005-0000-0000-0000A3CC0000}"/>
    <cellStyle name="Style 1 9 8 4" xfId="52357" xr:uid="{00000000-0005-0000-0000-0000A4CC0000}"/>
    <cellStyle name="Style 1 9 8 5" xfId="52358" xr:uid="{00000000-0005-0000-0000-0000A5CC0000}"/>
    <cellStyle name="Style 1 9 8 6" xfId="52359" xr:uid="{00000000-0005-0000-0000-0000A6CC0000}"/>
    <cellStyle name="Style 1 9 8 7" xfId="52360" xr:uid="{00000000-0005-0000-0000-0000A7CC0000}"/>
    <cellStyle name="Style 1 9 8 8" xfId="52361" xr:uid="{00000000-0005-0000-0000-0000A8CC0000}"/>
    <cellStyle name="Style 1 9 8 9" xfId="52362" xr:uid="{00000000-0005-0000-0000-0000A9CC0000}"/>
    <cellStyle name="Style 1 9 9" xfId="52363" xr:uid="{00000000-0005-0000-0000-0000AACC0000}"/>
    <cellStyle name="subhead" xfId="1395" xr:uid="{00000000-0005-0000-0000-0000ABCC0000}"/>
    <cellStyle name="subhead 2" xfId="1396" xr:uid="{00000000-0005-0000-0000-0000ACCC0000}"/>
    <cellStyle name="subhead 2 2" xfId="52364" xr:uid="{00000000-0005-0000-0000-0000ADCC0000}"/>
    <cellStyle name="subhead 2 3" xfId="52365" xr:uid="{00000000-0005-0000-0000-0000AECC0000}"/>
    <cellStyle name="subhead 2 4" xfId="52366" xr:uid="{00000000-0005-0000-0000-0000AFCC0000}"/>
    <cellStyle name="subhead 2 5" xfId="52367" xr:uid="{00000000-0005-0000-0000-0000B0CC0000}"/>
    <cellStyle name="subhead 2 6" xfId="52368" xr:uid="{00000000-0005-0000-0000-0000B1CC0000}"/>
    <cellStyle name="subhead 2 7" xfId="52369" xr:uid="{00000000-0005-0000-0000-0000B2CC0000}"/>
    <cellStyle name="subhead 3" xfId="52370" xr:uid="{00000000-0005-0000-0000-0000B3CC0000}"/>
    <cellStyle name="subhead 4" xfId="52371" xr:uid="{00000000-0005-0000-0000-0000B4CC0000}"/>
    <cellStyle name="subhead 5" xfId="52372" xr:uid="{00000000-0005-0000-0000-0000B5CC0000}"/>
    <cellStyle name="subhead 6" xfId="52373" xr:uid="{00000000-0005-0000-0000-0000B6CC0000}"/>
    <cellStyle name="subhead 7" xfId="52374" xr:uid="{00000000-0005-0000-0000-0000B7CC0000}"/>
    <cellStyle name="subhead 8" xfId="52375" xr:uid="{00000000-0005-0000-0000-0000B8CC0000}"/>
    <cellStyle name="Subtotal" xfId="1397" xr:uid="{00000000-0005-0000-0000-0000B9CC0000}"/>
    <cellStyle name="Subtotal 2" xfId="1398" xr:uid="{00000000-0005-0000-0000-0000BACC0000}"/>
    <cellStyle name="Subtotal 2 2" xfId="52376" xr:uid="{00000000-0005-0000-0000-0000BBCC0000}"/>
    <cellStyle name="Subtotal 2 3" xfId="52377" xr:uid="{00000000-0005-0000-0000-0000BCCC0000}"/>
    <cellStyle name="Subtotal 2 4" xfId="52378" xr:uid="{00000000-0005-0000-0000-0000BDCC0000}"/>
    <cellStyle name="Subtotal 2 5" xfId="52379" xr:uid="{00000000-0005-0000-0000-0000BECC0000}"/>
    <cellStyle name="Subtotal 2 6" xfId="52380" xr:uid="{00000000-0005-0000-0000-0000BFCC0000}"/>
    <cellStyle name="Subtotal 2 7" xfId="52381" xr:uid="{00000000-0005-0000-0000-0000C0CC0000}"/>
    <cellStyle name="Subtotal 3" xfId="52382" xr:uid="{00000000-0005-0000-0000-0000C1CC0000}"/>
    <cellStyle name="Subtotal 4" xfId="52383" xr:uid="{00000000-0005-0000-0000-0000C2CC0000}"/>
    <cellStyle name="Subtotal 5" xfId="52384" xr:uid="{00000000-0005-0000-0000-0000C3CC0000}"/>
    <cellStyle name="Subtotal 6" xfId="52385" xr:uid="{00000000-0005-0000-0000-0000C4CC0000}"/>
    <cellStyle name="Subtotal 7" xfId="52386" xr:uid="{00000000-0005-0000-0000-0000C5CC0000}"/>
    <cellStyle name="Subtotal 8" xfId="52387" xr:uid="{00000000-0005-0000-0000-0000C6CC0000}"/>
    <cellStyle name="Title 10" xfId="52388" xr:uid="{00000000-0005-0000-0000-0000C7CC0000}"/>
    <cellStyle name="Title 10 2" xfId="52389" xr:uid="{00000000-0005-0000-0000-0000C8CC0000}"/>
    <cellStyle name="Title 10 2 2" xfId="52390" xr:uid="{00000000-0005-0000-0000-0000C9CC0000}"/>
    <cellStyle name="Title 10 2 3" xfId="52391" xr:uid="{00000000-0005-0000-0000-0000CACC0000}"/>
    <cellStyle name="Title 10 2 4" xfId="52392" xr:uid="{00000000-0005-0000-0000-0000CBCC0000}"/>
    <cellStyle name="Title 10 2 5" xfId="52393" xr:uid="{00000000-0005-0000-0000-0000CCCC0000}"/>
    <cellStyle name="Title 10 2 6" xfId="52394" xr:uid="{00000000-0005-0000-0000-0000CDCC0000}"/>
    <cellStyle name="Title 10 2 7" xfId="52395" xr:uid="{00000000-0005-0000-0000-0000CECC0000}"/>
    <cellStyle name="Title 10 3" xfId="52396" xr:uid="{00000000-0005-0000-0000-0000CFCC0000}"/>
    <cellStyle name="Title 10 3 2" xfId="52397" xr:uid="{00000000-0005-0000-0000-0000D0CC0000}"/>
    <cellStyle name="Title 10 3 3" xfId="52398" xr:uid="{00000000-0005-0000-0000-0000D1CC0000}"/>
    <cellStyle name="Title 10 3 4" xfId="52399" xr:uid="{00000000-0005-0000-0000-0000D2CC0000}"/>
    <cellStyle name="Title 10 3 5" xfId="52400" xr:uid="{00000000-0005-0000-0000-0000D3CC0000}"/>
    <cellStyle name="Title 10 3 6" xfId="52401" xr:uid="{00000000-0005-0000-0000-0000D4CC0000}"/>
    <cellStyle name="Title 10 3 7" xfId="52402" xr:uid="{00000000-0005-0000-0000-0000D5CC0000}"/>
    <cellStyle name="Title 11" xfId="52403" xr:uid="{00000000-0005-0000-0000-0000D6CC0000}"/>
    <cellStyle name="Title 11 2" xfId="52404" xr:uid="{00000000-0005-0000-0000-0000D7CC0000}"/>
    <cellStyle name="Title 11 2 2" xfId="52405" xr:uid="{00000000-0005-0000-0000-0000D8CC0000}"/>
    <cellStyle name="Title 11 2 3" xfId="52406" xr:uid="{00000000-0005-0000-0000-0000D9CC0000}"/>
    <cellStyle name="Title 11 2 4" xfId="52407" xr:uid="{00000000-0005-0000-0000-0000DACC0000}"/>
    <cellStyle name="Title 11 2 5" xfId="52408" xr:uid="{00000000-0005-0000-0000-0000DBCC0000}"/>
    <cellStyle name="Title 11 2 6" xfId="52409" xr:uid="{00000000-0005-0000-0000-0000DCCC0000}"/>
    <cellStyle name="Title 11 2 7" xfId="52410" xr:uid="{00000000-0005-0000-0000-0000DDCC0000}"/>
    <cellStyle name="Title 11 3" xfId="52411" xr:uid="{00000000-0005-0000-0000-0000DECC0000}"/>
    <cellStyle name="Title 11 3 2" xfId="52412" xr:uid="{00000000-0005-0000-0000-0000DFCC0000}"/>
    <cellStyle name="Title 11 3 3" xfId="52413" xr:uid="{00000000-0005-0000-0000-0000E0CC0000}"/>
    <cellStyle name="Title 11 3 4" xfId="52414" xr:uid="{00000000-0005-0000-0000-0000E1CC0000}"/>
    <cellStyle name="Title 11 3 5" xfId="52415" xr:uid="{00000000-0005-0000-0000-0000E2CC0000}"/>
    <cellStyle name="Title 11 3 6" xfId="52416" xr:uid="{00000000-0005-0000-0000-0000E3CC0000}"/>
    <cellStyle name="Title 11 3 7" xfId="52417" xr:uid="{00000000-0005-0000-0000-0000E4CC0000}"/>
    <cellStyle name="Title 12" xfId="52418" xr:uid="{00000000-0005-0000-0000-0000E5CC0000}"/>
    <cellStyle name="Title 12 2" xfId="52419" xr:uid="{00000000-0005-0000-0000-0000E6CC0000}"/>
    <cellStyle name="Title 12 2 2" xfId="52420" xr:uid="{00000000-0005-0000-0000-0000E7CC0000}"/>
    <cellStyle name="Title 12 2 3" xfId="52421" xr:uid="{00000000-0005-0000-0000-0000E8CC0000}"/>
    <cellStyle name="Title 12 2 4" xfId="52422" xr:uid="{00000000-0005-0000-0000-0000E9CC0000}"/>
    <cellStyle name="Title 12 2 5" xfId="52423" xr:uid="{00000000-0005-0000-0000-0000EACC0000}"/>
    <cellStyle name="Title 12 2 6" xfId="52424" xr:uid="{00000000-0005-0000-0000-0000EBCC0000}"/>
    <cellStyle name="Title 12 2 7" xfId="52425" xr:uid="{00000000-0005-0000-0000-0000ECCC0000}"/>
    <cellStyle name="Title 12 3" xfId="52426" xr:uid="{00000000-0005-0000-0000-0000EDCC0000}"/>
    <cellStyle name="Title 12 3 2" xfId="52427" xr:uid="{00000000-0005-0000-0000-0000EECC0000}"/>
    <cellStyle name="Title 12 3 3" xfId="52428" xr:uid="{00000000-0005-0000-0000-0000EFCC0000}"/>
    <cellStyle name="Title 12 3 4" xfId="52429" xr:uid="{00000000-0005-0000-0000-0000F0CC0000}"/>
    <cellStyle name="Title 12 3 5" xfId="52430" xr:uid="{00000000-0005-0000-0000-0000F1CC0000}"/>
    <cellStyle name="Title 12 3 6" xfId="52431" xr:uid="{00000000-0005-0000-0000-0000F2CC0000}"/>
    <cellStyle name="Title 12 3 7" xfId="52432" xr:uid="{00000000-0005-0000-0000-0000F3CC0000}"/>
    <cellStyle name="Title 13" xfId="52433" xr:uid="{00000000-0005-0000-0000-0000F4CC0000}"/>
    <cellStyle name="Title 13 2" xfId="52434" xr:uid="{00000000-0005-0000-0000-0000F5CC0000}"/>
    <cellStyle name="Title 13 2 2" xfId="52435" xr:uid="{00000000-0005-0000-0000-0000F6CC0000}"/>
    <cellStyle name="Title 13 2 3" xfId="52436" xr:uid="{00000000-0005-0000-0000-0000F7CC0000}"/>
    <cellStyle name="Title 13 2 4" xfId="52437" xr:uid="{00000000-0005-0000-0000-0000F8CC0000}"/>
    <cellStyle name="Title 13 2 5" xfId="52438" xr:uid="{00000000-0005-0000-0000-0000F9CC0000}"/>
    <cellStyle name="Title 13 2 6" xfId="52439" xr:uid="{00000000-0005-0000-0000-0000FACC0000}"/>
    <cellStyle name="Title 13 2 7" xfId="52440" xr:uid="{00000000-0005-0000-0000-0000FBCC0000}"/>
    <cellStyle name="Title 13 3" xfId="52441" xr:uid="{00000000-0005-0000-0000-0000FCCC0000}"/>
    <cellStyle name="Title 13 3 2" xfId="52442" xr:uid="{00000000-0005-0000-0000-0000FDCC0000}"/>
    <cellStyle name="Title 13 3 3" xfId="52443" xr:uid="{00000000-0005-0000-0000-0000FECC0000}"/>
    <cellStyle name="Title 13 3 4" xfId="52444" xr:uid="{00000000-0005-0000-0000-0000FFCC0000}"/>
    <cellStyle name="Title 13 3 5" xfId="52445" xr:uid="{00000000-0005-0000-0000-000000CD0000}"/>
    <cellStyle name="Title 13 3 6" xfId="52446" xr:uid="{00000000-0005-0000-0000-000001CD0000}"/>
    <cellStyle name="Title 13 3 7" xfId="52447" xr:uid="{00000000-0005-0000-0000-000002CD0000}"/>
    <cellStyle name="Title 14" xfId="52448" xr:uid="{00000000-0005-0000-0000-000003CD0000}"/>
    <cellStyle name="Title 14 2" xfId="52449" xr:uid="{00000000-0005-0000-0000-000004CD0000}"/>
    <cellStyle name="Title 14 2 2" xfId="52450" xr:uid="{00000000-0005-0000-0000-000005CD0000}"/>
    <cellStyle name="Title 14 2 3" xfId="52451" xr:uid="{00000000-0005-0000-0000-000006CD0000}"/>
    <cellStyle name="Title 14 2 4" xfId="52452" xr:uid="{00000000-0005-0000-0000-000007CD0000}"/>
    <cellStyle name="Title 14 2 5" xfId="52453" xr:uid="{00000000-0005-0000-0000-000008CD0000}"/>
    <cellStyle name="Title 14 2 6" xfId="52454" xr:uid="{00000000-0005-0000-0000-000009CD0000}"/>
    <cellStyle name="Title 14 2 7" xfId="52455" xr:uid="{00000000-0005-0000-0000-00000ACD0000}"/>
    <cellStyle name="Title 14 3" xfId="52456" xr:uid="{00000000-0005-0000-0000-00000BCD0000}"/>
    <cellStyle name="Title 14 3 2" xfId="52457" xr:uid="{00000000-0005-0000-0000-00000CCD0000}"/>
    <cellStyle name="Title 14 3 3" xfId="52458" xr:uid="{00000000-0005-0000-0000-00000DCD0000}"/>
    <cellStyle name="Title 14 3 4" xfId="52459" xr:uid="{00000000-0005-0000-0000-00000ECD0000}"/>
    <cellStyle name="Title 14 3 5" xfId="52460" xr:uid="{00000000-0005-0000-0000-00000FCD0000}"/>
    <cellStyle name="Title 14 3 6" xfId="52461" xr:uid="{00000000-0005-0000-0000-000010CD0000}"/>
    <cellStyle name="Title 14 3 7" xfId="52462" xr:uid="{00000000-0005-0000-0000-000011CD0000}"/>
    <cellStyle name="Title 15" xfId="52463" xr:uid="{00000000-0005-0000-0000-000012CD0000}"/>
    <cellStyle name="Title 15 2" xfId="52464" xr:uid="{00000000-0005-0000-0000-000013CD0000}"/>
    <cellStyle name="Title 15 2 2" xfId="52465" xr:uid="{00000000-0005-0000-0000-000014CD0000}"/>
    <cellStyle name="Title 15 2 3" xfId="52466" xr:uid="{00000000-0005-0000-0000-000015CD0000}"/>
    <cellStyle name="Title 15 2 4" xfId="52467" xr:uid="{00000000-0005-0000-0000-000016CD0000}"/>
    <cellStyle name="Title 15 2 5" xfId="52468" xr:uid="{00000000-0005-0000-0000-000017CD0000}"/>
    <cellStyle name="Title 15 2 6" xfId="52469" xr:uid="{00000000-0005-0000-0000-000018CD0000}"/>
    <cellStyle name="Title 15 2 7" xfId="52470" xr:uid="{00000000-0005-0000-0000-000019CD0000}"/>
    <cellStyle name="Title 15 3" xfId="52471" xr:uid="{00000000-0005-0000-0000-00001ACD0000}"/>
    <cellStyle name="Title 15 3 2" xfId="52472" xr:uid="{00000000-0005-0000-0000-00001BCD0000}"/>
    <cellStyle name="Title 15 3 3" xfId="52473" xr:uid="{00000000-0005-0000-0000-00001CCD0000}"/>
    <cellStyle name="Title 15 3 4" xfId="52474" xr:uid="{00000000-0005-0000-0000-00001DCD0000}"/>
    <cellStyle name="Title 15 3 5" xfId="52475" xr:uid="{00000000-0005-0000-0000-00001ECD0000}"/>
    <cellStyle name="Title 15 3 6" xfId="52476" xr:uid="{00000000-0005-0000-0000-00001FCD0000}"/>
    <cellStyle name="Title 15 3 7" xfId="52477" xr:uid="{00000000-0005-0000-0000-000020CD0000}"/>
    <cellStyle name="Title 16" xfId="52478" xr:uid="{00000000-0005-0000-0000-000021CD0000}"/>
    <cellStyle name="Title 16 2" xfId="52479" xr:uid="{00000000-0005-0000-0000-000022CD0000}"/>
    <cellStyle name="Title 16 2 2" xfId="52480" xr:uid="{00000000-0005-0000-0000-000023CD0000}"/>
    <cellStyle name="Title 16 2 3" xfId="52481" xr:uid="{00000000-0005-0000-0000-000024CD0000}"/>
    <cellStyle name="Title 16 2 4" xfId="52482" xr:uid="{00000000-0005-0000-0000-000025CD0000}"/>
    <cellStyle name="Title 16 2 5" xfId="52483" xr:uid="{00000000-0005-0000-0000-000026CD0000}"/>
    <cellStyle name="Title 16 2 6" xfId="52484" xr:uid="{00000000-0005-0000-0000-000027CD0000}"/>
    <cellStyle name="Title 16 2 7" xfId="52485" xr:uid="{00000000-0005-0000-0000-000028CD0000}"/>
    <cellStyle name="Title 16 3" xfId="52486" xr:uid="{00000000-0005-0000-0000-000029CD0000}"/>
    <cellStyle name="Title 16 3 2" xfId="52487" xr:uid="{00000000-0005-0000-0000-00002ACD0000}"/>
    <cellStyle name="Title 16 3 3" xfId="52488" xr:uid="{00000000-0005-0000-0000-00002BCD0000}"/>
    <cellStyle name="Title 16 3 4" xfId="52489" xr:uid="{00000000-0005-0000-0000-00002CCD0000}"/>
    <cellStyle name="Title 16 3 5" xfId="52490" xr:uid="{00000000-0005-0000-0000-00002DCD0000}"/>
    <cellStyle name="Title 16 3 6" xfId="52491" xr:uid="{00000000-0005-0000-0000-00002ECD0000}"/>
    <cellStyle name="Title 16 3 7" xfId="52492" xr:uid="{00000000-0005-0000-0000-00002FCD0000}"/>
    <cellStyle name="Title 17" xfId="52493" xr:uid="{00000000-0005-0000-0000-000030CD0000}"/>
    <cellStyle name="Title 17 2" xfId="52494" xr:uid="{00000000-0005-0000-0000-000031CD0000}"/>
    <cellStyle name="Title 17 2 2" xfId="52495" xr:uid="{00000000-0005-0000-0000-000032CD0000}"/>
    <cellStyle name="Title 17 2 3" xfId="52496" xr:uid="{00000000-0005-0000-0000-000033CD0000}"/>
    <cellStyle name="Title 17 2 4" xfId="52497" xr:uid="{00000000-0005-0000-0000-000034CD0000}"/>
    <cellStyle name="Title 17 2 5" xfId="52498" xr:uid="{00000000-0005-0000-0000-000035CD0000}"/>
    <cellStyle name="Title 17 2 6" xfId="52499" xr:uid="{00000000-0005-0000-0000-000036CD0000}"/>
    <cellStyle name="Title 17 2 7" xfId="52500" xr:uid="{00000000-0005-0000-0000-000037CD0000}"/>
    <cellStyle name="Title 17 3" xfId="52501" xr:uid="{00000000-0005-0000-0000-000038CD0000}"/>
    <cellStyle name="Title 17 3 2" xfId="52502" xr:uid="{00000000-0005-0000-0000-000039CD0000}"/>
    <cellStyle name="Title 17 3 3" xfId="52503" xr:uid="{00000000-0005-0000-0000-00003ACD0000}"/>
    <cellStyle name="Title 17 3 4" xfId="52504" xr:uid="{00000000-0005-0000-0000-00003BCD0000}"/>
    <cellStyle name="Title 17 3 5" xfId="52505" xr:uid="{00000000-0005-0000-0000-00003CCD0000}"/>
    <cellStyle name="Title 17 3 6" xfId="52506" xr:uid="{00000000-0005-0000-0000-00003DCD0000}"/>
    <cellStyle name="Title 17 3 7" xfId="52507" xr:uid="{00000000-0005-0000-0000-00003ECD0000}"/>
    <cellStyle name="Title 18" xfId="52508" xr:uid="{00000000-0005-0000-0000-00003FCD0000}"/>
    <cellStyle name="Title 18 2" xfId="52509" xr:uid="{00000000-0005-0000-0000-000040CD0000}"/>
    <cellStyle name="Title 18 2 2" xfId="52510" xr:uid="{00000000-0005-0000-0000-000041CD0000}"/>
    <cellStyle name="Title 18 2 3" xfId="52511" xr:uid="{00000000-0005-0000-0000-000042CD0000}"/>
    <cellStyle name="Title 18 2 4" xfId="52512" xr:uid="{00000000-0005-0000-0000-000043CD0000}"/>
    <cellStyle name="Title 18 2 5" xfId="52513" xr:uid="{00000000-0005-0000-0000-000044CD0000}"/>
    <cellStyle name="Title 18 2 6" xfId="52514" xr:uid="{00000000-0005-0000-0000-000045CD0000}"/>
    <cellStyle name="Title 18 2 7" xfId="52515" xr:uid="{00000000-0005-0000-0000-000046CD0000}"/>
    <cellStyle name="Title 18 3" xfId="52516" xr:uid="{00000000-0005-0000-0000-000047CD0000}"/>
    <cellStyle name="Title 18 3 2" xfId="52517" xr:uid="{00000000-0005-0000-0000-000048CD0000}"/>
    <cellStyle name="Title 18 3 3" xfId="52518" xr:uid="{00000000-0005-0000-0000-000049CD0000}"/>
    <cellStyle name="Title 18 3 4" xfId="52519" xr:uid="{00000000-0005-0000-0000-00004ACD0000}"/>
    <cellStyle name="Title 18 3 5" xfId="52520" xr:uid="{00000000-0005-0000-0000-00004BCD0000}"/>
    <cellStyle name="Title 18 3 6" xfId="52521" xr:uid="{00000000-0005-0000-0000-00004CCD0000}"/>
    <cellStyle name="Title 18 3 7" xfId="52522" xr:uid="{00000000-0005-0000-0000-00004DCD0000}"/>
    <cellStyle name="Title 19" xfId="52523" xr:uid="{00000000-0005-0000-0000-00004ECD0000}"/>
    <cellStyle name="Title 19 2" xfId="52524" xr:uid="{00000000-0005-0000-0000-00004FCD0000}"/>
    <cellStyle name="Title 19 2 2" xfId="52525" xr:uid="{00000000-0005-0000-0000-000050CD0000}"/>
    <cellStyle name="Title 19 2 3" xfId="52526" xr:uid="{00000000-0005-0000-0000-000051CD0000}"/>
    <cellStyle name="Title 19 2 4" xfId="52527" xr:uid="{00000000-0005-0000-0000-000052CD0000}"/>
    <cellStyle name="Title 19 2 5" xfId="52528" xr:uid="{00000000-0005-0000-0000-000053CD0000}"/>
    <cellStyle name="Title 19 2 6" xfId="52529" xr:uid="{00000000-0005-0000-0000-000054CD0000}"/>
    <cellStyle name="Title 19 2 7" xfId="52530" xr:uid="{00000000-0005-0000-0000-000055CD0000}"/>
    <cellStyle name="Title 19 3" xfId="52531" xr:uid="{00000000-0005-0000-0000-000056CD0000}"/>
    <cellStyle name="Title 19 3 2" xfId="52532" xr:uid="{00000000-0005-0000-0000-000057CD0000}"/>
    <cellStyle name="Title 19 3 3" xfId="52533" xr:uid="{00000000-0005-0000-0000-000058CD0000}"/>
    <cellStyle name="Title 19 3 4" xfId="52534" xr:uid="{00000000-0005-0000-0000-000059CD0000}"/>
    <cellStyle name="Title 19 3 5" xfId="52535" xr:uid="{00000000-0005-0000-0000-00005ACD0000}"/>
    <cellStyle name="Title 19 3 6" xfId="52536" xr:uid="{00000000-0005-0000-0000-00005BCD0000}"/>
    <cellStyle name="Title 19 3 7" xfId="52537" xr:uid="{00000000-0005-0000-0000-00005CCD0000}"/>
    <cellStyle name="Title 2" xfId="1399" xr:uid="{00000000-0005-0000-0000-00005DCD0000}"/>
    <cellStyle name="Title 2 10" xfId="52538" xr:uid="{00000000-0005-0000-0000-00005ECD0000}"/>
    <cellStyle name="Title 2 2" xfId="1400" xr:uid="{00000000-0005-0000-0000-00005FCD0000}"/>
    <cellStyle name="Title 2 2 2" xfId="52539" xr:uid="{00000000-0005-0000-0000-000060CD0000}"/>
    <cellStyle name="Title 2 2 2 2" xfId="52540" xr:uid="{00000000-0005-0000-0000-000061CD0000}"/>
    <cellStyle name="Title 2 2 2 3" xfId="52541" xr:uid="{00000000-0005-0000-0000-000062CD0000}"/>
    <cellStyle name="Title 2 2 3" xfId="52542" xr:uid="{00000000-0005-0000-0000-000063CD0000}"/>
    <cellStyle name="Title 2 2 3 2" xfId="52543" xr:uid="{00000000-0005-0000-0000-000064CD0000}"/>
    <cellStyle name="Title 2 2 3 3" xfId="52544" xr:uid="{00000000-0005-0000-0000-000065CD0000}"/>
    <cellStyle name="Title 2 2 4" xfId="52545" xr:uid="{00000000-0005-0000-0000-000066CD0000}"/>
    <cellStyle name="Title 2 2 5" xfId="52546" xr:uid="{00000000-0005-0000-0000-000067CD0000}"/>
    <cellStyle name="Title 2 2 6" xfId="52547" xr:uid="{00000000-0005-0000-0000-000068CD0000}"/>
    <cellStyle name="Title 2 2 7" xfId="52548" xr:uid="{00000000-0005-0000-0000-000069CD0000}"/>
    <cellStyle name="Title 2 2 8" xfId="52549" xr:uid="{00000000-0005-0000-0000-00006ACD0000}"/>
    <cellStyle name="Title 2 2 9" xfId="52550" xr:uid="{00000000-0005-0000-0000-00006BCD0000}"/>
    <cellStyle name="Title 2 3" xfId="52551" xr:uid="{00000000-0005-0000-0000-00006CCD0000}"/>
    <cellStyle name="Title 2 3 2" xfId="52552" xr:uid="{00000000-0005-0000-0000-00006DCD0000}"/>
    <cellStyle name="Title 2 3 3" xfId="52553" xr:uid="{00000000-0005-0000-0000-00006ECD0000}"/>
    <cellStyle name="Title 2 3 4" xfId="52554" xr:uid="{00000000-0005-0000-0000-00006FCD0000}"/>
    <cellStyle name="Title 2 3 5" xfId="52555" xr:uid="{00000000-0005-0000-0000-000070CD0000}"/>
    <cellStyle name="Title 2 3 6" xfId="52556" xr:uid="{00000000-0005-0000-0000-000071CD0000}"/>
    <cellStyle name="Title 2 3 7" xfId="52557" xr:uid="{00000000-0005-0000-0000-000072CD0000}"/>
    <cellStyle name="Title 2 4" xfId="52558" xr:uid="{00000000-0005-0000-0000-000073CD0000}"/>
    <cellStyle name="Title 2 5" xfId="52559" xr:uid="{00000000-0005-0000-0000-000074CD0000}"/>
    <cellStyle name="Title 2 6" xfId="52560" xr:uid="{00000000-0005-0000-0000-000075CD0000}"/>
    <cellStyle name="Title 2 7" xfId="52561" xr:uid="{00000000-0005-0000-0000-000076CD0000}"/>
    <cellStyle name="Title 2 8" xfId="52562" xr:uid="{00000000-0005-0000-0000-000077CD0000}"/>
    <cellStyle name="Title 2 9" xfId="52563" xr:uid="{00000000-0005-0000-0000-000078CD0000}"/>
    <cellStyle name="Title 20" xfId="52564" xr:uid="{00000000-0005-0000-0000-000079CD0000}"/>
    <cellStyle name="Title 20 2" xfId="52565" xr:uid="{00000000-0005-0000-0000-00007ACD0000}"/>
    <cellStyle name="Title 20 2 2" xfId="52566" xr:uid="{00000000-0005-0000-0000-00007BCD0000}"/>
    <cellStyle name="Title 20 2 3" xfId="52567" xr:uid="{00000000-0005-0000-0000-00007CCD0000}"/>
    <cellStyle name="Title 20 2 4" xfId="52568" xr:uid="{00000000-0005-0000-0000-00007DCD0000}"/>
    <cellStyle name="Title 20 2 5" xfId="52569" xr:uid="{00000000-0005-0000-0000-00007ECD0000}"/>
    <cellStyle name="Title 20 2 6" xfId="52570" xr:uid="{00000000-0005-0000-0000-00007FCD0000}"/>
    <cellStyle name="Title 20 2 7" xfId="52571" xr:uid="{00000000-0005-0000-0000-000080CD0000}"/>
    <cellStyle name="Title 20 3" xfId="52572" xr:uid="{00000000-0005-0000-0000-000081CD0000}"/>
    <cellStyle name="Title 20 3 2" xfId="52573" xr:uid="{00000000-0005-0000-0000-000082CD0000}"/>
    <cellStyle name="Title 20 3 3" xfId="52574" xr:uid="{00000000-0005-0000-0000-000083CD0000}"/>
    <cellStyle name="Title 20 3 4" xfId="52575" xr:uid="{00000000-0005-0000-0000-000084CD0000}"/>
    <cellStyle name="Title 20 3 5" xfId="52576" xr:uid="{00000000-0005-0000-0000-000085CD0000}"/>
    <cellStyle name="Title 20 3 6" xfId="52577" xr:uid="{00000000-0005-0000-0000-000086CD0000}"/>
    <cellStyle name="Title 20 3 7" xfId="52578" xr:uid="{00000000-0005-0000-0000-000087CD0000}"/>
    <cellStyle name="Title 21" xfId="52579" xr:uid="{00000000-0005-0000-0000-000088CD0000}"/>
    <cellStyle name="Title 21 2" xfId="52580" xr:uid="{00000000-0005-0000-0000-000089CD0000}"/>
    <cellStyle name="Title 21 2 2" xfId="52581" xr:uid="{00000000-0005-0000-0000-00008ACD0000}"/>
    <cellStyle name="Title 21 2 3" xfId="52582" xr:uid="{00000000-0005-0000-0000-00008BCD0000}"/>
    <cellStyle name="Title 21 2 4" xfId="52583" xr:uid="{00000000-0005-0000-0000-00008CCD0000}"/>
    <cellStyle name="Title 21 2 5" xfId="52584" xr:uid="{00000000-0005-0000-0000-00008DCD0000}"/>
    <cellStyle name="Title 21 2 6" xfId="52585" xr:uid="{00000000-0005-0000-0000-00008ECD0000}"/>
    <cellStyle name="Title 21 2 7" xfId="52586" xr:uid="{00000000-0005-0000-0000-00008FCD0000}"/>
    <cellStyle name="Title 21 3" xfId="52587" xr:uid="{00000000-0005-0000-0000-000090CD0000}"/>
    <cellStyle name="Title 21 3 2" xfId="52588" xr:uid="{00000000-0005-0000-0000-000091CD0000}"/>
    <cellStyle name="Title 21 3 3" xfId="52589" xr:uid="{00000000-0005-0000-0000-000092CD0000}"/>
    <cellStyle name="Title 21 3 4" xfId="52590" xr:uid="{00000000-0005-0000-0000-000093CD0000}"/>
    <cellStyle name="Title 21 3 5" xfId="52591" xr:uid="{00000000-0005-0000-0000-000094CD0000}"/>
    <cellStyle name="Title 21 3 6" xfId="52592" xr:uid="{00000000-0005-0000-0000-000095CD0000}"/>
    <cellStyle name="Title 21 3 7" xfId="52593" xr:uid="{00000000-0005-0000-0000-000096CD0000}"/>
    <cellStyle name="Title 22" xfId="52594" xr:uid="{00000000-0005-0000-0000-000097CD0000}"/>
    <cellStyle name="Title 23" xfId="52595" xr:uid="{00000000-0005-0000-0000-000098CD0000}"/>
    <cellStyle name="Title 3" xfId="1401" xr:uid="{00000000-0005-0000-0000-000099CD0000}"/>
    <cellStyle name="Title 3 10" xfId="52596" xr:uid="{00000000-0005-0000-0000-00009ACD0000}"/>
    <cellStyle name="Title 3 2" xfId="52597" xr:uid="{00000000-0005-0000-0000-00009BCD0000}"/>
    <cellStyle name="Title 3 2 2" xfId="52598" xr:uid="{00000000-0005-0000-0000-00009CCD0000}"/>
    <cellStyle name="Title 3 2 3" xfId="52599" xr:uid="{00000000-0005-0000-0000-00009DCD0000}"/>
    <cellStyle name="Title 3 2 4" xfId="52600" xr:uid="{00000000-0005-0000-0000-00009ECD0000}"/>
    <cellStyle name="Title 3 2 5" xfId="52601" xr:uid="{00000000-0005-0000-0000-00009FCD0000}"/>
    <cellStyle name="Title 3 2 6" xfId="52602" xr:uid="{00000000-0005-0000-0000-0000A0CD0000}"/>
    <cellStyle name="Title 3 2 7" xfId="52603" xr:uid="{00000000-0005-0000-0000-0000A1CD0000}"/>
    <cellStyle name="Title 3 2 8" xfId="52604" xr:uid="{00000000-0005-0000-0000-0000A2CD0000}"/>
    <cellStyle name="Title 3 3" xfId="52605" xr:uid="{00000000-0005-0000-0000-0000A3CD0000}"/>
    <cellStyle name="Title 3 3 2" xfId="52606" xr:uid="{00000000-0005-0000-0000-0000A4CD0000}"/>
    <cellStyle name="Title 3 3 3" xfId="52607" xr:uid="{00000000-0005-0000-0000-0000A5CD0000}"/>
    <cellStyle name="Title 3 3 4" xfId="52608" xr:uid="{00000000-0005-0000-0000-0000A6CD0000}"/>
    <cellStyle name="Title 3 3 5" xfId="52609" xr:uid="{00000000-0005-0000-0000-0000A7CD0000}"/>
    <cellStyle name="Title 3 3 6" xfId="52610" xr:uid="{00000000-0005-0000-0000-0000A8CD0000}"/>
    <cellStyle name="Title 3 3 7" xfId="52611" xr:uid="{00000000-0005-0000-0000-0000A9CD0000}"/>
    <cellStyle name="Title 3 4" xfId="52612" xr:uid="{00000000-0005-0000-0000-0000AACD0000}"/>
    <cellStyle name="Title 3 5" xfId="52613" xr:uid="{00000000-0005-0000-0000-0000ABCD0000}"/>
    <cellStyle name="Title 3 6" xfId="52614" xr:uid="{00000000-0005-0000-0000-0000ACCD0000}"/>
    <cellStyle name="Title 3 7" xfId="52615" xr:uid="{00000000-0005-0000-0000-0000ADCD0000}"/>
    <cellStyle name="Title 3 8" xfId="52616" xr:uid="{00000000-0005-0000-0000-0000AECD0000}"/>
    <cellStyle name="Title 3 9" xfId="52617" xr:uid="{00000000-0005-0000-0000-0000AFCD0000}"/>
    <cellStyle name="Title 4" xfId="1402" xr:uid="{00000000-0005-0000-0000-0000B0CD0000}"/>
    <cellStyle name="Title 4 2" xfId="52618" xr:uid="{00000000-0005-0000-0000-0000B1CD0000}"/>
    <cellStyle name="Title 4 2 2" xfId="52619" xr:uid="{00000000-0005-0000-0000-0000B2CD0000}"/>
    <cellStyle name="Title 4 2 3" xfId="52620" xr:uid="{00000000-0005-0000-0000-0000B3CD0000}"/>
    <cellStyle name="Title 4 2 4" xfId="52621" xr:uid="{00000000-0005-0000-0000-0000B4CD0000}"/>
    <cellStyle name="Title 4 2 5" xfId="52622" xr:uid="{00000000-0005-0000-0000-0000B5CD0000}"/>
    <cellStyle name="Title 4 2 6" xfId="52623" xr:uid="{00000000-0005-0000-0000-0000B6CD0000}"/>
    <cellStyle name="Title 4 2 7" xfId="52624" xr:uid="{00000000-0005-0000-0000-0000B7CD0000}"/>
    <cellStyle name="Title 4 3" xfId="52625" xr:uid="{00000000-0005-0000-0000-0000B8CD0000}"/>
    <cellStyle name="Title 4 3 2" xfId="52626" xr:uid="{00000000-0005-0000-0000-0000B9CD0000}"/>
    <cellStyle name="Title 4 3 3" xfId="52627" xr:uid="{00000000-0005-0000-0000-0000BACD0000}"/>
    <cellStyle name="Title 4 3 4" xfId="52628" xr:uid="{00000000-0005-0000-0000-0000BBCD0000}"/>
    <cellStyle name="Title 4 3 5" xfId="52629" xr:uid="{00000000-0005-0000-0000-0000BCCD0000}"/>
    <cellStyle name="Title 4 3 6" xfId="52630" xr:uid="{00000000-0005-0000-0000-0000BDCD0000}"/>
    <cellStyle name="Title 4 3 7" xfId="52631" xr:uid="{00000000-0005-0000-0000-0000BECD0000}"/>
    <cellStyle name="Title 4 4" xfId="52632" xr:uid="{00000000-0005-0000-0000-0000BFCD0000}"/>
    <cellStyle name="Title 4 5" xfId="52633" xr:uid="{00000000-0005-0000-0000-0000C0CD0000}"/>
    <cellStyle name="Title 4 6" xfId="52634" xr:uid="{00000000-0005-0000-0000-0000C1CD0000}"/>
    <cellStyle name="Title 4 7" xfId="52635" xr:uid="{00000000-0005-0000-0000-0000C2CD0000}"/>
    <cellStyle name="Title 4 8" xfId="52636" xr:uid="{00000000-0005-0000-0000-0000C3CD0000}"/>
    <cellStyle name="Title 4 9" xfId="52637" xr:uid="{00000000-0005-0000-0000-0000C4CD0000}"/>
    <cellStyle name="Title 5" xfId="1403" xr:uid="{00000000-0005-0000-0000-0000C5CD0000}"/>
    <cellStyle name="Title 5 2" xfId="52638" xr:uid="{00000000-0005-0000-0000-0000C6CD0000}"/>
    <cellStyle name="Title 5 2 2" xfId="52639" xr:uid="{00000000-0005-0000-0000-0000C7CD0000}"/>
    <cellStyle name="Title 5 2 3" xfId="52640" xr:uid="{00000000-0005-0000-0000-0000C8CD0000}"/>
    <cellStyle name="Title 5 2 4" xfId="52641" xr:uid="{00000000-0005-0000-0000-0000C9CD0000}"/>
    <cellStyle name="Title 5 2 5" xfId="52642" xr:uid="{00000000-0005-0000-0000-0000CACD0000}"/>
    <cellStyle name="Title 5 2 6" xfId="52643" xr:uid="{00000000-0005-0000-0000-0000CBCD0000}"/>
    <cellStyle name="Title 5 2 7" xfId="52644" xr:uid="{00000000-0005-0000-0000-0000CCCD0000}"/>
    <cellStyle name="Title 5 3" xfId="52645" xr:uid="{00000000-0005-0000-0000-0000CDCD0000}"/>
    <cellStyle name="Title 5 3 2" xfId="52646" xr:uid="{00000000-0005-0000-0000-0000CECD0000}"/>
    <cellStyle name="Title 5 3 3" xfId="52647" xr:uid="{00000000-0005-0000-0000-0000CFCD0000}"/>
    <cellStyle name="Title 5 3 4" xfId="52648" xr:uid="{00000000-0005-0000-0000-0000D0CD0000}"/>
    <cellStyle name="Title 5 3 5" xfId="52649" xr:uid="{00000000-0005-0000-0000-0000D1CD0000}"/>
    <cellStyle name="Title 5 3 6" xfId="52650" xr:uid="{00000000-0005-0000-0000-0000D2CD0000}"/>
    <cellStyle name="Title 5 3 7" xfId="52651" xr:uid="{00000000-0005-0000-0000-0000D3CD0000}"/>
    <cellStyle name="Title 5 4" xfId="52652" xr:uid="{00000000-0005-0000-0000-0000D4CD0000}"/>
    <cellStyle name="Title 5 5" xfId="52653" xr:uid="{00000000-0005-0000-0000-0000D5CD0000}"/>
    <cellStyle name="Title 5 6" xfId="52654" xr:uid="{00000000-0005-0000-0000-0000D6CD0000}"/>
    <cellStyle name="Title 5 7" xfId="52655" xr:uid="{00000000-0005-0000-0000-0000D7CD0000}"/>
    <cellStyle name="Title 5 8" xfId="52656" xr:uid="{00000000-0005-0000-0000-0000D8CD0000}"/>
    <cellStyle name="Title 5 9" xfId="52657" xr:uid="{00000000-0005-0000-0000-0000D9CD0000}"/>
    <cellStyle name="Title 6" xfId="1404" xr:uid="{00000000-0005-0000-0000-0000DACD0000}"/>
    <cellStyle name="Title 6 2" xfId="52658" xr:uid="{00000000-0005-0000-0000-0000DBCD0000}"/>
    <cellStyle name="Title 6 2 2" xfId="52659" xr:uid="{00000000-0005-0000-0000-0000DCCD0000}"/>
    <cellStyle name="Title 6 2 3" xfId="52660" xr:uid="{00000000-0005-0000-0000-0000DDCD0000}"/>
    <cellStyle name="Title 6 2 4" xfId="52661" xr:uid="{00000000-0005-0000-0000-0000DECD0000}"/>
    <cellStyle name="Title 6 2 5" xfId="52662" xr:uid="{00000000-0005-0000-0000-0000DFCD0000}"/>
    <cellStyle name="Title 6 2 6" xfId="52663" xr:uid="{00000000-0005-0000-0000-0000E0CD0000}"/>
    <cellStyle name="Title 6 2 7" xfId="52664" xr:uid="{00000000-0005-0000-0000-0000E1CD0000}"/>
    <cellStyle name="Title 6 3" xfId="52665" xr:uid="{00000000-0005-0000-0000-0000E2CD0000}"/>
    <cellStyle name="Title 6 3 2" xfId="52666" xr:uid="{00000000-0005-0000-0000-0000E3CD0000}"/>
    <cellStyle name="Title 6 3 3" xfId="52667" xr:uid="{00000000-0005-0000-0000-0000E4CD0000}"/>
    <cellStyle name="Title 6 3 4" xfId="52668" xr:uid="{00000000-0005-0000-0000-0000E5CD0000}"/>
    <cellStyle name="Title 6 3 5" xfId="52669" xr:uid="{00000000-0005-0000-0000-0000E6CD0000}"/>
    <cellStyle name="Title 6 3 6" xfId="52670" xr:uid="{00000000-0005-0000-0000-0000E7CD0000}"/>
    <cellStyle name="Title 6 3 7" xfId="52671" xr:uid="{00000000-0005-0000-0000-0000E8CD0000}"/>
    <cellStyle name="Title 6 4" xfId="52672" xr:uid="{00000000-0005-0000-0000-0000E9CD0000}"/>
    <cellStyle name="Title 6 5" xfId="52673" xr:uid="{00000000-0005-0000-0000-0000EACD0000}"/>
    <cellStyle name="Title 6 6" xfId="52674" xr:uid="{00000000-0005-0000-0000-0000EBCD0000}"/>
    <cellStyle name="Title 6 7" xfId="52675" xr:uid="{00000000-0005-0000-0000-0000ECCD0000}"/>
    <cellStyle name="Title 6 8" xfId="52676" xr:uid="{00000000-0005-0000-0000-0000EDCD0000}"/>
    <cellStyle name="Title 6 9" xfId="52677" xr:uid="{00000000-0005-0000-0000-0000EECD0000}"/>
    <cellStyle name="Title 7" xfId="1405" xr:uid="{00000000-0005-0000-0000-0000EFCD0000}"/>
    <cellStyle name="Title 7 2" xfId="52678" xr:uid="{00000000-0005-0000-0000-0000F0CD0000}"/>
    <cellStyle name="Title 7 2 2" xfId="52679" xr:uid="{00000000-0005-0000-0000-0000F1CD0000}"/>
    <cellStyle name="Title 7 2 3" xfId="52680" xr:uid="{00000000-0005-0000-0000-0000F2CD0000}"/>
    <cellStyle name="Title 7 2 4" xfId="52681" xr:uid="{00000000-0005-0000-0000-0000F3CD0000}"/>
    <cellStyle name="Title 7 2 5" xfId="52682" xr:uid="{00000000-0005-0000-0000-0000F4CD0000}"/>
    <cellStyle name="Title 7 2 6" xfId="52683" xr:uid="{00000000-0005-0000-0000-0000F5CD0000}"/>
    <cellStyle name="Title 7 2 7" xfId="52684" xr:uid="{00000000-0005-0000-0000-0000F6CD0000}"/>
    <cellStyle name="Title 7 3" xfId="52685" xr:uid="{00000000-0005-0000-0000-0000F7CD0000}"/>
    <cellStyle name="Title 7 3 2" xfId="52686" xr:uid="{00000000-0005-0000-0000-0000F8CD0000}"/>
    <cellStyle name="Title 7 3 3" xfId="52687" xr:uid="{00000000-0005-0000-0000-0000F9CD0000}"/>
    <cellStyle name="Title 7 3 4" xfId="52688" xr:uid="{00000000-0005-0000-0000-0000FACD0000}"/>
    <cellStyle name="Title 7 3 5" xfId="52689" xr:uid="{00000000-0005-0000-0000-0000FBCD0000}"/>
    <cellStyle name="Title 7 3 6" xfId="52690" xr:uid="{00000000-0005-0000-0000-0000FCCD0000}"/>
    <cellStyle name="Title 7 3 7" xfId="52691" xr:uid="{00000000-0005-0000-0000-0000FDCD0000}"/>
    <cellStyle name="Title 7 4" xfId="52692" xr:uid="{00000000-0005-0000-0000-0000FECD0000}"/>
    <cellStyle name="Title 7 5" xfId="52693" xr:uid="{00000000-0005-0000-0000-0000FFCD0000}"/>
    <cellStyle name="Title 7 6" xfId="52694" xr:uid="{00000000-0005-0000-0000-000000CE0000}"/>
    <cellStyle name="Title 7 7" xfId="52695" xr:uid="{00000000-0005-0000-0000-000001CE0000}"/>
    <cellStyle name="Title 7 8" xfId="52696" xr:uid="{00000000-0005-0000-0000-000002CE0000}"/>
    <cellStyle name="Title 7 9" xfId="52697" xr:uid="{00000000-0005-0000-0000-000003CE0000}"/>
    <cellStyle name="Title 8" xfId="1406" xr:uid="{00000000-0005-0000-0000-000004CE0000}"/>
    <cellStyle name="Title 8 2" xfId="52698" xr:uid="{00000000-0005-0000-0000-000005CE0000}"/>
    <cellStyle name="Title 8 2 2" xfId="52699" xr:uid="{00000000-0005-0000-0000-000006CE0000}"/>
    <cellStyle name="Title 8 2 3" xfId="52700" xr:uid="{00000000-0005-0000-0000-000007CE0000}"/>
    <cellStyle name="Title 8 2 4" xfId="52701" xr:uid="{00000000-0005-0000-0000-000008CE0000}"/>
    <cellStyle name="Title 8 2 5" xfId="52702" xr:uid="{00000000-0005-0000-0000-000009CE0000}"/>
    <cellStyle name="Title 8 2 6" xfId="52703" xr:uid="{00000000-0005-0000-0000-00000ACE0000}"/>
    <cellStyle name="Title 8 2 7" xfId="52704" xr:uid="{00000000-0005-0000-0000-00000BCE0000}"/>
    <cellStyle name="Title 8 3" xfId="52705" xr:uid="{00000000-0005-0000-0000-00000CCE0000}"/>
    <cellStyle name="Title 8 3 2" xfId="52706" xr:uid="{00000000-0005-0000-0000-00000DCE0000}"/>
    <cellStyle name="Title 8 3 3" xfId="52707" xr:uid="{00000000-0005-0000-0000-00000ECE0000}"/>
    <cellStyle name="Title 8 3 4" xfId="52708" xr:uid="{00000000-0005-0000-0000-00000FCE0000}"/>
    <cellStyle name="Title 8 3 5" xfId="52709" xr:uid="{00000000-0005-0000-0000-000010CE0000}"/>
    <cellStyle name="Title 8 3 6" xfId="52710" xr:uid="{00000000-0005-0000-0000-000011CE0000}"/>
    <cellStyle name="Title 8 3 7" xfId="52711" xr:uid="{00000000-0005-0000-0000-000012CE0000}"/>
    <cellStyle name="Title 8 4" xfId="52712" xr:uid="{00000000-0005-0000-0000-000013CE0000}"/>
    <cellStyle name="Title 8 5" xfId="52713" xr:uid="{00000000-0005-0000-0000-000014CE0000}"/>
    <cellStyle name="Title 8 6" xfId="52714" xr:uid="{00000000-0005-0000-0000-000015CE0000}"/>
    <cellStyle name="Title 8 7" xfId="52715" xr:uid="{00000000-0005-0000-0000-000016CE0000}"/>
    <cellStyle name="Title 8 8" xfId="52716" xr:uid="{00000000-0005-0000-0000-000017CE0000}"/>
    <cellStyle name="Title 8 9" xfId="52717" xr:uid="{00000000-0005-0000-0000-000018CE0000}"/>
    <cellStyle name="Title 9" xfId="52718" xr:uid="{00000000-0005-0000-0000-000019CE0000}"/>
    <cellStyle name="Title 9 2" xfId="52719" xr:uid="{00000000-0005-0000-0000-00001ACE0000}"/>
    <cellStyle name="Title 9 2 2" xfId="52720" xr:uid="{00000000-0005-0000-0000-00001BCE0000}"/>
    <cellStyle name="Title 9 2 3" xfId="52721" xr:uid="{00000000-0005-0000-0000-00001CCE0000}"/>
    <cellStyle name="Title 9 2 4" xfId="52722" xr:uid="{00000000-0005-0000-0000-00001DCE0000}"/>
    <cellStyle name="Title 9 2 5" xfId="52723" xr:uid="{00000000-0005-0000-0000-00001ECE0000}"/>
    <cellStyle name="Title 9 2 6" xfId="52724" xr:uid="{00000000-0005-0000-0000-00001FCE0000}"/>
    <cellStyle name="Title 9 2 7" xfId="52725" xr:uid="{00000000-0005-0000-0000-000020CE0000}"/>
    <cellStyle name="Title 9 3" xfId="52726" xr:uid="{00000000-0005-0000-0000-000021CE0000}"/>
    <cellStyle name="Title 9 3 2" xfId="52727" xr:uid="{00000000-0005-0000-0000-000022CE0000}"/>
    <cellStyle name="Title 9 3 3" xfId="52728" xr:uid="{00000000-0005-0000-0000-000023CE0000}"/>
    <cellStyle name="Title 9 3 4" xfId="52729" xr:uid="{00000000-0005-0000-0000-000024CE0000}"/>
    <cellStyle name="Title 9 3 5" xfId="52730" xr:uid="{00000000-0005-0000-0000-000025CE0000}"/>
    <cellStyle name="Title 9 3 6" xfId="52731" xr:uid="{00000000-0005-0000-0000-000026CE0000}"/>
    <cellStyle name="Title 9 3 7" xfId="52732" xr:uid="{00000000-0005-0000-0000-000027CE0000}"/>
    <cellStyle name="Title 9 4" xfId="52733" xr:uid="{00000000-0005-0000-0000-000028CE0000}"/>
    <cellStyle name="Title 9 5" xfId="52734" xr:uid="{00000000-0005-0000-0000-000029CE0000}"/>
    <cellStyle name="Total 10" xfId="52735" xr:uid="{00000000-0005-0000-0000-00002ACE0000}"/>
    <cellStyle name="Total 10 2" xfId="52736" xr:uid="{00000000-0005-0000-0000-00002BCE0000}"/>
    <cellStyle name="Total 10 2 2" xfId="52737" xr:uid="{00000000-0005-0000-0000-00002CCE0000}"/>
    <cellStyle name="Total 10 2 3" xfId="52738" xr:uid="{00000000-0005-0000-0000-00002DCE0000}"/>
    <cellStyle name="Total 10 2 4" xfId="52739" xr:uid="{00000000-0005-0000-0000-00002ECE0000}"/>
    <cellStyle name="Total 10 2 5" xfId="52740" xr:uid="{00000000-0005-0000-0000-00002FCE0000}"/>
    <cellStyle name="Total 10 2 6" xfId="52741" xr:uid="{00000000-0005-0000-0000-000030CE0000}"/>
    <cellStyle name="Total 10 2 7" xfId="52742" xr:uid="{00000000-0005-0000-0000-000031CE0000}"/>
    <cellStyle name="Total 10 2 8" xfId="52743" xr:uid="{00000000-0005-0000-0000-000032CE0000}"/>
    <cellStyle name="Total 10 2 9" xfId="52744" xr:uid="{00000000-0005-0000-0000-000033CE0000}"/>
    <cellStyle name="Total 10 3" xfId="52745" xr:uid="{00000000-0005-0000-0000-000034CE0000}"/>
    <cellStyle name="Total 10 3 2" xfId="52746" xr:uid="{00000000-0005-0000-0000-000035CE0000}"/>
    <cellStyle name="Total 10 3 3" xfId="52747" xr:uid="{00000000-0005-0000-0000-000036CE0000}"/>
    <cellStyle name="Total 10 3 4" xfId="52748" xr:uid="{00000000-0005-0000-0000-000037CE0000}"/>
    <cellStyle name="Total 10 3 5" xfId="52749" xr:uid="{00000000-0005-0000-0000-000038CE0000}"/>
    <cellStyle name="Total 10 3 6" xfId="52750" xr:uid="{00000000-0005-0000-0000-000039CE0000}"/>
    <cellStyle name="Total 10 3 7" xfId="52751" xr:uid="{00000000-0005-0000-0000-00003ACE0000}"/>
    <cellStyle name="Total 10 3 8" xfId="52752" xr:uid="{00000000-0005-0000-0000-00003BCE0000}"/>
    <cellStyle name="Total 10 3 9" xfId="52753" xr:uid="{00000000-0005-0000-0000-00003CCE0000}"/>
    <cellStyle name="Total 11" xfId="52754" xr:uid="{00000000-0005-0000-0000-00003DCE0000}"/>
    <cellStyle name="Total 11 2" xfId="52755" xr:uid="{00000000-0005-0000-0000-00003ECE0000}"/>
    <cellStyle name="Total 11 2 2" xfId="52756" xr:uid="{00000000-0005-0000-0000-00003FCE0000}"/>
    <cellStyle name="Total 11 2 3" xfId="52757" xr:uid="{00000000-0005-0000-0000-000040CE0000}"/>
    <cellStyle name="Total 11 2 4" xfId="52758" xr:uid="{00000000-0005-0000-0000-000041CE0000}"/>
    <cellStyle name="Total 11 2 5" xfId="52759" xr:uid="{00000000-0005-0000-0000-000042CE0000}"/>
    <cellStyle name="Total 11 2 6" xfId="52760" xr:uid="{00000000-0005-0000-0000-000043CE0000}"/>
    <cellStyle name="Total 11 2 7" xfId="52761" xr:uid="{00000000-0005-0000-0000-000044CE0000}"/>
    <cellStyle name="Total 11 2 8" xfId="52762" xr:uid="{00000000-0005-0000-0000-000045CE0000}"/>
    <cellStyle name="Total 11 2 9" xfId="52763" xr:uid="{00000000-0005-0000-0000-000046CE0000}"/>
    <cellStyle name="Total 11 3" xfId="52764" xr:uid="{00000000-0005-0000-0000-000047CE0000}"/>
    <cellStyle name="Total 11 3 2" xfId="52765" xr:uid="{00000000-0005-0000-0000-000048CE0000}"/>
    <cellStyle name="Total 11 3 3" xfId="52766" xr:uid="{00000000-0005-0000-0000-000049CE0000}"/>
    <cellStyle name="Total 11 3 4" xfId="52767" xr:uid="{00000000-0005-0000-0000-00004ACE0000}"/>
    <cellStyle name="Total 11 3 5" xfId="52768" xr:uid="{00000000-0005-0000-0000-00004BCE0000}"/>
    <cellStyle name="Total 11 3 6" xfId="52769" xr:uid="{00000000-0005-0000-0000-00004CCE0000}"/>
    <cellStyle name="Total 11 3 7" xfId="52770" xr:uid="{00000000-0005-0000-0000-00004DCE0000}"/>
    <cellStyle name="Total 11 3 8" xfId="52771" xr:uid="{00000000-0005-0000-0000-00004ECE0000}"/>
    <cellStyle name="Total 11 3 9" xfId="52772" xr:uid="{00000000-0005-0000-0000-00004FCE0000}"/>
    <cellStyle name="Total 12" xfId="52773" xr:uid="{00000000-0005-0000-0000-000050CE0000}"/>
    <cellStyle name="Total 12 2" xfId="52774" xr:uid="{00000000-0005-0000-0000-000051CE0000}"/>
    <cellStyle name="Total 12 2 2" xfId="52775" xr:uid="{00000000-0005-0000-0000-000052CE0000}"/>
    <cellStyle name="Total 12 2 3" xfId="52776" xr:uid="{00000000-0005-0000-0000-000053CE0000}"/>
    <cellStyle name="Total 12 2 4" xfId="52777" xr:uid="{00000000-0005-0000-0000-000054CE0000}"/>
    <cellStyle name="Total 12 2 5" xfId="52778" xr:uid="{00000000-0005-0000-0000-000055CE0000}"/>
    <cellStyle name="Total 12 2 6" xfId="52779" xr:uid="{00000000-0005-0000-0000-000056CE0000}"/>
    <cellStyle name="Total 12 2 7" xfId="52780" xr:uid="{00000000-0005-0000-0000-000057CE0000}"/>
    <cellStyle name="Total 12 2 8" xfId="52781" xr:uid="{00000000-0005-0000-0000-000058CE0000}"/>
    <cellStyle name="Total 12 2 9" xfId="52782" xr:uid="{00000000-0005-0000-0000-000059CE0000}"/>
    <cellStyle name="Total 12 3" xfId="52783" xr:uid="{00000000-0005-0000-0000-00005ACE0000}"/>
    <cellStyle name="Total 12 3 2" xfId="52784" xr:uid="{00000000-0005-0000-0000-00005BCE0000}"/>
    <cellStyle name="Total 12 3 3" xfId="52785" xr:uid="{00000000-0005-0000-0000-00005CCE0000}"/>
    <cellStyle name="Total 12 3 4" xfId="52786" xr:uid="{00000000-0005-0000-0000-00005DCE0000}"/>
    <cellStyle name="Total 12 3 5" xfId="52787" xr:uid="{00000000-0005-0000-0000-00005ECE0000}"/>
    <cellStyle name="Total 12 3 6" xfId="52788" xr:uid="{00000000-0005-0000-0000-00005FCE0000}"/>
    <cellStyle name="Total 12 3 7" xfId="52789" xr:uid="{00000000-0005-0000-0000-000060CE0000}"/>
    <cellStyle name="Total 12 3 8" xfId="52790" xr:uid="{00000000-0005-0000-0000-000061CE0000}"/>
    <cellStyle name="Total 12 3 9" xfId="52791" xr:uid="{00000000-0005-0000-0000-000062CE0000}"/>
    <cellStyle name="Total 13" xfId="52792" xr:uid="{00000000-0005-0000-0000-000063CE0000}"/>
    <cellStyle name="Total 13 2" xfId="52793" xr:uid="{00000000-0005-0000-0000-000064CE0000}"/>
    <cellStyle name="Total 13 2 2" xfId="52794" xr:uid="{00000000-0005-0000-0000-000065CE0000}"/>
    <cellStyle name="Total 13 2 3" xfId="52795" xr:uid="{00000000-0005-0000-0000-000066CE0000}"/>
    <cellStyle name="Total 13 2 4" xfId="52796" xr:uid="{00000000-0005-0000-0000-000067CE0000}"/>
    <cellStyle name="Total 13 2 5" xfId="52797" xr:uid="{00000000-0005-0000-0000-000068CE0000}"/>
    <cellStyle name="Total 13 2 6" xfId="52798" xr:uid="{00000000-0005-0000-0000-000069CE0000}"/>
    <cellStyle name="Total 13 2 7" xfId="52799" xr:uid="{00000000-0005-0000-0000-00006ACE0000}"/>
    <cellStyle name="Total 13 2 8" xfId="52800" xr:uid="{00000000-0005-0000-0000-00006BCE0000}"/>
    <cellStyle name="Total 13 2 9" xfId="52801" xr:uid="{00000000-0005-0000-0000-00006CCE0000}"/>
    <cellStyle name="Total 13 3" xfId="52802" xr:uid="{00000000-0005-0000-0000-00006DCE0000}"/>
    <cellStyle name="Total 13 3 2" xfId="52803" xr:uid="{00000000-0005-0000-0000-00006ECE0000}"/>
    <cellStyle name="Total 13 3 3" xfId="52804" xr:uid="{00000000-0005-0000-0000-00006FCE0000}"/>
    <cellStyle name="Total 13 3 4" xfId="52805" xr:uid="{00000000-0005-0000-0000-000070CE0000}"/>
    <cellStyle name="Total 13 3 5" xfId="52806" xr:uid="{00000000-0005-0000-0000-000071CE0000}"/>
    <cellStyle name="Total 13 3 6" xfId="52807" xr:uid="{00000000-0005-0000-0000-000072CE0000}"/>
    <cellStyle name="Total 13 3 7" xfId="52808" xr:uid="{00000000-0005-0000-0000-000073CE0000}"/>
    <cellStyle name="Total 13 3 8" xfId="52809" xr:uid="{00000000-0005-0000-0000-000074CE0000}"/>
    <cellStyle name="Total 13 3 9" xfId="52810" xr:uid="{00000000-0005-0000-0000-000075CE0000}"/>
    <cellStyle name="Total 14" xfId="52811" xr:uid="{00000000-0005-0000-0000-000076CE0000}"/>
    <cellStyle name="Total 14 2" xfId="52812" xr:uid="{00000000-0005-0000-0000-000077CE0000}"/>
    <cellStyle name="Total 14 2 2" xfId="52813" xr:uid="{00000000-0005-0000-0000-000078CE0000}"/>
    <cellStyle name="Total 14 2 3" xfId="52814" xr:uid="{00000000-0005-0000-0000-000079CE0000}"/>
    <cellStyle name="Total 14 2 4" xfId="52815" xr:uid="{00000000-0005-0000-0000-00007ACE0000}"/>
    <cellStyle name="Total 14 2 5" xfId="52816" xr:uid="{00000000-0005-0000-0000-00007BCE0000}"/>
    <cellStyle name="Total 14 2 6" xfId="52817" xr:uid="{00000000-0005-0000-0000-00007CCE0000}"/>
    <cellStyle name="Total 14 2 7" xfId="52818" xr:uid="{00000000-0005-0000-0000-00007DCE0000}"/>
    <cellStyle name="Total 14 2 8" xfId="52819" xr:uid="{00000000-0005-0000-0000-00007ECE0000}"/>
    <cellStyle name="Total 14 2 9" xfId="52820" xr:uid="{00000000-0005-0000-0000-00007FCE0000}"/>
    <cellStyle name="Total 14 3" xfId="52821" xr:uid="{00000000-0005-0000-0000-000080CE0000}"/>
    <cellStyle name="Total 14 3 2" xfId="52822" xr:uid="{00000000-0005-0000-0000-000081CE0000}"/>
    <cellStyle name="Total 14 3 3" xfId="52823" xr:uid="{00000000-0005-0000-0000-000082CE0000}"/>
    <cellStyle name="Total 14 3 4" xfId="52824" xr:uid="{00000000-0005-0000-0000-000083CE0000}"/>
    <cellStyle name="Total 14 3 5" xfId="52825" xr:uid="{00000000-0005-0000-0000-000084CE0000}"/>
    <cellStyle name="Total 14 3 6" xfId="52826" xr:uid="{00000000-0005-0000-0000-000085CE0000}"/>
    <cellStyle name="Total 14 3 7" xfId="52827" xr:uid="{00000000-0005-0000-0000-000086CE0000}"/>
    <cellStyle name="Total 14 3 8" xfId="52828" xr:uid="{00000000-0005-0000-0000-000087CE0000}"/>
    <cellStyle name="Total 14 3 9" xfId="52829" xr:uid="{00000000-0005-0000-0000-000088CE0000}"/>
    <cellStyle name="Total 15" xfId="52830" xr:uid="{00000000-0005-0000-0000-000089CE0000}"/>
    <cellStyle name="Total 15 2" xfId="52831" xr:uid="{00000000-0005-0000-0000-00008ACE0000}"/>
    <cellStyle name="Total 15 2 2" xfId="52832" xr:uid="{00000000-0005-0000-0000-00008BCE0000}"/>
    <cellStyle name="Total 15 2 3" xfId="52833" xr:uid="{00000000-0005-0000-0000-00008CCE0000}"/>
    <cellStyle name="Total 15 2 4" xfId="52834" xr:uid="{00000000-0005-0000-0000-00008DCE0000}"/>
    <cellStyle name="Total 15 2 5" xfId="52835" xr:uid="{00000000-0005-0000-0000-00008ECE0000}"/>
    <cellStyle name="Total 15 2 6" xfId="52836" xr:uid="{00000000-0005-0000-0000-00008FCE0000}"/>
    <cellStyle name="Total 15 2 7" xfId="52837" xr:uid="{00000000-0005-0000-0000-000090CE0000}"/>
    <cellStyle name="Total 15 2 8" xfId="52838" xr:uid="{00000000-0005-0000-0000-000091CE0000}"/>
    <cellStyle name="Total 15 2 9" xfId="52839" xr:uid="{00000000-0005-0000-0000-000092CE0000}"/>
    <cellStyle name="Total 15 3" xfId="52840" xr:uid="{00000000-0005-0000-0000-000093CE0000}"/>
    <cellStyle name="Total 15 3 2" xfId="52841" xr:uid="{00000000-0005-0000-0000-000094CE0000}"/>
    <cellStyle name="Total 15 3 3" xfId="52842" xr:uid="{00000000-0005-0000-0000-000095CE0000}"/>
    <cellStyle name="Total 15 3 4" xfId="52843" xr:uid="{00000000-0005-0000-0000-000096CE0000}"/>
    <cellStyle name="Total 15 3 5" xfId="52844" xr:uid="{00000000-0005-0000-0000-000097CE0000}"/>
    <cellStyle name="Total 15 3 6" xfId="52845" xr:uid="{00000000-0005-0000-0000-000098CE0000}"/>
    <cellStyle name="Total 15 3 7" xfId="52846" xr:uid="{00000000-0005-0000-0000-000099CE0000}"/>
    <cellStyle name="Total 15 3 8" xfId="52847" xr:uid="{00000000-0005-0000-0000-00009ACE0000}"/>
    <cellStyle name="Total 15 3 9" xfId="52848" xr:uid="{00000000-0005-0000-0000-00009BCE0000}"/>
    <cellStyle name="Total 16" xfId="52849" xr:uid="{00000000-0005-0000-0000-00009CCE0000}"/>
    <cellStyle name="Total 16 2" xfId="52850" xr:uid="{00000000-0005-0000-0000-00009DCE0000}"/>
    <cellStyle name="Total 16 2 2" xfId="52851" xr:uid="{00000000-0005-0000-0000-00009ECE0000}"/>
    <cellStyle name="Total 16 2 3" xfId="52852" xr:uid="{00000000-0005-0000-0000-00009FCE0000}"/>
    <cellStyle name="Total 16 2 4" xfId="52853" xr:uid="{00000000-0005-0000-0000-0000A0CE0000}"/>
    <cellStyle name="Total 16 2 5" xfId="52854" xr:uid="{00000000-0005-0000-0000-0000A1CE0000}"/>
    <cellStyle name="Total 16 2 6" xfId="52855" xr:uid="{00000000-0005-0000-0000-0000A2CE0000}"/>
    <cellStyle name="Total 16 2 7" xfId="52856" xr:uid="{00000000-0005-0000-0000-0000A3CE0000}"/>
    <cellStyle name="Total 16 2 8" xfId="52857" xr:uid="{00000000-0005-0000-0000-0000A4CE0000}"/>
    <cellStyle name="Total 16 2 9" xfId="52858" xr:uid="{00000000-0005-0000-0000-0000A5CE0000}"/>
    <cellStyle name="Total 16 3" xfId="52859" xr:uid="{00000000-0005-0000-0000-0000A6CE0000}"/>
    <cellStyle name="Total 16 3 2" xfId="52860" xr:uid="{00000000-0005-0000-0000-0000A7CE0000}"/>
    <cellStyle name="Total 16 3 3" xfId="52861" xr:uid="{00000000-0005-0000-0000-0000A8CE0000}"/>
    <cellStyle name="Total 16 3 4" xfId="52862" xr:uid="{00000000-0005-0000-0000-0000A9CE0000}"/>
    <cellStyle name="Total 16 3 5" xfId="52863" xr:uid="{00000000-0005-0000-0000-0000AACE0000}"/>
    <cellStyle name="Total 16 3 6" xfId="52864" xr:uid="{00000000-0005-0000-0000-0000ABCE0000}"/>
    <cellStyle name="Total 16 3 7" xfId="52865" xr:uid="{00000000-0005-0000-0000-0000ACCE0000}"/>
    <cellStyle name="Total 16 3 8" xfId="52866" xr:uid="{00000000-0005-0000-0000-0000ADCE0000}"/>
    <cellStyle name="Total 16 3 9" xfId="52867" xr:uid="{00000000-0005-0000-0000-0000AECE0000}"/>
    <cellStyle name="Total 17" xfId="52868" xr:uid="{00000000-0005-0000-0000-0000AFCE0000}"/>
    <cellStyle name="Total 17 2" xfId="52869" xr:uid="{00000000-0005-0000-0000-0000B0CE0000}"/>
    <cellStyle name="Total 17 2 2" xfId="52870" xr:uid="{00000000-0005-0000-0000-0000B1CE0000}"/>
    <cellStyle name="Total 17 2 3" xfId="52871" xr:uid="{00000000-0005-0000-0000-0000B2CE0000}"/>
    <cellStyle name="Total 17 2 4" xfId="52872" xr:uid="{00000000-0005-0000-0000-0000B3CE0000}"/>
    <cellStyle name="Total 17 2 5" xfId="52873" xr:uid="{00000000-0005-0000-0000-0000B4CE0000}"/>
    <cellStyle name="Total 17 2 6" xfId="52874" xr:uid="{00000000-0005-0000-0000-0000B5CE0000}"/>
    <cellStyle name="Total 17 2 7" xfId="52875" xr:uid="{00000000-0005-0000-0000-0000B6CE0000}"/>
    <cellStyle name="Total 17 2 8" xfId="52876" xr:uid="{00000000-0005-0000-0000-0000B7CE0000}"/>
    <cellStyle name="Total 17 2 9" xfId="52877" xr:uid="{00000000-0005-0000-0000-0000B8CE0000}"/>
    <cellStyle name="Total 17 3" xfId="52878" xr:uid="{00000000-0005-0000-0000-0000B9CE0000}"/>
    <cellStyle name="Total 17 3 2" xfId="52879" xr:uid="{00000000-0005-0000-0000-0000BACE0000}"/>
    <cellStyle name="Total 17 3 3" xfId="52880" xr:uid="{00000000-0005-0000-0000-0000BBCE0000}"/>
    <cellStyle name="Total 17 3 4" xfId="52881" xr:uid="{00000000-0005-0000-0000-0000BCCE0000}"/>
    <cellStyle name="Total 17 3 5" xfId="52882" xr:uid="{00000000-0005-0000-0000-0000BDCE0000}"/>
    <cellStyle name="Total 17 3 6" xfId="52883" xr:uid="{00000000-0005-0000-0000-0000BECE0000}"/>
    <cellStyle name="Total 17 3 7" xfId="52884" xr:uid="{00000000-0005-0000-0000-0000BFCE0000}"/>
    <cellStyle name="Total 17 3 8" xfId="52885" xr:uid="{00000000-0005-0000-0000-0000C0CE0000}"/>
    <cellStyle name="Total 17 3 9" xfId="52886" xr:uid="{00000000-0005-0000-0000-0000C1CE0000}"/>
    <cellStyle name="Total 18" xfId="52887" xr:uid="{00000000-0005-0000-0000-0000C2CE0000}"/>
    <cellStyle name="Total 18 2" xfId="52888" xr:uid="{00000000-0005-0000-0000-0000C3CE0000}"/>
    <cellStyle name="Total 18 2 2" xfId="52889" xr:uid="{00000000-0005-0000-0000-0000C4CE0000}"/>
    <cellStyle name="Total 18 2 3" xfId="52890" xr:uid="{00000000-0005-0000-0000-0000C5CE0000}"/>
    <cellStyle name="Total 18 2 4" xfId="52891" xr:uid="{00000000-0005-0000-0000-0000C6CE0000}"/>
    <cellStyle name="Total 18 2 5" xfId="52892" xr:uid="{00000000-0005-0000-0000-0000C7CE0000}"/>
    <cellStyle name="Total 18 2 6" xfId="52893" xr:uid="{00000000-0005-0000-0000-0000C8CE0000}"/>
    <cellStyle name="Total 18 2 7" xfId="52894" xr:uid="{00000000-0005-0000-0000-0000C9CE0000}"/>
    <cellStyle name="Total 18 2 8" xfId="52895" xr:uid="{00000000-0005-0000-0000-0000CACE0000}"/>
    <cellStyle name="Total 18 2 9" xfId="52896" xr:uid="{00000000-0005-0000-0000-0000CBCE0000}"/>
    <cellStyle name="Total 18 3" xfId="52897" xr:uid="{00000000-0005-0000-0000-0000CCCE0000}"/>
    <cellStyle name="Total 18 3 2" xfId="52898" xr:uid="{00000000-0005-0000-0000-0000CDCE0000}"/>
    <cellStyle name="Total 18 3 3" xfId="52899" xr:uid="{00000000-0005-0000-0000-0000CECE0000}"/>
    <cellStyle name="Total 18 3 4" xfId="52900" xr:uid="{00000000-0005-0000-0000-0000CFCE0000}"/>
    <cellStyle name="Total 18 3 5" xfId="52901" xr:uid="{00000000-0005-0000-0000-0000D0CE0000}"/>
    <cellStyle name="Total 18 3 6" xfId="52902" xr:uid="{00000000-0005-0000-0000-0000D1CE0000}"/>
    <cellStyle name="Total 18 3 7" xfId="52903" xr:uid="{00000000-0005-0000-0000-0000D2CE0000}"/>
    <cellStyle name="Total 18 3 8" xfId="52904" xr:uid="{00000000-0005-0000-0000-0000D3CE0000}"/>
    <cellStyle name="Total 18 3 9" xfId="52905" xr:uid="{00000000-0005-0000-0000-0000D4CE0000}"/>
    <cellStyle name="Total 19" xfId="52906" xr:uid="{00000000-0005-0000-0000-0000D5CE0000}"/>
    <cellStyle name="Total 19 2" xfId="52907" xr:uid="{00000000-0005-0000-0000-0000D6CE0000}"/>
    <cellStyle name="Total 19 2 2" xfId="52908" xr:uid="{00000000-0005-0000-0000-0000D7CE0000}"/>
    <cellStyle name="Total 19 2 3" xfId="52909" xr:uid="{00000000-0005-0000-0000-0000D8CE0000}"/>
    <cellStyle name="Total 19 2 4" xfId="52910" xr:uid="{00000000-0005-0000-0000-0000D9CE0000}"/>
    <cellStyle name="Total 19 2 5" xfId="52911" xr:uid="{00000000-0005-0000-0000-0000DACE0000}"/>
    <cellStyle name="Total 19 2 6" xfId="52912" xr:uid="{00000000-0005-0000-0000-0000DBCE0000}"/>
    <cellStyle name="Total 19 2 7" xfId="52913" xr:uid="{00000000-0005-0000-0000-0000DCCE0000}"/>
    <cellStyle name="Total 19 2 8" xfId="52914" xr:uid="{00000000-0005-0000-0000-0000DDCE0000}"/>
    <cellStyle name="Total 19 2 9" xfId="52915" xr:uid="{00000000-0005-0000-0000-0000DECE0000}"/>
    <cellStyle name="Total 19 3" xfId="52916" xr:uid="{00000000-0005-0000-0000-0000DFCE0000}"/>
    <cellStyle name="Total 19 3 2" xfId="52917" xr:uid="{00000000-0005-0000-0000-0000E0CE0000}"/>
    <cellStyle name="Total 19 3 3" xfId="52918" xr:uid="{00000000-0005-0000-0000-0000E1CE0000}"/>
    <cellStyle name="Total 19 3 4" xfId="52919" xr:uid="{00000000-0005-0000-0000-0000E2CE0000}"/>
    <cellStyle name="Total 19 3 5" xfId="52920" xr:uid="{00000000-0005-0000-0000-0000E3CE0000}"/>
    <cellStyle name="Total 19 3 6" xfId="52921" xr:uid="{00000000-0005-0000-0000-0000E4CE0000}"/>
    <cellStyle name="Total 19 3 7" xfId="52922" xr:uid="{00000000-0005-0000-0000-0000E5CE0000}"/>
    <cellStyle name="Total 19 3 8" xfId="52923" xr:uid="{00000000-0005-0000-0000-0000E6CE0000}"/>
    <cellStyle name="Total 19 3 9" xfId="52924" xr:uid="{00000000-0005-0000-0000-0000E7CE0000}"/>
    <cellStyle name="Total 2" xfId="1407" xr:uid="{00000000-0005-0000-0000-0000E8CE0000}"/>
    <cellStyle name="Total 2 10" xfId="52925" xr:uid="{00000000-0005-0000-0000-0000E9CE0000}"/>
    <cellStyle name="Total 2 2" xfId="52926" xr:uid="{00000000-0005-0000-0000-0000EACE0000}"/>
    <cellStyle name="Total 2 2 2" xfId="52927" xr:uid="{00000000-0005-0000-0000-0000EBCE0000}"/>
    <cellStyle name="Total 2 2 2 2" xfId="52928" xr:uid="{00000000-0005-0000-0000-0000ECCE0000}"/>
    <cellStyle name="Total 2 2 2 3" xfId="52929" xr:uid="{00000000-0005-0000-0000-0000EDCE0000}"/>
    <cellStyle name="Total 2 2 3" xfId="52930" xr:uid="{00000000-0005-0000-0000-0000EECE0000}"/>
    <cellStyle name="Total 2 2 3 2" xfId="52931" xr:uid="{00000000-0005-0000-0000-0000EFCE0000}"/>
    <cellStyle name="Total 2 2 3 3" xfId="52932" xr:uid="{00000000-0005-0000-0000-0000F0CE0000}"/>
    <cellStyle name="Total 2 2 4" xfId="52933" xr:uid="{00000000-0005-0000-0000-0000F1CE0000}"/>
    <cellStyle name="Total 2 2 5" xfId="52934" xr:uid="{00000000-0005-0000-0000-0000F2CE0000}"/>
    <cellStyle name="Total 2 2 6" xfId="52935" xr:uid="{00000000-0005-0000-0000-0000F3CE0000}"/>
    <cellStyle name="Total 2 2 7" xfId="52936" xr:uid="{00000000-0005-0000-0000-0000F4CE0000}"/>
    <cellStyle name="Total 2 2 8" xfId="52937" xr:uid="{00000000-0005-0000-0000-0000F5CE0000}"/>
    <cellStyle name="Total 2 2 9" xfId="52938" xr:uid="{00000000-0005-0000-0000-0000F6CE0000}"/>
    <cellStyle name="Total 2 3" xfId="52939" xr:uid="{00000000-0005-0000-0000-0000F7CE0000}"/>
    <cellStyle name="Total 2 3 2" xfId="52940" xr:uid="{00000000-0005-0000-0000-0000F8CE0000}"/>
    <cellStyle name="Total 2 3 3" xfId="52941" xr:uid="{00000000-0005-0000-0000-0000F9CE0000}"/>
    <cellStyle name="Total 2 3 4" xfId="52942" xr:uid="{00000000-0005-0000-0000-0000FACE0000}"/>
    <cellStyle name="Total 2 3 5" xfId="52943" xr:uid="{00000000-0005-0000-0000-0000FBCE0000}"/>
    <cellStyle name="Total 2 3 6" xfId="52944" xr:uid="{00000000-0005-0000-0000-0000FCCE0000}"/>
    <cellStyle name="Total 2 3 7" xfId="52945" xr:uid="{00000000-0005-0000-0000-0000FDCE0000}"/>
    <cellStyle name="Total 2 3 8" xfId="52946" xr:uid="{00000000-0005-0000-0000-0000FECE0000}"/>
    <cellStyle name="Total 2 3 9" xfId="52947" xr:uid="{00000000-0005-0000-0000-0000FFCE0000}"/>
    <cellStyle name="Total 2 4" xfId="52948" xr:uid="{00000000-0005-0000-0000-000000CF0000}"/>
    <cellStyle name="Total 2 4 2" xfId="52949" xr:uid="{00000000-0005-0000-0000-000001CF0000}"/>
    <cellStyle name="Total 2 4 3" xfId="52950" xr:uid="{00000000-0005-0000-0000-000002CF0000}"/>
    <cellStyle name="Total 2 4 4" xfId="52951" xr:uid="{00000000-0005-0000-0000-000003CF0000}"/>
    <cellStyle name="Total 2 4 5" xfId="52952" xr:uid="{00000000-0005-0000-0000-000004CF0000}"/>
    <cellStyle name="Total 2 4 6" xfId="52953" xr:uid="{00000000-0005-0000-0000-000005CF0000}"/>
    <cellStyle name="Total 2 5" xfId="52954" xr:uid="{00000000-0005-0000-0000-000006CF0000}"/>
    <cellStyle name="Total 2 6" xfId="52955" xr:uid="{00000000-0005-0000-0000-000007CF0000}"/>
    <cellStyle name="Total 2 7" xfId="52956" xr:uid="{00000000-0005-0000-0000-000008CF0000}"/>
    <cellStyle name="Total 2 8" xfId="52957" xr:uid="{00000000-0005-0000-0000-000009CF0000}"/>
    <cellStyle name="Total 2 9" xfId="52958" xr:uid="{00000000-0005-0000-0000-00000ACF0000}"/>
    <cellStyle name="Total 20" xfId="52959" xr:uid="{00000000-0005-0000-0000-00000BCF0000}"/>
    <cellStyle name="Total 20 2" xfId="52960" xr:uid="{00000000-0005-0000-0000-00000CCF0000}"/>
    <cellStyle name="Total 20 2 2" xfId="52961" xr:uid="{00000000-0005-0000-0000-00000DCF0000}"/>
    <cellStyle name="Total 20 2 3" xfId="52962" xr:uid="{00000000-0005-0000-0000-00000ECF0000}"/>
    <cellStyle name="Total 20 2 4" xfId="52963" xr:uid="{00000000-0005-0000-0000-00000FCF0000}"/>
    <cellStyle name="Total 20 2 5" xfId="52964" xr:uid="{00000000-0005-0000-0000-000010CF0000}"/>
    <cellStyle name="Total 20 2 6" xfId="52965" xr:uid="{00000000-0005-0000-0000-000011CF0000}"/>
    <cellStyle name="Total 20 2 7" xfId="52966" xr:uid="{00000000-0005-0000-0000-000012CF0000}"/>
    <cellStyle name="Total 20 2 8" xfId="52967" xr:uid="{00000000-0005-0000-0000-000013CF0000}"/>
    <cellStyle name="Total 20 2 9" xfId="52968" xr:uid="{00000000-0005-0000-0000-000014CF0000}"/>
    <cellStyle name="Total 20 3" xfId="52969" xr:uid="{00000000-0005-0000-0000-000015CF0000}"/>
    <cellStyle name="Total 20 3 2" xfId="52970" xr:uid="{00000000-0005-0000-0000-000016CF0000}"/>
    <cellStyle name="Total 20 3 3" xfId="52971" xr:uid="{00000000-0005-0000-0000-000017CF0000}"/>
    <cellStyle name="Total 20 3 4" xfId="52972" xr:uid="{00000000-0005-0000-0000-000018CF0000}"/>
    <cellStyle name="Total 20 3 5" xfId="52973" xr:uid="{00000000-0005-0000-0000-000019CF0000}"/>
    <cellStyle name="Total 20 3 6" xfId="52974" xr:uid="{00000000-0005-0000-0000-00001ACF0000}"/>
    <cellStyle name="Total 20 3 7" xfId="52975" xr:uid="{00000000-0005-0000-0000-00001BCF0000}"/>
    <cellStyle name="Total 20 3 8" xfId="52976" xr:uid="{00000000-0005-0000-0000-00001CCF0000}"/>
    <cellStyle name="Total 20 3 9" xfId="52977" xr:uid="{00000000-0005-0000-0000-00001DCF0000}"/>
    <cellStyle name="Total 21" xfId="52978" xr:uid="{00000000-0005-0000-0000-00001ECF0000}"/>
    <cellStyle name="Total 21 2" xfId="52979" xr:uid="{00000000-0005-0000-0000-00001FCF0000}"/>
    <cellStyle name="Total 21 2 2" xfId="52980" xr:uid="{00000000-0005-0000-0000-000020CF0000}"/>
    <cellStyle name="Total 21 2 3" xfId="52981" xr:uid="{00000000-0005-0000-0000-000021CF0000}"/>
    <cellStyle name="Total 21 2 4" xfId="52982" xr:uid="{00000000-0005-0000-0000-000022CF0000}"/>
    <cellStyle name="Total 21 2 5" xfId="52983" xr:uid="{00000000-0005-0000-0000-000023CF0000}"/>
    <cellStyle name="Total 21 2 6" xfId="52984" xr:uid="{00000000-0005-0000-0000-000024CF0000}"/>
    <cellStyle name="Total 21 2 7" xfId="52985" xr:uid="{00000000-0005-0000-0000-000025CF0000}"/>
    <cellStyle name="Total 21 2 8" xfId="52986" xr:uid="{00000000-0005-0000-0000-000026CF0000}"/>
    <cellStyle name="Total 21 2 9" xfId="52987" xr:uid="{00000000-0005-0000-0000-000027CF0000}"/>
    <cellStyle name="Total 21 3" xfId="52988" xr:uid="{00000000-0005-0000-0000-000028CF0000}"/>
    <cellStyle name="Total 21 3 2" xfId="52989" xr:uid="{00000000-0005-0000-0000-000029CF0000}"/>
    <cellStyle name="Total 21 3 3" xfId="52990" xr:uid="{00000000-0005-0000-0000-00002ACF0000}"/>
    <cellStyle name="Total 21 3 4" xfId="52991" xr:uid="{00000000-0005-0000-0000-00002BCF0000}"/>
    <cellStyle name="Total 21 3 5" xfId="52992" xr:uid="{00000000-0005-0000-0000-00002CCF0000}"/>
    <cellStyle name="Total 21 3 6" xfId="52993" xr:uid="{00000000-0005-0000-0000-00002DCF0000}"/>
    <cellStyle name="Total 21 3 7" xfId="52994" xr:uid="{00000000-0005-0000-0000-00002ECF0000}"/>
    <cellStyle name="Total 21 3 8" xfId="52995" xr:uid="{00000000-0005-0000-0000-00002FCF0000}"/>
    <cellStyle name="Total 21 3 9" xfId="52996" xr:uid="{00000000-0005-0000-0000-000030CF0000}"/>
    <cellStyle name="Total 22" xfId="52997" xr:uid="{00000000-0005-0000-0000-000031CF0000}"/>
    <cellStyle name="Total 23" xfId="52998" xr:uid="{00000000-0005-0000-0000-000032CF0000}"/>
    <cellStyle name="Total 3" xfId="1408" xr:uid="{00000000-0005-0000-0000-000033CF0000}"/>
    <cellStyle name="Total 3 10" xfId="52999" xr:uid="{00000000-0005-0000-0000-000034CF0000}"/>
    <cellStyle name="Total 3 2" xfId="53000" xr:uid="{00000000-0005-0000-0000-000035CF0000}"/>
    <cellStyle name="Total 3 2 2" xfId="53001" xr:uid="{00000000-0005-0000-0000-000036CF0000}"/>
    <cellStyle name="Total 3 2 2 2" xfId="53002" xr:uid="{00000000-0005-0000-0000-000037CF0000}"/>
    <cellStyle name="Total 3 2 2 3" xfId="53003" xr:uid="{00000000-0005-0000-0000-000038CF0000}"/>
    <cellStyle name="Total 3 2 3" xfId="53004" xr:uid="{00000000-0005-0000-0000-000039CF0000}"/>
    <cellStyle name="Total 3 2 3 2" xfId="53005" xr:uid="{00000000-0005-0000-0000-00003ACF0000}"/>
    <cellStyle name="Total 3 2 3 3" xfId="53006" xr:uid="{00000000-0005-0000-0000-00003BCF0000}"/>
    <cellStyle name="Total 3 2 4" xfId="53007" xr:uid="{00000000-0005-0000-0000-00003CCF0000}"/>
    <cellStyle name="Total 3 2 5" xfId="53008" xr:uid="{00000000-0005-0000-0000-00003DCF0000}"/>
    <cellStyle name="Total 3 2 6" xfId="53009" xr:uid="{00000000-0005-0000-0000-00003ECF0000}"/>
    <cellStyle name="Total 3 2 7" xfId="53010" xr:uid="{00000000-0005-0000-0000-00003FCF0000}"/>
    <cellStyle name="Total 3 2 8" xfId="53011" xr:uid="{00000000-0005-0000-0000-000040CF0000}"/>
    <cellStyle name="Total 3 2 9" xfId="53012" xr:uid="{00000000-0005-0000-0000-000041CF0000}"/>
    <cellStyle name="Total 3 3" xfId="53013" xr:uid="{00000000-0005-0000-0000-000042CF0000}"/>
    <cellStyle name="Total 3 3 2" xfId="53014" xr:uid="{00000000-0005-0000-0000-000043CF0000}"/>
    <cellStyle name="Total 3 3 3" xfId="53015" xr:uid="{00000000-0005-0000-0000-000044CF0000}"/>
    <cellStyle name="Total 3 3 4" xfId="53016" xr:uid="{00000000-0005-0000-0000-000045CF0000}"/>
    <cellStyle name="Total 3 3 5" xfId="53017" xr:uid="{00000000-0005-0000-0000-000046CF0000}"/>
    <cellStyle name="Total 3 3 6" xfId="53018" xr:uid="{00000000-0005-0000-0000-000047CF0000}"/>
    <cellStyle name="Total 3 3 7" xfId="53019" xr:uid="{00000000-0005-0000-0000-000048CF0000}"/>
    <cellStyle name="Total 3 3 8" xfId="53020" xr:uid="{00000000-0005-0000-0000-000049CF0000}"/>
    <cellStyle name="Total 3 3 9" xfId="53021" xr:uid="{00000000-0005-0000-0000-00004ACF0000}"/>
    <cellStyle name="Total 3 4" xfId="53022" xr:uid="{00000000-0005-0000-0000-00004BCF0000}"/>
    <cellStyle name="Total 3 4 2" xfId="53023" xr:uid="{00000000-0005-0000-0000-00004CCF0000}"/>
    <cellStyle name="Total 3 4 3" xfId="53024" xr:uid="{00000000-0005-0000-0000-00004DCF0000}"/>
    <cellStyle name="Total 3 4 4" xfId="53025" xr:uid="{00000000-0005-0000-0000-00004ECF0000}"/>
    <cellStyle name="Total 3 4 5" xfId="53026" xr:uid="{00000000-0005-0000-0000-00004FCF0000}"/>
    <cellStyle name="Total 3 4 6" xfId="53027" xr:uid="{00000000-0005-0000-0000-000050CF0000}"/>
    <cellStyle name="Total 3 5" xfId="53028" xr:uid="{00000000-0005-0000-0000-000051CF0000}"/>
    <cellStyle name="Total 3 6" xfId="53029" xr:uid="{00000000-0005-0000-0000-000052CF0000}"/>
    <cellStyle name="Total 3 7" xfId="53030" xr:uid="{00000000-0005-0000-0000-000053CF0000}"/>
    <cellStyle name="Total 3 8" xfId="53031" xr:uid="{00000000-0005-0000-0000-000054CF0000}"/>
    <cellStyle name="Total 3 9" xfId="53032" xr:uid="{00000000-0005-0000-0000-000055CF0000}"/>
    <cellStyle name="Total 4" xfId="1409" xr:uid="{00000000-0005-0000-0000-000056CF0000}"/>
    <cellStyle name="Total 4 2" xfId="53033" xr:uid="{00000000-0005-0000-0000-000057CF0000}"/>
    <cellStyle name="Total 4 2 2" xfId="53034" xr:uid="{00000000-0005-0000-0000-000058CF0000}"/>
    <cellStyle name="Total 4 2 3" xfId="53035" xr:uid="{00000000-0005-0000-0000-000059CF0000}"/>
    <cellStyle name="Total 4 2 4" xfId="53036" xr:uid="{00000000-0005-0000-0000-00005ACF0000}"/>
    <cellStyle name="Total 4 2 5" xfId="53037" xr:uid="{00000000-0005-0000-0000-00005BCF0000}"/>
    <cellStyle name="Total 4 2 6" xfId="53038" xr:uid="{00000000-0005-0000-0000-00005CCF0000}"/>
    <cellStyle name="Total 4 2 7" xfId="53039" xr:uid="{00000000-0005-0000-0000-00005DCF0000}"/>
    <cellStyle name="Total 4 2 8" xfId="53040" xr:uid="{00000000-0005-0000-0000-00005ECF0000}"/>
    <cellStyle name="Total 4 2 9" xfId="53041" xr:uid="{00000000-0005-0000-0000-00005FCF0000}"/>
    <cellStyle name="Total 4 3" xfId="53042" xr:uid="{00000000-0005-0000-0000-000060CF0000}"/>
    <cellStyle name="Total 4 3 2" xfId="53043" xr:uid="{00000000-0005-0000-0000-000061CF0000}"/>
    <cellStyle name="Total 4 3 3" xfId="53044" xr:uid="{00000000-0005-0000-0000-000062CF0000}"/>
    <cellStyle name="Total 4 3 4" xfId="53045" xr:uid="{00000000-0005-0000-0000-000063CF0000}"/>
    <cellStyle name="Total 4 3 5" xfId="53046" xr:uid="{00000000-0005-0000-0000-000064CF0000}"/>
    <cellStyle name="Total 4 3 6" xfId="53047" xr:uid="{00000000-0005-0000-0000-000065CF0000}"/>
    <cellStyle name="Total 4 3 7" xfId="53048" xr:uid="{00000000-0005-0000-0000-000066CF0000}"/>
    <cellStyle name="Total 4 3 8" xfId="53049" xr:uid="{00000000-0005-0000-0000-000067CF0000}"/>
    <cellStyle name="Total 4 3 9" xfId="53050" xr:uid="{00000000-0005-0000-0000-000068CF0000}"/>
    <cellStyle name="Total 4 4" xfId="53051" xr:uid="{00000000-0005-0000-0000-000069CF0000}"/>
    <cellStyle name="Total 4 5" xfId="53052" xr:uid="{00000000-0005-0000-0000-00006ACF0000}"/>
    <cellStyle name="Total 4 6" xfId="53053" xr:uid="{00000000-0005-0000-0000-00006BCF0000}"/>
    <cellStyle name="Total 4 7" xfId="53054" xr:uid="{00000000-0005-0000-0000-00006CCF0000}"/>
    <cellStyle name="Total 4 8" xfId="53055" xr:uid="{00000000-0005-0000-0000-00006DCF0000}"/>
    <cellStyle name="Total 4 9" xfId="53056" xr:uid="{00000000-0005-0000-0000-00006ECF0000}"/>
    <cellStyle name="Total 5" xfId="1410" xr:uid="{00000000-0005-0000-0000-00006FCF0000}"/>
    <cellStyle name="Total 5 2" xfId="53057" xr:uid="{00000000-0005-0000-0000-000070CF0000}"/>
    <cellStyle name="Total 5 2 2" xfId="53058" xr:uid="{00000000-0005-0000-0000-000071CF0000}"/>
    <cellStyle name="Total 5 2 3" xfId="53059" xr:uid="{00000000-0005-0000-0000-000072CF0000}"/>
    <cellStyle name="Total 5 2 4" xfId="53060" xr:uid="{00000000-0005-0000-0000-000073CF0000}"/>
    <cellStyle name="Total 5 2 5" xfId="53061" xr:uid="{00000000-0005-0000-0000-000074CF0000}"/>
    <cellStyle name="Total 5 2 6" xfId="53062" xr:uid="{00000000-0005-0000-0000-000075CF0000}"/>
    <cellStyle name="Total 5 2 7" xfId="53063" xr:uid="{00000000-0005-0000-0000-000076CF0000}"/>
    <cellStyle name="Total 5 2 8" xfId="53064" xr:uid="{00000000-0005-0000-0000-000077CF0000}"/>
    <cellStyle name="Total 5 2 9" xfId="53065" xr:uid="{00000000-0005-0000-0000-000078CF0000}"/>
    <cellStyle name="Total 5 3" xfId="53066" xr:uid="{00000000-0005-0000-0000-000079CF0000}"/>
    <cellStyle name="Total 5 3 2" xfId="53067" xr:uid="{00000000-0005-0000-0000-00007ACF0000}"/>
    <cellStyle name="Total 5 3 3" xfId="53068" xr:uid="{00000000-0005-0000-0000-00007BCF0000}"/>
    <cellStyle name="Total 5 3 4" xfId="53069" xr:uid="{00000000-0005-0000-0000-00007CCF0000}"/>
    <cellStyle name="Total 5 3 5" xfId="53070" xr:uid="{00000000-0005-0000-0000-00007DCF0000}"/>
    <cellStyle name="Total 5 3 6" xfId="53071" xr:uid="{00000000-0005-0000-0000-00007ECF0000}"/>
    <cellStyle name="Total 5 3 7" xfId="53072" xr:uid="{00000000-0005-0000-0000-00007FCF0000}"/>
    <cellStyle name="Total 5 3 8" xfId="53073" xr:uid="{00000000-0005-0000-0000-000080CF0000}"/>
    <cellStyle name="Total 5 3 9" xfId="53074" xr:uid="{00000000-0005-0000-0000-000081CF0000}"/>
    <cellStyle name="Total 5 4" xfId="53075" xr:uid="{00000000-0005-0000-0000-000082CF0000}"/>
    <cellStyle name="Total 5 5" xfId="53076" xr:uid="{00000000-0005-0000-0000-000083CF0000}"/>
    <cellStyle name="Total 5 6" xfId="53077" xr:uid="{00000000-0005-0000-0000-000084CF0000}"/>
    <cellStyle name="Total 5 7" xfId="53078" xr:uid="{00000000-0005-0000-0000-000085CF0000}"/>
    <cellStyle name="Total 5 8" xfId="53079" xr:uid="{00000000-0005-0000-0000-000086CF0000}"/>
    <cellStyle name="Total 5 9" xfId="53080" xr:uid="{00000000-0005-0000-0000-000087CF0000}"/>
    <cellStyle name="Total 6" xfId="1411" xr:uid="{00000000-0005-0000-0000-000088CF0000}"/>
    <cellStyle name="Total 6 2" xfId="53081" xr:uid="{00000000-0005-0000-0000-000089CF0000}"/>
    <cellStyle name="Total 6 2 2" xfId="53082" xr:uid="{00000000-0005-0000-0000-00008ACF0000}"/>
    <cellStyle name="Total 6 2 3" xfId="53083" xr:uid="{00000000-0005-0000-0000-00008BCF0000}"/>
    <cellStyle name="Total 6 2 4" xfId="53084" xr:uid="{00000000-0005-0000-0000-00008CCF0000}"/>
    <cellStyle name="Total 6 2 5" xfId="53085" xr:uid="{00000000-0005-0000-0000-00008DCF0000}"/>
    <cellStyle name="Total 6 2 6" xfId="53086" xr:uid="{00000000-0005-0000-0000-00008ECF0000}"/>
    <cellStyle name="Total 6 2 7" xfId="53087" xr:uid="{00000000-0005-0000-0000-00008FCF0000}"/>
    <cellStyle name="Total 6 2 8" xfId="53088" xr:uid="{00000000-0005-0000-0000-000090CF0000}"/>
    <cellStyle name="Total 6 2 9" xfId="53089" xr:uid="{00000000-0005-0000-0000-000091CF0000}"/>
    <cellStyle name="Total 6 3" xfId="53090" xr:uid="{00000000-0005-0000-0000-000092CF0000}"/>
    <cellStyle name="Total 6 3 2" xfId="53091" xr:uid="{00000000-0005-0000-0000-000093CF0000}"/>
    <cellStyle name="Total 6 3 3" xfId="53092" xr:uid="{00000000-0005-0000-0000-000094CF0000}"/>
    <cellStyle name="Total 6 3 4" xfId="53093" xr:uid="{00000000-0005-0000-0000-000095CF0000}"/>
    <cellStyle name="Total 6 3 5" xfId="53094" xr:uid="{00000000-0005-0000-0000-000096CF0000}"/>
    <cellStyle name="Total 6 3 6" xfId="53095" xr:uid="{00000000-0005-0000-0000-000097CF0000}"/>
    <cellStyle name="Total 6 3 7" xfId="53096" xr:uid="{00000000-0005-0000-0000-000098CF0000}"/>
    <cellStyle name="Total 6 3 8" xfId="53097" xr:uid="{00000000-0005-0000-0000-000099CF0000}"/>
    <cellStyle name="Total 6 3 9" xfId="53098" xr:uid="{00000000-0005-0000-0000-00009ACF0000}"/>
    <cellStyle name="Total 6 4" xfId="53099" xr:uid="{00000000-0005-0000-0000-00009BCF0000}"/>
    <cellStyle name="Total 6 5" xfId="53100" xr:uid="{00000000-0005-0000-0000-00009CCF0000}"/>
    <cellStyle name="Total 6 6" xfId="53101" xr:uid="{00000000-0005-0000-0000-00009DCF0000}"/>
    <cellStyle name="Total 6 7" xfId="53102" xr:uid="{00000000-0005-0000-0000-00009ECF0000}"/>
    <cellStyle name="Total 6 8" xfId="53103" xr:uid="{00000000-0005-0000-0000-00009FCF0000}"/>
    <cellStyle name="Total 6 9" xfId="53104" xr:uid="{00000000-0005-0000-0000-0000A0CF0000}"/>
    <cellStyle name="Total 7" xfId="1412" xr:uid="{00000000-0005-0000-0000-0000A1CF0000}"/>
    <cellStyle name="Total 7 2" xfId="53105" xr:uid="{00000000-0005-0000-0000-0000A2CF0000}"/>
    <cellStyle name="Total 7 2 2" xfId="53106" xr:uid="{00000000-0005-0000-0000-0000A3CF0000}"/>
    <cellStyle name="Total 7 2 3" xfId="53107" xr:uid="{00000000-0005-0000-0000-0000A4CF0000}"/>
    <cellStyle name="Total 7 2 4" xfId="53108" xr:uid="{00000000-0005-0000-0000-0000A5CF0000}"/>
    <cellStyle name="Total 7 2 5" xfId="53109" xr:uid="{00000000-0005-0000-0000-0000A6CF0000}"/>
    <cellStyle name="Total 7 2 6" xfId="53110" xr:uid="{00000000-0005-0000-0000-0000A7CF0000}"/>
    <cellStyle name="Total 7 2 7" xfId="53111" xr:uid="{00000000-0005-0000-0000-0000A8CF0000}"/>
    <cellStyle name="Total 7 2 8" xfId="53112" xr:uid="{00000000-0005-0000-0000-0000A9CF0000}"/>
    <cellStyle name="Total 7 2 9" xfId="53113" xr:uid="{00000000-0005-0000-0000-0000AACF0000}"/>
    <cellStyle name="Total 7 3" xfId="53114" xr:uid="{00000000-0005-0000-0000-0000ABCF0000}"/>
    <cellStyle name="Total 7 3 2" xfId="53115" xr:uid="{00000000-0005-0000-0000-0000ACCF0000}"/>
    <cellStyle name="Total 7 3 3" xfId="53116" xr:uid="{00000000-0005-0000-0000-0000ADCF0000}"/>
    <cellStyle name="Total 7 3 4" xfId="53117" xr:uid="{00000000-0005-0000-0000-0000AECF0000}"/>
    <cellStyle name="Total 7 3 5" xfId="53118" xr:uid="{00000000-0005-0000-0000-0000AFCF0000}"/>
    <cellStyle name="Total 7 3 6" xfId="53119" xr:uid="{00000000-0005-0000-0000-0000B0CF0000}"/>
    <cellStyle name="Total 7 3 7" xfId="53120" xr:uid="{00000000-0005-0000-0000-0000B1CF0000}"/>
    <cellStyle name="Total 7 3 8" xfId="53121" xr:uid="{00000000-0005-0000-0000-0000B2CF0000}"/>
    <cellStyle name="Total 7 3 9" xfId="53122" xr:uid="{00000000-0005-0000-0000-0000B3CF0000}"/>
    <cellStyle name="Total 7 4" xfId="53123" xr:uid="{00000000-0005-0000-0000-0000B4CF0000}"/>
    <cellStyle name="Total 7 5" xfId="53124" xr:uid="{00000000-0005-0000-0000-0000B5CF0000}"/>
    <cellStyle name="Total 7 6" xfId="53125" xr:uid="{00000000-0005-0000-0000-0000B6CF0000}"/>
    <cellStyle name="Total 7 7" xfId="53126" xr:uid="{00000000-0005-0000-0000-0000B7CF0000}"/>
    <cellStyle name="Total 7 8" xfId="53127" xr:uid="{00000000-0005-0000-0000-0000B8CF0000}"/>
    <cellStyle name="Total 7 9" xfId="53128" xr:uid="{00000000-0005-0000-0000-0000B9CF0000}"/>
    <cellStyle name="Total 8" xfId="1413" xr:uid="{00000000-0005-0000-0000-0000BACF0000}"/>
    <cellStyle name="Total 8 2" xfId="53129" xr:uid="{00000000-0005-0000-0000-0000BBCF0000}"/>
    <cellStyle name="Total 8 2 2" xfId="53130" xr:uid="{00000000-0005-0000-0000-0000BCCF0000}"/>
    <cellStyle name="Total 8 2 3" xfId="53131" xr:uid="{00000000-0005-0000-0000-0000BDCF0000}"/>
    <cellStyle name="Total 8 2 4" xfId="53132" xr:uid="{00000000-0005-0000-0000-0000BECF0000}"/>
    <cellStyle name="Total 8 2 5" xfId="53133" xr:uid="{00000000-0005-0000-0000-0000BFCF0000}"/>
    <cellStyle name="Total 8 2 6" xfId="53134" xr:uid="{00000000-0005-0000-0000-0000C0CF0000}"/>
    <cellStyle name="Total 8 2 7" xfId="53135" xr:uid="{00000000-0005-0000-0000-0000C1CF0000}"/>
    <cellStyle name="Total 8 2 8" xfId="53136" xr:uid="{00000000-0005-0000-0000-0000C2CF0000}"/>
    <cellStyle name="Total 8 2 9" xfId="53137" xr:uid="{00000000-0005-0000-0000-0000C3CF0000}"/>
    <cellStyle name="Total 8 3" xfId="53138" xr:uid="{00000000-0005-0000-0000-0000C4CF0000}"/>
    <cellStyle name="Total 8 3 2" xfId="53139" xr:uid="{00000000-0005-0000-0000-0000C5CF0000}"/>
    <cellStyle name="Total 8 3 3" xfId="53140" xr:uid="{00000000-0005-0000-0000-0000C6CF0000}"/>
    <cellStyle name="Total 8 3 4" xfId="53141" xr:uid="{00000000-0005-0000-0000-0000C7CF0000}"/>
    <cellStyle name="Total 8 3 5" xfId="53142" xr:uid="{00000000-0005-0000-0000-0000C8CF0000}"/>
    <cellStyle name="Total 8 3 6" xfId="53143" xr:uid="{00000000-0005-0000-0000-0000C9CF0000}"/>
    <cellStyle name="Total 8 3 7" xfId="53144" xr:uid="{00000000-0005-0000-0000-0000CACF0000}"/>
    <cellStyle name="Total 8 3 8" xfId="53145" xr:uid="{00000000-0005-0000-0000-0000CBCF0000}"/>
    <cellStyle name="Total 8 3 9" xfId="53146" xr:uid="{00000000-0005-0000-0000-0000CCCF0000}"/>
    <cellStyle name="Total 8 4" xfId="53147" xr:uid="{00000000-0005-0000-0000-0000CDCF0000}"/>
    <cellStyle name="Total 8 5" xfId="53148" xr:uid="{00000000-0005-0000-0000-0000CECF0000}"/>
    <cellStyle name="Total 8 6" xfId="53149" xr:uid="{00000000-0005-0000-0000-0000CFCF0000}"/>
    <cellStyle name="Total 8 7" xfId="53150" xr:uid="{00000000-0005-0000-0000-0000D0CF0000}"/>
    <cellStyle name="Total 8 8" xfId="53151" xr:uid="{00000000-0005-0000-0000-0000D1CF0000}"/>
    <cellStyle name="Total 8 9" xfId="53152" xr:uid="{00000000-0005-0000-0000-0000D2CF0000}"/>
    <cellStyle name="Total 9" xfId="53153" xr:uid="{00000000-0005-0000-0000-0000D3CF0000}"/>
    <cellStyle name="Total 9 2" xfId="53154" xr:uid="{00000000-0005-0000-0000-0000D4CF0000}"/>
    <cellStyle name="Total 9 2 2" xfId="53155" xr:uid="{00000000-0005-0000-0000-0000D5CF0000}"/>
    <cellStyle name="Total 9 2 3" xfId="53156" xr:uid="{00000000-0005-0000-0000-0000D6CF0000}"/>
    <cellStyle name="Total 9 2 4" xfId="53157" xr:uid="{00000000-0005-0000-0000-0000D7CF0000}"/>
    <cellStyle name="Total 9 2 5" xfId="53158" xr:uid="{00000000-0005-0000-0000-0000D8CF0000}"/>
    <cellStyle name="Total 9 2 6" xfId="53159" xr:uid="{00000000-0005-0000-0000-0000D9CF0000}"/>
    <cellStyle name="Total 9 2 7" xfId="53160" xr:uid="{00000000-0005-0000-0000-0000DACF0000}"/>
    <cellStyle name="Total 9 2 8" xfId="53161" xr:uid="{00000000-0005-0000-0000-0000DBCF0000}"/>
    <cellStyle name="Total 9 2 9" xfId="53162" xr:uid="{00000000-0005-0000-0000-0000DCCF0000}"/>
    <cellStyle name="Total 9 3" xfId="53163" xr:uid="{00000000-0005-0000-0000-0000DDCF0000}"/>
    <cellStyle name="Total 9 3 2" xfId="53164" xr:uid="{00000000-0005-0000-0000-0000DECF0000}"/>
    <cellStyle name="Total 9 3 3" xfId="53165" xr:uid="{00000000-0005-0000-0000-0000DFCF0000}"/>
    <cellStyle name="Total 9 3 4" xfId="53166" xr:uid="{00000000-0005-0000-0000-0000E0CF0000}"/>
    <cellStyle name="Total 9 3 5" xfId="53167" xr:uid="{00000000-0005-0000-0000-0000E1CF0000}"/>
    <cellStyle name="Total 9 3 6" xfId="53168" xr:uid="{00000000-0005-0000-0000-0000E2CF0000}"/>
    <cellStyle name="Total 9 3 7" xfId="53169" xr:uid="{00000000-0005-0000-0000-0000E3CF0000}"/>
    <cellStyle name="Total 9 3 8" xfId="53170" xr:uid="{00000000-0005-0000-0000-0000E4CF0000}"/>
    <cellStyle name="Total 9 3 9" xfId="53171" xr:uid="{00000000-0005-0000-0000-0000E5CF0000}"/>
    <cellStyle name="Total 9 4" xfId="53172" xr:uid="{00000000-0005-0000-0000-0000E6CF0000}"/>
    <cellStyle name="Total 9 5" xfId="53173" xr:uid="{00000000-0005-0000-0000-0000E7CF0000}"/>
    <cellStyle name="Warning Text 10" xfId="53174" xr:uid="{00000000-0005-0000-0000-0000E8CF0000}"/>
    <cellStyle name="Warning Text 10 2" xfId="53175" xr:uid="{00000000-0005-0000-0000-0000E9CF0000}"/>
    <cellStyle name="Warning Text 10 2 2" xfId="53176" xr:uid="{00000000-0005-0000-0000-0000EACF0000}"/>
    <cellStyle name="Warning Text 10 2 3" xfId="53177" xr:uid="{00000000-0005-0000-0000-0000EBCF0000}"/>
    <cellStyle name="Warning Text 10 2 4" xfId="53178" xr:uid="{00000000-0005-0000-0000-0000ECCF0000}"/>
    <cellStyle name="Warning Text 10 2 5" xfId="53179" xr:uid="{00000000-0005-0000-0000-0000EDCF0000}"/>
    <cellStyle name="Warning Text 10 2 6" xfId="53180" xr:uid="{00000000-0005-0000-0000-0000EECF0000}"/>
    <cellStyle name="Warning Text 10 2 7" xfId="53181" xr:uid="{00000000-0005-0000-0000-0000EFCF0000}"/>
    <cellStyle name="Warning Text 10 2 8" xfId="53182" xr:uid="{00000000-0005-0000-0000-0000F0CF0000}"/>
    <cellStyle name="Warning Text 10 2 9" xfId="53183" xr:uid="{00000000-0005-0000-0000-0000F1CF0000}"/>
    <cellStyle name="Warning Text 10 3" xfId="53184" xr:uid="{00000000-0005-0000-0000-0000F2CF0000}"/>
    <cellStyle name="Warning Text 10 3 2" xfId="53185" xr:uid="{00000000-0005-0000-0000-0000F3CF0000}"/>
    <cellStyle name="Warning Text 10 3 3" xfId="53186" xr:uid="{00000000-0005-0000-0000-0000F4CF0000}"/>
    <cellStyle name="Warning Text 10 3 4" xfId="53187" xr:uid="{00000000-0005-0000-0000-0000F5CF0000}"/>
    <cellStyle name="Warning Text 10 3 5" xfId="53188" xr:uid="{00000000-0005-0000-0000-0000F6CF0000}"/>
    <cellStyle name="Warning Text 10 3 6" xfId="53189" xr:uid="{00000000-0005-0000-0000-0000F7CF0000}"/>
    <cellStyle name="Warning Text 10 3 7" xfId="53190" xr:uid="{00000000-0005-0000-0000-0000F8CF0000}"/>
    <cellStyle name="Warning Text 10 3 8" xfId="53191" xr:uid="{00000000-0005-0000-0000-0000F9CF0000}"/>
    <cellStyle name="Warning Text 10 3 9" xfId="53192" xr:uid="{00000000-0005-0000-0000-0000FACF0000}"/>
    <cellStyle name="Warning Text 11" xfId="53193" xr:uid="{00000000-0005-0000-0000-0000FBCF0000}"/>
    <cellStyle name="Warning Text 11 2" xfId="53194" xr:uid="{00000000-0005-0000-0000-0000FCCF0000}"/>
    <cellStyle name="Warning Text 11 2 2" xfId="53195" xr:uid="{00000000-0005-0000-0000-0000FDCF0000}"/>
    <cellStyle name="Warning Text 11 2 3" xfId="53196" xr:uid="{00000000-0005-0000-0000-0000FECF0000}"/>
    <cellStyle name="Warning Text 11 2 4" xfId="53197" xr:uid="{00000000-0005-0000-0000-0000FFCF0000}"/>
    <cellStyle name="Warning Text 11 2 5" xfId="53198" xr:uid="{00000000-0005-0000-0000-000000D00000}"/>
    <cellStyle name="Warning Text 11 2 6" xfId="53199" xr:uid="{00000000-0005-0000-0000-000001D00000}"/>
    <cellStyle name="Warning Text 11 2 7" xfId="53200" xr:uid="{00000000-0005-0000-0000-000002D00000}"/>
    <cellStyle name="Warning Text 11 2 8" xfId="53201" xr:uid="{00000000-0005-0000-0000-000003D00000}"/>
    <cellStyle name="Warning Text 11 2 9" xfId="53202" xr:uid="{00000000-0005-0000-0000-000004D00000}"/>
    <cellStyle name="Warning Text 11 3" xfId="53203" xr:uid="{00000000-0005-0000-0000-000005D00000}"/>
    <cellStyle name="Warning Text 11 3 2" xfId="53204" xr:uid="{00000000-0005-0000-0000-000006D00000}"/>
    <cellStyle name="Warning Text 11 3 3" xfId="53205" xr:uid="{00000000-0005-0000-0000-000007D00000}"/>
    <cellStyle name="Warning Text 11 3 4" xfId="53206" xr:uid="{00000000-0005-0000-0000-000008D00000}"/>
    <cellStyle name="Warning Text 11 3 5" xfId="53207" xr:uid="{00000000-0005-0000-0000-000009D00000}"/>
    <cellStyle name="Warning Text 11 3 6" xfId="53208" xr:uid="{00000000-0005-0000-0000-00000AD00000}"/>
    <cellStyle name="Warning Text 11 3 7" xfId="53209" xr:uid="{00000000-0005-0000-0000-00000BD00000}"/>
    <cellStyle name="Warning Text 11 3 8" xfId="53210" xr:uid="{00000000-0005-0000-0000-00000CD00000}"/>
    <cellStyle name="Warning Text 11 3 9" xfId="53211" xr:uid="{00000000-0005-0000-0000-00000DD00000}"/>
    <cellStyle name="Warning Text 12" xfId="53212" xr:uid="{00000000-0005-0000-0000-00000ED00000}"/>
    <cellStyle name="Warning Text 12 2" xfId="53213" xr:uid="{00000000-0005-0000-0000-00000FD00000}"/>
    <cellStyle name="Warning Text 12 2 2" xfId="53214" xr:uid="{00000000-0005-0000-0000-000010D00000}"/>
    <cellStyle name="Warning Text 12 2 3" xfId="53215" xr:uid="{00000000-0005-0000-0000-000011D00000}"/>
    <cellStyle name="Warning Text 12 2 4" xfId="53216" xr:uid="{00000000-0005-0000-0000-000012D00000}"/>
    <cellStyle name="Warning Text 12 2 5" xfId="53217" xr:uid="{00000000-0005-0000-0000-000013D00000}"/>
    <cellStyle name="Warning Text 12 2 6" xfId="53218" xr:uid="{00000000-0005-0000-0000-000014D00000}"/>
    <cellStyle name="Warning Text 12 2 7" xfId="53219" xr:uid="{00000000-0005-0000-0000-000015D00000}"/>
    <cellStyle name="Warning Text 12 2 8" xfId="53220" xr:uid="{00000000-0005-0000-0000-000016D00000}"/>
    <cellStyle name="Warning Text 12 2 9" xfId="53221" xr:uid="{00000000-0005-0000-0000-000017D00000}"/>
    <cellStyle name="Warning Text 12 3" xfId="53222" xr:uid="{00000000-0005-0000-0000-000018D00000}"/>
    <cellStyle name="Warning Text 12 3 2" xfId="53223" xr:uid="{00000000-0005-0000-0000-000019D00000}"/>
    <cellStyle name="Warning Text 12 3 3" xfId="53224" xr:uid="{00000000-0005-0000-0000-00001AD00000}"/>
    <cellStyle name="Warning Text 12 3 4" xfId="53225" xr:uid="{00000000-0005-0000-0000-00001BD00000}"/>
    <cellStyle name="Warning Text 12 3 5" xfId="53226" xr:uid="{00000000-0005-0000-0000-00001CD00000}"/>
    <cellStyle name="Warning Text 12 3 6" xfId="53227" xr:uid="{00000000-0005-0000-0000-00001DD00000}"/>
    <cellStyle name="Warning Text 12 3 7" xfId="53228" xr:uid="{00000000-0005-0000-0000-00001ED00000}"/>
    <cellStyle name="Warning Text 12 3 8" xfId="53229" xr:uid="{00000000-0005-0000-0000-00001FD00000}"/>
    <cellStyle name="Warning Text 12 3 9" xfId="53230" xr:uid="{00000000-0005-0000-0000-000020D00000}"/>
    <cellStyle name="Warning Text 13" xfId="53231" xr:uid="{00000000-0005-0000-0000-000021D00000}"/>
    <cellStyle name="Warning Text 13 2" xfId="53232" xr:uid="{00000000-0005-0000-0000-000022D00000}"/>
    <cellStyle name="Warning Text 13 2 2" xfId="53233" xr:uid="{00000000-0005-0000-0000-000023D00000}"/>
    <cellStyle name="Warning Text 13 2 3" xfId="53234" xr:uid="{00000000-0005-0000-0000-000024D00000}"/>
    <cellStyle name="Warning Text 13 2 4" xfId="53235" xr:uid="{00000000-0005-0000-0000-000025D00000}"/>
    <cellStyle name="Warning Text 13 2 5" xfId="53236" xr:uid="{00000000-0005-0000-0000-000026D00000}"/>
    <cellStyle name="Warning Text 13 2 6" xfId="53237" xr:uid="{00000000-0005-0000-0000-000027D00000}"/>
    <cellStyle name="Warning Text 13 2 7" xfId="53238" xr:uid="{00000000-0005-0000-0000-000028D00000}"/>
    <cellStyle name="Warning Text 13 2 8" xfId="53239" xr:uid="{00000000-0005-0000-0000-000029D00000}"/>
    <cellStyle name="Warning Text 13 2 9" xfId="53240" xr:uid="{00000000-0005-0000-0000-00002AD00000}"/>
    <cellStyle name="Warning Text 13 3" xfId="53241" xr:uid="{00000000-0005-0000-0000-00002BD00000}"/>
    <cellStyle name="Warning Text 13 3 2" xfId="53242" xr:uid="{00000000-0005-0000-0000-00002CD00000}"/>
    <cellStyle name="Warning Text 13 3 3" xfId="53243" xr:uid="{00000000-0005-0000-0000-00002DD00000}"/>
    <cellStyle name="Warning Text 13 3 4" xfId="53244" xr:uid="{00000000-0005-0000-0000-00002ED00000}"/>
    <cellStyle name="Warning Text 13 3 5" xfId="53245" xr:uid="{00000000-0005-0000-0000-00002FD00000}"/>
    <cellStyle name="Warning Text 13 3 6" xfId="53246" xr:uid="{00000000-0005-0000-0000-000030D00000}"/>
    <cellStyle name="Warning Text 13 3 7" xfId="53247" xr:uid="{00000000-0005-0000-0000-000031D00000}"/>
    <cellStyle name="Warning Text 13 3 8" xfId="53248" xr:uid="{00000000-0005-0000-0000-000032D00000}"/>
    <cellStyle name="Warning Text 13 3 9" xfId="53249" xr:uid="{00000000-0005-0000-0000-000033D00000}"/>
    <cellStyle name="Warning Text 14" xfId="53250" xr:uid="{00000000-0005-0000-0000-000034D00000}"/>
    <cellStyle name="Warning Text 14 2" xfId="53251" xr:uid="{00000000-0005-0000-0000-000035D00000}"/>
    <cellStyle name="Warning Text 14 2 2" xfId="53252" xr:uid="{00000000-0005-0000-0000-000036D00000}"/>
    <cellStyle name="Warning Text 14 2 3" xfId="53253" xr:uid="{00000000-0005-0000-0000-000037D00000}"/>
    <cellStyle name="Warning Text 14 2 4" xfId="53254" xr:uid="{00000000-0005-0000-0000-000038D00000}"/>
    <cellStyle name="Warning Text 14 2 5" xfId="53255" xr:uid="{00000000-0005-0000-0000-000039D00000}"/>
    <cellStyle name="Warning Text 14 2 6" xfId="53256" xr:uid="{00000000-0005-0000-0000-00003AD00000}"/>
    <cellStyle name="Warning Text 14 2 7" xfId="53257" xr:uid="{00000000-0005-0000-0000-00003BD00000}"/>
    <cellStyle name="Warning Text 14 2 8" xfId="53258" xr:uid="{00000000-0005-0000-0000-00003CD00000}"/>
    <cellStyle name="Warning Text 14 2 9" xfId="53259" xr:uid="{00000000-0005-0000-0000-00003DD00000}"/>
    <cellStyle name="Warning Text 14 3" xfId="53260" xr:uid="{00000000-0005-0000-0000-00003ED00000}"/>
    <cellStyle name="Warning Text 14 3 2" xfId="53261" xr:uid="{00000000-0005-0000-0000-00003FD00000}"/>
    <cellStyle name="Warning Text 14 3 3" xfId="53262" xr:uid="{00000000-0005-0000-0000-000040D00000}"/>
    <cellStyle name="Warning Text 14 3 4" xfId="53263" xr:uid="{00000000-0005-0000-0000-000041D00000}"/>
    <cellStyle name="Warning Text 14 3 5" xfId="53264" xr:uid="{00000000-0005-0000-0000-000042D00000}"/>
    <cellStyle name="Warning Text 14 3 6" xfId="53265" xr:uid="{00000000-0005-0000-0000-000043D00000}"/>
    <cellStyle name="Warning Text 14 3 7" xfId="53266" xr:uid="{00000000-0005-0000-0000-000044D00000}"/>
    <cellStyle name="Warning Text 14 3 8" xfId="53267" xr:uid="{00000000-0005-0000-0000-000045D00000}"/>
    <cellStyle name="Warning Text 14 3 9" xfId="53268" xr:uid="{00000000-0005-0000-0000-000046D00000}"/>
    <cellStyle name="Warning Text 15" xfId="53269" xr:uid="{00000000-0005-0000-0000-000047D00000}"/>
    <cellStyle name="Warning Text 15 2" xfId="53270" xr:uid="{00000000-0005-0000-0000-000048D00000}"/>
    <cellStyle name="Warning Text 15 2 2" xfId="53271" xr:uid="{00000000-0005-0000-0000-000049D00000}"/>
    <cellStyle name="Warning Text 15 2 3" xfId="53272" xr:uid="{00000000-0005-0000-0000-00004AD00000}"/>
    <cellStyle name="Warning Text 15 2 4" xfId="53273" xr:uid="{00000000-0005-0000-0000-00004BD00000}"/>
    <cellStyle name="Warning Text 15 2 5" xfId="53274" xr:uid="{00000000-0005-0000-0000-00004CD00000}"/>
    <cellStyle name="Warning Text 15 2 6" xfId="53275" xr:uid="{00000000-0005-0000-0000-00004DD00000}"/>
    <cellStyle name="Warning Text 15 2 7" xfId="53276" xr:uid="{00000000-0005-0000-0000-00004ED00000}"/>
    <cellStyle name="Warning Text 15 2 8" xfId="53277" xr:uid="{00000000-0005-0000-0000-00004FD00000}"/>
    <cellStyle name="Warning Text 15 2 9" xfId="53278" xr:uid="{00000000-0005-0000-0000-000050D00000}"/>
    <cellStyle name="Warning Text 15 3" xfId="53279" xr:uid="{00000000-0005-0000-0000-000051D00000}"/>
    <cellStyle name="Warning Text 15 3 2" xfId="53280" xr:uid="{00000000-0005-0000-0000-000052D00000}"/>
    <cellStyle name="Warning Text 15 3 3" xfId="53281" xr:uid="{00000000-0005-0000-0000-000053D00000}"/>
    <cellStyle name="Warning Text 15 3 4" xfId="53282" xr:uid="{00000000-0005-0000-0000-000054D00000}"/>
    <cellStyle name="Warning Text 15 3 5" xfId="53283" xr:uid="{00000000-0005-0000-0000-000055D00000}"/>
    <cellStyle name="Warning Text 15 3 6" xfId="53284" xr:uid="{00000000-0005-0000-0000-000056D00000}"/>
    <cellStyle name="Warning Text 15 3 7" xfId="53285" xr:uid="{00000000-0005-0000-0000-000057D00000}"/>
    <cellStyle name="Warning Text 15 3 8" xfId="53286" xr:uid="{00000000-0005-0000-0000-000058D00000}"/>
    <cellStyle name="Warning Text 15 3 9" xfId="53287" xr:uid="{00000000-0005-0000-0000-000059D00000}"/>
    <cellStyle name="Warning Text 16" xfId="53288" xr:uid="{00000000-0005-0000-0000-00005AD00000}"/>
    <cellStyle name="Warning Text 16 2" xfId="53289" xr:uid="{00000000-0005-0000-0000-00005BD00000}"/>
    <cellStyle name="Warning Text 16 2 2" xfId="53290" xr:uid="{00000000-0005-0000-0000-00005CD00000}"/>
    <cellStyle name="Warning Text 16 2 3" xfId="53291" xr:uid="{00000000-0005-0000-0000-00005DD00000}"/>
    <cellStyle name="Warning Text 16 2 4" xfId="53292" xr:uid="{00000000-0005-0000-0000-00005ED00000}"/>
    <cellStyle name="Warning Text 16 2 5" xfId="53293" xr:uid="{00000000-0005-0000-0000-00005FD00000}"/>
    <cellStyle name="Warning Text 16 2 6" xfId="53294" xr:uid="{00000000-0005-0000-0000-000060D00000}"/>
    <cellStyle name="Warning Text 16 2 7" xfId="53295" xr:uid="{00000000-0005-0000-0000-000061D00000}"/>
    <cellStyle name="Warning Text 16 2 8" xfId="53296" xr:uid="{00000000-0005-0000-0000-000062D00000}"/>
    <cellStyle name="Warning Text 16 2 9" xfId="53297" xr:uid="{00000000-0005-0000-0000-000063D00000}"/>
    <cellStyle name="Warning Text 16 3" xfId="53298" xr:uid="{00000000-0005-0000-0000-000064D00000}"/>
    <cellStyle name="Warning Text 16 3 2" xfId="53299" xr:uid="{00000000-0005-0000-0000-000065D00000}"/>
    <cellStyle name="Warning Text 16 3 3" xfId="53300" xr:uid="{00000000-0005-0000-0000-000066D00000}"/>
    <cellStyle name="Warning Text 16 3 4" xfId="53301" xr:uid="{00000000-0005-0000-0000-000067D00000}"/>
    <cellStyle name="Warning Text 16 3 5" xfId="53302" xr:uid="{00000000-0005-0000-0000-000068D00000}"/>
    <cellStyle name="Warning Text 16 3 6" xfId="53303" xr:uid="{00000000-0005-0000-0000-000069D00000}"/>
    <cellStyle name="Warning Text 16 3 7" xfId="53304" xr:uid="{00000000-0005-0000-0000-00006AD00000}"/>
    <cellStyle name="Warning Text 16 3 8" xfId="53305" xr:uid="{00000000-0005-0000-0000-00006BD00000}"/>
    <cellStyle name="Warning Text 16 3 9" xfId="53306" xr:uid="{00000000-0005-0000-0000-00006CD00000}"/>
    <cellStyle name="Warning Text 17" xfId="53307" xr:uid="{00000000-0005-0000-0000-00006DD00000}"/>
    <cellStyle name="Warning Text 17 2" xfId="53308" xr:uid="{00000000-0005-0000-0000-00006ED00000}"/>
    <cellStyle name="Warning Text 17 2 2" xfId="53309" xr:uid="{00000000-0005-0000-0000-00006FD00000}"/>
    <cellStyle name="Warning Text 17 2 3" xfId="53310" xr:uid="{00000000-0005-0000-0000-000070D00000}"/>
    <cellStyle name="Warning Text 17 2 4" xfId="53311" xr:uid="{00000000-0005-0000-0000-000071D00000}"/>
    <cellStyle name="Warning Text 17 2 5" xfId="53312" xr:uid="{00000000-0005-0000-0000-000072D00000}"/>
    <cellStyle name="Warning Text 17 2 6" xfId="53313" xr:uid="{00000000-0005-0000-0000-000073D00000}"/>
    <cellStyle name="Warning Text 17 2 7" xfId="53314" xr:uid="{00000000-0005-0000-0000-000074D00000}"/>
    <cellStyle name="Warning Text 17 2 8" xfId="53315" xr:uid="{00000000-0005-0000-0000-000075D00000}"/>
    <cellStyle name="Warning Text 17 2 9" xfId="53316" xr:uid="{00000000-0005-0000-0000-000076D00000}"/>
    <cellStyle name="Warning Text 17 3" xfId="53317" xr:uid="{00000000-0005-0000-0000-000077D00000}"/>
    <cellStyle name="Warning Text 17 3 2" xfId="53318" xr:uid="{00000000-0005-0000-0000-000078D00000}"/>
    <cellStyle name="Warning Text 17 3 3" xfId="53319" xr:uid="{00000000-0005-0000-0000-000079D00000}"/>
    <cellStyle name="Warning Text 17 3 4" xfId="53320" xr:uid="{00000000-0005-0000-0000-00007AD00000}"/>
    <cellStyle name="Warning Text 17 3 5" xfId="53321" xr:uid="{00000000-0005-0000-0000-00007BD00000}"/>
    <cellStyle name="Warning Text 17 3 6" xfId="53322" xr:uid="{00000000-0005-0000-0000-00007CD00000}"/>
    <cellStyle name="Warning Text 17 3 7" xfId="53323" xr:uid="{00000000-0005-0000-0000-00007DD00000}"/>
    <cellStyle name="Warning Text 17 3 8" xfId="53324" xr:uid="{00000000-0005-0000-0000-00007ED00000}"/>
    <cellStyle name="Warning Text 17 3 9" xfId="53325" xr:uid="{00000000-0005-0000-0000-00007FD00000}"/>
    <cellStyle name="Warning Text 18" xfId="53326" xr:uid="{00000000-0005-0000-0000-000080D00000}"/>
    <cellStyle name="Warning Text 18 2" xfId="53327" xr:uid="{00000000-0005-0000-0000-000081D00000}"/>
    <cellStyle name="Warning Text 18 2 2" xfId="53328" xr:uid="{00000000-0005-0000-0000-000082D00000}"/>
    <cellStyle name="Warning Text 18 2 3" xfId="53329" xr:uid="{00000000-0005-0000-0000-000083D00000}"/>
    <cellStyle name="Warning Text 18 2 4" xfId="53330" xr:uid="{00000000-0005-0000-0000-000084D00000}"/>
    <cellStyle name="Warning Text 18 2 5" xfId="53331" xr:uid="{00000000-0005-0000-0000-000085D00000}"/>
    <cellStyle name="Warning Text 18 2 6" xfId="53332" xr:uid="{00000000-0005-0000-0000-000086D00000}"/>
    <cellStyle name="Warning Text 18 2 7" xfId="53333" xr:uid="{00000000-0005-0000-0000-000087D00000}"/>
    <cellStyle name="Warning Text 18 2 8" xfId="53334" xr:uid="{00000000-0005-0000-0000-000088D00000}"/>
    <cellStyle name="Warning Text 18 2 9" xfId="53335" xr:uid="{00000000-0005-0000-0000-000089D00000}"/>
    <cellStyle name="Warning Text 18 3" xfId="53336" xr:uid="{00000000-0005-0000-0000-00008AD00000}"/>
    <cellStyle name="Warning Text 18 3 2" xfId="53337" xr:uid="{00000000-0005-0000-0000-00008BD00000}"/>
    <cellStyle name="Warning Text 18 3 3" xfId="53338" xr:uid="{00000000-0005-0000-0000-00008CD00000}"/>
    <cellStyle name="Warning Text 18 3 4" xfId="53339" xr:uid="{00000000-0005-0000-0000-00008DD00000}"/>
    <cellStyle name="Warning Text 18 3 5" xfId="53340" xr:uid="{00000000-0005-0000-0000-00008ED00000}"/>
    <cellStyle name="Warning Text 18 3 6" xfId="53341" xr:uid="{00000000-0005-0000-0000-00008FD00000}"/>
    <cellStyle name="Warning Text 18 3 7" xfId="53342" xr:uid="{00000000-0005-0000-0000-000090D00000}"/>
    <cellStyle name="Warning Text 18 3 8" xfId="53343" xr:uid="{00000000-0005-0000-0000-000091D00000}"/>
    <cellStyle name="Warning Text 18 3 9" xfId="53344" xr:uid="{00000000-0005-0000-0000-000092D00000}"/>
    <cellStyle name="Warning Text 19" xfId="53345" xr:uid="{00000000-0005-0000-0000-000093D00000}"/>
    <cellStyle name="Warning Text 19 2" xfId="53346" xr:uid="{00000000-0005-0000-0000-000094D00000}"/>
    <cellStyle name="Warning Text 19 2 2" xfId="53347" xr:uid="{00000000-0005-0000-0000-000095D00000}"/>
    <cellStyle name="Warning Text 19 2 3" xfId="53348" xr:uid="{00000000-0005-0000-0000-000096D00000}"/>
    <cellStyle name="Warning Text 19 2 4" xfId="53349" xr:uid="{00000000-0005-0000-0000-000097D00000}"/>
    <cellStyle name="Warning Text 19 2 5" xfId="53350" xr:uid="{00000000-0005-0000-0000-000098D00000}"/>
    <cellStyle name="Warning Text 19 2 6" xfId="53351" xr:uid="{00000000-0005-0000-0000-000099D00000}"/>
    <cellStyle name="Warning Text 19 2 7" xfId="53352" xr:uid="{00000000-0005-0000-0000-00009AD00000}"/>
    <cellStyle name="Warning Text 19 2 8" xfId="53353" xr:uid="{00000000-0005-0000-0000-00009BD00000}"/>
    <cellStyle name="Warning Text 19 2 9" xfId="53354" xr:uid="{00000000-0005-0000-0000-00009CD00000}"/>
    <cellStyle name="Warning Text 19 3" xfId="53355" xr:uid="{00000000-0005-0000-0000-00009DD00000}"/>
    <cellStyle name="Warning Text 19 3 2" xfId="53356" xr:uid="{00000000-0005-0000-0000-00009ED00000}"/>
    <cellStyle name="Warning Text 19 3 3" xfId="53357" xr:uid="{00000000-0005-0000-0000-00009FD00000}"/>
    <cellStyle name="Warning Text 19 3 4" xfId="53358" xr:uid="{00000000-0005-0000-0000-0000A0D00000}"/>
    <cellStyle name="Warning Text 19 3 5" xfId="53359" xr:uid="{00000000-0005-0000-0000-0000A1D00000}"/>
    <cellStyle name="Warning Text 19 3 6" xfId="53360" xr:uid="{00000000-0005-0000-0000-0000A2D00000}"/>
    <cellStyle name="Warning Text 19 3 7" xfId="53361" xr:uid="{00000000-0005-0000-0000-0000A3D00000}"/>
    <cellStyle name="Warning Text 19 3 8" xfId="53362" xr:uid="{00000000-0005-0000-0000-0000A4D00000}"/>
    <cellStyle name="Warning Text 19 3 9" xfId="53363" xr:uid="{00000000-0005-0000-0000-0000A5D00000}"/>
    <cellStyle name="Warning Text 2" xfId="1414" xr:uid="{00000000-0005-0000-0000-0000A6D00000}"/>
    <cellStyle name="Warning Text 2 10" xfId="53364" xr:uid="{00000000-0005-0000-0000-0000A7D00000}"/>
    <cellStyle name="Warning Text 2 2" xfId="53365" xr:uid="{00000000-0005-0000-0000-0000A8D00000}"/>
    <cellStyle name="Warning Text 2 2 2" xfId="53366" xr:uid="{00000000-0005-0000-0000-0000A9D00000}"/>
    <cellStyle name="Warning Text 2 2 2 2" xfId="53367" xr:uid="{00000000-0005-0000-0000-0000AAD00000}"/>
    <cellStyle name="Warning Text 2 2 2 3" xfId="53368" xr:uid="{00000000-0005-0000-0000-0000ABD00000}"/>
    <cellStyle name="Warning Text 2 2 3" xfId="53369" xr:uid="{00000000-0005-0000-0000-0000ACD00000}"/>
    <cellStyle name="Warning Text 2 2 3 2" xfId="53370" xr:uid="{00000000-0005-0000-0000-0000ADD00000}"/>
    <cellStyle name="Warning Text 2 2 3 3" xfId="53371" xr:uid="{00000000-0005-0000-0000-0000AED00000}"/>
    <cellStyle name="Warning Text 2 2 4" xfId="53372" xr:uid="{00000000-0005-0000-0000-0000AFD00000}"/>
    <cellStyle name="Warning Text 2 2 5" xfId="53373" xr:uid="{00000000-0005-0000-0000-0000B0D00000}"/>
    <cellStyle name="Warning Text 2 2 6" xfId="53374" xr:uid="{00000000-0005-0000-0000-0000B1D00000}"/>
    <cellStyle name="Warning Text 2 2 7" xfId="53375" xr:uid="{00000000-0005-0000-0000-0000B2D00000}"/>
    <cellStyle name="Warning Text 2 2 8" xfId="53376" xr:uid="{00000000-0005-0000-0000-0000B3D00000}"/>
    <cellStyle name="Warning Text 2 2 9" xfId="53377" xr:uid="{00000000-0005-0000-0000-0000B4D00000}"/>
    <cellStyle name="Warning Text 2 3" xfId="53378" xr:uid="{00000000-0005-0000-0000-0000B5D00000}"/>
    <cellStyle name="Warning Text 2 3 2" xfId="53379" xr:uid="{00000000-0005-0000-0000-0000B6D00000}"/>
    <cellStyle name="Warning Text 2 3 3" xfId="53380" xr:uid="{00000000-0005-0000-0000-0000B7D00000}"/>
    <cellStyle name="Warning Text 2 3 4" xfId="53381" xr:uid="{00000000-0005-0000-0000-0000B8D00000}"/>
    <cellStyle name="Warning Text 2 3 5" xfId="53382" xr:uid="{00000000-0005-0000-0000-0000B9D00000}"/>
    <cellStyle name="Warning Text 2 3 6" xfId="53383" xr:uid="{00000000-0005-0000-0000-0000BAD00000}"/>
    <cellStyle name="Warning Text 2 3 7" xfId="53384" xr:uid="{00000000-0005-0000-0000-0000BBD00000}"/>
    <cellStyle name="Warning Text 2 3 8" xfId="53385" xr:uid="{00000000-0005-0000-0000-0000BCD00000}"/>
    <cellStyle name="Warning Text 2 3 9" xfId="53386" xr:uid="{00000000-0005-0000-0000-0000BDD00000}"/>
    <cellStyle name="Warning Text 2 4" xfId="53387" xr:uid="{00000000-0005-0000-0000-0000BED00000}"/>
    <cellStyle name="Warning Text 2 4 2" xfId="53388" xr:uid="{00000000-0005-0000-0000-0000BFD00000}"/>
    <cellStyle name="Warning Text 2 4 3" xfId="53389" xr:uid="{00000000-0005-0000-0000-0000C0D00000}"/>
    <cellStyle name="Warning Text 2 4 4" xfId="53390" xr:uid="{00000000-0005-0000-0000-0000C1D00000}"/>
    <cellStyle name="Warning Text 2 4 5" xfId="53391" xr:uid="{00000000-0005-0000-0000-0000C2D00000}"/>
    <cellStyle name="Warning Text 2 4 6" xfId="53392" xr:uid="{00000000-0005-0000-0000-0000C3D00000}"/>
    <cellStyle name="Warning Text 2 5" xfId="53393" xr:uid="{00000000-0005-0000-0000-0000C4D00000}"/>
    <cellStyle name="Warning Text 2 6" xfId="53394" xr:uid="{00000000-0005-0000-0000-0000C5D00000}"/>
    <cellStyle name="Warning Text 2 7" xfId="53395" xr:uid="{00000000-0005-0000-0000-0000C6D00000}"/>
    <cellStyle name="Warning Text 2 8" xfId="53396" xr:uid="{00000000-0005-0000-0000-0000C7D00000}"/>
    <cellStyle name="Warning Text 2 9" xfId="53397" xr:uid="{00000000-0005-0000-0000-0000C8D00000}"/>
    <cellStyle name="Warning Text 20" xfId="53398" xr:uid="{00000000-0005-0000-0000-0000C9D00000}"/>
    <cellStyle name="Warning Text 20 2" xfId="53399" xr:uid="{00000000-0005-0000-0000-0000CAD00000}"/>
    <cellStyle name="Warning Text 20 2 2" xfId="53400" xr:uid="{00000000-0005-0000-0000-0000CBD00000}"/>
    <cellStyle name="Warning Text 20 2 3" xfId="53401" xr:uid="{00000000-0005-0000-0000-0000CCD00000}"/>
    <cellStyle name="Warning Text 20 2 4" xfId="53402" xr:uid="{00000000-0005-0000-0000-0000CDD00000}"/>
    <cellStyle name="Warning Text 20 2 5" xfId="53403" xr:uid="{00000000-0005-0000-0000-0000CED00000}"/>
    <cellStyle name="Warning Text 20 2 6" xfId="53404" xr:uid="{00000000-0005-0000-0000-0000CFD00000}"/>
    <cellStyle name="Warning Text 20 2 7" xfId="53405" xr:uid="{00000000-0005-0000-0000-0000D0D00000}"/>
    <cellStyle name="Warning Text 20 2 8" xfId="53406" xr:uid="{00000000-0005-0000-0000-0000D1D00000}"/>
    <cellStyle name="Warning Text 20 2 9" xfId="53407" xr:uid="{00000000-0005-0000-0000-0000D2D00000}"/>
    <cellStyle name="Warning Text 20 3" xfId="53408" xr:uid="{00000000-0005-0000-0000-0000D3D00000}"/>
    <cellStyle name="Warning Text 20 3 2" xfId="53409" xr:uid="{00000000-0005-0000-0000-0000D4D00000}"/>
    <cellStyle name="Warning Text 20 3 3" xfId="53410" xr:uid="{00000000-0005-0000-0000-0000D5D00000}"/>
    <cellStyle name="Warning Text 20 3 4" xfId="53411" xr:uid="{00000000-0005-0000-0000-0000D6D00000}"/>
    <cellStyle name="Warning Text 20 3 5" xfId="53412" xr:uid="{00000000-0005-0000-0000-0000D7D00000}"/>
    <cellStyle name="Warning Text 20 3 6" xfId="53413" xr:uid="{00000000-0005-0000-0000-0000D8D00000}"/>
    <cellStyle name="Warning Text 20 3 7" xfId="53414" xr:uid="{00000000-0005-0000-0000-0000D9D00000}"/>
    <cellStyle name="Warning Text 20 3 8" xfId="53415" xr:uid="{00000000-0005-0000-0000-0000DAD00000}"/>
    <cellStyle name="Warning Text 20 3 9" xfId="53416" xr:uid="{00000000-0005-0000-0000-0000DBD00000}"/>
    <cellStyle name="Warning Text 21" xfId="53417" xr:uid="{00000000-0005-0000-0000-0000DCD00000}"/>
    <cellStyle name="Warning Text 21 2" xfId="53418" xr:uid="{00000000-0005-0000-0000-0000DDD00000}"/>
    <cellStyle name="Warning Text 21 2 2" xfId="53419" xr:uid="{00000000-0005-0000-0000-0000DED00000}"/>
    <cellStyle name="Warning Text 21 2 3" xfId="53420" xr:uid="{00000000-0005-0000-0000-0000DFD00000}"/>
    <cellStyle name="Warning Text 21 2 4" xfId="53421" xr:uid="{00000000-0005-0000-0000-0000E0D00000}"/>
    <cellStyle name="Warning Text 21 2 5" xfId="53422" xr:uid="{00000000-0005-0000-0000-0000E1D00000}"/>
    <cellStyle name="Warning Text 21 2 6" xfId="53423" xr:uid="{00000000-0005-0000-0000-0000E2D00000}"/>
    <cellStyle name="Warning Text 21 2 7" xfId="53424" xr:uid="{00000000-0005-0000-0000-0000E3D00000}"/>
    <cellStyle name="Warning Text 21 2 8" xfId="53425" xr:uid="{00000000-0005-0000-0000-0000E4D00000}"/>
    <cellStyle name="Warning Text 21 2 9" xfId="53426" xr:uid="{00000000-0005-0000-0000-0000E5D00000}"/>
    <cellStyle name="Warning Text 21 3" xfId="53427" xr:uid="{00000000-0005-0000-0000-0000E6D00000}"/>
    <cellStyle name="Warning Text 21 3 2" xfId="53428" xr:uid="{00000000-0005-0000-0000-0000E7D00000}"/>
    <cellStyle name="Warning Text 21 3 3" xfId="53429" xr:uid="{00000000-0005-0000-0000-0000E8D00000}"/>
    <cellStyle name="Warning Text 21 3 4" xfId="53430" xr:uid="{00000000-0005-0000-0000-0000E9D00000}"/>
    <cellStyle name="Warning Text 21 3 5" xfId="53431" xr:uid="{00000000-0005-0000-0000-0000EAD00000}"/>
    <cellStyle name="Warning Text 21 3 6" xfId="53432" xr:uid="{00000000-0005-0000-0000-0000EBD00000}"/>
    <cellStyle name="Warning Text 21 3 7" xfId="53433" xr:uid="{00000000-0005-0000-0000-0000ECD00000}"/>
    <cellStyle name="Warning Text 21 3 8" xfId="53434" xr:uid="{00000000-0005-0000-0000-0000EDD00000}"/>
    <cellStyle name="Warning Text 21 3 9" xfId="53435" xr:uid="{00000000-0005-0000-0000-0000EED00000}"/>
    <cellStyle name="Warning Text 22" xfId="53436" xr:uid="{00000000-0005-0000-0000-0000EFD00000}"/>
    <cellStyle name="Warning Text 23" xfId="53437" xr:uid="{00000000-0005-0000-0000-0000F0D00000}"/>
    <cellStyle name="Warning Text 3" xfId="1415" xr:uid="{00000000-0005-0000-0000-0000F1D00000}"/>
    <cellStyle name="Warning Text 3 10" xfId="53438" xr:uid="{00000000-0005-0000-0000-0000F2D00000}"/>
    <cellStyle name="Warning Text 3 2" xfId="53439" xr:uid="{00000000-0005-0000-0000-0000F3D00000}"/>
    <cellStyle name="Warning Text 3 2 2" xfId="53440" xr:uid="{00000000-0005-0000-0000-0000F4D00000}"/>
    <cellStyle name="Warning Text 3 2 2 2" xfId="53441" xr:uid="{00000000-0005-0000-0000-0000F5D00000}"/>
    <cellStyle name="Warning Text 3 2 2 3" xfId="53442" xr:uid="{00000000-0005-0000-0000-0000F6D00000}"/>
    <cellStyle name="Warning Text 3 2 3" xfId="53443" xr:uid="{00000000-0005-0000-0000-0000F7D00000}"/>
    <cellStyle name="Warning Text 3 2 3 2" xfId="53444" xr:uid="{00000000-0005-0000-0000-0000F8D00000}"/>
    <cellStyle name="Warning Text 3 2 3 3" xfId="53445" xr:uid="{00000000-0005-0000-0000-0000F9D00000}"/>
    <cellStyle name="Warning Text 3 2 4" xfId="53446" xr:uid="{00000000-0005-0000-0000-0000FAD00000}"/>
    <cellStyle name="Warning Text 3 2 5" xfId="53447" xr:uid="{00000000-0005-0000-0000-0000FBD00000}"/>
    <cellStyle name="Warning Text 3 2 6" xfId="53448" xr:uid="{00000000-0005-0000-0000-0000FCD00000}"/>
    <cellStyle name="Warning Text 3 2 7" xfId="53449" xr:uid="{00000000-0005-0000-0000-0000FDD00000}"/>
    <cellStyle name="Warning Text 3 2 8" xfId="53450" xr:uid="{00000000-0005-0000-0000-0000FED00000}"/>
    <cellStyle name="Warning Text 3 2 9" xfId="53451" xr:uid="{00000000-0005-0000-0000-0000FFD00000}"/>
    <cellStyle name="Warning Text 3 3" xfId="53452" xr:uid="{00000000-0005-0000-0000-000000D10000}"/>
    <cellStyle name="Warning Text 3 3 2" xfId="53453" xr:uid="{00000000-0005-0000-0000-000001D10000}"/>
    <cellStyle name="Warning Text 3 3 3" xfId="53454" xr:uid="{00000000-0005-0000-0000-000002D10000}"/>
    <cellStyle name="Warning Text 3 3 4" xfId="53455" xr:uid="{00000000-0005-0000-0000-000003D10000}"/>
    <cellStyle name="Warning Text 3 3 5" xfId="53456" xr:uid="{00000000-0005-0000-0000-000004D10000}"/>
    <cellStyle name="Warning Text 3 3 6" xfId="53457" xr:uid="{00000000-0005-0000-0000-000005D10000}"/>
    <cellStyle name="Warning Text 3 3 7" xfId="53458" xr:uid="{00000000-0005-0000-0000-000006D10000}"/>
    <cellStyle name="Warning Text 3 3 8" xfId="53459" xr:uid="{00000000-0005-0000-0000-000007D10000}"/>
    <cellStyle name="Warning Text 3 3 9" xfId="53460" xr:uid="{00000000-0005-0000-0000-000008D10000}"/>
    <cellStyle name="Warning Text 3 4" xfId="53461" xr:uid="{00000000-0005-0000-0000-000009D10000}"/>
    <cellStyle name="Warning Text 3 4 2" xfId="53462" xr:uid="{00000000-0005-0000-0000-00000AD10000}"/>
    <cellStyle name="Warning Text 3 4 3" xfId="53463" xr:uid="{00000000-0005-0000-0000-00000BD10000}"/>
    <cellStyle name="Warning Text 3 4 4" xfId="53464" xr:uid="{00000000-0005-0000-0000-00000CD10000}"/>
    <cellStyle name="Warning Text 3 4 5" xfId="53465" xr:uid="{00000000-0005-0000-0000-00000DD10000}"/>
    <cellStyle name="Warning Text 3 4 6" xfId="53466" xr:uid="{00000000-0005-0000-0000-00000ED10000}"/>
    <cellStyle name="Warning Text 3 5" xfId="53467" xr:uid="{00000000-0005-0000-0000-00000FD10000}"/>
    <cellStyle name="Warning Text 3 6" xfId="53468" xr:uid="{00000000-0005-0000-0000-000010D10000}"/>
    <cellStyle name="Warning Text 3 7" xfId="53469" xr:uid="{00000000-0005-0000-0000-000011D10000}"/>
    <cellStyle name="Warning Text 3 8" xfId="53470" xr:uid="{00000000-0005-0000-0000-000012D10000}"/>
    <cellStyle name="Warning Text 3 9" xfId="53471" xr:uid="{00000000-0005-0000-0000-000013D10000}"/>
    <cellStyle name="Warning Text 4" xfId="1416" xr:uid="{00000000-0005-0000-0000-000014D10000}"/>
    <cellStyle name="Warning Text 4 2" xfId="53472" xr:uid="{00000000-0005-0000-0000-000015D10000}"/>
    <cellStyle name="Warning Text 4 2 2" xfId="53473" xr:uid="{00000000-0005-0000-0000-000016D10000}"/>
    <cellStyle name="Warning Text 4 2 3" xfId="53474" xr:uid="{00000000-0005-0000-0000-000017D10000}"/>
    <cellStyle name="Warning Text 4 2 4" xfId="53475" xr:uid="{00000000-0005-0000-0000-000018D10000}"/>
    <cellStyle name="Warning Text 4 2 5" xfId="53476" xr:uid="{00000000-0005-0000-0000-000019D10000}"/>
    <cellStyle name="Warning Text 4 2 6" xfId="53477" xr:uid="{00000000-0005-0000-0000-00001AD10000}"/>
    <cellStyle name="Warning Text 4 2 7" xfId="53478" xr:uid="{00000000-0005-0000-0000-00001BD10000}"/>
    <cellStyle name="Warning Text 4 2 8" xfId="53479" xr:uid="{00000000-0005-0000-0000-00001CD10000}"/>
    <cellStyle name="Warning Text 4 2 9" xfId="53480" xr:uid="{00000000-0005-0000-0000-00001DD10000}"/>
    <cellStyle name="Warning Text 4 3" xfId="53481" xr:uid="{00000000-0005-0000-0000-00001ED10000}"/>
    <cellStyle name="Warning Text 4 3 2" xfId="53482" xr:uid="{00000000-0005-0000-0000-00001FD10000}"/>
    <cellStyle name="Warning Text 4 3 3" xfId="53483" xr:uid="{00000000-0005-0000-0000-000020D10000}"/>
    <cellStyle name="Warning Text 4 3 4" xfId="53484" xr:uid="{00000000-0005-0000-0000-000021D10000}"/>
    <cellStyle name="Warning Text 4 3 5" xfId="53485" xr:uid="{00000000-0005-0000-0000-000022D10000}"/>
    <cellStyle name="Warning Text 4 3 6" xfId="53486" xr:uid="{00000000-0005-0000-0000-000023D10000}"/>
    <cellStyle name="Warning Text 4 3 7" xfId="53487" xr:uid="{00000000-0005-0000-0000-000024D10000}"/>
    <cellStyle name="Warning Text 4 3 8" xfId="53488" xr:uid="{00000000-0005-0000-0000-000025D10000}"/>
    <cellStyle name="Warning Text 4 3 9" xfId="53489" xr:uid="{00000000-0005-0000-0000-000026D10000}"/>
    <cellStyle name="Warning Text 4 4" xfId="53490" xr:uid="{00000000-0005-0000-0000-000027D10000}"/>
    <cellStyle name="Warning Text 4 5" xfId="53491" xr:uid="{00000000-0005-0000-0000-000028D10000}"/>
    <cellStyle name="Warning Text 4 6" xfId="53492" xr:uid="{00000000-0005-0000-0000-000029D10000}"/>
    <cellStyle name="Warning Text 4 7" xfId="53493" xr:uid="{00000000-0005-0000-0000-00002AD10000}"/>
    <cellStyle name="Warning Text 4 8" xfId="53494" xr:uid="{00000000-0005-0000-0000-00002BD10000}"/>
    <cellStyle name="Warning Text 4 9" xfId="53495" xr:uid="{00000000-0005-0000-0000-00002CD10000}"/>
    <cellStyle name="Warning Text 5" xfId="1417" xr:uid="{00000000-0005-0000-0000-00002DD10000}"/>
    <cellStyle name="Warning Text 5 2" xfId="53496" xr:uid="{00000000-0005-0000-0000-00002ED10000}"/>
    <cellStyle name="Warning Text 5 2 2" xfId="53497" xr:uid="{00000000-0005-0000-0000-00002FD10000}"/>
    <cellStyle name="Warning Text 5 2 3" xfId="53498" xr:uid="{00000000-0005-0000-0000-000030D10000}"/>
    <cellStyle name="Warning Text 5 2 4" xfId="53499" xr:uid="{00000000-0005-0000-0000-000031D10000}"/>
    <cellStyle name="Warning Text 5 2 5" xfId="53500" xr:uid="{00000000-0005-0000-0000-000032D10000}"/>
    <cellStyle name="Warning Text 5 2 6" xfId="53501" xr:uid="{00000000-0005-0000-0000-000033D10000}"/>
    <cellStyle name="Warning Text 5 2 7" xfId="53502" xr:uid="{00000000-0005-0000-0000-000034D10000}"/>
    <cellStyle name="Warning Text 5 2 8" xfId="53503" xr:uid="{00000000-0005-0000-0000-000035D10000}"/>
    <cellStyle name="Warning Text 5 2 9" xfId="53504" xr:uid="{00000000-0005-0000-0000-000036D10000}"/>
    <cellStyle name="Warning Text 5 3" xfId="53505" xr:uid="{00000000-0005-0000-0000-000037D10000}"/>
    <cellStyle name="Warning Text 5 3 2" xfId="53506" xr:uid="{00000000-0005-0000-0000-000038D10000}"/>
    <cellStyle name="Warning Text 5 3 3" xfId="53507" xr:uid="{00000000-0005-0000-0000-000039D10000}"/>
    <cellStyle name="Warning Text 5 3 4" xfId="53508" xr:uid="{00000000-0005-0000-0000-00003AD10000}"/>
    <cellStyle name="Warning Text 5 3 5" xfId="53509" xr:uid="{00000000-0005-0000-0000-00003BD10000}"/>
    <cellStyle name="Warning Text 5 3 6" xfId="53510" xr:uid="{00000000-0005-0000-0000-00003CD10000}"/>
    <cellStyle name="Warning Text 5 3 7" xfId="53511" xr:uid="{00000000-0005-0000-0000-00003DD10000}"/>
    <cellStyle name="Warning Text 5 3 8" xfId="53512" xr:uid="{00000000-0005-0000-0000-00003ED10000}"/>
    <cellStyle name="Warning Text 5 3 9" xfId="53513" xr:uid="{00000000-0005-0000-0000-00003FD10000}"/>
    <cellStyle name="Warning Text 5 4" xfId="53514" xr:uid="{00000000-0005-0000-0000-000040D10000}"/>
    <cellStyle name="Warning Text 5 5" xfId="53515" xr:uid="{00000000-0005-0000-0000-000041D10000}"/>
    <cellStyle name="Warning Text 5 6" xfId="53516" xr:uid="{00000000-0005-0000-0000-000042D10000}"/>
    <cellStyle name="Warning Text 5 7" xfId="53517" xr:uid="{00000000-0005-0000-0000-000043D10000}"/>
    <cellStyle name="Warning Text 5 8" xfId="53518" xr:uid="{00000000-0005-0000-0000-000044D10000}"/>
    <cellStyle name="Warning Text 5 9" xfId="53519" xr:uid="{00000000-0005-0000-0000-000045D10000}"/>
    <cellStyle name="Warning Text 6" xfId="1418" xr:uid="{00000000-0005-0000-0000-000046D10000}"/>
    <cellStyle name="Warning Text 6 2" xfId="53520" xr:uid="{00000000-0005-0000-0000-000047D10000}"/>
    <cellStyle name="Warning Text 6 2 2" xfId="53521" xr:uid="{00000000-0005-0000-0000-000048D10000}"/>
    <cellStyle name="Warning Text 6 2 3" xfId="53522" xr:uid="{00000000-0005-0000-0000-000049D10000}"/>
    <cellStyle name="Warning Text 6 2 4" xfId="53523" xr:uid="{00000000-0005-0000-0000-00004AD10000}"/>
    <cellStyle name="Warning Text 6 2 5" xfId="53524" xr:uid="{00000000-0005-0000-0000-00004BD10000}"/>
    <cellStyle name="Warning Text 6 2 6" xfId="53525" xr:uid="{00000000-0005-0000-0000-00004CD10000}"/>
    <cellStyle name="Warning Text 6 2 7" xfId="53526" xr:uid="{00000000-0005-0000-0000-00004DD10000}"/>
    <cellStyle name="Warning Text 6 2 8" xfId="53527" xr:uid="{00000000-0005-0000-0000-00004ED10000}"/>
    <cellStyle name="Warning Text 6 2 9" xfId="53528" xr:uid="{00000000-0005-0000-0000-00004FD10000}"/>
    <cellStyle name="Warning Text 6 3" xfId="53529" xr:uid="{00000000-0005-0000-0000-000050D10000}"/>
    <cellStyle name="Warning Text 6 3 2" xfId="53530" xr:uid="{00000000-0005-0000-0000-000051D10000}"/>
    <cellStyle name="Warning Text 6 3 3" xfId="53531" xr:uid="{00000000-0005-0000-0000-000052D10000}"/>
    <cellStyle name="Warning Text 6 3 4" xfId="53532" xr:uid="{00000000-0005-0000-0000-000053D10000}"/>
    <cellStyle name="Warning Text 6 3 5" xfId="53533" xr:uid="{00000000-0005-0000-0000-000054D10000}"/>
    <cellStyle name="Warning Text 6 3 6" xfId="53534" xr:uid="{00000000-0005-0000-0000-000055D10000}"/>
    <cellStyle name="Warning Text 6 3 7" xfId="53535" xr:uid="{00000000-0005-0000-0000-000056D10000}"/>
    <cellStyle name="Warning Text 6 3 8" xfId="53536" xr:uid="{00000000-0005-0000-0000-000057D10000}"/>
    <cellStyle name="Warning Text 6 3 9" xfId="53537" xr:uid="{00000000-0005-0000-0000-000058D10000}"/>
    <cellStyle name="Warning Text 6 4" xfId="53538" xr:uid="{00000000-0005-0000-0000-000059D10000}"/>
    <cellStyle name="Warning Text 6 5" xfId="53539" xr:uid="{00000000-0005-0000-0000-00005AD10000}"/>
    <cellStyle name="Warning Text 6 6" xfId="53540" xr:uid="{00000000-0005-0000-0000-00005BD10000}"/>
    <cellStyle name="Warning Text 6 7" xfId="53541" xr:uid="{00000000-0005-0000-0000-00005CD10000}"/>
    <cellStyle name="Warning Text 6 8" xfId="53542" xr:uid="{00000000-0005-0000-0000-00005DD10000}"/>
    <cellStyle name="Warning Text 6 9" xfId="53543" xr:uid="{00000000-0005-0000-0000-00005ED10000}"/>
    <cellStyle name="Warning Text 7" xfId="1419" xr:uid="{00000000-0005-0000-0000-00005FD10000}"/>
    <cellStyle name="Warning Text 7 2" xfId="53544" xr:uid="{00000000-0005-0000-0000-000060D10000}"/>
    <cellStyle name="Warning Text 7 2 2" xfId="53545" xr:uid="{00000000-0005-0000-0000-000061D10000}"/>
    <cellStyle name="Warning Text 7 2 3" xfId="53546" xr:uid="{00000000-0005-0000-0000-000062D10000}"/>
    <cellStyle name="Warning Text 7 2 4" xfId="53547" xr:uid="{00000000-0005-0000-0000-000063D10000}"/>
    <cellStyle name="Warning Text 7 2 5" xfId="53548" xr:uid="{00000000-0005-0000-0000-000064D10000}"/>
    <cellStyle name="Warning Text 7 2 6" xfId="53549" xr:uid="{00000000-0005-0000-0000-000065D10000}"/>
    <cellStyle name="Warning Text 7 2 7" xfId="53550" xr:uid="{00000000-0005-0000-0000-000066D10000}"/>
    <cellStyle name="Warning Text 7 2 8" xfId="53551" xr:uid="{00000000-0005-0000-0000-000067D10000}"/>
    <cellStyle name="Warning Text 7 2 9" xfId="53552" xr:uid="{00000000-0005-0000-0000-000068D10000}"/>
    <cellStyle name="Warning Text 7 3" xfId="53553" xr:uid="{00000000-0005-0000-0000-000069D10000}"/>
    <cellStyle name="Warning Text 7 3 2" xfId="53554" xr:uid="{00000000-0005-0000-0000-00006AD10000}"/>
    <cellStyle name="Warning Text 7 3 3" xfId="53555" xr:uid="{00000000-0005-0000-0000-00006BD10000}"/>
    <cellStyle name="Warning Text 7 3 4" xfId="53556" xr:uid="{00000000-0005-0000-0000-00006CD10000}"/>
    <cellStyle name="Warning Text 7 3 5" xfId="53557" xr:uid="{00000000-0005-0000-0000-00006DD10000}"/>
    <cellStyle name="Warning Text 7 3 6" xfId="53558" xr:uid="{00000000-0005-0000-0000-00006ED10000}"/>
    <cellStyle name="Warning Text 7 3 7" xfId="53559" xr:uid="{00000000-0005-0000-0000-00006FD10000}"/>
    <cellStyle name="Warning Text 7 3 8" xfId="53560" xr:uid="{00000000-0005-0000-0000-000070D10000}"/>
    <cellStyle name="Warning Text 7 3 9" xfId="53561" xr:uid="{00000000-0005-0000-0000-000071D10000}"/>
    <cellStyle name="Warning Text 7 4" xfId="53562" xr:uid="{00000000-0005-0000-0000-000072D10000}"/>
    <cellStyle name="Warning Text 7 5" xfId="53563" xr:uid="{00000000-0005-0000-0000-000073D10000}"/>
    <cellStyle name="Warning Text 7 6" xfId="53564" xr:uid="{00000000-0005-0000-0000-000074D10000}"/>
    <cellStyle name="Warning Text 7 7" xfId="53565" xr:uid="{00000000-0005-0000-0000-000075D10000}"/>
    <cellStyle name="Warning Text 7 8" xfId="53566" xr:uid="{00000000-0005-0000-0000-000076D10000}"/>
    <cellStyle name="Warning Text 7 9" xfId="53567" xr:uid="{00000000-0005-0000-0000-000077D10000}"/>
    <cellStyle name="Warning Text 8" xfId="1420" xr:uid="{00000000-0005-0000-0000-000078D10000}"/>
    <cellStyle name="Warning Text 8 2" xfId="53568" xr:uid="{00000000-0005-0000-0000-000079D10000}"/>
    <cellStyle name="Warning Text 8 2 2" xfId="53569" xr:uid="{00000000-0005-0000-0000-00007AD10000}"/>
    <cellStyle name="Warning Text 8 2 3" xfId="53570" xr:uid="{00000000-0005-0000-0000-00007BD10000}"/>
    <cellStyle name="Warning Text 8 2 4" xfId="53571" xr:uid="{00000000-0005-0000-0000-00007CD10000}"/>
    <cellStyle name="Warning Text 8 2 5" xfId="53572" xr:uid="{00000000-0005-0000-0000-00007DD10000}"/>
    <cellStyle name="Warning Text 8 2 6" xfId="53573" xr:uid="{00000000-0005-0000-0000-00007ED10000}"/>
    <cellStyle name="Warning Text 8 2 7" xfId="53574" xr:uid="{00000000-0005-0000-0000-00007FD10000}"/>
    <cellStyle name="Warning Text 8 2 8" xfId="53575" xr:uid="{00000000-0005-0000-0000-000080D10000}"/>
    <cellStyle name="Warning Text 8 2 9" xfId="53576" xr:uid="{00000000-0005-0000-0000-000081D10000}"/>
    <cellStyle name="Warning Text 8 3" xfId="53577" xr:uid="{00000000-0005-0000-0000-000082D10000}"/>
    <cellStyle name="Warning Text 8 3 2" xfId="53578" xr:uid="{00000000-0005-0000-0000-000083D10000}"/>
    <cellStyle name="Warning Text 8 3 3" xfId="53579" xr:uid="{00000000-0005-0000-0000-000084D10000}"/>
    <cellStyle name="Warning Text 8 3 4" xfId="53580" xr:uid="{00000000-0005-0000-0000-000085D10000}"/>
    <cellStyle name="Warning Text 8 3 5" xfId="53581" xr:uid="{00000000-0005-0000-0000-000086D10000}"/>
    <cellStyle name="Warning Text 8 3 6" xfId="53582" xr:uid="{00000000-0005-0000-0000-000087D10000}"/>
    <cellStyle name="Warning Text 8 3 7" xfId="53583" xr:uid="{00000000-0005-0000-0000-000088D10000}"/>
    <cellStyle name="Warning Text 8 3 8" xfId="53584" xr:uid="{00000000-0005-0000-0000-000089D10000}"/>
    <cellStyle name="Warning Text 8 3 9" xfId="53585" xr:uid="{00000000-0005-0000-0000-00008AD10000}"/>
    <cellStyle name="Warning Text 8 4" xfId="53586" xr:uid="{00000000-0005-0000-0000-00008BD10000}"/>
    <cellStyle name="Warning Text 8 5" xfId="53587" xr:uid="{00000000-0005-0000-0000-00008CD10000}"/>
    <cellStyle name="Warning Text 8 6" xfId="53588" xr:uid="{00000000-0005-0000-0000-00008DD10000}"/>
    <cellStyle name="Warning Text 8 7" xfId="53589" xr:uid="{00000000-0005-0000-0000-00008ED10000}"/>
    <cellStyle name="Warning Text 8 8" xfId="53590" xr:uid="{00000000-0005-0000-0000-00008FD10000}"/>
    <cellStyle name="Warning Text 8 9" xfId="53591" xr:uid="{00000000-0005-0000-0000-000090D10000}"/>
    <cellStyle name="Warning Text 9" xfId="53592" xr:uid="{00000000-0005-0000-0000-000091D10000}"/>
    <cellStyle name="Warning Text 9 2" xfId="53593" xr:uid="{00000000-0005-0000-0000-000092D10000}"/>
    <cellStyle name="Warning Text 9 2 2" xfId="53594" xr:uid="{00000000-0005-0000-0000-000093D10000}"/>
    <cellStyle name="Warning Text 9 2 3" xfId="53595" xr:uid="{00000000-0005-0000-0000-000094D10000}"/>
    <cellStyle name="Warning Text 9 2 4" xfId="53596" xr:uid="{00000000-0005-0000-0000-000095D10000}"/>
    <cellStyle name="Warning Text 9 2 5" xfId="53597" xr:uid="{00000000-0005-0000-0000-000096D10000}"/>
    <cellStyle name="Warning Text 9 2 6" xfId="53598" xr:uid="{00000000-0005-0000-0000-000097D10000}"/>
    <cellStyle name="Warning Text 9 2 7" xfId="53599" xr:uid="{00000000-0005-0000-0000-000098D10000}"/>
    <cellStyle name="Warning Text 9 2 8" xfId="53600" xr:uid="{00000000-0005-0000-0000-000099D10000}"/>
    <cellStyle name="Warning Text 9 2 9" xfId="53601" xr:uid="{00000000-0005-0000-0000-00009AD10000}"/>
    <cellStyle name="Warning Text 9 3" xfId="53602" xr:uid="{00000000-0005-0000-0000-00009BD10000}"/>
    <cellStyle name="Warning Text 9 3 2" xfId="53603" xr:uid="{00000000-0005-0000-0000-00009CD10000}"/>
    <cellStyle name="Warning Text 9 3 3" xfId="53604" xr:uid="{00000000-0005-0000-0000-00009DD10000}"/>
    <cellStyle name="Warning Text 9 3 4" xfId="53605" xr:uid="{00000000-0005-0000-0000-00009ED10000}"/>
    <cellStyle name="Warning Text 9 3 5" xfId="53606" xr:uid="{00000000-0005-0000-0000-00009FD10000}"/>
    <cellStyle name="Warning Text 9 3 6" xfId="53607" xr:uid="{00000000-0005-0000-0000-0000A0D10000}"/>
    <cellStyle name="Warning Text 9 3 7" xfId="53608" xr:uid="{00000000-0005-0000-0000-0000A1D10000}"/>
    <cellStyle name="Warning Text 9 3 8" xfId="53609" xr:uid="{00000000-0005-0000-0000-0000A2D10000}"/>
    <cellStyle name="Warning Text 9 3 9" xfId="53610" xr:uid="{00000000-0005-0000-0000-0000A3D10000}"/>
    <cellStyle name="Warning Text 9 4" xfId="53611" xr:uid="{00000000-0005-0000-0000-0000A4D10000}"/>
    <cellStyle name="Warning Text 9 5" xfId="53612" xr:uid="{00000000-0005-0000-0000-0000A5D10000}"/>
    <cellStyle name="표준_Sheet1" xfId="1421" xr:uid="{00000000-0005-0000-0000-0000A6D10000}"/>
    <cellStyle name="標準_818-31-XX-021-0100-xxxx" xfId="1422" xr:uid="{00000000-0005-0000-0000-0000A7D10000}"/>
  </cellStyles>
  <dxfs count="3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theme="5" tint="-0.24994659260841701"/>
      </font>
      <fill>
        <patternFill patternType="none">
          <bgColor auto="1"/>
        </patternFill>
      </fill>
    </dxf>
    <dxf>
      <font>
        <b/>
        <i val="0"/>
        <color theme="5" tint="-0.24994659260841701"/>
      </font>
      <fill>
        <patternFill patternType="none">
          <bgColor auto="1"/>
        </patternFill>
      </fill>
    </dxf>
    <dxf>
      <font>
        <b/>
        <i val="0"/>
        <color theme="5" tint="-0.24994659260841701"/>
      </font>
      <fill>
        <patternFill patternType="none">
          <bgColor auto="1"/>
        </patternFill>
      </fill>
    </dxf>
    <dxf>
      <font>
        <condense val="0"/>
        <extend val="0"/>
        <color rgb="FF9C0006"/>
      </font>
    </dxf>
    <dxf>
      <font>
        <condense val="0"/>
        <extend val="0"/>
        <color rgb="FF9C0006"/>
      </font>
    </dxf>
    <dxf>
      <font>
        <condense val="0"/>
        <extend val="0"/>
        <color rgb="FF9C0006"/>
      </font>
    </dxf>
    <dxf>
      <font>
        <condense val="0"/>
        <extend val="0"/>
        <color rgb="FF9C0006"/>
      </font>
    </dxf>
    <dxf>
      <font>
        <condense val="0"/>
        <extend val="0"/>
        <color rgb="FF9C0006"/>
      </font>
    </dxf>
    <dxf>
      <font>
        <condense val="0"/>
        <extend val="0"/>
        <color rgb="FF9C0006"/>
      </font>
    </dxf>
    <dxf>
      <font>
        <condense val="0"/>
        <extend val="0"/>
        <color rgb="FF9C0006"/>
      </font>
    </dxf>
    <dxf>
      <font>
        <condense val="0"/>
        <extend val="0"/>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0066"/>
      <color rgb="FFFF330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9" Type="http://schemas.openxmlformats.org/officeDocument/2006/relationships/externalLink" Target="externalLinks/externalLink17.xml"/><Relationship Id="rId21" Type="http://schemas.openxmlformats.org/officeDocument/2006/relationships/worksheet" Target="worksheets/sheet21.xml"/><Relationship Id="rId34" Type="http://schemas.openxmlformats.org/officeDocument/2006/relationships/externalLink" Target="externalLinks/externalLink12.xml"/><Relationship Id="rId42" Type="http://schemas.openxmlformats.org/officeDocument/2006/relationships/externalLink" Target="externalLinks/externalLink20.xml"/><Relationship Id="rId47" Type="http://schemas.openxmlformats.org/officeDocument/2006/relationships/externalLink" Target="externalLinks/externalLink25.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7.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externalLink" Target="externalLinks/externalLink10.xml"/><Relationship Id="rId37" Type="http://schemas.openxmlformats.org/officeDocument/2006/relationships/externalLink" Target="externalLinks/externalLink15.xml"/><Relationship Id="rId40" Type="http://schemas.openxmlformats.org/officeDocument/2006/relationships/externalLink" Target="externalLinks/externalLink18.xml"/><Relationship Id="rId45" Type="http://schemas.openxmlformats.org/officeDocument/2006/relationships/externalLink" Target="externalLinks/externalLink23.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9.xml"/><Relationship Id="rId44" Type="http://schemas.openxmlformats.org/officeDocument/2006/relationships/externalLink" Target="externalLinks/externalLink22.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externalLink" Target="externalLinks/externalLink8.xml"/><Relationship Id="rId35" Type="http://schemas.openxmlformats.org/officeDocument/2006/relationships/externalLink" Target="externalLinks/externalLink13.xml"/><Relationship Id="rId43" Type="http://schemas.openxmlformats.org/officeDocument/2006/relationships/externalLink" Target="externalLinks/externalLink21.xml"/><Relationship Id="rId48" Type="http://schemas.openxmlformats.org/officeDocument/2006/relationships/externalLink" Target="externalLinks/externalLink26.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externalLink" Target="externalLinks/externalLink11.xml"/><Relationship Id="rId38" Type="http://schemas.openxmlformats.org/officeDocument/2006/relationships/externalLink" Target="externalLinks/externalLink16.xml"/><Relationship Id="rId46" Type="http://schemas.openxmlformats.org/officeDocument/2006/relationships/externalLink" Target="externalLinks/externalLink24.xml"/><Relationship Id="rId20" Type="http://schemas.openxmlformats.org/officeDocument/2006/relationships/worksheet" Target="worksheets/sheet20.xml"/><Relationship Id="rId41"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externalLink" Target="externalLinks/externalLink14.xml"/><Relationship Id="rId49" Type="http://schemas.openxmlformats.org/officeDocument/2006/relationships/externalLink" Target="externalLinks/externalLink27.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5</xdr:col>
      <xdr:colOff>0</xdr:colOff>
      <xdr:row>327</xdr:row>
      <xdr:rowOff>0</xdr:rowOff>
    </xdr:from>
    <xdr:ext cx="184731" cy="264560"/>
    <xdr:sp macro="" textlink="">
      <xdr:nvSpPr>
        <xdr:cNvPr id="2" name="TextBox 1">
          <a:extLst>
            <a:ext uri="{FF2B5EF4-FFF2-40B4-BE49-F238E27FC236}">
              <a16:creationId xmlns:a16="http://schemas.microsoft.com/office/drawing/2014/main" id="{35C80F79-4836-41A4-9D51-39BE2501718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 name="TextBox 2">
          <a:extLst>
            <a:ext uri="{FF2B5EF4-FFF2-40B4-BE49-F238E27FC236}">
              <a16:creationId xmlns:a16="http://schemas.microsoft.com/office/drawing/2014/main" id="{0A358134-C291-4C62-B899-BBCFDF1F301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 name="TextBox 3">
          <a:extLst>
            <a:ext uri="{FF2B5EF4-FFF2-40B4-BE49-F238E27FC236}">
              <a16:creationId xmlns:a16="http://schemas.microsoft.com/office/drawing/2014/main" id="{85F69E09-9B4B-466D-B964-1787B49ACEE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 name="TextBox 4">
          <a:extLst>
            <a:ext uri="{FF2B5EF4-FFF2-40B4-BE49-F238E27FC236}">
              <a16:creationId xmlns:a16="http://schemas.microsoft.com/office/drawing/2014/main" id="{512FC096-3120-4260-B037-8E4C57DB9C1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 name="TextBox 5">
          <a:extLst>
            <a:ext uri="{FF2B5EF4-FFF2-40B4-BE49-F238E27FC236}">
              <a16:creationId xmlns:a16="http://schemas.microsoft.com/office/drawing/2014/main" id="{497F9924-C229-4271-9C5D-A6BEB550683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 name="TextBox 6">
          <a:extLst>
            <a:ext uri="{FF2B5EF4-FFF2-40B4-BE49-F238E27FC236}">
              <a16:creationId xmlns:a16="http://schemas.microsoft.com/office/drawing/2014/main" id="{FA7C7BFD-7581-43A8-889A-21B9BB331A9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 name="TextBox 7">
          <a:extLst>
            <a:ext uri="{FF2B5EF4-FFF2-40B4-BE49-F238E27FC236}">
              <a16:creationId xmlns:a16="http://schemas.microsoft.com/office/drawing/2014/main" id="{19377E9A-1485-4D72-B7E5-BB875E189E8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 name="TextBox 8">
          <a:extLst>
            <a:ext uri="{FF2B5EF4-FFF2-40B4-BE49-F238E27FC236}">
              <a16:creationId xmlns:a16="http://schemas.microsoft.com/office/drawing/2014/main" id="{DF159B2C-E252-4ABD-9359-FB56574D376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 name="TextBox 9">
          <a:extLst>
            <a:ext uri="{FF2B5EF4-FFF2-40B4-BE49-F238E27FC236}">
              <a16:creationId xmlns:a16="http://schemas.microsoft.com/office/drawing/2014/main" id="{B9EF9281-0749-424C-A389-418E032B61F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 name="TextBox 10">
          <a:extLst>
            <a:ext uri="{FF2B5EF4-FFF2-40B4-BE49-F238E27FC236}">
              <a16:creationId xmlns:a16="http://schemas.microsoft.com/office/drawing/2014/main" id="{043EC596-6C0F-4F61-AE3F-2FAC786996C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 name="TextBox 11">
          <a:extLst>
            <a:ext uri="{FF2B5EF4-FFF2-40B4-BE49-F238E27FC236}">
              <a16:creationId xmlns:a16="http://schemas.microsoft.com/office/drawing/2014/main" id="{8FA28E85-8BC0-4090-B9C2-429813BDAA6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 name="TextBox 12">
          <a:extLst>
            <a:ext uri="{FF2B5EF4-FFF2-40B4-BE49-F238E27FC236}">
              <a16:creationId xmlns:a16="http://schemas.microsoft.com/office/drawing/2014/main" id="{5AF78E70-FF11-448A-84A0-A846CD6AD6F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 name="TextBox 13">
          <a:extLst>
            <a:ext uri="{FF2B5EF4-FFF2-40B4-BE49-F238E27FC236}">
              <a16:creationId xmlns:a16="http://schemas.microsoft.com/office/drawing/2014/main" id="{A3DB1EC2-FD91-4C3D-BCE3-8DAEBA103B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 name="TextBox 14">
          <a:extLst>
            <a:ext uri="{FF2B5EF4-FFF2-40B4-BE49-F238E27FC236}">
              <a16:creationId xmlns:a16="http://schemas.microsoft.com/office/drawing/2014/main" id="{21A6D500-FD0B-40C8-8344-2161B7D5D99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 name="TextBox 15">
          <a:extLst>
            <a:ext uri="{FF2B5EF4-FFF2-40B4-BE49-F238E27FC236}">
              <a16:creationId xmlns:a16="http://schemas.microsoft.com/office/drawing/2014/main" id="{67CC757A-EFA3-48AA-9F19-229A7926BEE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 name="TextBox 16">
          <a:extLst>
            <a:ext uri="{FF2B5EF4-FFF2-40B4-BE49-F238E27FC236}">
              <a16:creationId xmlns:a16="http://schemas.microsoft.com/office/drawing/2014/main" id="{2EA6D37D-C27B-4BBB-9960-8E1F445FF6A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 name="TextBox 17">
          <a:extLst>
            <a:ext uri="{FF2B5EF4-FFF2-40B4-BE49-F238E27FC236}">
              <a16:creationId xmlns:a16="http://schemas.microsoft.com/office/drawing/2014/main" id="{01066935-3162-456B-BA22-1661D3FDED7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 name="TextBox 18">
          <a:extLst>
            <a:ext uri="{FF2B5EF4-FFF2-40B4-BE49-F238E27FC236}">
              <a16:creationId xmlns:a16="http://schemas.microsoft.com/office/drawing/2014/main" id="{33607C19-C64C-4680-AF8A-10EC902D965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 name="TextBox 19">
          <a:extLst>
            <a:ext uri="{FF2B5EF4-FFF2-40B4-BE49-F238E27FC236}">
              <a16:creationId xmlns:a16="http://schemas.microsoft.com/office/drawing/2014/main" id="{3C71A46D-7EB9-4A0A-8E62-3C6BDA163A5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 name="TextBox 20">
          <a:extLst>
            <a:ext uri="{FF2B5EF4-FFF2-40B4-BE49-F238E27FC236}">
              <a16:creationId xmlns:a16="http://schemas.microsoft.com/office/drawing/2014/main" id="{9C6BA65C-C38C-4FA9-AE80-2AEE087C6A0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 name="TextBox 21">
          <a:extLst>
            <a:ext uri="{FF2B5EF4-FFF2-40B4-BE49-F238E27FC236}">
              <a16:creationId xmlns:a16="http://schemas.microsoft.com/office/drawing/2014/main" id="{CD198667-69FD-444C-A852-4658B9FF75E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 name="TextBox 22">
          <a:extLst>
            <a:ext uri="{FF2B5EF4-FFF2-40B4-BE49-F238E27FC236}">
              <a16:creationId xmlns:a16="http://schemas.microsoft.com/office/drawing/2014/main" id="{DAE92A5B-EF93-4782-828A-981CD9912C3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 name="TextBox 23">
          <a:extLst>
            <a:ext uri="{FF2B5EF4-FFF2-40B4-BE49-F238E27FC236}">
              <a16:creationId xmlns:a16="http://schemas.microsoft.com/office/drawing/2014/main" id="{0CD5DBC8-CDD3-4E5D-97AE-C650DDC4EFF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 name="TextBox 24">
          <a:extLst>
            <a:ext uri="{FF2B5EF4-FFF2-40B4-BE49-F238E27FC236}">
              <a16:creationId xmlns:a16="http://schemas.microsoft.com/office/drawing/2014/main" id="{B61EE6B8-9FD7-4FB2-91FC-A0310C497FE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 name="TextBox 25">
          <a:extLst>
            <a:ext uri="{FF2B5EF4-FFF2-40B4-BE49-F238E27FC236}">
              <a16:creationId xmlns:a16="http://schemas.microsoft.com/office/drawing/2014/main" id="{397A44CA-F85F-4C1C-B149-3CF502CC91A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 name="TextBox 26">
          <a:extLst>
            <a:ext uri="{FF2B5EF4-FFF2-40B4-BE49-F238E27FC236}">
              <a16:creationId xmlns:a16="http://schemas.microsoft.com/office/drawing/2014/main" id="{6F26C66A-9A95-49E3-9059-15270499E80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 name="TextBox 27">
          <a:extLst>
            <a:ext uri="{FF2B5EF4-FFF2-40B4-BE49-F238E27FC236}">
              <a16:creationId xmlns:a16="http://schemas.microsoft.com/office/drawing/2014/main" id="{CCB25462-8007-4C89-B43F-3E5872E2194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 name="TextBox 28">
          <a:extLst>
            <a:ext uri="{FF2B5EF4-FFF2-40B4-BE49-F238E27FC236}">
              <a16:creationId xmlns:a16="http://schemas.microsoft.com/office/drawing/2014/main" id="{F376D322-A8E8-4A12-8E8D-4747225066E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 name="TextBox 29">
          <a:extLst>
            <a:ext uri="{FF2B5EF4-FFF2-40B4-BE49-F238E27FC236}">
              <a16:creationId xmlns:a16="http://schemas.microsoft.com/office/drawing/2014/main" id="{32BB99CD-5212-47BF-8B20-57C274FA995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 name="TextBox 30">
          <a:extLst>
            <a:ext uri="{FF2B5EF4-FFF2-40B4-BE49-F238E27FC236}">
              <a16:creationId xmlns:a16="http://schemas.microsoft.com/office/drawing/2014/main" id="{664C4F77-8229-4228-B1AD-F213EA98F27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 name="TextBox 31">
          <a:extLst>
            <a:ext uri="{FF2B5EF4-FFF2-40B4-BE49-F238E27FC236}">
              <a16:creationId xmlns:a16="http://schemas.microsoft.com/office/drawing/2014/main" id="{231585C9-3B69-4C52-9E21-A58B02326E0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 name="TextBox 32">
          <a:extLst>
            <a:ext uri="{FF2B5EF4-FFF2-40B4-BE49-F238E27FC236}">
              <a16:creationId xmlns:a16="http://schemas.microsoft.com/office/drawing/2014/main" id="{5D504224-53AB-4D27-843F-B96425C3E2B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 name="TextBox 33">
          <a:extLst>
            <a:ext uri="{FF2B5EF4-FFF2-40B4-BE49-F238E27FC236}">
              <a16:creationId xmlns:a16="http://schemas.microsoft.com/office/drawing/2014/main" id="{EF236C84-288C-4F3A-AF3F-EA0D2059E38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 name="TextBox 34">
          <a:extLst>
            <a:ext uri="{FF2B5EF4-FFF2-40B4-BE49-F238E27FC236}">
              <a16:creationId xmlns:a16="http://schemas.microsoft.com/office/drawing/2014/main" id="{C8BE2E7D-EEDB-4491-9616-30985308FEE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 name="TextBox 35">
          <a:extLst>
            <a:ext uri="{FF2B5EF4-FFF2-40B4-BE49-F238E27FC236}">
              <a16:creationId xmlns:a16="http://schemas.microsoft.com/office/drawing/2014/main" id="{29BD5AC0-5AF7-4DDF-B897-E73645C7268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 name="TextBox 36">
          <a:extLst>
            <a:ext uri="{FF2B5EF4-FFF2-40B4-BE49-F238E27FC236}">
              <a16:creationId xmlns:a16="http://schemas.microsoft.com/office/drawing/2014/main" id="{8AF5136E-49BD-4F05-B65A-00C065B573D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 name="TextBox 37">
          <a:extLst>
            <a:ext uri="{FF2B5EF4-FFF2-40B4-BE49-F238E27FC236}">
              <a16:creationId xmlns:a16="http://schemas.microsoft.com/office/drawing/2014/main" id="{2F4959FD-A16A-48E5-B54C-2161A113716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 name="TextBox 38">
          <a:extLst>
            <a:ext uri="{FF2B5EF4-FFF2-40B4-BE49-F238E27FC236}">
              <a16:creationId xmlns:a16="http://schemas.microsoft.com/office/drawing/2014/main" id="{8AF5B78A-3D9A-4898-BEE1-9203E24AB3A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 name="TextBox 39">
          <a:extLst>
            <a:ext uri="{FF2B5EF4-FFF2-40B4-BE49-F238E27FC236}">
              <a16:creationId xmlns:a16="http://schemas.microsoft.com/office/drawing/2014/main" id="{A97F06A0-5ACD-414E-8664-00FC7B889DC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 name="TextBox 40">
          <a:extLst>
            <a:ext uri="{FF2B5EF4-FFF2-40B4-BE49-F238E27FC236}">
              <a16:creationId xmlns:a16="http://schemas.microsoft.com/office/drawing/2014/main" id="{2DFC2927-F283-44E3-8177-5F22360BD46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 name="TextBox 41">
          <a:extLst>
            <a:ext uri="{FF2B5EF4-FFF2-40B4-BE49-F238E27FC236}">
              <a16:creationId xmlns:a16="http://schemas.microsoft.com/office/drawing/2014/main" id="{19602B96-2177-4F74-B422-83866D89E3B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 name="TextBox 42">
          <a:extLst>
            <a:ext uri="{FF2B5EF4-FFF2-40B4-BE49-F238E27FC236}">
              <a16:creationId xmlns:a16="http://schemas.microsoft.com/office/drawing/2014/main" id="{5C1AD694-AB06-4B0C-AEEF-12834B8B057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 name="TextBox 43">
          <a:extLst>
            <a:ext uri="{FF2B5EF4-FFF2-40B4-BE49-F238E27FC236}">
              <a16:creationId xmlns:a16="http://schemas.microsoft.com/office/drawing/2014/main" id="{A6794DC2-7083-4780-81BA-B23FF8F9F74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 name="TextBox 44">
          <a:extLst>
            <a:ext uri="{FF2B5EF4-FFF2-40B4-BE49-F238E27FC236}">
              <a16:creationId xmlns:a16="http://schemas.microsoft.com/office/drawing/2014/main" id="{81164D54-E582-44C0-8E2E-15C6FF4D9FA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 name="TextBox 45">
          <a:extLst>
            <a:ext uri="{FF2B5EF4-FFF2-40B4-BE49-F238E27FC236}">
              <a16:creationId xmlns:a16="http://schemas.microsoft.com/office/drawing/2014/main" id="{5A774B0C-88CD-4261-AE29-A656C5E35E1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 name="TextBox 46">
          <a:extLst>
            <a:ext uri="{FF2B5EF4-FFF2-40B4-BE49-F238E27FC236}">
              <a16:creationId xmlns:a16="http://schemas.microsoft.com/office/drawing/2014/main" id="{57F981A9-1CAA-4E19-A7A2-F436B8F91D8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 name="TextBox 47">
          <a:extLst>
            <a:ext uri="{FF2B5EF4-FFF2-40B4-BE49-F238E27FC236}">
              <a16:creationId xmlns:a16="http://schemas.microsoft.com/office/drawing/2014/main" id="{FC3D079A-8FF5-423D-8637-A0FC1B68C3D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 name="TextBox 48">
          <a:extLst>
            <a:ext uri="{FF2B5EF4-FFF2-40B4-BE49-F238E27FC236}">
              <a16:creationId xmlns:a16="http://schemas.microsoft.com/office/drawing/2014/main" id="{8E0A03A1-CC9C-4C76-910B-89F5B44BA08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 name="TextBox 49">
          <a:extLst>
            <a:ext uri="{FF2B5EF4-FFF2-40B4-BE49-F238E27FC236}">
              <a16:creationId xmlns:a16="http://schemas.microsoft.com/office/drawing/2014/main" id="{E755263F-E3FA-4EF1-8CB8-E387C1DCF25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 name="TextBox 50">
          <a:extLst>
            <a:ext uri="{FF2B5EF4-FFF2-40B4-BE49-F238E27FC236}">
              <a16:creationId xmlns:a16="http://schemas.microsoft.com/office/drawing/2014/main" id="{369394AA-CADD-41C5-84B2-2341D072FF0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 name="TextBox 51">
          <a:extLst>
            <a:ext uri="{FF2B5EF4-FFF2-40B4-BE49-F238E27FC236}">
              <a16:creationId xmlns:a16="http://schemas.microsoft.com/office/drawing/2014/main" id="{AE52CA33-2175-46C8-B678-E9FF88E167A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 name="TextBox 52">
          <a:extLst>
            <a:ext uri="{FF2B5EF4-FFF2-40B4-BE49-F238E27FC236}">
              <a16:creationId xmlns:a16="http://schemas.microsoft.com/office/drawing/2014/main" id="{23402B39-28D3-403F-90DC-255B18E90B2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 name="TextBox 53">
          <a:extLst>
            <a:ext uri="{FF2B5EF4-FFF2-40B4-BE49-F238E27FC236}">
              <a16:creationId xmlns:a16="http://schemas.microsoft.com/office/drawing/2014/main" id="{7AD03540-8256-4FCA-A91A-E62514ED9B7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 name="TextBox 54">
          <a:extLst>
            <a:ext uri="{FF2B5EF4-FFF2-40B4-BE49-F238E27FC236}">
              <a16:creationId xmlns:a16="http://schemas.microsoft.com/office/drawing/2014/main" id="{11A309EA-3C13-470A-82D4-8E4E293DC86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 name="TextBox 55">
          <a:extLst>
            <a:ext uri="{FF2B5EF4-FFF2-40B4-BE49-F238E27FC236}">
              <a16:creationId xmlns:a16="http://schemas.microsoft.com/office/drawing/2014/main" id="{24821EB1-264F-42CB-B205-A417034517E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 name="TextBox 56">
          <a:extLst>
            <a:ext uri="{FF2B5EF4-FFF2-40B4-BE49-F238E27FC236}">
              <a16:creationId xmlns:a16="http://schemas.microsoft.com/office/drawing/2014/main" id="{FE5637F1-C5D1-4498-ADCC-8FBD51AD698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 name="TextBox 57">
          <a:extLst>
            <a:ext uri="{FF2B5EF4-FFF2-40B4-BE49-F238E27FC236}">
              <a16:creationId xmlns:a16="http://schemas.microsoft.com/office/drawing/2014/main" id="{540F05EB-C0FB-4CF2-8A90-CE9FBE7F061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 name="TextBox 58">
          <a:extLst>
            <a:ext uri="{FF2B5EF4-FFF2-40B4-BE49-F238E27FC236}">
              <a16:creationId xmlns:a16="http://schemas.microsoft.com/office/drawing/2014/main" id="{474BFF9A-A91D-4E9D-943E-AFEB429B152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 name="TextBox 59">
          <a:extLst>
            <a:ext uri="{FF2B5EF4-FFF2-40B4-BE49-F238E27FC236}">
              <a16:creationId xmlns:a16="http://schemas.microsoft.com/office/drawing/2014/main" id="{5D9D6F9E-05B5-4A8C-9A18-8866EF70E7C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 name="TextBox 60">
          <a:extLst>
            <a:ext uri="{FF2B5EF4-FFF2-40B4-BE49-F238E27FC236}">
              <a16:creationId xmlns:a16="http://schemas.microsoft.com/office/drawing/2014/main" id="{5B9F3A98-B7CC-41B1-94AD-EED0C6F9FBE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 name="TextBox 61">
          <a:extLst>
            <a:ext uri="{FF2B5EF4-FFF2-40B4-BE49-F238E27FC236}">
              <a16:creationId xmlns:a16="http://schemas.microsoft.com/office/drawing/2014/main" id="{63A92D64-7A40-4E2A-AD0C-28722BEBFB6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 name="TextBox 62">
          <a:extLst>
            <a:ext uri="{FF2B5EF4-FFF2-40B4-BE49-F238E27FC236}">
              <a16:creationId xmlns:a16="http://schemas.microsoft.com/office/drawing/2014/main" id="{E49F5DA9-6E7B-4609-92FE-E3C987CDBAE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 name="TextBox 63">
          <a:extLst>
            <a:ext uri="{FF2B5EF4-FFF2-40B4-BE49-F238E27FC236}">
              <a16:creationId xmlns:a16="http://schemas.microsoft.com/office/drawing/2014/main" id="{E8163A74-07C9-41EE-88AD-B136570E477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 name="TextBox 64">
          <a:extLst>
            <a:ext uri="{FF2B5EF4-FFF2-40B4-BE49-F238E27FC236}">
              <a16:creationId xmlns:a16="http://schemas.microsoft.com/office/drawing/2014/main" id="{EDC085AE-1E00-454B-B0D6-286E1806CA5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 name="TextBox 65">
          <a:extLst>
            <a:ext uri="{FF2B5EF4-FFF2-40B4-BE49-F238E27FC236}">
              <a16:creationId xmlns:a16="http://schemas.microsoft.com/office/drawing/2014/main" id="{15C48D52-B40C-40CB-8FEA-0604AF93A85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 name="TextBox 66">
          <a:extLst>
            <a:ext uri="{FF2B5EF4-FFF2-40B4-BE49-F238E27FC236}">
              <a16:creationId xmlns:a16="http://schemas.microsoft.com/office/drawing/2014/main" id="{68BB6078-112A-48B2-8E7C-791E30FE913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 name="TextBox 67">
          <a:extLst>
            <a:ext uri="{FF2B5EF4-FFF2-40B4-BE49-F238E27FC236}">
              <a16:creationId xmlns:a16="http://schemas.microsoft.com/office/drawing/2014/main" id="{5C142ED8-2AC2-40C2-B02D-B81DD8235D2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 name="TextBox 68">
          <a:extLst>
            <a:ext uri="{FF2B5EF4-FFF2-40B4-BE49-F238E27FC236}">
              <a16:creationId xmlns:a16="http://schemas.microsoft.com/office/drawing/2014/main" id="{3697E3D3-1BA9-493C-8830-932D6A6E614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 name="TextBox 69">
          <a:extLst>
            <a:ext uri="{FF2B5EF4-FFF2-40B4-BE49-F238E27FC236}">
              <a16:creationId xmlns:a16="http://schemas.microsoft.com/office/drawing/2014/main" id="{56D1E44E-0451-405F-AD1F-7CCE5590B98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 name="TextBox 70">
          <a:extLst>
            <a:ext uri="{FF2B5EF4-FFF2-40B4-BE49-F238E27FC236}">
              <a16:creationId xmlns:a16="http://schemas.microsoft.com/office/drawing/2014/main" id="{C20F5022-96F4-4732-98DE-C5900F6695E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 name="TextBox 71">
          <a:extLst>
            <a:ext uri="{FF2B5EF4-FFF2-40B4-BE49-F238E27FC236}">
              <a16:creationId xmlns:a16="http://schemas.microsoft.com/office/drawing/2014/main" id="{C65543C5-3DEF-49CF-BF7B-875A9C54A76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 name="TextBox 72">
          <a:extLst>
            <a:ext uri="{FF2B5EF4-FFF2-40B4-BE49-F238E27FC236}">
              <a16:creationId xmlns:a16="http://schemas.microsoft.com/office/drawing/2014/main" id="{4B0A83E0-6470-4AA8-8A48-09C04CFFB75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 name="TextBox 73">
          <a:extLst>
            <a:ext uri="{FF2B5EF4-FFF2-40B4-BE49-F238E27FC236}">
              <a16:creationId xmlns:a16="http://schemas.microsoft.com/office/drawing/2014/main" id="{4FED7095-5E7C-46E8-A904-02F576B95C7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 name="TextBox 74">
          <a:extLst>
            <a:ext uri="{FF2B5EF4-FFF2-40B4-BE49-F238E27FC236}">
              <a16:creationId xmlns:a16="http://schemas.microsoft.com/office/drawing/2014/main" id="{E56992A5-5C2C-4A53-A012-FA699D9ACB7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 name="TextBox 75">
          <a:extLst>
            <a:ext uri="{FF2B5EF4-FFF2-40B4-BE49-F238E27FC236}">
              <a16:creationId xmlns:a16="http://schemas.microsoft.com/office/drawing/2014/main" id="{E437F3C3-5F06-4994-931C-23CEC193059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 name="TextBox 76">
          <a:extLst>
            <a:ext uri="{FF2B5EF4-FFF2-40B4-BE49-F238E27FC236}">
              <a16:creationId xmlns:a16="http://schemas.microsoft.com/office/drawing/2014/main" id="{CCB4FAD3-65A6-4D20-A8BA-6CA0E3C0ECF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 name="TextBox 77">
          <a:extLst>
            <a:ext uri="{FF2B5EF4-FFF2-40B4-BE49-F238E27FC236}">
              <a16:creationId xmlns:a16="http://schemas.microsoft.com/office/drawing/2014/main" id="{D1B61D24-AA1E-49B5-8BA5-5ABA7B4B58F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 name="TextBox 78">
          <a:extLst>
            <a:ext uri="{FF2B5EF4-FFF2-40B4-BE49-F238E27FC236}">
              <a16:creationId xmlns:a16="http://schemas.microsoft.com/office/drawing/2014/main" id="{66092448-4782-4E73-B098-ABABDBA73DE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 name="TextBox 79">
          <a:extLst>
            <a:ext uri="{FF2B5EF4-FFF2-40B4-BE49-F238E27FC236}">
              <a16:creationId xmlns:a16="http://schemas.microsoft.com/office/drawing/2014/main" id="{730006E3-0546-4B8F-A101-C83D22713FC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 name="TextBox 80">
          <a:extLst>
            <a:ext uri="{FF2B5EF4-FFF2-40B4-BE49-F238E27FC236}">
              <a16:creationId xmlns:a16="http://schemas.microsoft.com/office/drawing/2014/main" id="{4E7D9C12-36C8-4519-A60E-15DC09DFB7D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 name="TextBox 81">
          <a:extLst>
            <a:ext uri="{FF2B5EF4-FFF2-40B4-BE49-F238E27FC236}">
              <a16:creationId xmlns:a16="http://schemas.microsoft.com/office/drawing/2014/main" id="{39385908-B32E-406A-A95B-6B173916FE7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 name="TextBox 82">
          <a:extLst>
            <a:ext uri="{FF2B5EF4-FFF2-40B4-BE49-F238E27FC236}">
              <a16:creationId xmlns:a16="http://schemas.microsoft.com/office/drawing/2014/main" id="{E2B2BCED-64EB-4ECB-97BE-C0353AAECD2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 name="TextBox 83">
          <a:extLst>
            <a:ext uri="{FF2B5EF4-FFF2-40B4-BE49-F238E27FC236}">
              <a16:creationId xmlns:a16="http://schemas.microsoft.com/office/drawing/2014/main" id="{8CF6B828-D8D4-4B49-90A4-6E089F0E3A6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 name="TextBox 84">
          <a:extLst>
            <a:ext uri="{FF2B5EF4-FFF2-40B4-BE49-F238E27FC236}">
              <a16:creationId xmlns:a16="http://schemas.microsoft.com/office/drawing/2014/main" id="{51B1306E-E3B8-4B4C-9C13-75E8DDE03B1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 name="TextBox 85">
          <a:extLst>
            <a:ext uri="{FF2B5EF4-FFF2-40B4-BE49-F238E27FC236}">
              <a16:creationId xmlns:a16="http://schemas.microsoft.com/office/drawing/2014/main" id="{7E262437-8919-4313-9E8B-76E010897A4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 name="TextBox 86">
          <a:extLst>
            <a:ext uri="{FF2B5EF4-FFF2-40B4-BE49-F238E27FC236}">
              <a16:creationId xmlns:a16="http://schemas.microsoft.com/office/drawing/2014/main" id="{7EA784EB-DF97-41A1-A6CE-CD4D579202D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 name="TextBox 87">
          <a:extLst>
            <a:ext uri="{FF2B5EF4-FFF2-40B4-BE49-F238E27FC236}">
              <a16:creationId xmlns:a16="http://schemas.microsoft.com/office/drawing/2014/main" id="{58EDCF46-45D2-4B27-9843-DB77C460694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 name="TextBox 88">
          <a:extLst>
            <a:ext uri="{FF2B5EF4-FFF2-40B4-BE49-F238E27FC236}">
              <a16:creationId xmlns:a16="http://schemas.microsoft.com/office/drawing/2014/main" id="{42C6BBF9-56BB-46CB-BCEB-710BF487ACD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 name="TextBox 89">
          <a:extLst>
            <a:ext uri="{FF2B5EF4-FFF2-40B4-BE49-F238E27FC236}">
              <a16:creationId xmlns:a16="http://schemas.microsoft.com/office/drawing/2014/main" id="{52234E34-495F-41B4-8EE9-68721BE41E6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 name="TextBox 90">
          <a:extLst>
            <a:ext uri="{FF2B5EF4-FFF2-40B4-BE49-F238E27FC236}">
              <a16:creationId xmlns:a16="http://schemas.microsoft.com/office/drawing/2014/main" id="{4DE20EDE-FC6E-4BC6-B366-7356F1B6E2D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 name="TextBox 91">
          <a:extLst>
            <a:ext uri="{FF2B5EF4-FFF2-40B4-BE49-F238E27FC236}">
              <a16:creationId xmlns:a16="http://schemas.microsoft.com/office/drawing/2014/main" id="{12638308-E83B-494C-B5D3-5769981F2C9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 name="TextBox 92">
          <a:extLst>
            <a:ext uri="{FF2B5EF4-FFF2-40B4-BE49-F238E27FC236}">
              <a16:creationId xmlns:a16="http://schemas.microsoft.com/office/drawing/2014/main" id="{134A4087-C309-41EE-AE6C-C3697C098F9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 name="TextBox 93">
          <a:extLst>
            <a:ext uri="{FF2B5EF4-FFF2-40B4-BE49-F238E27FC236}">
              <a16:creationId xmlns:a16="http://schemas.microsoft.com/office/drawing/2014/main" id="{725001B9-2524-483D-9A6C-29C72419FDE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5" name="TextBox 94">
          <a:extLst>
            <a:ext uri="{FF2B5EF4-FFF2-40B4-BE49-F238E27FC236}">
              <a16:creationId xmlns:a16="http://schemas.microsoft.com/office/drawing/2014/main" id="{4E6473F8-D06F-45D6-BA66-8C7A06288F1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6" name="TextBox 95">
          <a:extLst>
            <a:ext uri="{FF2B5EF4-FFF2-40B4-BE49-F238E27FC236}">
              <a16:creationId xmlns:a16="http://schemas.microsoft.com/office/drawing/2014/main" id="{AE805913-AA69-4599-BCE2-6D7222E6F7B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7" name="TextBox 96">
          <a:extLst>
            <a:ext uri="{FF2B5EF4-FFF2-40B4-BE49-F238E27FC236}">
              <a16:creationId xmlns:a16="http://schemas.microsoft.com/office/drawing/2014/main" id="{CC1D23D4-5030-4A6E-92D1-FCC1E8269AB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8" name="TextBox 97">
          <a:extLst>
            <a:ext uri="{FF2B5EF4-FFF2-40B4-BE49-F238E27FC236}">
              <a16:creationId xmlns:a16="http://schemas.microsoft.com/office/drawing/2014/main" id="{FAC66AD1-B39D-4C7E-920F-DD489F3F629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9" name="TextBox 98">
          <a:extLst>
            <a:ext uri="{FF2B5EF4-FFF2-40B4-BE49-F238E27FC236}">
              <a16:creationId xmlns:a16="http://schemas.microsoft.com/office/drawing/2014/main" id="{BE9EC356-620B-4EA4-819E-652D3B668D2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0" name="TextBox 99">
          <a:extLst>
            <a:ext uri="{FF2B5EF4-FFF2-40B4-BE49-F238E27FC236}">
              <a16:creationId xmlns:a16="http://schemas.microsoft.com/office/drawing/2014/main" id="{3006538B-4727-467D-8C13-A18B480B1DF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1" name="TextBox 100">
          <a:extLst>
            <a:ext uri="{FF2B5EF4-FFF2-40B4-BE49-F238E27FC236}">
              <a16:creationId xmlns:a16="http://schemas.microsoft.com/office/drawing/2014/main" id="{B34B36C3-22EB-468D-8260-A81CF19B9D7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2" name="TextBox 101">
          <a:extLst>
            <a:ext uri="{FF2B5EF4-FFF2-40B4-BE49-F238E27FC236}">
              <a16:creationId xmlns:a16="http://schemas.microsoft.com/office/drawing/2014/main" id="{157BDC0C-42EC-4D18-AAE5-7AD283617A8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3" name="TextBox 102">
          <a:extLst>
            <a:ext uri="{FF2B5EF4-FFF2-40B4-BE49-F238E27FC236}">
              <a16:creationId xmlns:a16="http://schemas.microsoft.com/office/drawing/2014/main" id="{A40F6895-287E-41E3-9DB6-E66E22CEEE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4" name="TextBox 103">
          <a:extLst>
            <a:ext uri="{FF2B5EF4-FFF2-40B4-BE49-F238E27FC236}">
              <a16:creationId xmlns:a16="http://schemas.microsoft.com/office/drawing/2014/main" id="{C300E7E7-416F-4679-9DC6-F1139F328C2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5" name="TextBox 104">
          <a:extLst>
            <a:ext uri="{FF2B5EF4-FFF2-40B4-BE49-F238E27FC236}">
              <a16:creationId xmlns:a16="http://schemas.microsoft.com/office/drawing/2014/main" id="{0374BE32-4DC4-40F0-928B-3449A726308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6" name="TextBox 105">
          <a:extLst>
            <a:ext uri="{FF2B5EF4-FFF2-40B4-BE49-F238E27FC236}">
              <a16:creationId xmlns:a16="http://schemas.microsoft.com/office/drawing/2014/main" id="{5271F112-675D-42D8-81E1-C3CBC960E32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7" name="TextBox 106">
          <a:extLst>
            <a:ext uri="{FF2B5EF4-FFF2-40B4-BE49-F238E27FC236}">
              <a16:creationId xmlns:a16="http://schemas.microsoft.com/office/drawing/2014/main" id="{520A8FA9-7669-430C-B181-ABD5135A32B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8" name="TextBox 107">
          <a:extLst>
            <a:ext uri="{FF2B5EF4-FFF2-40B4-BE49-F238E27FC236}">
              <a16:creationId xmlns:a16="http://schemas.microsoft.com/office/drawing/2014/main" id="{29386D5D-E7D5-417A-B053-809161AEF21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09" name="TextBox 108">
          <a:extLst>
            <a:ext uri="{FF2B5EF4-FFF2-40B4-BE49-F238E27FC236}">
              <a16:creationId xmlns:a16="http://schemas.microsoft.com/office/drawing/2014/main" id="{06FDFB0B-1B13-4C8E-8183-69EC86B61E7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0" name="TextBox 109">
          <a:extLst>
            <a:ext uri="{FF2B5EF4-FFF2-40B4-BE49-F238E27FC236}">
              <a16:creationId xmlns:a16="http://schemas.microsoft.com/office/drawing/2014/main" id="{7713454D-5968-4FC3-8530-F9D4A5FFA03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1" name="TextBox 110">
          <a:extLst>
            <a:ext uri="{FF2B5EF4-FFF2-40B4-BE49-F238E27FC236}">
              <a16:creationId xmlns:a16="http://schemas.microsoft.com/office/drawing/2014/main" id="{79EADD22-3575-4977-B6A5-3F99049E396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2" name="TextBox 111">
          <a:extLst>
            <a:ext uri="{FF2B5EF4-FFF2-40B4-BE49-F238E27FC236}">
              <a16:creationId xmlns:a16="http://schemas.microsoft.com/office/drawing/2014/main" id="{57529D2E-B344-4110-8F58-9301DAC07AF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3" name="TextBox 112">
          <a:extLst>
            <a:ext uri="{FF2B5EF4-FFF2-40B4-BE49-F238E27FC236}">
              <a16:creationId xmlns:a16="http://schemas.microsoft.com/office/drawing/2014/main" id="{50F48846-1325-4985-BAD2-CAE338F6D4E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4" name="TextBox 113">
          <a:extLst>
            <a:ext uri="{FF2B5EF4-FFF2-40B4-BE49-F238E27FC236}">
              <a16:creationId xmlns:a16="http://schemas.microsoft.com/office/drawing/2014/main" id="{29D116A6-C154-4E10-9BA3-75D05059788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5" name="TextBox 114">
          <a:extLst>
            <a:ext uri="{FF2B5EF4-FFF2-40B4-BE49-F238E27FC236}">
              <a16:creationId xmlns:a16="http://schemas.microsoft.com/office/drawing/2014/main" id="{7EF6F7C8-D252-46DE-A606-BFB3CE54A51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6" name="TextBox 115">
          <a:extLst>
            <a:ext uri="{FF2B5EF4-FFF2-40B4-BE49-F238E27FC236}">
              <a16:creationId xmlns:a16="http://schemas.microsoft.com/office/drawing/2014/main" id="{EFE0037C-00DE-4D22-A5DE-2B99E2F6CFE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7" name="TextBox 116">
          <a:extLst>
            <a:ext uri="{FF2B5EF4-FFF2-40B4-BE49-F238E27FC236}">
              <a16:creationId xmlns:a16="http://schemas.microsoft.com/office/drawing/2014/main" id="{93A6E0CE-C7EF-4E77-9F5D-D054BB3B363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8" name="TextBox 117">
          <a:extLst>
            <a:ext uri="{FF2B5EF4-FFF2-40B4-BE49-F238E27FC236}">
              <a16:creationId xmlns:a16="http://schemas.microsoft.com/office/drawing/2014/main" id="{82E4924F-0C6F-4A57-AFF9-15D12391708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19" name="TextBox 118">
          <a:extLst>
            <a:ext uri="{FF2B5EF4-FFF2-40B4-BE49-F238E27FC236}">
              <a16:creationId xmlns:a16="http://schemas.microsoft.com/office/drawing/2014/main" id="{9D4137DA-D4CA-4B72-8637-B3055EFC53C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0" name="TextBox 119">
          <a:extLst>
            <a:ext uri="{FF2B5EF4-FFF2-40B4-BE49-F238E27FC236}">
              <a16:creationId xmlns:a16="http://schemas.microsoft.com/office/drawing/2014/main" id="{781AB4E6-4740-4AD1-BD95-8334A6EA886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1" name="TextBox 120">
          <a:extLst>
            <a:ext uri="{FF2B5EF4-FFF2-40B4-BE49-F238E27FC236}">
              <a16:creationId xmlns:a16="http://schemas.microsoft.com/office/drawing/2014/main" id="{304E9A32-C826-4AAE-9C09-B8E6273093F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2" name="TextBox 121">
          <a:extLst>
            <a:ext uri="{FF2B5EF4-FFF2-40B4-BE49-F238E27FC236}">
              <a16:creationId xmlns:a16="http://schemas.microsoft.com/office/drawing/2014/main" id="{F9158CE0-46D0-4FFD-BEEB-9BC4B86E3B8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3" name="TextBox 122">
          <a:extLst>
            <a:ext uri="{FF2B5EF4-FFF2-40B4-BE49-F238E27FC236}">
              <a16:creationId xmlns:a16="http://schemas.microsoft.com/office/drawing/2014/main" id="{4834C6D1-A279-4991-8671-DDDE500A1BA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4" name="TextBox 123">
          <a:extLst>
            <a:ext uri="{FF2B5EF4-FFF2-40B4-BE49-F238E27FC236}">
              <a16:creationId xmlns:a16="http://schemas.microsoft.com/office/drawing/2014/main" id="{B0BE73D8-9311-4694-A0A8-99EE32F524D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5" name="TextBox 124">
          <a:extLst>
            <a:ext uri="{FF2B5EF4-FFF2-40B4-BE49-F238E27FC236}">
              <a16:creationId xmlns:a16="http://schemas.microsoft.com/office/drawing/2014/main" id="{1AC46443-29AD-4A67-B0CD-3BAF3CEC41B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6" name="TextBox 125">
          <a:extLst>
            <a:ext uri="{FF2B5EF4-FFF2-40B4-BE49-F238E27FC236}">
              <a16:creationId xmlns:a16="http://schemas.microsoft.com/office/drawing/2014/main" id="{D92DB098-2D5B-4632-B239-E4AE6934F15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7" name="TextBox 126">
          <a:extLst>
            <a:ext uri="{FF2B5EF4-FFF2-40B4-BE49-F238E27FC236}">
              <a16:creationId xmlns:a16="http://schemas.microsoft.com/office/drawing/2014/main" id="{C9C73F75-AABF-45C6-86AC-2FCFCEA87B0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8" name="TextBox 127">
          <a:extLst>
            <a:ext uri="{FF2B5EF4-FFF2-40B4-BE49-F238E27FC236}">
              <a16:creationId xmlns:a16="http://schemas.microsoft.com/office/drawing/2014/main" id="{7FAB4934-0947-475B-ABF2-55071AD8145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29" name="TextBox 128">
          <a:extLst>
            <a:ext uri="{FF2B5EF4-FFF2-40B4-BE49-F238E27FC236}">
              <a16:creationId xmlns:a16="http://schemas.microsoft.com/office/drawing/2014/main" id="{F7C7D4C9-69A1-4A2B-8501-3B15E7206DB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0" name="TextBox 129">
          <a:extLst>
            <a:ext uri="{FF2B5EF4-FFF2-40B4-BE49-F238E27FC236}">
              <a16:creationId xmlns:a16="http://schemas.microsoft.com/office/drawing/2014/main" id="{E3B6B9FE-6BB2-4FC9-B99F-22A24FCE091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1" name="TextBox 130">
          <a:extLst>
            <a:ext uri="{FF2B5EF4-FFF2-40B4-BE49-F238E27FC236}">
              <a16:creationId xmlns:a16="http://schemas.microsoft.com/office/drawing/2014/main" id="{A039F9F6-0D28-46AE-91CB-F9135A3D35A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2" name="TextBox 131">
          <a:extLst>
            <a:ext uri="{FF2B5EF4-FFF2-40B4-BE49-F238E27FC236}">
              <a16:creationId xmlns:a16="http://schemas.microsoft.com/office/drawing/2014/main" id="{0AEADC50-143C-411F-A13A-19BF5C0DD3A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3" name="TextBox 132">
          <a:extLst>
            <a:ext uri="{FF2B5EF4-FFF2-40B4-BE49-F238E27FC236}">
              <a16:creationId xmlns:a16="http://schemas.microsoft.com/office/drawing/2014/main" id="{ED917D4C-5259-4AA3-A6B0-20ABFF2A22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4" name="TextBox 133">
          <a:extLst>
            <a:ext uri="{FF2B5EF4-FFF2-40B4-BE49-F238E27FC236}">
              <a16:creationId xmlns:a16="http://schemas.microsoft.com/office/drawing/2014/main" id="{3C0E0BBE-00B1-4F0E-9007-6082145FCF1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5" name="TextBox 134">
          <a:extLst>
            <a:ext uri="{FF2B5EF4-FFF2-40B4-BE49-F238E27FC236}">
              <a16:creationId xmlns:a16="http://schemas.microsoft.com/office/drawing/2014/main" id="{065474A3-6304-4D96-9724-BB1ED20EF94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6" name="TextBox 135">
          <a:extLst>
            <a:ext uri="{FF2B5EF4-FFF2-40B4-BE49-F238E27FC236}">
              <a16:creationId xmlns:a16="http://schemas.microsoft.com/office/drawing/2014/main" id="{CFA02A73-878A-4381-ABAD-5DD65C525B8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7" name="TextBox 136">
          <a:extLst>
            <a:ext uri="{FF2B5EF4-FFF2-40B4-BE49-F238E27FC236}">
              <a16:creationId xmlns:a16="http://schemas.microsoft.com/office/drawing/2014/main" id="{44BCEDD9-C72E-45EA-A8F3-BFA62A662BD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8" name="TextBox 137">
          <a:extLst>
            <a:ext uri="{FF2B5EF4-FFF2-40B4-BE49-F238E27FC236}">
              <a16:creationId xmlns:a16="http://schemas.microsoft.com/office/drawing/2014/main" id="{4C665897-78A6-4F14-A946-C4AE859DF46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39" name="TextBox 138">
          <a:extLst>
            <a:ext uri="{FF2B5EF4-FFF2-40B4-BE49-F238E27FC236}">
              <a16:creationId xmlns:a16="http://schemas.microsoft.com/office/drawing/2014/main" id="{CABF1888-70CF-450F-A4A6-44E5FA893A0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0" name="TextBox 139">
          <a:extLst>
            <a:ext uri="{FF2B5EF4-FFF2-40B4-BE49-F238E27FC236}">
              <a16:creationId xmlns:a16="http://schemas.microsoft.com/office/drawing/2014/main" id="{ACEF54E0-127A-4086-AC4B-FAF32274588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1" name="TextBox 140">
          <a:extLst>
            <a:ext uri="{FF2B5EF4-FFF2-40B4-BE49-F238E27FC236}">
              <a16:creationId xmlns:a16="http://schemas.microsoft.com/office/drawing/2014/main" id="{9B495FC9-ED08-4476-861F-86B19826E4A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2" name="TextBox 141">
          <a:extLst>
            <a:ext uri="{FF2B5EF4-FFF2-40B4-BE49-F238E27FC236}">
              <a16:creationId xmlns:a16="http://schemas.microsoft.com/office/drawing/2014/main" id="{8E0A954D-5FA5-4675-9E16-8CC2E69C91F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3" name="TextBox 142">
          <a:extLst>
            <a:ext uri="{FF2B5EF4-FFF2-40B4-BE49-F238E27FC236}">
              <a16:creationId xmlns:a16="http://schemas.microsoft.com/office/drawing/2014/main" id="{CFD65EEC-1AD2-4E8E-AC28-72F93C371E2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4" name="TextBox 143">
          <a:extLst>
            <a:ext uri="{FF2B5EF4-FFF2-40B4-BE49-F238E27FC236}">
              <a16:creationId xmlns:a16="http://schemas.microsoft.com/office/drawing/2014/main" id="{5B68CEE7-719D-481C-AA87-4CAB7B8BFE3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5" name="TextBox 144">
          <a:extLst>
            <a:ext uri="{FF2B5EF4-FFF2-40B4-BE49-F238E27FC236}">
              <a16:creationId xmlns:a16="http://schemas.microsoft.com/office/drawing/2014/main" id="{DFBD110D-D464-496D-B1EC-24BD0B8E187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6" name="TextBox 145">
          <a:extLst>
            <a:ext uri="{FF2B5EF4-FFF2-40B4-BE49-F238E27FC236}">
              <a16:creationId xmlns:a16="http://schemas.microsoft.com/office/drawing/2014/main" id="{6C888E93-FB0C-458A-8D81-ABCA837E27D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7" name="TextBox 146">
          <a:extLst>
            <a:ext uri="{FF2B5EF4-FFF2-40B4-BE49-F238E27FC236}">
              <a16:creationId xmlns:a16="http://schemas.microsoft.com/office/drawing/2014/main" id="{61A902C3-371A-4206-96A6-F39E21F2340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8" name="TextBox 147">
          <a:extLst>
            <a:ext uri="{FF2B5EF4-FFF2-40B4-BE49-F238E27FC236}">
              <a16:creationId xmlns:a16="http://schemas.microsoft.com/office/drawing/2014/main" id="{FBFD7BFA-37DA-4ED6-8A13-B74AB062AC7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49" name="TextBox 148">
          <a:extLst>
            <a:ext uri="{FF2B5EF4-FFF2-40B4-BE49-F238E27FC236}">
              <a16:creationId xmlns:a16="http://schemas.microsoft.com/office/drawing/2014/main" id="{B169A650-7D02-4960-B6E3-117FC6893C9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0" name="TextBox 149">
          <a:extLst>
            <a:ext uri="{FF2B5EF4-FFF2-40B4-BE49-F238E27FC236}">
              <a16:creationId xmlns:a16="http://schemas.microsoft.com/office/drawing/2014/main" id="{7C68DD55-AE6A-411C-B1A5-B194522E863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1" name="TextBox 150">
          <a:extLst>
            <a:ext uri="{FF2B5EF4-FFF2-40B4-BE49-F238E27FC236}">
              <a16:creationId xmlns:a16="http://schemas.microsoft.com/office/drawing/2014/main" id="{6C6BE8B4-E844-443E-B592-3D0A4A73D5B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2" name="TextBox 151">
          <a:extLst>
            <a:ext uri="{FF2B5EF4-FFF2-40B4-BE49-F238E27FC236}">
              <a16:creationId xmlns:a16="http://schemas.microsoft.com/office/drawing/2014/main" id="{E7673C70-9D3C-40A2-9338-41E6CB42E79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3" name="TextBox 152">
          <a:extLst>
            <a:ext uri="{FF2B5EF4-FFF2-40B4-BE49-F238E27FC236}">
              <a16:creationId xmlns:a16="http://schemas.microsoft.com/office/drawing/2014/main" id="{B9BC1429-6611-4E51-AA54-6505158E2E9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4" name="TextBox 153">
          <a:extLst>
            <a:ext uri="{FF2B5EF4-FFF2-40B4-BE49-F238E27FC236}">
              <a16:creationId xmlns:a16="http://schemas.microsoft.com/office/drawing/2014/main" id="{59174BAA-03A2-4C0F-997B-63278483000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5" name="TextBox 154">
          <a:extLst>
            <a:ext uri="{FF2B5EF4-FFF2-40B4-BE49-F238E27FC236}">
              <a16:creationId xmlns:a16="http://schemas.microsoft.com/office/drawing/2014/main" id="{E0128455-B6CF-499D-AACA-420A224491B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6" name="TextBox 155">
          <a:extLst>
            <a:ext uri="{FF2B5EF4-FFF2-40B4-BE49-F238E27FC236}">
              <a16:creationId xmlns:a16="http://schemas.microsoft.com/office/drawing/2014/main" id="{5B4B710B-F661-4D55-B319-F239F33519A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7" name="TextBox 156">
          <a:extLst>
            <a:ext uri="{FF2B5EF4-FFF2-40B4-BE49-F238E27FC236}">
              <a16:creationId xmlns:a16="http://schemas.microsoft.com/office/drawing/2014/main" id="{B40D6911-9B18-46F1-9953-4368A9EC3F0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8" name="TextBox 157">
          <a:extLst>
            <a:ext uri="{FF2B5EF4-FFF2-40B4-BE49-F238E27FC236}">
              <a16:creationId xmlns:a16="http://schemas.microsoft.com/office/drawing/2014/main" id="{C40D1050-8A10-4441-A146-B1DEC60A676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59" name="TextBox 158">
          <a:extLst>
            <a:ext uri="{FF2B5EF4-FFF2-40B4-BE49-F238E27FC236}">
              <a16:creationId xmlns:a16="http://schemas.microsoft.com/office/drawing/2014/main" id="{BCCF69FE-33A3-4D03-A8DF-05C808B20CA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0" name="TextBox 159">
          <a:extLst>
            <a:ext uri="{FF2B5EF4-FFF2-40B4-BE49-F238E27FC236}">
              <a16:creationId xmlns:a16="http://schemas.microsoft.com/office/drawing/2014/main" id="{C707301A-5910-4A93-AECB-8F70BA667B2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1" name="TextBox 160">
          <a:extLst>
            <a:ext uri="{FF2B5EF4-FFF2-40B4-BE49-F238E27FC236}">
              <a16:creationId xmlns:a16="http://schemas.microsoft.com/office/drawing/2014/main" id="{65B23260-9DF5-4ABF-9785-0E5CD72543A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2" name="TextBox 161">
          <a:extLst>
            <a:ext uri="{FF2B5EF4-FFF2-40B4-BE49-F238E27FC236}">
              <a16:creationId xmlns:a16="http://schemas.microsoft.com/office/drawing/2014/main" id="{514FA8F3-28C8-4ECE-84F6-359C22E833F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3" name="TextBox 162">
          <a:extLst>
            <a:ext uri="{FF2B5EF4-FFF2-40B4-BE49-F238E27FC236}">
              <a16:creationId xmlns:a16="http://schemas.microsoft.com/office/drawing/2014/main" id="{BE87A55A-9FD6-42F0-8DB0-E57B5B5B46B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4" name="TextBox 163">
          <a:extLst>
            <a:ext uri="{FF2B5EF4-FFF2-40B4-BE49-F238E27FC236}">
              <a16:creationId xmlns:a16="http://schemas.microsoft.com/office/drawing/2014/main" id="{FD208FF9-7F10-48F1-BE15-0E598ED2C76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5" name="TextBox 164">
          <a:extLst>
            <a:ext uri="{FF2B5EF4-FFF2-40B4-BE49-F238E27FC236}">
              <a16:creationId xmlns:a16="http://schemas.microsoft.com/office/drawing/2014/main" id="{30510B9D-CEA5-4781-AB49-55E2223A834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6" name="TextBox 165">
          <a:extLst>
            <a:ext uri="{FF2B5EF4-FFF2-40B4-BE49-F238E27FC236}">
              <a16:creationId xmlns:a16="http://schemas.microsoft.com/office/drawing/2014/main" id="{219B79D8-10FC-4FD3-AD2B-BF16C7AC464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7" name="TextBox 166">
          <a:extLst>
            <a:ext uri="{FF2B5EF4-FFF2-40B4-BE49-F238E27FC236}">
              <a16:creationId xmlns:a16="http://schemas.microsoft.com/office/drawing/2014/main" id="{422CE0BF-2305-4B2C-B0DE-3F3D5F19AC1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8" name="TextBox 167">
          <a:extLst>
            <a:ext uri="{FF2B5EF4-FFF2-40B4-BE49-F238E27FC236}">
              <a16:creationId xmlns:a16="http://schemas.microsoft.com/office/drawing/2014/main" id="{B24A3260-1472-440B-9B24-D556D52880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69" name="TextBox 168">
          <a:extLst>
            <a:ext uri="{FF2B5EF4-FFF2-40B4-BE49-F238E27FC236}">
              <a16:creationId xmlns:a16="http://schemas.microsoft.com/office/drawing/2014/main" id="{46EA2078-5D33-4FA1-A6F4-7C51EA2B6B1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0" name="TextBox 169">
          <a:extLst>
            <a:ext uri="{FF2B5EF4-FFF2-40B4-BE49-F238E27FC236}">
              <a16:creationId xmlns:a16="http://schemas.microsoft.com/office/drawing/2014/main" id="{1EC709C4-358D-496D-B0BF-0F781FA43CF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1" name="TextBox 170">
          <a:extLst>
            <a:ext uri="{FF2B5EF4-FFF2-40B4-BE49-F238E27FC236}">
              <a16:creationId xmlns:a16="http://schemas.microsoft.com/office/drawing/2014/main" id="{029F5B6E-2948-40C1-BCA1-83C2E2BD9DC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2" name="TextBox 171">
          <a:extLst>
            <a:ext uri="{FF2B5EF4-FFF2-40B4-BE49-F238E27FC236}">
              <a16:creationId xmlns:a16="http://schemas.microsoft.com/office/drawing/2014/main" id="{EFA35DEF-DB70-483E-858B-2E9A6F11735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3" name="TextBox 172">
          <a:extLst>
            <a:ext uri="{FF2B5EF4-FFF2-40B4-BE49-F238E27FC236}">
              <a16:creationId xmlns:a16="http://schemas.microsoft.com/office/drawing/2014/main" id="{6896456A-A52E-4874-9342-3C2331472C6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4" name="TextBox 173">
          <a:extLst>
            <a:ext uri="{FF2B5EF4-FFF2-40B4-BE49-F238E27FC236}">
              <a16:creationId xmlns:a16="http://schemas.microsoft.com/office/drawing/2014/main" id="{49DC0EDE-D7B8-4992-B902-8CD3D42ABB0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5" name="TextBox 174">
          <a:extLst>
            <a:ext uri="{FF2B5EF4-FFF2-40B4-BE49-F238E27FC236}">
              <a16:creationId xmlns:a16="http://schemas.microsoft.com/office/drawing/2014/main" id="{14038BAA-E051-4D14-9DDC-D6203A0AF5E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6" name="TextBox 175">
          <a:extLst>
            <a:ext uri="{FF2B5EF4-FFF2-40B4-BE49-F238E27FC236}">
              <a16:creationId xmlns:a16="http://schemas.microsoft.com/office/drawing/2014/main" id="{79DC8C6E-8719-449B-8A58-654DC450699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7" name="TextBox 176">
          <a:extLst>
            <a:ext uri="{FF2B5EF4-FFF2-40B4-BE49-F238E27FC236}">
              <a16:creationId xmlns:a16="http://schemas.microsoft.com/office/drawing/2014/main" id="{11088D2A-6BE3-4BB3-8B18-9DE77EFB361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8" name="TextBox 177">
          <a:extLst>
            <a:ext uri="{FF2B5EF4-FFF2-40B4-BE49-F238E27FC236}">
              <a16:creationId xmlns:a16="http://schemas.microsoft.com/office/drawing/2014/main" id="{A971579C-FC08-452F-BB0C-D9F52DA6D60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79" name="TextBox 178">
          <a:extLst>
            <a:ext uri="{FF2B5EF4-FFF2-40B4-BE49-F238E27FC236}">
              <a16:creationId xmlns:a16="http://schemas.microsoft.com/office/drawing/2014/main" id="{F1984DFF-DF28-4CE1-B716-BAF9FA67614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0" name="TextBox 179">
          <a:extLst>
            <a:ext uri="{FF2B5EF4-FFF2-40B4-BE49-F238E27FC236}">
              <a16:creationId xmlns:a16="http://schemas.microsoft.com/office/drawing/2014/main" id="{C6029500-68C2-41FE-8E09-961C4BDB291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1" name="TextBox 180">
          <a:extLst>
            <a:ext uri="{FF2B5EF4-FFF2-40B4-BE49-F238E27FC236}">
              <a16:creationId xmlns:a16="http://schemas.microsoft.com/office/drawing/2014/main" id="{1E1764A8-AC15-4417-9CAA-4E21A458823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2" name="TextBox 181">
          <a:extLst>
            <a:ext uri="{FF2B5EF4-FFF2-40B4-BE49-F238E27FC236}">
              <a16:creationId xmlns:a16="http://schemas.microsoft.com/office/drawing/2014/main" id="{434FE225-3F25-4340-9B58-EFBB58CE36A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3" name="TextBox 182">
          <a:extLst>
            <a:ext uri="{FF2B5EF4-FFF2-40B4-BE49-F238E27FC236}">
              <a16:creationId xmlns:a16="http://schemas.microsoft.com/office/drawing/2014/main" id="{2D6A7242-FE85-4B00-A1E0-290EBC21812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4" name="TextBox 183">
          <a:extLst>
            <a:ext uri="{FF2B5EF4-FFF2-40B4-BE49-F238E27FC236}">
              <a16:creationId xmlns:a16="http://schemas.microsoft.com/office/drawing/2014/main" id="{FE71804A-019D-4B15-8E35-35A1F44D806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5" name="TextBox 184">
          <a:extLst>
            <a:ext uri="{FF2B5EF4-FFF2-40B4-BE49-F238E27FC236}">
              <a16:creationId xmlns:a16="http://schemas.microsoft.com/office/drawing/2014/main" id="{19205791-DEFA-4079-A2E0-881ED2E02D6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6" name="TextBox 185">
          <a:extLst>
            <a:ext uri="{FF2B5EF4-FFF2-40B4-BE49-F238E27FC236}">
              <a16:creationId xmlns:a16="http://schemas.microsoft.com/office/drawing/2014/main" id="{99C8C5E3-6B03-4A19-8030-4663F226223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7" name="TextBox 186">
          <a:extLst>
            <a:ext uri="{FF2B5EF4-FFF2-40B4-BE49-F238E27FC236}">
              <a16:creationId xmlns:a16="http://schemas.microsoft.com/office/drawing/2014/main" id="{3732B306-2DE1-4E3B-BFEF-AFD65F63226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8" name="TextBox 187">
          <a:extLst>
            <a:ext uri="{FF2B5EF4-FFF2-40B4-BE49-F238E27FC236}">
              <a16:creationId xmlns:a16="http://schemas.microsoft.com/office/drawing/2014/main" id="{EC66C5B6-5423-49F0-851F-294A8EE2F0F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89" name="TextBox 188">
          <a:extLst>
            <a:ext uri="{FF2B5EF4-FFF2-40B4-BE49-F238E27FC236}">
              <a16:creationId xmlns:a16="http://schemas.microsoft.com/office/drawing/2014/main" id="{EBA2B469-54F7-447C-A3AE-53343EECB46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0" name="TextBox 189">
          <a:extLst>
            <a:ext uri="{FF2B5EF4-FFF2-40B4-BE49-F238E27FC236}">
              <a16:creationId xmlns:a16="http://schemas.microsoft.com/office/drawing/2014/main" id="{0401C6BF-696D-45CD-8EEE-49AC7B51B46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1" name="TextBox 190">
          <a:extLst>
            <a:ext uri="{FF2B5EF4-FFF2-40B4-BE49-F238E27FC236}">
              <a16:creationId xmlns:a16="http://schemas.microsoft.com/office/drawing/2014/main" id="{6577C784-A676-49FA-A6F2-F4BF665669F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2" name="TextBox 191">
          <a:extLst>
            <a:ext uri="{FF2B5EF4-FFF2-40B4-BE49-F238E27FC236}">
              <a16:creationId xmlns:a16="http://schemas.microsoft.com/office/drawing/2014/main" id="{3AC12BC1-25AA-4818-B6A7-699696C7651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3" name="TextBox 192">
          <a:extLst>
            <a:ext uri="{FF2B5EF4-FFF2-40B4-BE49-F238E27FC236}">
              <a16:creationId xmlns:a16="http://schemas.microsoft.com/office/drawing/2014/main" id="{FE98AF0E-5E15-4B3F-894E-B50D5B34352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4" name="TextBox 193">
          <a:extLst>
            <a:ext uri="{FF2B5EF4-FFF2-40B4-BE49-F238E27FC236}">
              <a16:creationId xmlns:a16="http://schemas.microsoft.com/office/drawing/2014/main" id="{BF768FA0-DA05-4FEB-9714-796F7EFA78E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5" name="TextBox 194">
          <a:extLst>
            <a:ext uri="{FF2B5EF4-FFF2-40B4-BE49-F238E27FC236}">
              <a16:creationId xmlns:a16="http://schemas.microsoft.com/office/drawing/2014/main" id="{4F894FF8-847E-46F6-BFAC-B1F70487576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6" name="TextBox 195">
          <a:extLst>
            <a:ext uri="{FF2B5EF4-FFF2-40B4-BE49-F238E27FC236}">
              <a16:creationId xmlns:a16="http://schemas.microsoft.com/office/drawing/2014/main" id="{4215FCB6-5F11-4EE9-97AC-2322C026CC5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7" name="TextBox 196">
          <a:extLst>
            <a:ext uri="{FF2B5EF4-FFF2-40B4-BE49-F238E27FC236}">
              <a16:creationId xmlns:a16="http://schemas.microsoft.com/office/drawing/2014/main" id="{B2DD27EC-BD5B-4AB8-8951-7C421FC8F6A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8" name="TextBox 197">
          <a:extLst>
            <a:ext uri="{FF2B5EF4-FFF2-40B4-BE49-F238E27FC236}">
              <a16:creationId xmlns:a16="http://schemas.microsoft.com/office/drawing/2014/main" id="{3EFEC5EE-23A6-48DE-9E3B-F35872E71F8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199" name="TextBox 198">
          <a:extLst>
            <a:ext uri="{FF2B5EF4-FFF2-40B4-BE49-F238E27FC236}">
              <a16:creationId xmlns:a16="http://schemas.microsoft.com/office/drawing/2014/main" id="{3ED49FC4-4632-4756-A16E-55687EC7321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0" name="TextBox 199">
          <a:extLst>
            <a:ext uri="{FF2B5EF4-FFF2-40B4-BE49-F238E27FC236}">
              <a16:creationId xmlns:a16="http://schemas.microsoft.com/office/drawing/2014/main" id="{5A35D470-172B-4A7B-A949-B7FE8394C6B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1" name="TextBox 200">
          <a:extLst>
            <a:ext uri="{FF2B5EF4-FFF2-40B4-BE49-F238E27FC236}">
              <a16:creationId xmlns:a16="http://schemas.microsoft.com/office/drawing/2014/main" id="{CAC4E471-EC56-4ABD-90D9-15B8C88AD37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2" name="TextBox 201">
          <a:extLst>
            <a:ext uri="{FF2B5EF4-FFF2-40B4-BE49-F238E27FC236}">
              <a16:creationId xmlns:a16="http://schemas.microsoft.com/office/drawing/2014/main" id="{077CBB8F-2538-4DE2-8186-E0E3D2A1F80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3" name="TextBox 202">
          <a:extLst>
            <a:ext uri="{FF2B5EF4-FFF2-40B4-BE49-F238E27FC236}">
              <a16:creationId xmlns:a16="http://schemas.microsoft.com/office/drawing/2014/main" id="{4EA72A4A-54A4-435F-AED2-4558D776AD3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4" name="TextBox 203">
          <a:extLst>
            <a:ext uri="{FF2B5EF4-FFF2-40B4-BE49-F238E27FC236}">
              <a16:creationId xmlns:a16="http://schemas.microsoft.com/office/drawing/2014/main" id="{C6BCC0D5-E341-40AB-B71D-DFD9A510B42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5" name="TextBox 204">
          <a:extLst>
            <a:ext uri="{FF2B5EF4-FFF2-40B4-BE49-F238E27FC236}">
              <a16:creationId xmlns:a16="http://schemas.microsoft.com/office/drawing/2014/main" id="{58C44817-999D-4919-A123-6676F64193F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6" name="TextBox 205">
          <a:extLst>
            <a:ext uri="{FF2B5EF4-FFF2-40B4-BE49-F238E27FC236}">
              <a16:creationId xmlns:a16="http://schemas.microsoft.com/office/drawing/2014/main" id="{F7B06531-7DD3-4A00-BEC9-24811AABB9A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7" name="TextBox 206">
          <a:extLst>
            <a:ext uri="{FF2B5EF4-FFF2-40B4-BE49-F238E27FC236}">
              <a16:creationId xmlns:a16="http://schemas.microsoft.com/office/drawing/2014/main" id="{D0E20379-597A-4399-BE7F-D41E2E332AB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8" name="TextBox 207">
          <a:extLst>
            <a:ext uri="{FF2B5EF4-FFF2-40B4-BE49-F238E27FC236}">
              <a16:creationId xmlns:a16="http://schemas.microsoft.com/office/drawing/2014/main" id="{D7EF53F9-5229-4AA4-BADF-C29B9AA1458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09" name="TextBox 208">
          <a:extLst>
            <a:ext uri="{FF2B5EF4-FFF2-40B4-BE49-F238E27FC236}">
              <a16:creationId xmlns:a16="http://schemas.microsoft.com/office/drawing/2014/main" id="{192B97F4-26BD-430F-8B24-28B089A2E07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0" name="TextBox 209">
          <a:extLst>
            <a:ext uri="{FF2B5EF4-FFF2-40B4-BE49-F238E27FC236}">
              <a16:creationId xmlns:a16="http://schemas.microsoft.com/office/drawing/2014/main" id="{7D7A8093-CC25-4BA7-8053-656B83AE1DB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1" name="TextBox 210">
          <a:extLst>
            <a:ext uri="{FF2B5EF4-FFF2-40B4-BE49-F238E27FC236}">
              <a16:creationId xmlns:a16="http://schemas.microsoft.com/office/drawing/2014/main" id="{858667B4-00A9-495E-87F2-B359A8BA170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2" name="TextBox 211">
          <a:extLst>
            <a:ext uri="{FF2B5EF4-FFF2-40B4-BE49-F238E27FC236}">
              <a16:creationId xmlns:a16="http://schemas.microsoft.com/office/drawing/2014/main" id="{DDF54EDC-0304-4437-91AD-4D1DB41A7B0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3" name="TextBox 212">
          <a:extLst>
            <a:ext uri="{FF2B5EF4-FFF2-40B4-BE49-F238E27FC236}">
              <a16:creationId xmlns:a16="http://schemas.microsoft.com/office/drawing/2014/main" id="{46B03E53-E10F-4385-A7B3-258DF930BF3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4" name="TextBox 213">
          <a:extLst>
            <a:ext uri="{FF2B5EF4-FFF2-40B4-BE49-F238E27FC236}">
              <a16:creationId xmlns:a16="http://schemas.microsoft.com/office/drawing/2014/main" id="{4FB9E034-716E-44BA-97E4-5FE1390DF19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5" name="TextBox 214">
          <a:extLst>
            <a:ext uri="{FF2B5EF4-FFF2-40B4-BE49-F238E27FC236}">
              <a16:creationId xmlns:a16="http://schemas.microsoft.com/office/drawing/2014/main" id="{A3E60902-CA5C-4A4F-81C7-D39ECF5A7F9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6" name="TextBox 215">
          <a:extLst>
            <a:ext uri="{FF2B5EF4-FFF2-40B4-BE49-F238E27FC236}">
              <a16:creationId xmlns:a16="http://schemas.microsoft.com/office/drawing/2014/main" id="{B12332F1-4C37-43D1-9A05-477C1CF9E02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7" name="TextBox 216">
          <a:extLst>
            <a:ext uri="{FF2B5EF4-FFF2-40B4-BE49-F238E27FC236}">
              <a16:creationId xmlns:a16="http://schemas.microsoft.com/office/drawing/2014/main" id="{94850BBD-4915-4B94-B456-38766FA50EF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8" name="TextBox 217">
          <a:extLst>
            <a:ext uri="{FF2B5EF4-FFF2-40B4-BE49-F238E27FC236}">
              <a16:creationId xmlns:a16="http://schemas.microsoft.com/office/drawing/2014/main" id="{3408E812-43DC-4E36-9AE9-F941F0CFED5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19" name="TextBox 218">
          <a:extLst>
            <a:ext uri="{FF2B5EF4-FFF2-40B4-BE49-F238E27FC236}">
              <a16:creationId xmlns:a16="http://schemas.microsoft.com/office/drawing/2014/main" id="{437842CC-3E99-498E-A3C8-C97BEC18BE0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0" name="TextBox 219">
          <a:extLst>
            <a:ext uri="{FF2B5EF4-FFF2-40B4-BE49-F238E27FC236}">
              <a16:creationId xmlns:a16="http://schemas.microsoft.com/office/drawing/2014/main" id="{C81756F1-8E79-460C-ADEC-A46123DC9F5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1" name="TextBox 220">
          <a:extLst>
            <a:ext uri="{FF2B5EF4-FFF2-40B4-BE49-F238E27FC236}">
              <a16:creationId xmlns:a16="http://schemas.microsoft.com/office/drawing/2014/main" id="{A15E77EB-75AA-4BE8-AEF9-47BA034A926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2" name="TextBox 221">
          <a:extLst>
            <a:ext uri="{FF2B5EF4-FFF2-40B4-BE49-F238E27FC236}">
              <a16:creationId xmlns:a16="http://schemas.microsoft.com/office/drawing/2014/main" id="{8687E983-0C28-4413-A7E3-6F7C6E1EAA9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3" name="TextBox 222">
          <a:extLst>
            <a:ext uri="{FF2B5EF4-FFF2-40B4-BE49-F238E27FC236}">
              <a16:creationId xmlns:a16="http://schemas.microsoft.com/office/drawing/2014/main" id="{00B3263D-43EC-4FAB-86A4-7F8564E47AE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4" name="TextBox 223">
          <a:extLst>
            <a:ext uri="{FF2B5EF4-FFF2-40B4-BE49-F238E27FC236}">
              <a16:creationId xmlns:a16="http://schemas.microsoft.com/office/drawing/2014/main" id="{0643C46E-F4FE-4072-834E-B1E21687062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5" name="TextBox 224">
          <a:extLst>
            <a:ext uri="{FF2B5EF4-FFF2-40B4-BE49-F238E27FC236}">
              <a16:creationId xmlns:a16="http://schemas.microsoft.com/office/drawing/2014/main" id="{B7170A1C-3A1A-4CBC-A699-E1632FB7F60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6" name="TextBox 225">
          <a:extLst>
            <a:ext uri="{FF2B5EF4-FFF2-40B4-BE49-F238E27FC236}">
              <a16:creationId xmlns:a16="http://schemas.microsoft.com/office/drawing/2014/main" id="{9E2AED6F-0B96-4C21-87ED-5E3249FE2B5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7" name="TextBox 226">
          <a:extLst>
            <a:ext uri="{FF2B5EF4-FFF2-40B4-BE49-F238E27FC236}">
              <a16:creationId xmlns:a16="http://schemas.microsoft.com/office/drawing/2014/main" id="{BC80FE45-37A8-4EE3-9AEC-FE0F6A02486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8" name="TextBox 227">
          <a:extLst>
            <a:ext uri="{FF2B5EF4-FFF2-40B4-BE49-F238E27FC236}">
              <a16:creationId xmlns:a16="http://schemas.microsoft.com/office/drawing/2014/main" id="{C3644172-896B-4338-8B2E-5F018909EA8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29" name="TextBox 228">
          <a:extLst>
            <a:ext uri="{FF2B5EF4-FFF2-40B4-BE49-F238E27FC236}">
              <a16:creationId xmlns:a16="http://schemas.microsoft.com/office/drawing/2014/main" id="{F1062C6A-A3CE-4496-A809-B960832BD8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0" name="TextBox 229">
          <a:extLst>
            <a:ext uri="{FF2B5EF4-FFF2-40B4-BE49-F238E27FC236}">
              <a16:creationId xmlns:a16="http://schemas.microsoft.com/office/drawing/2014/main" id="{E2CEDC28-3FDD-4C4F-A737-1F5C921F389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1" name="TextBox 230">
          <a:extLst>
            <a:ext uri="{FF2B5EF4-FFF2-40B4-BE49-F238E27FC236}">
              <a16:creationId xmlns:a16="http://schemas.microsoft.com/office/drawing/2014/main" id="{3F5BE325-542A-4336-9CDE-5B6BF50844F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2" name="TextBox 231">
          <a:extLst>
            <a:ext uri="{FF2B5EF4-FFF2-40B4-BE49-F238E27FC236}">
              <a16:creationId xmlns:a16="http://schemas.microsoft.com/office/drawing/2014/main" id="{7AA4CA3C-8FDE-4D2E-A8DA-8D8305E3561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3" name="TextBox 232">
          <a:extLst>
            <a:ext uri="{FF2B5EF4-FFF2-40B4-BE49-F238E27FC236}">
              <a16:creationId xmlns:a16="http://schemas.microsoft.com/office/drawing/2014/main" id="{5C6CA2D2-DE9C-4C1E-9154-AF068952086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4" name="TextBox 233">
          <a:extLst>
            <a:ext uri="{FF2B5EF4-FFF2-40B4-BE49-F238E27FC236}">
              <a16:creationId xmlns:a16="http://schemas.microsoft.com/office/drawing/2014/main" id="{187008A9-D35E-46DB-B8E7-88BF6EEEFAD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5" name="TextBox 234">
          <a:extLst>
            <a:ext uri="{FF2B5EF4-FFF2-40B4-BE49-F238E27FC236}">
              <a16:creationId xmlns:a16="http://schemas.microsoft.com/office/drawing/2014/main" id="{D9D8EC3D-ABFE-41BC-8563-88685F3B7F2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6" name="TextBox 235">
          <a:extLst>
            <a:ext uri="{FF2B5EF4-FFF2-40B4-BE49-F238E27FC236}">
              <a16:creationId xmlns:a16="http://schemas.microsoft.com/office/drawing/2014/main" id="{8BDEAA50-1CC2-44B8-8914-FC42B475DAE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7" name="TextBox 236">
          <a:extLst>
            <a:ext uri="{FF2B5EF4-FFF2-40B4-BE49-F238E27FC236}">
              <a16:creationId xmlns:a16="http://schemas.microsoft.com/office/drawing/2014/main" id="{2B90A287-60F3-46EC-B212-CC5F00F8680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8" name="TextBox 237">
          <a:extLst>
            <a:ext uri="{FF2B5EF4-FFF2-40B4-BE49-F238E27FC236}">
              <a16:creationId xmlns:a16="http://schemas.microsoft.com/office/drawing/2014/main" id="{BA1FECEA-8090-4AA1-9A0B-3035592FA9F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39" name="TextBox 238">
          <a:extLst>
            <a:ext uri="{FF2B5EF4-FFF2-40B4-BE49-F238E27FC236}">
              <a16:creationId xmlns:a16="http://schemas.microsoft.com/office/drawing/2014/main" id="{B58DC88A-7844-4A4B-A8B1-294E6E1467B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0" name="TextBox 239">
          <a:extLst>
            <a:ext uri="{FF2B5EF4-FFF2-40B4-BE49-F238E27FC236}">
              <a16:creationId xmlns:a16="http://schemas.microsoft.com/office/drawing/2014/main" id="{72F46538-DF2B-4A49-B308-26BBC8BF033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1" name="TextBox 240">
          <a:extLst>
            <a:ext uri="{FF2B5EF4-FFF2-40B4-BE49-F238E27FC236}">
              <a16:creationId xmlns:a16="http://schemas.microsoft.com/office/drawing/2014/main" id="{138CAF49-B30F-4A14-A9B0-4C4B68E2513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2" name="TextBox 241">
          <a:extLst>
            <a:ext uri="{FF2B5EF4-FFF2-40B4-BE49-F238E27FC236}">
              <a16:creationId xmlns:a16="http://schemas.microsoft.com/office/drawing/2014/main" id="{6859BDCD-ABB3-4D4C-AD1D-956216A92CC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3" name="TextBox 242">
          <a:extLst>
            <a:ext uri="{FF2B5EF4-FFF2-40B4-BE49-F238E27FC236}">
              <a16:creationId xmlns:a16="http://schemas.microsoft.com/office/drawing/2014/main" id="{EDB773CF-040F-4C11-B4A8-4BC2F45C707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4" name="TextBox 243">
          <a:extLst>
            <a:ext uri="{FF2B5EF4-FFF2-40B4-BE49-F238E27FC236}">
              <a16:creationId xmlns:a16="http://schemas.microsoft.com/office/drawing/2014/main" id="{036E4279-550C-427D-98C5-1638A7A83F9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5" name="TextBox 244">
          <a:extLst>
            <a:ext uri="{FF2B5EF4-FFF2-40B4-BE49-F238E27FC236}">
              <a16:creationId xmlns:a16="http://schemas.microsoft.com/office/drawing/2014/main" id="{B336A606-E7BE-49F2-ACF8-DAD82049D83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6" name="TextBox 245">
          <a:extLst>
            <a:ext uri="{FF2B5EF4-FFF2-40B4-BE49-F238E27FC236}">
              <a16:creationId xmlns:a16="http://schemas.microsoft.com/office/drawing/2014/main" id="{64E10A17-F185-4B0E-B92B-BA11CF1B801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7" name="TextBox 246">
          <a:extLst>
            <a:ext uri="{FF2B5EF4-FFF2-40B4-BE49-F238E27FC236}">
              <a16:creationId xmlns:a16="http://schemas.microsoft.com/office/drawing/2014/main" id="{67A3B25B-E8A9-44EF-85B4-312DC8458B0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8" name="TextBox 247">
          <a:extLst>
            <a:ext uri="{FF2B5EF4-FFF2-40B4-BE49-F238E27FC236}">
              <a16:creationId xmlns:a16="http://schemas.microsoft.com/office/drawing/2014/main" id="{40210596-86FF-4003-A879-D7F02E0F4C6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49" name="TextBox 248">
          <a:extLst>
            <a:ext uri="{FF2B5EF4-FFF2-40B4-BE49-F238E27FC236}">
              <a16:creationId xmlns:a16="http://schemas.microsoft.com/office/drawing/2014/main" id="{5DF6A8B1-51B4-4496-A887-48BA1EEFF35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0" name="TextBox 249">
          <a:extLst>
            <a:ext uri="{FF2B5EF4-FFF2-40B4-BE49-F238E27FC236}">
              <a16:creationId xmlns:a16="http://schemas.microsoft.com/office/drawing/2014/main" id="{BFC19C34-A330-4909-811A-123B790D541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1" name="TextBox 250">
          <a:extLst>
            <a:ext uri="{FF2B5EF4-FFF2-40B4-BE49-F238E27FC236}">
              <a16:creationId xmlns:a16="http://schemas.microsoft.com/office/drawing/2014/main" id="{C7BE6020-C8A1-4FD9-958F-117F00E0D2B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2" name="TextBox 251">
          <a:extLst>
            <a:ext uri="{FF2B5EF4-FFF2-40B4-BE49-F238E27FC236}">
              <a16:creationId xmlns:a16="http://schemas.microsoft.com/office/drawing/2014/main" id="{109BFCCC-BC26-4C72-ABCE-6D2AA77A99A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3" name="TextBox 252">
          <a:extLst>
            <a:ext uri="{FF2B5EF4-FFF2-40B4-BE49-F238E27FC236}">
              <a16:creationId xmlns:a16="http://schemas.microsoft.com/office/drawing/2014/main" id="{75095537-00DC-4CCA-AF1F-561F88A2CA8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4" name="TextBox 253">
          <a:extLst>
            <a:ext uri="{FF2B5EF4-FFF2-40B4-BE49-F238E27FC236}">
              <a16:creationId xmlns:a16="http://schemas.microsoft.com/office/drawing/2014/main" id="{6E716D70-D5AB-4861-8E9A-D2A3144B406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5" name="TextBox 254">
          <a:extLst>
            <a:ext uri="{FF2B5EF4-FFF2-40B4-BE49-F238E27FC236}">
              <a16:creationId xmlns:a16="http://schemas.microsoft.com/office/drawing/2014/main" id="{6D632C59-C05A-4BBB-B346-DA3ECF8AE42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6" name="TextBox 255">
          <a:extLst>
            <a:ext uri="{FF2B5EF4-FFF2-40B4-BE49-F238E27FC236}">
              <a16:creationId xmlns:a16="http://schemas.microsoft.com/office/drawing/2014/main" id="{1A2959F4-F3DA-49D7-8EDA-3D164F31CAE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7" name="TextBox 256">
          <a:extLst>
            <a:ext uri="{FF2B5EF4-FFF2-40B4-BE49-F238E27FC236}">
              <a16:creationId xmlns:a16="http://schemas.microsoft.com/office/drawing/2014/main" id="{984F602F-A7B6-4A83-9174-40E351388B2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8" name="TextBox 257">
          <a:extLst>
            <a:ext uri="{FF2B5EF4-FFF2-40B4-BE49-F238E27FC236}">
              <a16:creationId xmlns:a16="http://schemas.microsoft.com/office/drawing/2014/main" id="{A12A4198-D8B3-4FD1-81D1-AF682B701B9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59" name="TextBox 258">
          <a:extLst>
            <a:ext uri="{FF2B5EF4-FFF2-40B4-BE49-F238E27FC236}">
              <a16:creationId xmlns:a16="http://schemas.microsoft.com/office/drawing/2014/main" id="{BB34AFD4-D878-47D1-8050-9C219FE41A0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0" name="TextBox 259">
          <a:extLst>
            <a:ext uri="{FF2B5EF4-FFF2-40B4-BE49-F238E27FC236}">
              <a16:creationId xmlns:a16="http://schemas.microsoft.com/office/drawing/2014/main" id="{794845E8-B965-47C5-849F-B6E56BA5DB0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1" name="TextBox 260">
          <a:extLst>
            <a:ext uri="{FF2B5EF4-FFF2-40B4-BE49-F238E27FC236}">
              <a16:creationId xmlns:a16="http://schemas.microsoft.com/office/drawing/2014/main" id="{B393137E-4F14-45F3-BAB4-96AB6B9B0A6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2" name="TextBox 261">
          <a:extLst>
            <a:ext uri="{FF2B5EF4-FFF2-40B4-BE49-F238E27FC236}">
              <a16:creationId xmlns:a16="http://schemas.microsoft.com/office/drawing/2014/main" id="{88789C83-648B-4ED8-BD38-4991E356FF6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3" name="TextBox 262">
          <a:extLst>
            <a:ext uri="{FF2B5EF4-FFF2-40B4-BE49-F238E27FC236}">
              <a16:creationId xmlns:a16="http://schemas.microsoft.com/office/drawing/2014/main" id="{C553350B-BC58-45A5-9383-FCA19AB8A04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4" name="TextBox 263">
          <a:extLst>
            <a:ext uri="{FF2B5EF4-FFF2-40B4-BE49-F238E27FC236}">
              <a16:creationId xmlns:a16="http://schemas.microsoft.com/office/drawing/2014/main" id="{8B17B149-8CCE-44B9-A408-34047171E50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5" name="TextBox 264">
          <a:extLst>
            <a:ext uri="{FF2B5EF4-FFF2-40B4-BE49-F238E27FC236}">
              <a16:creationId xmlns:a16="http://schemas.microsoft.com/office/drawing/2014/main" id="{2EF43795-DB0F-4AE7-ABEF-FECF3E390EC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6" name="TextBox 265">
          <a:extLst>
            <a:ext uri="{FF2B5EF4-FFF2-40B4-BE49-F238E27FC236}">
              <a16:creationId xmlns:a16="http://schemas.microsoft.com/office/drawing/2014/main" id="{332956A7-351A-4ADB-8657-6E20D67CF37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7" name="TextBox 266">
          <a:extLst>
            <a:ext uri="{FF2B5EF4-FFF2-40B4-BE49-F238E27FC236}">
              <a16:creationId xmlns:a16="http://schemas.microsoft.com/office/drawing/2014/main" id="{A56144DC-739E-420F-BD5B-72D00DBDE94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8" name="TextBox 267">
          <a:extLst>
            <a:ext uri="{FF2B5EF4-FFF2-40B4-BE49-F238E27FC236}">
              <a16:creationId xmlns:a16="http://schemas.microsoft.com/office/drawing/2014/main" id="{26C497C3-6D81-493C-885A-38021C830EC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69" name="TextBox 268">
          <a:extLst>
            <a:ext uri="{FF2B5EF4-FFF2-40B4-BE49-F238E27FC236}">
              <a16:creationId xmlns:a16="http://schemas.microsoft.com/office/drawing/2014/main" id="{DB4E7DB7-0389-49A8-9CDA-1E829E95260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0" name="TextBox 269">
          <a:extLst>
            <a:ext uri="{FF2B5EF4-FFF2-40B4-BE49-F238E27FC236}">
              <a16:creationId xmlns:a16="http://schemas.microsoft.com/office/drawing/2014/main" id="{01D37EA6-22C4-42D1-96B0-96F29A65156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1" name="TextBox 270">
          <a:extLst>
            <a:ext uri="{FF2B5EF4-FFF2-40B4-BE49-F238E27FC236}">
              <a16:creationId xmlns:a16="http://schemas.microsoft.com/office/drawing/2014/main" id="{EE2F3A08-920E-4E21-AA8E-DC16B8DA673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2" name="TextBox 271">
          <a:extLst>
            <a:ext uri="{FF2B5EF4-FFF2-40B4-BE49-F238E27FC236}">
              <a16:creationId xmlns:a16="http://schemas.microsoft.com/office/drawing/2014/main" id="{03C5A65B-9ACD-46AF-A9E1-E2642A19E9A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3" name="TextBox 272">
          <a:extLst>
            <a:ext uri="{FF2B5EF4-FFF2-40B4-BE49-F238E27FC236}">
              <a16:creationId xmlns:a16="http://schemas.microsoft.com/office/drawing/2014/main" id="{5B396DAD-2CC6-4C02-8E21-95A8AAFD101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4" name="TextBox 273">
          <a:extLst>
            <a:ext uri="{FF2B5EF4-FFF2-40B4-BE49-F238E27FC236}">
              <a16:creationId xmlns:a16="http://schemas.microsoft.com/office/drawing/2014/main" id="{83F1345D-E557-41DE-A6CD-6EFF00CE7FA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5" name="TextBox 274">
          <a:extLst>
            <a:ext uri="{FF2B5EF4-FFF2-40B4-BE49-F238E27FC236}">
              <a16:creationId xmlns:a16="http://schemas.microsoft.com/office/drawing/2014/main" id="{D99C8161-5D84-424C-A5F2-4614950E8C4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6" name="TextBox 275">
          <a:extLst>
            <a:ext uri="{FF2B5EF4-FFF2-40B4-BE49-F238E27FC236}">
              <a16:creationId xmlns:a16="http://schemas.microsoft.com/office/drawing/2014/main" id="{3E7C2083-46CD-4A84-BCEE-4EC3FBB1CD3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7" name="TextBox 276">
          <a:extLst>
            <a:ext uri="{FF2B5EF4-FFF2-40B4-BE49-F238E27FC236}">
              <a16:creationId xmlns:a16="http://schemas.microsoft.com/office/drawing/2014/main" id="{FF2CCB8B-9BB2-4BA1-8388-82B5E54D2E7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8" name="TextBox 277">
          <a:extLst>
            <a:ext uri="{FF2B5EF4-FFF2-40B4-BE49-F238E27FC236}">
              <a16:creationId xmlns:a16="http://schemas.microsoft.com/office/drawing/2014/main" id="{7A9C0CB9-B3B9-4216-8310-2E34DE6993E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79" name="TextBox 278">
          <a:extLst>
            <a:ext uri="{FF2B5EF4-FFF2-40B4-BE49-F238E27FC236}">
              <a16:creationId xmlns:a16="http://schemas.microsoft.com/office/drawing/2014/main" id="{495383A4-2CCE-434D-8E78-1B23E362833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0" name="TextBox 279">
          <a:extLst>
            <a:ext uri="{FF2B5EF4-FFF2-40B4-BE49-F238E27FC236}">
              <a16:creationId xmlns:a16="http://schemas.microsoft.com/office/drawing/2014/main" id="{E24831AD-218D-48B1-8D62-3ED99F46310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1" name="TextBox 280">
          <a:extLst>
            <a:ext uri="{FF2B5EF4-FFF2-40B4-BE49-F238E27FC236}">
              <a16:creationId xmlns:a16="http://schemas.microsoft.com/office/drawing/2014/main" id="{56F9804D-3F0F-4322-8975-07CC048E907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2" name="TextBox 281">
          <a:extLst>
            <a:ext uri="{FF2B5EF4-FFF2-40B4-BE49-F238E27FC236}">
              <a16:creationId xmlns:a16="http://schemas.microsoft.com/office/drawing/2014/main" id="{A974057B-56A2-4B77-B7C7-3BF373E0EED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3" name="TextBox 282">
          <a:extLst>
            <a:ext uri="{FF2B5EF4-FFF2-40B4-BE49-F238E27FC236}">
              <a16:creationId xmlns:a16="http://schemas.microsoft.com/office/drawing/2014/main" id="{E17A9A10-AB66-4B7E-BED0-E3BF2B20CAA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4" name="TextBox 283">
          <a:extLst>
            <a:ext uri="{FF2B5EF4-FFF2-40B4-BE49-F238E27FC236}">
              <a16:creationId xmlns:a16="http://schemas.microsoft.com/office/drawing/2014/main" id="{299FD7E8-CDB7-4DEC-B7CD-8415DAAFE2D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5" name="TextBox 284">
          <a:extLst>
            <a:ext uri="{FF2B5EF4-FFF2-40B4-BE49-F238E27FC236}">
              <a16:creationId xmlns:a16="http://schemas.microsoft.com/office/drawing/2014/main" id="{382419D0-5C2C-4861-96B7-8A0E6DF2F8A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6" name="TextBox 285">
          <a:extLst>
            <a:ext uri="{FF2B5EF4-FFF2-40B4-BE49-F238E27FC236}">
              <a16:creationId xmlns:a16="http://schemas.microsoft.com/office/drawing/2014/main" id="{A0C55103-8816-4E8F-8738-6F43EF46FFB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7" name="TextBox 286">
          <a:extLst>
            <a:ext uri="{FF2B5EF4-FFF2-40B4-BE49-F238E27FC236}">
              <a16:creationId xmlns:a16="http://schemas.microsoft.com/office/drawing/2014/main" id="{868C664E-5788-43D5-A811-B5252D9EC49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8" name="TextBox 287">
          <a:extLst>
            <a:ext uri="{FF2B5EF4-FFF2-40B4-BE49-F238E27FC236}">
              <a16:creationId xmlns:a16="http://schemas.microsoft.com/office/drawing/2014/main" id="{4977D24A-E8E1-43FC-8E37-78C2B1558B1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89" name="TextBox 288">
          <a:extLst>
            <a:ext uri="{FF2B5EF4-FFF2-40B4-BE49-F238E27FC236}">
              <a16:creationId xmlns:a16="http://schemas.microsoft.com/office/drawing/2014/main" id="{7719938B-DAC2-47C2-9791-40D94B8B1E7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0" name="TextBox 289">
          <a:extLst>
            <a:ext uri="{FF2B5EF4-FFF2-40B4-BE49-F238E27FC236}">
              <a16:creationId xmlns:a16="http://schemas.microsoft.com/office/drawing/2014/main" id="{931E9448-0BD5-4A11-93C0-1D712B3D15B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1" name="TextBox 290">
          <a:extLst>
            <a:ext uri="{FF2B5EF4-FFF2-40B4-BE49-F238E27FC236}">
              <a16:creationId xmlns:a16="http://schemas.microsoft.com/office/drawing/2014/main" id="{DB675AE8-EE54-467B-A641-514F1A73CF5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2" name="TextBox 291">
          <a:extLst>
            <a:ext uri="{FF2B5EF4-FFF2-40B4-BE49-F238E27FC236}">
              <a16:creationId xmlns:a16="http://schemas.microsoft.com/office/drawing/2014/main" id="{D05707B1-9985-4CCF-8860-8BB1CE5F6B1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3" name="TextBox 292">
          <a:extLst>
            <a:ext uri="{FF2B5EF4-FFF2-40B4-BE49-F238E27FC236}">
              <a16:creationId xmlns:a16="http://schemas.microsoft.com/office/drawing/2014/main" id="{73427E8F-1650-438C-8B4C-0D11F956469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4" name="TextBox 293">
          <a:extLst>
            <a:ext uri="{FF2B5EF4-FFF2-40B4-BE49-F238E27FC236}">
              <a16:creationId xmlns:a16="http://schemas.microsoft.com/office/drawing/2014/main" id="{5D395F16-9AEB-481F-A72A-9483EF2939A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5" name="TextBox 294">
          <a:extLst>
            <a:ext uri="{FF2B5EF4-FFF2-40B4-BE49-F238E27FC236}">
              <a16:creationId xmlns:a16="http://schemas.microsoft.com/office/drawing/2014/main" id="{210FBAC3-E3DD-4587-8440-2DE97F0BB2F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6" name="TextBox 295">
          <a:extLst>
            <a:ext uri="{FF2B5EF4-FFF2-40B4-BE49-F238E27FC236}">
              <a16:creationId xmlns:a16="http://schemas.microsoft.com/office/drawing/2014/main" id="{17CC8CB4-2E96-43FC-AA40-6007C508AEC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7" name="TextBox 296">
          <a:extLst>
            <a:ext uri="{FF2B5EF4-FFF2-40B4-BE49-F238E27FC236}">
              <a16:creationId xmlns:a16="http://schemas.microsoft.com/office/drawing/2014/main" id="{725551B0-9F6C-4237-B1D0-25AC119BF03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8" name="TextBox 297">
          <a:extLst>
            <a:ext uri="{FF2B5EF4-FFF2-40B4-BE49-F238E27FC236}">
              <a16:creationId xmlns:a16="http://schemas.microsoft.com/office/drawing/2014/main" id="{0F1BF0B2-8079-4DBB-981A-93F6942030A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299" name="TextBox 298">
          <a:extLst>
            <a:ext uri="{FF2B5EF4-FFF2-40B4-BE49-F238E27FC236}">
              <a16:creationId xmlns:a16="http://schemas.microsoft.com/office/drawing/2014/main" id="{6A94C097-6A78-4C4F-A04F-DE13F9C6933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0" name="TextBox 299">
          <a:extLst>
            <a:ext uri="{FF2B5EF4-FFF2-40B4-BE49-F238E27FC236}">
              <a16:creationId xmlns:a16="http://schemas.microsoft.com/office/drawing/2014/main" id="{582B4D44-FA11-4D8D-BB4F-DFAAE7634AE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1" name="TextBox 300">
          <a:extLst>
            <a:ext uri="{FF2B5EF4-FFF2-40B4-BE49-F238E27FC236}">
              <a16:creationId xmlns:a16="http://schemas.microsoft.com/office/drawing/2014/main" id="{7BA5D103-F366-4B12-BAEA-AB9947E808E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2" name="TextBox 301">
          <a:extLst>
            <a:ext uri="{FF2B5EF4-FFF2-40B4-BE49-F238E27FC236}">
              <a16:creationId xmlns:a16="http://schemas.microsoft.com/office/drawing/2014/main" id="{42E543D1-475C-4A3B-9BC3-96B059B9C06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3" name="TextBox 302">
          <a:extLst>
            <a:ext uri="{FF2B5EF4-FFF2-40B4-BE49-F238E27FC236}">
              <a16:creationId xmlns:a16="http://schemas.microsoft.com/office/drawing/2014/main" id="{EA0D1877-F9F2-4B76-9428-12B37D67AE9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4" name="TextBox 303">
          <a:extLst>
            <a:ext uri="{FF2B5EF4-FFF2-40B4-BE49-F238E27FC236}">
              <a16:creationId xmlns:a16="http://schemas.microsoft.com/office/drawing/2014/main" id="{12BD9ED5-970C-4A62-851B-FFDD7B669B7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5" name="TextBox 304">
          <a:extLst>
            <a:ext uri="{FF2B5EF4-FFF2-40B4-BE49-F238E27FC236}">
              <a16:creationId xmlns:a16="http://schemas.microsoft.com/office/drawing/2014/main" id="{B2662C44-0CF9-444D-A4AB-1460322DAD5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6" name="TextBox 305">
          <a:extLst>
            <a:ext uri="{FF2B5EF4-FFF2-40B4-BE49-F238E27FC236}">
              <a16:creationId xmlns:a16="http://schemas.microsoft.com/office/drawing/2014/main" id="{E0923108-F077-4A02-B6AB-5334376F2E9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7" name="TextBox 306">
          <a:extLst>
            <a:ext uri="{FF2B5EF4-FFF2-40B4-BE49-F238E27FC236}">
              <a16:creationId xmlns:a16="http://schemas.microsoft.com/office/drawing/2014/main" id="{CEE78580-64DA-4A10-A414-4B33F685CF4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8" name="TextBox 307">
          <a:extLst>
            <a:ext uri="{FF2B5EF4-FFF2-40B4-BE49-F238E27FC236}">
              <a16:creationId xmlns:a16="http://schemas.microsoft.com/office/drawing/2014/main" id="{BBA9DDA9-D4B3-4BC9-B7AE-F0229876BEC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09" name="TextBox 308">
          <a:extLst>
            <a:ext uri="{FF2B5EF4-FFF2-40B4-BE49-F238E27FC236}">
              <a16:creationId xmlns:a16="http://schemas.microsoft.com/office/drawing/2014/main" id="{26ABC128-CCD3-466F-A69C-A87DD35C4FC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0" name="TextBox 309">
          <a:extLst>
            <a:ext uri="{FF2B5EF4-FFF2-40B4-BE49-F238E27FC236}">
              <a16:creationId xmlns:a16="http://schemas.microsoft.com/office/drawing/2014/main" id="{FC3DF9EE-8BC6-4C21-870A-63AE983B04B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1" name="TextBox 310">
          <a:extLst>
            <a:ext uri="{FF2B5EF4-FFF2-40B4-BE49-F238E27FC236}">
              <a16:creationId xmlns:a16="http://schemas.microsoft.com/office/drawing/2014/main" id="{F7C2D522-A151-413C-B383-7DB2A845AE7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2" name="TextBox 311">
          <a:extLst>
            <a:ext uri="{FF2B5EF4-FFF2-40B4-BE49-F238E27FC236}">
              <a16:creationId xmlns:a16="http://schemas.microsoft.com/office/drawing/2014/main" id="{3E2F9D3B-5A35-46A1-89BA-AD7D085E2C7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3" name="TextBox 312">
          <a:extLst>
            <a:ext uri="{FF2B5EF4-FFF2-40B4-BE49-F238E27FC236}">
              <a16:creationId xmlns:a16="http://schemas.microsoft.com/office/drawing/2014/main" id="{8FB23733-22CA-4D90-93D3-91E2B954FEC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4" name="TextBox 313">
          <a:extLst>
            <a:ext uri="{FF2B5EF4-FFF2-40B4-BE49-F238E27FC236}">
              <a16:creationId xmlns:a16="http://schemas.microsoft.com/office/drawing/2014/main" id="{956019A5-A855-4B87-A0C6-87444808D19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5" name="TextBox 314">
          <a:extLst>
            <a:ext uri="{FF2B5EF4-FFF2-40B4-BE49-F238E27FC236}">
              <a16:creationId xmlns:a16="http://schemas.microsoft.com/office/drawing/2014/main" id="{92411D83-7B64-403B-A40E-C52A3C43470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6" name="TextBox 315">
          <a:extLst>
            <a:ext uri="{FF2B5EF4-FFF2-40B4-BE49-F238E27FC236}">
              <a16:creationId xmlns:a16="http://schemas.microsoft.com/office/drawing/2014/main" id="{8276D3AC-9C70-4C0E-B3CC-24582AE831F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7" name="TextBox 316">
          <a:extLst>
            <a:ext uri="{FF2B5EF4-FFF2-40B4-BE49-F238E27FC236}">
              <a16:creationId xmlns:a16="http://schemas.microsoft.com/office/drawing/2014/main" id="{6B67DC20-7704-40CE-BC14-874378A52AB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8" name="TextBox 317">
          <a:extLst>
            <a:ext uri="{FF2B5EF4-FFF2-40B4-BE49-F238E27FC236}">
              <a16:creationId xmlns:a16="http://schemas.microsoft.com/office/drawing/2014/main" id="{F009DBF7-2AFC-4B05-B9AE-A7A0DF9D203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19" name="TextBox 318">
          <a:extLst>
            <a:ext uri="{FF2B5EF4-FFF2-40B4-BE49-F238E27FC236}">
              <a16:creationId xmlns:a16="http://schemas.microsoft.com/office/drawing/2014/main" id="{253C7613-547B-4B14-ACFE-DBEB9010FBD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0" name="TextBox 319">
          <a:extLst>
            <a:ext uri="{FF2B5EF4-FFF2-40B4-BE49-F238E27FC236}">
              <a16:creationId xmlns:a16="http://schemas.microsoft.com/office/drawing/2014/main" id="{4A378D6A-859A-4488-951D-9EE350AA64C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1" name="TextBox 320">
          <a:extLst>
            <a:ext uri="{FF2B5EF4-FFF2-40B4-BE49-F238E27FC236}">
              <a16:creationId xmlns:a16="http://schemas.microsoft.com/office/drawing/2014/main" id="{B179480E-6C2A-47DE-AF6B-8D6377F8FFC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2" name="TextBox 321">
          <a:extLst>
            <a:ext uri="{FF2B5EF4-FFF2-40B4-BE49-F238E27FC236}">
              <a16:creationId xmlns:a16="http://schemas.microsoft.com/office/drawing/2014/main" id="{3520EC61-0E4A-4EF7-BAEE-592D3954152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3" name="TextBox 322">
          <a:extLst>
            <a:ext uri="{FF2B5EF4-FFF2-40B4-BE49-F238E27FC236}">
              <a16:creationId xmlns:a16="http://schemas.microsoft.com/office/drawing/2014/main" id="{759E2F14-6429-4768-AF69-410FC31FC91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4" name="TextBox 323">
          <a:extLst>
            <a:ext uri="{FF2B5EF4-FFF2-40B4-BE49-F238E27FC236}">
              <a16:creationId xmlns:a16="http://schemas.microsoft.com/office/drawing/2014/main" id="{AB217C30-4CDC-46C4-844A-E62CA9D9C0A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5" name="TextBox 324">
          <a:extLst>
            <a:ext uri="{FF2B5EF4-FFF2-40B4-BE49-F238E27FC236}">
              <a16:creationId xmlns:a16="http://schemas.microsoft.com/office/drawing/2014/main" id="{49EBA102-7C4D-4114-A25E-ABA98F9A24F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6" name="TextBox 325">
          <a:extLst>
            <a:ext uri="{FF2B5EF4-FFF2-40B4-BE49-F238E27FC236}">
              <a16:creationId xmlns:a16="http://schemas.microsoft.com/office/drawing/2014/main" id="{D2EEE7DE-6274-4522-88EF-2E4ACDDD7BF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7" name="TextBox 326">
          <a:extLst>
            <a:ext uri="{FF2B5EF4-FFF2-40B4-BE49-F238E27FC236}">
              <a16:creationId xmlns:a16="http://schemas.microsoft.com/office/drawing/2014/main" id="{EB522189-D2D5-4D48-A0D9-3F7D916CF82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8" name="TextBox 327">
          <a:extLst>
            <a:ext uri="{FF2B5EF4-FFF2-40B4-BE49-F238E27FC236}">
              <a16:creationId xmlns:a16="http://schemas.microsoft.com/office/drawing/2014/main" id="{6F86BDC7-AA22-49E9-A8BC-625FC0BE41B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29" name="TextBox 328">
          <a:extLst>
            <a:ext uri="{FF2B5EF4-FFF2-40B4-BE49-F238E27FC236}">
              <a16:creationId xmlns:a16="http://schemas.microsoft.com/office/drawing/2014/main" id="{D93DE3CE-7718-4EA3-B582-D1CA38C6440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0" name="TextBox 329">
          <a:extLst>
            <a:ext uri="{FF2B5EF4-FFF2-40B4-BE49-F238E27FC236}">
              <a16:creationId xmlns:a16="http://schemas.microsoft.com/office/drawing/2014/main" id="{1480BCBA-0FAA-4682-B88A-42B6AAC46F3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1" name="TextBox 330">
          <a:extLst>
            <a:ext uri="{FF2B5EF4-FFF2-40B4-BE49-F238E27FC236}">
              <a16:creationId xmlns:a16="http://schemas.microsoft.com/office/drawing/2014/main" id="{F40F1DCC-9018-4975-B735-4D7365AF383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2" name="TextBox 331">
          <a:extLst>
            <a:ext uri="{FF2B5EF4-FFF2-40B4-BE49-F238E27FC236}">
              <a16:creationId xmlns:a16="http://schemas.microsoft.com/office/drawing/2014/main" id="{A03D6CA9-4731-4D84-85F7-F5F62066247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3" name="TextBox 332">
          <a:extLst>
            <a:ext uri="{FF2B5EF4-FFF2-40B4-BE49-F238E27FC236}">
              <a16:creationId xmlns:a16="http://schemas.microsoft.com/office/drawing/2014/main" id="{43EFBA48-D5DA-40E7-A904-F21907A5993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4" name="TextBox 333">
          <a:extLst>
            <a:ext uri="{FF2B5EF4-FFF2-40B4-BE49-F238E27FC236}">
              <a16:creationId xmlns:a16="http://schemas.microsoft.com/office/drawing/2014/main" id="{713FF501-966A-47A3-834B-34D184C7CF3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5" name="TextBox 334">
          <a:extLst>
            <a:ext uri="{FF2B5EF4-FFF2-40B4-BE49-F238E27FC236}">
              <a16:creationId xmlns:a16="http://schemas.microsoft.com/office/drawing/2014/main" id="{5D4C0D53-7941-477E-B16B-FBF5FFE7E94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6" name="TextBox 335">
          <a:extLst>
            <a:ext uri="{FF2B5EF4-FFF2-40B4-BE49-F238E27FC236}">
              <a16:creationId xmlns:a16="http://schemas.microsoft.com/office/drawing/2014/main" id="{7C39A4AD-306F-4DAC-84D6-2500C865742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7" name="TextBox 336">
          <a:extLst>
            <a:ext uri="{FF2B5EF4-FFF2-40B4-BE49-F238E27FC236}">
              <a16:creationId xmlns:a16="http://schemas.microsoft.com/office/drawing/2014/main" id="{0B19DC64-6421-426F-86D2-C5B4B6A2438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8" name="TextBox 337">
          <a:extLst>
            <a:ext uri="{FF2B5EF4-FFF2-40B4-BE49-F238E27FC236}">
              <a16:creationId xmlns:a16="http://schemas.microsoft.com/office/drawing/2014/main" id="{32F30CB2-93F2-4956-B4B1-D808FA0ADD5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39" name="TextBox 338">
          <a:extLst>
            <a:ext uri="{FF2B5EF4-FFF2-40B4-BE49-F238E27FC236}">
              <a16:creationId xmlns:a16="http://schemas.microsoft.com/office/drawing/2014/main" id="{9D6C1785-0A89-4E1F-9D00-8D7AEA63097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0" name="TextBox 339">
          <a:extLst>
            <a:ext uri="{FF2B5EF4-FFF2-40B4-BE49-F238E27FC236}">
              <a16:creationId xmlns:a16="http://schemas.microsoft.com/office/drawing/2014/main" id="{84A503AE-F984-4038-B1BC-1DD19B6F27E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1" name="TextBox 340">
          <a:extLst>
            <a:ext uri="{FF2B5EF4-FFF2-40B4-BE49-F238E27FC236}">
              <a16:creationId xmlns:a16="http://schemas.microsoft.com/office/drawing/2014/main" id="{0717595F-7106-4A2E-800C-7B5A165AA8F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2" name="TextBox 341">
          <a:extLst>
            <a:ext uri="{FF2B5EF4-FFF2-40B4-BE49-F238E27FC236}">
              <a16:creationId xmlns:a16="http://schemas.microsoft.com/office/drawing/2014/main" id="{F4E0FB3A-1EF5-4513-9F94-C40459AC627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3" name="TextBox 342">
          <a:extLst>
            <a:ext uri="{FF2B5EF4-FFF2-40B4-BE49-F238E27FC236}">
              <a16:creationId xmlns:a16="http://schemas.microsoft.com/office/drawing/2014/main" id="{8F6D730C-AF57-4EBC-87CC-388D81A9735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4" name="TextBox 343">
          <a:extLst>
            <a:ext uri="{FF2B5EF4-FFF2-40B4-BE49-F238E27FC236}">
              <a16:creationId xmlns:a16="http://schemas.microsoft.com/office/drawing/2014/main" id="{C1D55D02-A60D-425D-B9CC-2D3CEE49C0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5" name="TextBox 344">
          <a:extLst>
            <a:ext uri="{FF2B5EF4-FFF2-40B4-BE49-F238E27FC236}">
              <a16:creationId xmlns:a16="http://schemas.microsoft.com/office/drawing/2014/main" id="{6C1A097C-EB6A-44B9-839A-28BF6194EA7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6" name="TextBox 345">
          <a:extLst>
            <a:ext uri="{FF2B5EF4-FFF2-40B4-BE49-F238E27FC236}">
              <a16:creationId xmlns:a16="http://schemas.microsoft.com/office/drawing/2014/main" id="{D18C10B8-BE07-4A57-9128-528015637F5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7" name="TextBox 346">
          <a:extLst>
            <a:ext uri="{FF2B5EF4-FFF2-40B4-BE49-F238E27FC236}">
              <a16:creationId xmlns:a16="http://schemas.microsoft.com/office/drawing/2014/main" id="{4720CEA0-692A-49D1-B6A2-B9A30C216A2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8" name="TextBox 347">
          <a:extLst>
            <a:ext uri="{FF2B5EF4-FFF2-40B4-BE49-F238E27FC236}">
              <a16:creationId xmlns:a16="http://schemas.microsoft.com/office/drawing/2014/main" id="{8B50C329-3AD0-4CB4-953F-0004AD494F7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49" name="TextBox 348">
          <a:extLst>
            <a:ext uri="{FF2B5EF4-FFF2-40B4-BE49-F238E27FC236}">
              <a16:creationId xmlns:a16="http://schemas.microsoft.com/office/drawing/2014/main" id="{DC9833CD-99C3-49D8-9673-0BB3DD8D4B3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0" name="TextBox 349">
          <a:extLst>
            <a:ext uri="{FF2B5EF4-FFF2-40B4-BE49-F238E27FC236}">
              <a16:creationId xmlns:a16="http://schemas.microsoft.com/office/drawing/2014/main" id="{7A7E4B98-05AE-481C-A65F-B057844A75E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1" name="TextBox 350">
          <a:extLst>
            <a:ext uri="{FF2B5EF4-FFF2-40B4-BE49-F238E27FC236}">
              <a16:creationId xmlns:a16="http://schemas.microsoft.com/office/drawing/2014/main" id="{0429579E-7573-437B-A524-39CAE7492DB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2" name="TextBox 351">
          <a:extLst>
            <a:ext uri="{FF2B5EF4-FFF2-40B4-BE49-F238E27FC236}">
              <a16:creationId xmlns:a16="http://schemas.microsoft.com/office/drawing/2014/main" id="{E89D448B-A35E-40A4-AB0C-9C5518336BA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3" name="TextBox 352">
          <a:extLst>
            <a:ext uri="{FF2B5EF4-FFF2-40B4-BE49-F238E27FC236}">
              <a16:creationId xmlns:a16="http://schemas.microsoft.com/office/drawing/2014/main" id="{715B18BA-D64C-4349-BAD2-CA1BF97AB25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4" name="TextBox 353">
          <a:extLst>
            <a:ext uri="{FF2B5EF4-FFF2-40B4-BE49-F238E27FC236}">
              <a16:creationId xmlns:a16="http://schemas.microsoft.com/office/drawing/2014/main" id="{7D5C0621-D769-49F7-9D48-2DBE38D2E15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5" name="TextBox 354">
          <a:extLst>
            <a:ext uri="{FF2B5EF4-FFF2-40B4-BE49-F238E27FC236}">
              <a16:creationId xmlns:a16="http://schemas.microsoft.com/office/drawing/2014/main" id="{E2C8DCFC-088E-40C8-87EC-E18B1A1BBF5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6" name="TextBox 355">
          <a:extLst>
            <a:ext uri="{FF2B5EF4-FFF2-40B4-BE49-F238E27FC236}">
              <a16:creationId xmlns:a16="http://schemas.microsoft.com/office/drawing/2014/main" id="{F5C23CA1-4730-45BE-ACD3-39A63749689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7" name="TextBox 356">
          <a:extLst>
            <a:ext uri="{FF2B5EF4-FFF2-40B4-BE49-F238E27FC236}">
              <a16:creationId xmlns:a16="http://schemas.microsoft.com/office/drawing/2014/main" id="{51D49797-7B29-44FE-8F0F-7055DE4A320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8" name="TextBox 357">
          <a:extLst>
            <a:ext uri="{FF2B5EF4-FFF2-40B4-BE49-F238E27FC236}">
              <a16:creationId xmlns:a16="http://schemas.microsoft.com/office/drawing/2014/main" id="{BE568D05-0504-482B-8F3D-2FBF073F054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59" name="TextBox 358">
          <a:extLst>
            <a:ext uri="{FF2B5EF4-FFF2-40B4-BE49-F238E27FC236}">
              <a16:creationId xmlns:a16="http://schemas.microsoft.com/office/drawing/2014/main" id="{1DD0EACD-12EA-4707-8F32-B15D46330AB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0" name="TextBox 359">
          <a:extLst>
            <a:ext uri="{FF2B5EF4-FFF2-40B4-BE49-F238E27FC236}">
              <a16:creationId xmlns:a16="http://schemas.microsoft.com/office/drawing/2014/main" id="{8C042008-D4B9-48E7-9D73-4B491E39615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1" name="TextBox 360">
          <a:extLst>
            <a:ext uri="{FF2B5EF4-FFF2-40B4-BE49-F238E27FC236}">
              <a16:creationId xmlns:a16="http://schemas.microsoft.com/office/drawing/2014/main" id="{22EDB863-75C0-48D6-9A32-89076D6A023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2" name="TextBox 361">
          <a:extLst>
            <a:ext uri="{FF2B5EF4-FFF2-40B4-BE49-F238E27FC236}">
              <a16:creationId xmlns:a16="http://schemas.microsoft.com/office/drawing/2014/main" id="{80D1E62C-E559-4D6E-955A-E88508CC3F1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3" name="TextBox 362">
          <a:extLst>
            <a:ext uri="{FF2B5EF4-FFF2-40B4-BE49-F238E27FC236}">
              <a16:creationId xmlns:a16="http://schemas.microsoft.com/office/drawing/2014/main" id="{92FD3DE2-270E-4C3F-A308-EFE8768C332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4" name="TextBox 363">
          <a:extLst>
            <a:ext uri="{FF2B5EF4-FFF2-40B4-BE49-F238E27FC236}">
              <a16:creationId xmlns:a16="http://schemas.microsoft.com/office/drawing/2014/main" id="{059A140E-48BC-4820-BE9C-6C404ACFD39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5" name="TextBox 364">
          <a:extLst>
            <a:ext uri="{FF2B5EF4-FFF2-40B4-BE49-F238E27FC236}">
              <a16:creationId xmlns:a16="http://schemas.microsoft.com/office/drawing/2014/main" id="{F73BEFF7-E928-4D95-867C-CFF5E2528E4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6" name="TextBox 365">
          <a:extLst>
            <a:ext uri="{FF2B5EF4-FFF2-40B4-BE49-F238E27FC236}">
              <a16:creationId xmlns:a16="http://schemas.microsoft.com/office/drawing/2014/main" id="{490C65C0-BD48-4CC8-A0A7-E4297028096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7" name="TextBox 366">
          <a:extLst>
            <a:ext uri="{FF2B5EF4-FFF2-40B4-BE49-F238E27FC236}">
              <a16:creationId xmlns:a16="http://schemas.microsoft.com/office/drawing/2014/main" id="{A6D0BAC9-45BF-4CFE-ADCE-4E1599EF98B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8" name="TextBox 367">
          <a:extLst>
            <a:ext uri="{FF2B5EF4-FFF2-40B4-BE49-F238E27FC236}">
              <a16:creationId xmlns:a16="http://schemas.microsoft.com/office/drawing/2014/main" id="{CC966DCF-2986-44E4-8E4C-AB2983F997F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69" name="TextBox 368">
          <a:extLst>
            <a:ext uri="{FF2B5EF4-FFF2-40B4-BE49-F238E27FC236}">
              <a16:creationId xmlns:a16="http://schemas.microsoft.com/office/drawing/2014/main" id="{F0285B5A-97A7-4694-97C0-4E603431491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0" name="TextBox 369">
          <a:extLst>
            <a:ext uri="{FF2B5EF4-FFF2-40B4-BE49-F238E27FC236}">
              <a16:creationId xmlns:a16="http://schemas.microsoft.com/office/drawing/2014/main" id="{184F8D55-CF2D-4CDE-BB95-30BE1813E3E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1" name="TextBox 370">
          <a:extLst>
            <a:ext uri="{FF2B5EF4-FFF2-40B4-BE49-F238E27FC236}">
              <a16:creationId xmlns:a16="http://schemas.microsoft.com/office/drawing/2014/main" id="{FB9E41D7-87D5-410B-B5FB-6E11D7612E2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2" name="TextBox 371">
          <a:extLst>
            <a:ext uri="{FF2B5EF4-FFF2-40B4-BE49-F238E27FC236}">
              <a16:creationId xmlns:a16="http://schemas.microsoft.com/office/drawing/2014/main" id="{5B475174-4329-453A-BC9D-EFA8D8404D7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3" name="TextBox 372">
          <a:extLst>
            <a:ext uri="{FF2B5EF4-FFF2-40B4-BE49-F238E27FC236}">
              <a16:creationId xmlns:a16="http://schemas.microsoft.com/office/drawing/2014/main" id="{CB7AC889-128D-45ED-AAF8-D43FEA49792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4" name="TextBox 373">
          <a:extLst>
            <a:ext uri="{FF2B5EF4-FFF2-40B4-BE49-F238E27FC236}">
              <a16:creationId xmlns:a16="http://schemas.microsoft.com/office/drawing/2014/main" id="{219833D2-8A4F-4ECF-97E9-E96D686751D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5" name="TextBox 374">
          <a:extLst>
            <a:ext uri="{FF2B5EF4-FFF2-40B4-BE49-F238E27FC236}">
              <a16:creationId xmlns:a16="http://schemas.microsoft.com/office/drawing/2014/main" id="{08A04C17-A9AB-49D3-A84F-546B5AB7A95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6" name="TextBox 375">
          <a:extLst>
            <a:ext uri="{FF2B5EF4-FFF2-40B4-BE49-F238E27FC236}">
              <a16:creationId xmlns:a16="http://schemas.microsoft.com/office/drawing/2014/main" id="{AB0707C4-DAA1-4D56-8913-425E0236879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7" name="TextBox 376">
          <a:extLst>
            <a:ext uri="{FF2B5EF4-FFF2-40B4-BE49-F238E27FC236}">
              <a16:creationId xmlns:a16="http://schemas.microsoft.com/office/drawing/2014/main" id="{48DD2485-ADC1-4FFB-8CD0-CCF1A1EC742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8" name="TextBox 377">
          <a:extLst>
            <a:ext uri="{FF2B5EF4-FFF2-40B4-BE49-F238E27FC236}">
              <a16:creationId xmlns:a16="http://schemas.microsoft.com/office/drawing/2014/main" id="{21F48BC9-CD60-4189-B0DE-BEA1AFC2758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79" name="TextBox 378">
          <a:extLst>
            <a:ext uri="{FF2B5EF4-FFF2-40B4-BE49-F238E27FC236}">
              <a16:creationId xmlns:a16="http://schemas.microsoft.com/office/drawing/2014/main" id="{AAFB329E-BC38-41A0-8484-87E207A2366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0" name="TextBox 379">
          <a:extLst>
            <a:ext uri="{FF2B5EF4-FFF2-40B4-BE49-F238E27FC236}">
              <a16:creationId xmlns:a16="http://schemas.microsoft.com/office/drawing/2014/main" id="{62C84A1C-0618-479B-A71F-C63E69BE49C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1" name="TextBox 380">
          <a:extLst>
            <a:ext uri="{FF2B5EF4-FFF2-40B4-BE49-F238E27FC236}">
              <a16:creationId xmlns:a16="http://schemas.microsoft.com/office/drawing/2014/main" id="{0A465FBB-242F-4B0E-BB42-10D2376C139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2" name="TextBox 381">
          <a:extLst>
            <a:ext uri="{FF2B5EF4-FFF2-40B4-BE49-F238E27FC236}">
              <a16:creationId xmlns:a16="http://schemas.microsoft.com/office/drawing/2014/main" id="{BF4BA562-9AFB-4A95-90D2-BA7F5FDA978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3" name="TextBox 382">
          <a:extLst>
            <a:ext uri="{FF2B5EF4-FFF2-40B4-BE49-F238E27FC236}">
              <a16:creationId xmlns:a16="http://schemas.microsoft.com/office/drawing/2014/main" id="{A486C3B7-629D-4FAC-8F43-02166D026F6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4" name="TextBox 383">
          <a:extLst>
            <a:ext uri="{FF2B5EF4-FFF2-40B4-BE49-F238E27FC236}">
              <a16:creationId xmlns:a16="http://schemas.microsoft.com/office/drawing/2014/main" id="{CD439F5D-0718-4AC0-A9E5-91850A7BBCE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5" name="TextBox 384">
          <a:extLst>
            <a:ext uri="{FF2B5EF4-FFF2-40B4-BE49-F238E27FC236}">
              <a16:creationId xmlns:a16="http://schemas.microsoft.com/office/drawing/2014/main" id="{A1C3096D-6E09-4BD7-845F-757B2F480E3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6" name="TextBox 385">
          <a:extLst>
            <a:ext uri="{FF2B5EF4-FFF2-40B4-BE49-F238E27FC236}">
              <a16:creationId xmlns:a16="http://schemas.microsoft.com/office/drawing/2014/main" id="{2AC60DDC-5087-4EE3-9F9E-728E07B460D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7" name="TextBox 386">
          <a:extLst>
            <a:ext uri="{FF2B5EF4-FFF2-40B4-BE49-F238E27FC236}">
              <a16:creationId xmlns:a16="http://schemas.microsoft.com/office/drawing/2014/main" id="{3B6E3306-3258-4168-9A49-89AAFE56D76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8" name="TextBox 387">
          <a:extLst>
            <a:ext uri="{FF2B5EF4-FFF2-40B4-BE49-F238E27FC236}">
              <a16:creationId xmlns:a16="http://schemas.microsoft.com/office/drawing/2014/main" id="{3D4652BE-E336-44F5-81EF-9DFEA05BBD1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89" name="TextBox 388">
          <a:extLst>
            <a:ext uri="{FF2B5EF4-FFF2-40B4-BE49-F238E27FC236}">
              <a16:creationId xmlns:a16="http://schemas.microsoft.com/office/drawing/2014/main" id="{DB8682CA-E9F7-4DAF-9628-19FBDD16B87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0" name="TextBox 389">
          <a:extLst>
            <a:ext uri="{FF2B5EF4-FFF2-40B4-BE49-F238E27FC236}">
              <a16:creationId xmlns:a16="http://schemas.microsoft.com/office/drawing/2014/main" id="{5FABE5B2-8CC3-40AF-A139-801D8A469FB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1" name="TextBox 390">
          <a:extLst>
            <a:ext uri="{FF2B5EF4-FFF2-40B4-BE49-F238E27FC236}">
              <a16:creationId xmlns:a16="http://schemas.microsoft.com/office/drawing/2014/main" id="{60EA753C-9674-4B4E-B1DB-BC2EF00FFAB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2" name="TextBox 391">
          <a:extLst>
            <a:ext uri="{FF2B5EF4-FFF2-40B4-BE49-F238E27FC236}">
              <a16:creationId xmlns:a16="http://schemas.microsoft.com/office/drawing/2014/main" id="{3432E519-1313-479B-8BF4-A5FF11EECE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3" name="TextBox 392">
          <a:extLst>
            <a:ext uri="{FF2B5EF4-FFF2-40B4-BE49-F238E27FC236}">
              <a16:creationId xmlns:a16="http://schemas.microsoft.com/office/drawing/2014/main" id="{9E62FB7B-8232-4D21-8A5C-97E6CAE4357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4" name="TextBox 393">
          <a:extLst>
            <a:ext uri="{FF2B5EF4-FFF2-40B4-BE49-F238E27FC236}">
              <a16:creationId xmlns:a16="http://schemas.microsoft.com/office/drawing/2014/main" id="{924401D9-28C0-49CB-881D-670ACF92F93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5" name="TextBox 394">
          <a:extLst>
            <a:ext uri="{FF2B5EF4-FFF2-40B4-BE49-F238E27FC236}">
              <a16:creationId xmlns:a16="http://schemas.microsoft.com/office/drawing/2014/main" id="{AF24D8CF-D801-4C97-A7C6-94054E7F1E3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6" name="TextBox 395">
          <a:extLst>
            <a:ext uri="{FF2B5EF4-FFF2-40B4-BE49-F238E27FC236}">
              <a16:creationId xmlns:a16="http://schemas.microsoft.com/office/drawing/2014/main" id="{5C7C1C01-6089-448E-8472-6D99DDC4EB9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7" name="TextBox 396">
          <a:extLst>
            <a:ext uri="{FF2B5EF4-FFF2-40B4-BE49-F238E27FC236}">
              <a16:creationId xmlns:a16="http://schemas.microsoft.com/office/drawing/2014/main" id="{311D9979-21C3-4DD3-B1A0-BCB677E30F4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8" name="TextBox 397">
          <a:extLst>
            <a:ext uri="{FF2B5EF4-FFF2-40B4-BE49-F238E27FC236}">
              <a16:creationId xmlns:a16="http://schemas.microsoft.com/office/drawing/2014/main" id="{1669DD0C-C136-45E9-B6DF-0F65C1FDD47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399" name="TextBox 398">
          <a:extLst>
            <a:ext uri="{FF2B5EF4-FFF2-40B4-BE49-F238E27FC236}">
              <a16:creationId xmlns:a16="http://schemas.microsoft.com/office/drawing/2014/main" id="{9EC0A43D-45D8-41DF-B7ED-E53EE619A27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0" name="TextBox 399">
          <a:extLst>
            <a:ext uri="{FF2B5EF4-FFF2-40B4-BE49-F238E27FC236}">
              <a16:creationId xmlns:a16="http://schemas.microsoft.com/office/drawing/2014/main" id="{EE098CBC-D292-4598-8FB4-0801E5AE4DE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1" name="TextBox 400">
          <a:extLst>
            <a:ext uri="{FF2B5EF4-FFF2-40B4-BE49-F238E27FC236}">
              <a16:creationId xmlns:a16="http://schemas.microsoft.com/office/drawing/2014/main" id="{4DD481C6-35B1-44F0-986B-3CEF367D027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2" name="TextBox 401">
          <a:extLst>
            <a:ext uri="{FF2B5EF4-FFF2-40B4-BE49-F238E27FC236}">
              <a16:creationId xmlns:a16="http://schemas.microsoft.com/office/drawing/2014/main" id="{581F1628-9F91-4320-B047-A93B65F8119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3" name="TextBox 402">
          <a:extLst>
            <a:ext uri="{FF2B5EF4-FFF2-40B4-BE49-F238E27FC236}">
              <a16:creationId xmlns:a16="http://schemas.microsoft.com/office/drawing/2014/main" id="{C9DBA664-3885-45AB-9888-223F1E980F3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4" name="TextBox 403">
          <a:extLst>
            <a:ext uri="{FF2B5EF4-FFF2-40B4-BE49-F238E27FC236}">
              <a16:creationId xmlns:a16="http://schemas.microsoft.com/office/drawing/2014/main" id="{52460203-23FB-433C-A597-0CE1F51174D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5" name="TextBox 404">
          <a:extLst>
            <a:ext uri="{FF2B5EF4-FFF2-40B4-BE49-F238E27FC236}">
              <a16:creationId xmlns:a16="http://schemas.microsoft.com/office/drawing/2014/main" id="{3AE57002-AE68-4423-B00F-9001E8D8D9C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6" name="TextBox 405">
          <a:extLst>
            <a:ext uri="{FF2B5EF4-FFF2-40B4-BE49-F238E27FC236}">
              <a16:creationId xmlns:a16="http://schemas.microsoft.com/office/drawing/2014/main" id="{97811328-909D-4B3A-89D6-68892955495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7" name="TextBox 406">
          <a:extLst>
            <a:ext uri="{FF2B5EF4-FFF2-40B4-BE49-F238E27FC236}">
              <a16:creationId xmlns:a16="http://schemas.microsoft.com/office/drawing/2014/main" id="{692D7C3C-08B6-48E1-81D2-FFB3113B6EC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8" name="TextBox 407">
          <a:extLst>
            <a:ext uri="{FF2B5EF4-FFF2-40B4-BE49-F238E27FC236}">
              <a16:creationId xmlns:a16="http://schemas.microsoft.com/office/drawing/2014/main" id="{02058254-E151-44A5-98FC-3100BEBD728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09" name="TextBox 408">
          <a:extLst>
            <a:ext uri="{FF2B5EF4-FFF2-40B4-BE49-F238E27FC236}">
              <a16:creationId xmlns:a16="http://schemas.microsoft.com/office/drawing/2014/main" id="{C69E74FF-2D77-4846-AB0A-586A914A136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0" name="TextBox 409">
          <a:extLst>
            <a:ext uri="{FF2B5EF4-FFF2-40B4-BE49-F238E27FC236}">
              <a16:creationId xmlns:a16="http://schemas.microsoft.com/office/drawing/2014/main" id="{58733435-CF5F-4AD1-84B1-61C74434FCD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1" name="TextBox 410">
          <a:extLst>
            <a:ext uri="{FF2B5EF4-FFF2-40B4-BE49-F238E27FC236}">
              <a16:creationId xmlns:a16="http://schemas.microsoft.com/office/drawing/2014/main" id="{51A136B1-413B-432A-830B-E3F7C46BDA3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2" name="TextBox 411">
          <a:extLst>
            <a:ext uri="{FF2B5EF4-FFF2-40B4-BE49-F238E27FC236}">
              <a16:creationId xmlns:a16="http://schemas.microsoft.com/office/drawing/2014/main" id="{76160AFF-4A25-4E5C-9EAA-F734E48F97E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3" name="TextBox 412">
          <a:extLst>
            <a:ext uri="{FF2B5EF4-FFF2-40B4-BE49-F238E27FC236}">
              <a16:creationId xmlns:a16="http://schemas.microsoft.com/office/drawing/2014/main" id="{817F3233-A3E6-4951-A94A-D53A565FF3F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4" name="TextBox 413">
          <a:extLst>
            <a:ext uri="{FF2B5EF4-FFF2-40B4-BE49-F238E27FC236}">
              <a16:creationId xmlns:a16="http://schemas.microsoft.com/office/drawing/2014/main" id="{13136405-FE09-4352-8578-629EDC42BF7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5" name="TextBox 414">
          <a:extLst>
            <a:ext uri="{FF2B5EF4-FFF2-40B4-BE49-F238E27FC236}">
              <a16:creationId xmlns:a16="http://schemas.microsoft.com/office/drawing/2014/main" id="{7399EF0A-E7B5-4EAB-9EED-F26E2372989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6" name="TextBox 415">
          <a:extLst>
            <a:ext uri="{FF2B5EF4-FFF2-40B4-BE49-F238E27FC236}">
              <a16:creationId xmlns:a16="http://schemas.microsoft.com/office/drawing/2014/main" id="{7FAEF367-67C6-414D-9DE0-B34984D6554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7" name="TextBox 416">
          <a:extLst>
            <a:ext uri="{FF2B5EF4-FFF2-40B4-BE49-F238E27FC236}">
              <a16:creationId xmlns:a16="http://schemas.microsoft.com/office/drawing/2014/main" id="{2762DED3-6C66-457B-B108-5A53A6F7D8B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8" name="TextBox 417">
          <a:extLst>
            <a:ext uri="{FF2B5EF4-FFF2-40B4-BE49-F238E27FC236}">
              <a16:creationId xmlns:a16="http://schemas.microsoft.com/office/drawing/2014/main" id="{5ADED97C-964C-4C3B-A745-5D53F12C1A2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19" name="TextBox 418">
          <a:extLst>
            <a:ext uri="{FF2B5EF4-FFF2-40B4-BE49-F238E27FC236}">
              <a16:creationId xmlns:a16="http://schemas.microsoft.com/office/drawing/2014/main" id="{F80C869F-3115-4691-A9CF-CC2D98E24E7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0" name="TextBox 419">
          <a:extLst>
            <a:ext uri="{FF2B5EF4-FFF2-40B4-BE49-F238E27FC236}">
              <a16:creationId xmlns:a16="http://schemas.microsoft.com/office/drawing/2014/main" id="{ECF21B79-2499-42D3-B49E-AA0CD62D719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1" name="TextBox 420">
          <a:extLst>
            <a:ext uri="{FF2B5EF4-FFF2-40B4-BE49-F238E27FC236}">
              <a16:creationId xmlns:a16="http://schemas.microsoft.com/office/drawing/2014/main" id="{F2E248FE-8361-4703-AE8D-1ECE9FD86BE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2" name="TextBox 421">
          <a:extLst>
            <a:ext uri="{FF2B5EF4-FFF2-40B4-BE49-F238E27FC236}">
              <a16:creationId xmlns:a16="http://schemas.microsoft.com/office/drawing/2014/main" id="{0AAE5A26-B339-4D4C-8820-F3439B1C64A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3" name="TextBox 422">
          <a:extLst>
            <a:ext uri="{FF2B5EF4-FFF2-40B4-BE49-F238E27FC236}">
              <a16:creationId xmlns:a16="http://schemas.microsoft.com/office/drawing/2014/main" id="{82F5D9C3-00B7-4A78-ABDB-BCBB2DCA36D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4" name="TextBox 423">
          <a:extLst>
            <a:ext uri="{FF2B5EF4-FFF2-40B4-BE49-F238E27FC236}">
              <a16:creationId xmlns:a16="http://schemas.microsoft.com/office/drawing/2014/main" id="{EEF84C7A-B25D-4CBD-8113-2677D902E91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5" name="TextBox 424">
          <a:extLst>
            <a:ext uri="{FF2B5EF4-FFF2-40B4-BE49-F238E27FC236}">
              <a16:creationId xmlns:a16="http://schemas.microsoft.com/office/drawing/2014/main" id="{37679BD7-1980-403E-A20E-BCA36BE249C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6" name="TextBox 425">
          <a:extLst>
            <a:ext uri="{FF2B5EF4-FFF2-40B4-BE49-F238E27FC236}">
              <a16:creationId xmlns:a16="http://schemas.microsoft.com/office/drawing/2014/main" id="{77EC2E28-4B00-477D-9E1C-5446BFBCA7C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7" name="TextBox 426">
          <a:extLst>
            <a:ext uri="{FF2B5EF4-FFF2-40B4-BE49-F238E27FC236}">
              <a16:creationId xmlns:a16="http://schemas.microsoft.com/office/drawing/2014/main" id="{F0F2467F-1AB3-468C-A948-D484BB5BBBC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8" name="TextBox 427">
          <a:extLst>
            <a:ext uri="{FF2B5EF4-FFF2-40B4-BE49-F238E27FC236}">
              <a16:creationId xmlns:a16="http://schemas.microsoft.com/office/drawing/2014/main" id="{7666B7DB-5AC3-4206-A271-D26201C10A2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29" name="TextBox 428">
          <a:extLst>
            <a:ext uri="{FF2B5EF4-FFF2-40B4-BE49-F238E27FC236}">
              <a16:creationId xmlns:a16="http://schemas.microsoft.com/office/drawing/2014/main" id="{AD35CA56-8B65-4374-8FB2-5B9CAABE795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0" name="TextBox 429">
          <a:extLst>
            <a:ext uri="{FF2B5EF4-FFF2-40B4-BE49-F238E27FC236}">
              <a16:creationId xmlns:a16="http://schemas.microsoft.com/office/drawing/2014/main" id="{400F17AF-1348-4991-B8F2-6AC280D838B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1" name="TextBox 430">
          <a:extLst>
            <a:ext uri="{FF2B5EF4-FFF2-40B4-BE49-F238E27FC236}">
              <a16:creationId xmlns:a16="http://schemas.microsoft.com/office/drawing/2014/main" id="{921A5DCD-69D0-4A4F-B35B-C7F7808B0EF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2" name="TextBox 431">
          <a:extLst>
            <a:ext uri="{FF2B5EF4-FFF2-40B4-BE49-F238E27FC236}">
              <a16:creationId xmlns:a16="http://schemas.microsoft.com/office/drawing/2014/main" id="{87BC1C42-A9C4-4770-8218-2BF332C6AE1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3" name="TextBox 432">
          <a:extLst>
            <a:ext uri="{FF2B5EF4-FFF2-40B4-BE49-F238E27FC236}">
              <a16:creationId xmlns:a16="http://schemas.microsoft.com/office/drawing/2014/main" id="{D19E4BEB-8D2C-4C22-A6D3-626A504CDA4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4" name="TextBox 433">
          <a:extLst>
            <a:ext uri="{FF2B5EF4-FFF2-40B4-BE49-F238E27FC236}">
              <a16:creationId xmlns:a16="http://schemas.microsoft.com/office/drawing/2014/main" id="{0E327B00-5C79-4745-AEAB-EB5606F9EE3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5" name="TextBox 434">
          <a:extLst>
            <a:ext uri="{FF2B5EF4-FFF2-40B4-BE49-F238E27FC236}">
              <a16:creationId xmlns:a16="http://schemas.microsoft.com/office/drawing/2014/main" id="{1D617D9D-FEF9-446B-AA31-F3BB3BF5142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6" name="TextBox 435">
          <a:extLst>
            <a:ext uri="{FF2B5EF4-FFF2-40B4-BE49-F238E27FC236}">
              <a16:creationId xmlns:a16="http://schemas.microsoft.com/office/drawing/2014/main" id="{58B36863-4991-4A6C-AF4C-AD5F3C5E428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7" name="TextBox 436">
          <a:extLst>
            <a:ext uri="{FF2B5EF4-FFF2-40B4-BE49-F238E27FC236}">
              <a16:creationId xmlns:a16="http://schemas.microsoft.com/office/drawing/2014/main" id="{3CA1B48D-315F-43C6-B622-B62416FEEE1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8" name="TextBox 437">
          <a:extLst>
            <a:ext uri="{FF2B5EF4-FFF2-40B4-BE49-F238E27FC236}">
              <a16:creationId xmlns:a16="http://schemas.microsoft.com/office/drawing/2014/main" id="{0C9765F1-28B4-49C5-B042-E08A6C70B0D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39" name="TextBox 438">
          <a:extLst>
            <a:ext uri="{FF2B5EF4-FFF2-40B4-BE49-F238E27FC236}">
              <a16:creationId xmlns:a16="http://schemas.microsoft.com/office/drawing/2014/main" id="{9728D083-9B9E-41A7-A85E-D68EC1F93DA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0" name="TextBox 439">
          <a:extLst>
            <a:ext uri="{FF2B5EF4-FFF2-40B4-BE49-F238E27FC236}">
              <a16:creationId xmlns:a16="http://schemas.microsoft.com/office/drawing/2014/main" id="{690B119C-6210-4CBB-9228-5CA180A76BC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1" name="TextBox 440">
          <a:extLst>
            <a:ext uri="{FF2B5EF4-FFF2-40B4-BE49-F238E27FC236}">
              <a16:creationId xmlns:a16="http://schemas.microsoft.com/office/drawing/2014/main" id="{ED5F6EEC-3D20-4A53-BE41-E373F639FB2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2" name="TextBox 441">
          <a:extLst>
            <a:ext uri="{FF2B5EF4-FFF2-40B4-BE49-F238E27FC236}">
              <a16:creationId xmlns:a16="http://schemas.microsoft.com/office/drawing/2014/main" id="{A0377F51-0D10-44DD-B81B-218530D30E8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3" name="TextBox 442">
          <a:extLst>
            <a:ext uri="{FF2B5EF4-FFF2-40B4-BE49-F238E27FC236}">
              <a16:creationId xmlns:a16="http://schemas.microsoft.com/office/drawing/2014/main" id="{C73255A9-E9AA-4CB9-BB00-7C61086C251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4" name="TextBox 443">
          <a:extLst>
            <a:ext uri="{FF2B5EF4-FFF2-40B4-BE49-F238E27FC236}">
              <a16:creationId xmlns:a16="http://schemas.microsoft.com/office/drawing/2014/main" id="{83186703-E19B-49C6-9828-733C77A2254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5" name="TextBox 444">
          <a:extLst>
            <a:ext uri="{FF2B5EF4-FFF2-40B4-BE49-F238E27FC236}">
              <a16:creationId xmlns:a16="http://schemas.microsoft.com/office/drawing/2014/main" id="{42DA65EF-0355-4D12-A72A-20DFB902500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6" name="TextBox 445">
          <a:extLst>
            <a:ext uri="{FF2B5EF4-FFF2-40B4-BE49-F238E27FC236}">
              <a16:creationId xmlns:a16="http://schemas.microsoft.com/office/drawing/2014/main" id="{8172686E-1213-4A3A-98CB-9ABA2CBE476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7" name="TextBox 446">
          <a:extLst>
            <a:ext uri="{FF2B5EF4-FFF2-40B4-BE49-F238E27FC236}">
              <a16:creationId xmlns:a16="http://schemas.microsoft.com/office/drawing/2014/main" id="{712B6064-1BCE-4732-9ABA-1437986DCF5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8" name="TextBox 447">
          <a:extLst>
            <a:ext uri="{FF2B5EF4-FFF2-40B4-BE49-F238E27FC236}">
              <a16:creationId xmlns:a16="http://schemas.microsoft.com/office/drawing/2014/main" id="{E1F2F445-2FED-4E88-B054-E652F9B949C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49" name="TextBox 448">
          <a:extLst>
            <a:ext uri="{FF2B5EF4-FFF2-40B4-BE49-F238E27FC236}">
              <a16:creationId xmlns:a16="http://schemas.microsoft.com/office/drawing/2014/main" id="{36087C76-39AD-4E38-A111-231DB1A7E0C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0" name="TextBox 449">
          <a:extLst>
            <a:ext uri="{FF2B5EF4-FFF2-40B4-BE49-F238E27FC236}">
              <a16:creationId xmlns:a16="http://schemas.microsoft.com/office/drawing/2014/main" id="{A2DB0309-AF3B-4028-90D7-618293FBE3B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1" name="TextBox 450">
          <a:extLst>
            <a:ext uri="{FF2B5EF4-FFF2-40B4-BE49-F238E27FC236}">
              <a16:creationId xmlns:a16="http://schemas.microsoft.com/office/drawing/2014/main" id="{3240D4CF-AB30-4F94-8679-CE499DC6CC2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2" name="TextBox 451">
          <a:extLst>
            <a:ext uri="{FF2B5EF4-FFF2-40B4-BE49-F238E27FC236}">
              <a16:creationId xmlns:a16="http://schemas.microsoft.com/office/drawing/2014/main" id="{E35D9DFD-1523-4822-AE74-C971A4B3B4B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3" name="TextBox 452">
          <a:extLst>
            <a:ext uri="{FF2B5EF4-FFF2-40B4-BE49-F238E27FC236}">
              <a16:creationId xmlns:a16="http://schemas.microsoft.com/office/drawing/2014/main" id="{D66327DB-9F9A-4666-9AEB-5AF97F141CA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4" name="TextBox 453">
          <a:extLst>
            <a:ext uri="{FF2B5EF4-FFF2-40B4-BE49-F238E27FC236}">
              <a16:creationId xmlns:a16="http://schemas.microsoft.com/office/drawing/2014/main" id="{8507E161-5BD7-4E72-A0A9-EC2D44E013E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5" name="TextBox 454">
          <a:extLst>
            <a:ext uri="{FF2B5EF4-FFF2-40B4-BE49-F238E27FC236}">
              <a16:creationId xmlns:a16="http://schemas.microsoft.com/office/drawing/2014/main" id="{E50BF5BE-BAF1-4C74-A7D8-0ECC21B6003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6" name="TextBox 455">
          <a:extLst>
            <a:ext uri="{FF2B5EF4-FFF2-40B4-BE49-F238E27FC236}">
              <a16:creationId xmlns:a16="http://schemas.microsoft.com/office/drawing/2014/main" id="{BB8DE72F-C8DD-4ED1-9A57-3D11B271A93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7" name="TextBox 456">
          <a:extLst>
            <a:ext uri="{FF2B5EF4-FFF2-40B4-BE49-F238E27FC236}">
              <a16:creationId xmlns:a16="http://schemas.microsoft.com/office/drawing/2014/main" id="{1EC06E81-EB47-4721-AF37-ED75F26F514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8" name="TextBox 457">
          <a:extLst>
            <a:ext uri="{FF2B5EF4-FFF2-40B4-BE49-F238E27FC236}">
              <a16:creationId xmlns:a16="http://schemas.microsoft.com/office/drawing/2014/main" id="{592AD71D-B2B3-415A-94B2-846A7BC922B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59" name="TextBox 458">
          <a:extLst>
            <a:ext uri="{FF2B5EF4-FFF2-40B4-BE49-F238E27FC236}">
              <a16:creationId xmlns:a16="http://schemas.microsoft.com/office/drawing/2014/main" id="{AF308EE0-64D2-452A-835F-747E8BC1963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0" name="TextBox 459">
          <a:extLst>
            <a:ext uri="{FF2B5EF4-FFF2-40B4-BE49-F238E27FC236}">
              <a16:creationId xmlns:a16="http://schemas.microsoft.com/office/drawing/2014/main" id="{AC3D1FDA-7E00-4828-8A56-41C5D48BB8F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1" name="TextBox 460">
          <a:extLst>
            <a:ext uri="{FF2B5EF4-FFF2-40B4-BE49-F238E27FC236}">
              <a16:creationId xmlns:a16="http://schemas.microsoft.com/office/drawing/2014/main" id="{1A834148-C4E8-458D-90B4-274A36186D0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2" name="TextBox 461">
          <a:extLst>
            <a:ext uri="{FF2B5EF4-FFF2-40B4-BE49-F238E27FC236}">
              <a16:creationId xmlns:a16="http://schemas.microsoft.com/office/drawing/2014/main" id="{D8627648-907A-49B8-A01D-9C47887D1EE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3" name="TextBox 462">
          <a:extLst>
            <a:ext uri="{FF2B5EF4-FFF2-40B4-BE49-F238E27FC236}">
              <a16:creationId xmlns:a16="http://schemas.microsoft.com/office/drawing/2014/main" id="{D1159AAB-4E4A-4F72-8517-C38265D90A0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4" name="TextBox 463">
          <a:extLst>
            <a:ext uri="{FF2B5EF4-FFF2-40B4-BE49-F238E27FC236}">
              <a16:creationId xmlns:a16="http://schemas.microsoft.com/office/drawing/2014/main" id="{70000652-C90E-4420-9212-C82D65C194F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5" name="TextBox 464">
          <a:extLst>
            <a:ext uri="{FF2B5EF4-FFF2-40B4-BE49-F238E27FC236}">
              <a16:creationId xmlns:a16="http://schemas.microsoft.com/office/drawing/2014/main" id="{AE579E90-6340-480C-A1A0-1411C8D813F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6" name="TextBox 465">
          <a:extLst>
            <a:ext uri="{FF2B5EF4-FFF2-40B4-BE49-F238E27FC236}">
              <a16:creationId xmlns:a16="http://schemas.microsoft.com/office/drawing/2014/main" id="{D4ABEAD7-1424-454D-A9B5-E9D8AC557D1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7" name="TextBox 466">
          <a:extLst>
            <a:ext uri="{FF2B5EF4-FFF2-40B4-BE49-F238E27FC236}">
              <a16:creationId xmlns:a16="http://schemas.microsoft.com/office/drawing/2014/main" id="{85C9658B-356E-41BD-9EAF-0B719F9AA94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8" name="TextBox 467">
          <a:extLst>
            <a:ext uri="{FF2B5EF4-FFF2-40B4-BE49-F238E27FC236}">
              <a16:creationId xmlns:a16="http://schemas.microsoft.com/office/drawing/2014/main" id="{2F38D79A-93CA-460A-A807-C1CC29804AC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69" name="TextBox 468">
          <a:extLst>
            <a:ext uri="{FF2B5EF4-FFF2-40B4-BE49-F238E27FC236}">
              <a16:creationId xmlns:a16="http://schemas.microsoft.com/office/drawing/2014/main" id="{99E5E78B-00AE-4D91-9B1F-BA4861970EA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0" name="TextBox 469">
          <a:extLst>
            <a:ext uri="{FF2B5EF4-FFF2-40B4-BE49-F238E27FC236}">
              <a16:creationId xmlns:a16="http://schemas.microsoft.com/office/drawing/2014/main" id="{E3197299-6785-4002-A3E2-193A868E55D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1" name="TextBox 470">
          <a:extLst>
            <a:ext uri="{FF2B5EF4-FFF2-40B4-BE49-F238E27FC236}">
              <a16:creationId xmlns:a16="http://schemas.microsoft.com/office/drawing/2014/main" id="{7CED56BF-3668-411E-A616-AB5A8EB9E15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2" name="TextBox 471">
          <a:extLst>
            <a:ext uri="{FF2B5EF4-FFF2-40B4-BE49-F238E27FC236}">
              <a16:creationId xmlns:a16="http://schemas.microsoft.com/office/drawing/2014/main" id="{E1F87E85-3FAE-48CF-8D70-BB5B4ED268E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3" name="TextBox 472">
          <a:extLst>
            <a:ext uri="{FF2B5EF4-FFF2-40B4-BE49-F238E27FC236}">
              <a16:creationId xmlns:a16="http://schemas.microsoft.com/office/drawing/2014/main" id="{16FE829A-73DB-47A3-915C-44037D8326E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4" name="TextBox 473">
          <a:extLst>
            <a:ext uri="{FF2B5EF4-FFF2-40B4-BE49-F238E27FC236}">
              <a16:creationId xmlns:a16="http://schemas.microsoft.com/office/drawing/2014/main" id="{A906BFDB-D011-498A-A40D-54EA81E0386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5" name="TextBox 474">
          <a:extLst>
            <a:ext uri="{FF2B5EF4-FFF2-40B4-BE49-F238E27FC236}">
              <a16:creationId xmlns:a16="http://schemas.microsoft.com/office/drawing/2014/main" id="{F235C950-070F-4374-957B-8F894BFF954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6" name="TextBox 475">
          <a:extLst>
            <a:ext uri="{FF2B5EF4-FFF2-40B4-BE49-F238E27FC236}">
              <a16:creationId xmlns:a16="http://schemas.microsoft.com/office/drawing/2014/main" id="{4E091F4E-DF3B-4A28-90DA-5B893429012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7" name="TextBox 476">
          <a:extLst>
            <a:ext uri="{FF2B5EF4-FFF2-40B4-BE49-F238E27FC236}">
              <a16:creationId xmlns:a16="http://schemas.microsoft.com/office/drawing/2014/main" id="{75B1A5D0-EE07-4EBB-9D16-CB8C9D81DAC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8" name="TextBox 477">
          <a:extLst>
            <a:ext uri="{FF2B5EF4-FFF2-40B4-BE49-F238E27FC236}">
              <a16:creationId xmlns:a16="http://schemas.microsoft.com/office/drawing/2014/main" id="{6A33F4AA-DBA6-495E-8DD7-612843F62EF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79" name="TextBox 478">
          <a:extLst>
            <a:ext uri="{FF2B5EF4-FFF2-40B4-BE49-F238E27FC236}">
              <a16:creationId xmlns:a16="http://schemas.microsoft.com/office/drawing/2014/main" id="{50CEC74D-15CF-430C-9730-318F3754866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0" name="TextBox 479">
          <a:extLst>
            <a:ext uri="{FF2B5EF4-FFF2-40B4-BE49-F238E27FC236}">
              <a16:creationId xmlns:a16="http://schemas.microsoft.com/office/drawing/2014/main" id="{BD282A77-A466-417F-8777-D672FECA700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1" name="TextBox 480">
          <a:extLst>
            <a:ext uri="{FF2B5EF4-FFF2-40B4-BE49-F238E27FC236}">
              <a16:creationId xmlns:a16="http://schemas.microsoft.com/office/drawing/2014/main" id="{AAD5A8AB-D88B-40E3-8C95-AC1F8E49340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2" name="TextBox 481">
          <a:extLst>
            <a:ext uri="{FF2B5EF4-FFF2-40B4-BE49-F238E27FC236}">
              <a16:creationId xmlns:a16="http://schemas.microsoft.com/office/drawing/2014/main" id="{00E9BD85-BA62-4C0A-8595-3FB47E9008F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3" name="TextBox 482">
          <a:extLst>
            <a:ext uri="{FF2B5EF4-FFF2-40B4-BE49-F238E27FC236}">
              <a16:creationId xmlns:a16="http://schemas.microsoft.com/office/drawing/2014/main" id="{95A4698D-E928-4B09-BC17-194CE378493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4" name="TextBox 483">
          <a:extLst>
            <a:ext uri="{FF2B5EF4-FFF2-40B4-BE49-F238E27FC236}">
              <a16:creationId xmlns:a16="http://schemas.microsoft.com/office/drawing/2014/main" id="{B2BFF336-91A6-4BAE-B464-25EB68ED238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5" name="TextBox 484">
          <a:extLst>
            <a:ext uri="{FF2B5EF4-FFF2-40B4-BE49-F238E27FC236}">
              <a16:creationId xmlns:a16="http://schemas.microsoft.com/office/drawing/2014/main" id="{E0B6DB30-3D7E-4C95-AD13-4454133F388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6" name="TextBox 485">
          <a:extLst>
            <a:ext uri="{FF2B5EF4-FFF2-40B4-BE49-F238E27FC236}">
              <a16:creationId xmlns:a16="http://schemas.microsoft.com/office/drawing/2014/main" id="{CD5F318C-DDA6-42E7-B083-7BAFB0680D9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7" name="TextBox 486">
          <a:extLst>
            <a:ext uri="{FF2B5EF4-FFF2-40B4-BE49-F238E27FC236}">
              <a16:creationId xmlns:a16="http://schemas.microsoft.com/office/drawing/2014/main" id="{D3F86770-698E-4A64-B3F9-2DEB1DA5956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8" name="TextBox 487">
          <a:extLst>
            <a:ext uri="{FF2B5EF4-FFF2-40B4-BE49-F238E27FC236}">
              <a16:creationId xmlns:a16="http://schemas.microsoft.com/office/drawing/2014/main" id="{FE2109BA-D05F-4FAC-88F3-59F83C0C81E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89" name="TextBox 488">
          <a:extLst>
            <a:ext uri="{FF2B5EF4-FFF2-40B4-BE49-F238E27FC236}">
              <a16:creationId xmlns:a16="http://schemas.microsoft.com/office/drawing/2014/main" id="{778BE2FF-1091-4300-9014-9EFCBE6A0CB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0" name="TextBox 489">
          <a:extLst>
            <a:ext uri="{FF2B5EF4-FFF2-40B4-BE49-F238E27FC236}">
              <a16:creationId xmlns:a16="http://schemas.microsoft.com/office/drawing/2014/main" id="{DBBD954B-ECA4-4ECC-8077-E59AA363E31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1" name="TextBox 490">
          <a:extLst>
            <a:ext uri="{FF2B5EF4-FFF2-40B4-BE49-F238E27FC236}">
              <a16:creationId xmlns:a16="http://schemas.microsoft.com/office/drawing/2014/main" id="{89D21C20-4708-45B4-B5B5-DFEA6E1123D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2" name="TextBox 491">
          <a:extLst>
            <a:ext uri="{FF2B5EF4-FFF2-40B4-BE49-F238E27FC236}">
              <a16:creationId xmlns:a16="http://schemas.microsoft.com/office/drawing/2014/main" id="{FDC63553-F6C7-43D9-A7A2-041A36FD8A1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3" name="TextBox 492">
          <a:extLst>
            <a:ext uri="{FF2B5EF4-FFF2-40B4-BE49-F238E27FC236}">
              <a16:creationId xmlns:a16="http://schemas.microsoft.com/office/drawing/2014/main" id="{790DB68C-0768-4262-9A40-8E0A36701E7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4" name="TextBox 493">
          <a:extLst>
            <a:ext uri="{FF2B5EF4-FFF2-40B4-BE49-F238E27FC236}">
              <a16:creationId xmlns:a16="http://schemas.microsoft.com/office/drawing/2014/main" id="{55C1D13E-7651-4D09-B7DB-6361EF55BDB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5" name="TextBox 494">
          <a:extLst>
            <a:ext uri="{FF2B5EF4-FFF2-40B4-BE49-F238E27FC236}">
              <a16:creationId xmlns:a16="http://schemas.microsoft.com/office/drawing/2014/main" id="{BE444369-3DE0-41BE-BB55-C3575479935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6" name="TextBox 495">
          <a:extLst>
            <a:ext uri="{FF2B5EF4-FFF2-40B4-BE49-F238E27FC236}">
              <a16:creationId xmlns:a16="http://schemas.microsoft.com/office/drawing/2014/main" id="{E13FAB65-A401-45FC-967B-4EDB3FD4605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7" name="TextBox 496">
          <a:extLst>
            <a:ext uri="{FF2B5EF4-FFF2-40B4-BE49-F238E27FC236}">
              <a16:creationId xmlns:a16="http://schemas.microsoft.com/office/drawing/2014/main" id="{55567E9A-F8AD-48CC-BB5F-A53D7792E27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8" name="TextBox 497">
          <a:extLst>
            <a:ext uri="{FF2B5EF4-FFF2-40B4-BE49-F238E27FC236}">
              <a16:creationId xmlns:a16="http://schemas.microsoft.com/office/drawing/2014/main" id="{A1446AB2-F4BE-49F9-9025-1F256CAEF99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499" name="TextBox 498">
          <a:extLst>
            <a:ext uri="{FF2B5EF4-FFF2-40B4-BE49-F238E27FC236}">
              <a16:creationId xmlns:a16="http://schemas.microsoft.com/office/drawing/2014/main" id="{FC3E245D-AE25-4579-B4B5-CA2D965A80D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0" name="TextBox 499">
          <a:extLst>
            <a:ext uri="{FF2B5EF4-FFF2-40B4-BE49-F238E27FC236}">
              <a16:creationId xmlns:a16="http://schemas.microsoft.com/office/drawing/2014/main" id="{A434CEB8-D7BA-46F0-BF65-CFEFA45E08B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1" name="TextBox 500">
          <a:extLst>
            <a:ext uri="{FF2B5EF4-FFF2-40B4-BE49-F238E27FC236}">
              <a16:creationId xmlns:a16="http://schemas.microsoft.com/office/drawing/2014/main" id="{141BB71F-DACB-49CD-A622-F487D1CF16E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2" name="TextBox 501">
          <a:extLst>
            <a:ext uri="{FF2B5EF4-FFF2-40B4-BE49-F238E27FC236}">
              <a16:creationId xmlns:a16="http://schemas.microsoft.com/office/drawing/2014/main" id="{40D25150-BA31-40F4-9767-4AECD0594B3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3" name="TextBox 502">
          <a:extLst>
            <a:ext uri="{FF2B5EF4-FFF2-40B4-BE49-F238E27FC236}">
              <a16:creationId xmlns:a16="http://schemas.microsoft.com/office/drawing/2014/main" id="{3276194B-CC08-49FC-B34E-B66F82E068B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4" name="TextBox 503">
          <a:extLst>
            <a:ext uri="{FF2B5EF4-FFF2-40B4-BE49-F238E27FC236}">
              <a16:creationId xmlns:a16="http://schemas.microsoft.com/office/drawing/2014/main" id="{5D3E7457-2DE3-49A2-BDB3-35747EB74FF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5" name="TextBox 504">
          <a:extLst>
            <a:ext uri="{FF2B5EF4-FFF2-40B4-BE49-F238E27FC236}">
              <a16:creationId xmlns:a16="http://schemas.microsoft.com/office/drawing/2014/main" id="{65363E67-5E71-4307-8DD9-FA12103BC84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6" name="TextBox 505">
          <a:extLst>
            <a:ext uri="{FF2B5EF4-FFF2-40B4-BE49-F238E27FC236}">
              <a16:creationId xmlns:a16="http://schemas.microsoft.com/office/drawing/2014/main" id="{00B0638E-5D7B-486B-89E0-9FDE9A17BBF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7" name="TextBox 506">
          <a:extLst>
            <a:ext uri="{FF2B5EF4-FFF2-40B4-BE49-F238E27FC236}">
              <a16:creationId xmlns:a16="http://schemas.microsoft.com/office/drawing/2014/main" id="{4B617E7F-D4B4-441C-985C-C078EF14887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8" name="TextBox 507">
          <a:extLst>
            <a:ext uri="{FF2B5EF4-FFF2-40B4-BE49-F238E27FC236}">
              <a16:creationId xmlns:a16="http://schemas.microsoft.com/office/drawing/2014/main" id="{FD0F7816-0121-4AEE-B74C-35969C86059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09" name="TextBox 508">
          <a:extLst>
            <a:ext uri="{FF2B5EF4-FFF2-40B4-BE49-F238E27FC236}">
              <a16:creationId xmlns:a16="http://schemas.microsoft.com/office/drawing/2014/main" id="{4CED1ED6-09F7-4E6A-9BA9-383FBCC5E4A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0" name="TextBox 509">
          <a:extLst>
            <a:ext uri="{FF2B5EF4-FFF2-40B4-BE49-F238E27FC236}">
              <a16:creationId xmlns:a16="http://schemas.microsoft.com/office/drawing/2014/main" id="{A3B18498-BB55-4CBA-923D-38547EF03B7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1" name="TextBox 510">
          <a:extLst>
            <a:ext uri="{FF2B5EF4-FFF2-40B4-BE49-F238E27FC236}">
              <a16:creationId xmlns:a16="http://schemas.microsoft.com/office/drawing/2014/main" id="{43DB6AC3-4840-445F-AA8F-6A3A07E84A6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2" name="TextBox 511">
          <a:extLst>
            <a:ext uri="{FF2B5EF4-FFF2-40B4-BE49-F238E27FC236}">
              <a16:creationId xmlns:a16="http://schemas.microsoft.com/office/drawing/2014/main" id="{EE0682DF-5712-4C40-829C-E15AFF5B620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3" name="TextBox 512">
          <a:extLst>
            <a:ext uri="{FF2B5EF4-FFF2-40B4-BE49-F238E27FC236}">
              <a16:creationId xmlns:a16="http://schemas.microsoft.com/office/drawing/2014/main" id="{905468AF-C884-447C-8800-684F90ACBBF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4" name="TextBox 513">
          <a:extLst>
            <a:ext uri="{FF2B5EF4-FFF2-40B4-BE49-F238E27FC236}">
              <a16:creationId xmlns:a16="http://schemas.microsoft.com/office/drawing/2014/main" id="{108A8613-7916-4945-826D-BD52FFB0FBF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5" name="TextBox 514">
          <a:extLst>
            <a:ext uri="{FF2B5EF4-FFF2-40B4-BE49-F238E27FC236}">
              <a16:creationId xmlns:a16="http://schemas.microsoft.com/office/drawing/2014/main" id="{E188B795-B71B-4B2A-9FA0-FDE640244DF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6" name="TextBox 515">
          <a:extLst>
            <a:ext uri="{FF2B5EF4-FFF2-40B4-BE49-F238E27FC236}">
              <a16:creationId xmlns:a16="http://schemas.microsoft.com/office/drawing/2014/main" id="{9C0408A5-4B2B-4E65-B9F0-3F6C8A8D565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7" name="TextBox 516">
          <a:extLst>
            <a:ext uri="{FF2B5EF4-FFF2-40B4-BE49-F238E27FC236}">
              <a16:creationId xmlns:a16="http://schemas.microsoft.com/office/drawing/2014/main" id="{6FF3DD96-79C4-420C-9FDB-AE9792030A8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8" name="TextBox 517">
          <a:extLst>
            <a:ext uri="{FF2B5EF4-FFF2-40B4-BE49-F238E27FC236}">
              <a16:creationId xmlns:a16="http://schemas.microsoft.com/office/drawing/2014/main" id="{2D847438-345A-4A34-A5B6-57E8A060D22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19" name="TextBox 518">
          <a:extLst>
            <a:ext uri="{FF2B5EF4-FFF2-40B4-BE49-F238E27FC236}">
              <a16:creationId xmlns:a16="http://schemas.microsoft.com/office/drawing/2014/main" id="{B5D139C5-86BF-4203-ACB2-81C0DDE8BCE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0" name="TextBox 519">
          <a:extLst>
            <a:ext uri="{FF2B5EF4-FFF2-40B4-BE49-F238E27FC236}">
              <a16:creationId xmlns:a16="http://schemas.microsoft.com/office/drawing/2014/main" id="{5FB91E93-58F3-4FC8-828B-205F9F994EA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1" name="TextBox 520">
          <a:extLst>
            <a:ext uri="{FF2B5EF4-FFF2-40B4-BE49-F238E27FC236}">
              <a16:creationId xmlns:a16="http://schemas.microsoft.com/office/drawing/2014/main" id="{F275D112-5389-48EB-9008-954B506D7AD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2" name="TextBox 521">
          <a:extLst>
            <a:ext uri="{FF2B5EF4-FFF2-40B4-BE49-F238E27FC236}">
              <a16:creationId xmlns:a16="http://schemas.microsoft.com/office/drawing/2014/main" id="{4F6431D3-0484-4B97-BCD0-6D27C971761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3" name="TextBox 522">
          <a:extLst>
            <a:ext uri="{FF2B5EF4-FFF2-40B4-BE49-F238E27FC236}">
              <a16:creationId xmlns:a16="http://schemas.microsoft.com/office/drawing/2014/main" id="{C1274075-D72F-4B49-ADD1-9E4EA5B2B06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4" name="TextBox 523">
          <a:extLst>
            <a:ext uri="{FF2B5EF4-FFF2-40B4-BE49-F238E27FC236}">
              <a16:creationId xmlns:a16="http://schemas.microsoft.com/office/drawing/2014/main" id="{9B87A2C0-50EE-4A29-BD10-78CA6CD144B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5" name="TextBox 524">
          <a:extLst>
            <a:ext uri="{FF2B5EF4-FFF2-40B4-BE49-F238E27FC236}">
              <a16:creationId xmlns:a16="http://schemas.microsoft.com/office/drawing/2014/main" id="{FD6CF48C-9B68-4830-9785-869B804D9DD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6" name="TextBox 525">
          <a:extLst>
            <a:ext uri="{FF2B5EF4-FFF2-40B4-BE49-F238E27FC236}">
              <a16:creationId xmlns:a16="http://schemas.microsoft.com/office/drawing/2014/main" id="{AE8FE222-086B-40BE-9863-C4FBA4BCC86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7" name="TextBox 526">
          <a:extLst>
            <a:ext uri="{FF2B5EF4-FFF2-40B4-BE49-F238E27FC236}">
              <a16:creationId xmlns:a16="http://schemas.microsoft.com/office/drawing/2014/main" id="{39D7D29B-FE46-4055-8715-9D8BEA7B29A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8" name="TextBox 527">
          <a:extLst>
            <a:ext uri="{FF2B5EF4-FFF2-40B4-BE49-F238E27FC236}">
              <a16:creationId xmlns:a16="http://schemas.microsoft.com/office/drawing/2014/main" id="{10448F17-6F28-4CE6-9A8D-8A1820CB8E0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29" name="TextBox 528">
          <a:extLst>
            <a:ext uri="{FF2B5EF4-FFF2-40B4-BE49-F238E27FC236}">
              <a16:creationId xmlns:a16="http://schemas.microsoft.com/office/drawing/2014/main" id="{EC8596B5-327A-4A0C-8667-1C2BA7529BE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0" name="TextBox 529">
          <a:extLst>
            <a:ext uri="{FF2B5EF4-FFF2-40B4-BE49-F238E27FC236}">
              <a16:creationId xmlns:a16="http://schemas.microsoft.com/office/drawing/2014/main" id="{980453B3-1F76-4170-A03E-066ED6004AB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1" name="TextBox 530">
          <a:extLst>
            <a:ext uri="{FF2B5EF4-FFF2-40B4-BE49-F238E27FC236}">
              <a16:creationId xmlns:a16="http://schemas.microsoft.com/office/drawing/2014/main" id="{21682310-6575-4BB1-8E1D-305063F28FA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2" name="TextBox 531">
          <a:extLst>
            <a:ext uri="{FF2B5EF4-FFF2-40B4-BE49-F238E27FC236}">
              <a16:creationId xmlns:a16="http://schemas.microsoft.com/office/drawing/2014/main" id="{263B5EB8-AA40-45B7-BEC9-B19FAB2EA09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3" name="TextBox 532">
          <a:extLst>
            <a:ext uri="{FF2B5EF4-FFF2-40B4-BE49-F238E27FC236}">
              <a16:creationId xmlns:a16="http://schemas.microsoft.com/office/drawing/2014/main" id="{C096D8AA-6E02-44FE-9BCE-77330F3C396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4" name="TextBox 533">
          <a:extLst>
            <a:ext uri="{FF2B5EF4-FFF2-40B4-BE49-F238E27FC236}">
              <a16:creationId xmlns:a16="http://schemas.microsoft.com/office/drawing/2014/main" id="{1540C7A6-89CB-459B-AF28-8AF54DBE8D8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5" name="TextBox 534">
          <a:extLst>
            <a:ext uri="{FF2B5EF4-FFF2-40B4-BE49-F238E27FC236}">
              <a16:creationId xmlns:a16="http://schemas.microsoft.com/office/drawing/2014/main" id="{58A7018D-28CE-4D79-B37F-373928FDD83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6" name="TextBox 535">
          <a:extLst>
            <a:ext uri="{FF2B5EF4-FFF2-40B4-BE49-F238E27FC236}">
              <a16:creationId xmlns:a16="http://schemas.microsoft.com/office/drawing/2014/main" id="{6F22CA23-8F3C-4156-B2BA-AF6983778D6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7" name="TextBox 536">
          <a:extLst>
            <a:ext uri="{FF2B5EF4-FFF2-40B4-BE49-F238E27FC236}">
              <a16:creationId xmlns:a16="http://schemas.microsoft.com/office/drawing/2014/main" id="{AC1A45C1-4CD3-4029-8A36-601EA6DF61E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8" name="TextBox 537">
          <a:extLst>
            <a:ext uri="{FF2B5EF4-FFF2-40B4-BE49-F238E27FC236}">
              <a16:creationId xmlns:a16="http://schemas.microsoft.com/office/drawing/2014/main" id="{3096B006-A73F-42C4-A609-5E5D88226EB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39" name="TextBox 538">
          <a:extLst>
            <a:ext uri="{FF2B5EF4-FFF2-40B4-BE49-F238E27FC236}">
              <a16:creationId xmlns:a16="http://schemas.microsoft.com/office/drawing/2014/main" id="{66FC5C12-5434-4758-8C27-2403FA33C1A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0" name="TextBox 539">
          <a:extLst>
            <a:ext uri="{FF2B5EF4-FFF2-40B4-BE49-F238E27FC236}">
              <a16:creationId xmlns:a16="http://schemas.microsoft.com/office/drawing/2014/main" id="{732600E7-EE4C-4A73-A9C7-84B30C5C19E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1" name="TextBox 540">
          <a:extLst>
            <a:ext uri="{FF2B5EF4-FFF2-40B4-BE49-F238E27FC236}">
              <a16:creationId xmlns:a16="http://schemas.microsoft.com/office/drawing/2014/main" id="{EEB2BB48-C8A2-4425-B623-74CCAB413FF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2" name="TextBox 541">
          <a:extLst>
            <a:ext uri="{FF2B5EF4-FFF2-40B4-BE49-F238E27FC236}">
              <a16:creationId xmlns:a16="http://schemas.microsoft.com/office/drawing/2014/main" id="{9C1890B6-CA4C-404E-BBCF-5158CF254F6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3" name="TextBox 542">
          <a:extLst>
            <a:ext uri="{FF2B5EF4-FFF2-40B4-BE49-F238E27FC236}">
              <a16:creationId xmlns:a16="http://schemas.microsoft.com/office/drawing/2014/main" id="{D2CE66F6-14FC-458D-A0C3-C31D3B55305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4" name="TextBox 543">
          <a:extLst>
            <a:ext uri="{FF2B5EF4-FFF2-40B4-BE49-F238E27FC236}">
              <a16:creationId xmlns:a16="http://schemas.microsoft.com/office/drawing/2014/main" id="{1F4AC78E-0943-4E7D-940E-E1DB325AD61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5" name="TextBox 544">
          <a:extLst>
            <a:ext uri="{FF2B5EF4-FFF2-40B4-BE49-F238E27FC236}">
              <a16:creationId xmlns:a16="http://schemas.microsoft.com/office/drawing/2014/main" id="{5F148B36-EC31-4343-8317-DE41565BDF8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6" name="TextBox 545">
          <a:extLst>
            <a:ext uri="{FF2B5EF4-FFF2-40B4-BE49-F238E27FC236}">
              <a16:creationId xmlns:a16="http://schemas.microsoft.com/office/drawing/2014/main" id="{AD837928-57E1-44A6-9941-B78C978E896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7" name="TextBox 546">
          <a:extLst>
            <a:ext uri="{FF2B5EF4-FFF2-40B4-BE49-F238E27FC236}">
              <a16:creationId xmlns:a16="http://schemas.microsoft.com/office/drawing/2014/main" id="{8DB7CCDB-A07F-4F9B-ADC7-AAF958490A1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8" name="TextBox 547">
          <a:extLst>
            <a:ext uri="{FF2B5EF4-FFF2-40B4-BE49-F238E27FC236}">
              <a16:creationId xmlns:a16="http://schemas.microsoft.com/office/drawing/2014/main" id="{64FCD8FD-1ECD-4D5D-A279-EB62E911BC8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49" name="TextBox 548">
          <a:extLst>
            <a:ext uri="{FF2B5EF4-FFF2-40B4-BE49-F238E27FC236}">
              <a16:creationId xmlns:a16="http://schemas.microsoft.com/office/drawing/2014/main" id="{78105BF6-468F-4D93-9DE0-9C0719EFD84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0" name="TextBox 549">
          <a:extLst>
            <a:ext uri="{FF2B5EF4-FFF2-40B4-BE49-F238E27FC236}">
              <a16:creationId xmlns:a16="http://schemas.microsoft.com/office/drawing/2014/main" id="{274B2597-623E-4B89-AAB2-67A17952036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1" name="TextBox 550">
          <a:extLst>
            <a:ext uri="{FF2B5EF4-FFF2-40B4-BE49-F238E27FC236}">
              <a16:creationId xmlns:a16="http://schemas.microsoft.com/office/drawing/2014/main" id="{47BFFA9B-0C54-4C89-A900-014136AE678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2" name="TextBox 551">
          <a:extLst>
            <a:ext uri="{FF2B5EF4-FFF2-40B4-BE49-F238E27FC236}">
              <a16:creationId xmlns:a16="http://schemas.microsoft.com/office/drawing/2014/main" id="{165BB41F-6729-45E2-9E25-F288431E40F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3" name="TextBox 552">
          <a:extLst>
            <a:ext uri="{FF2B5EF4-FFF2-40B4-BE49-F238E27FC236}">
              <a16:creationId xmlns:a16="http://schemas.microsoft.com/office/drawing/2014/main" id="{2660672F-0D72-4F49-81F2-40D3D3A48CC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4" name="TextBox 553">
          <a:extLst>
            <a:ext uri="{FF2B5EF4-FFF2-40B4-BE49-F238E27FC236}">
              <a16:creationId xmlns:a16="http://schemas.microsoft.com/office/drawing/2014/main" id="{64090CA8-83DF-404F-AC4D-EC527FF72D4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5" name="TextBox 554">
          <a:extLst>
            <a:ext uri="{FF2B5EF4-FFF2-40B4-BE49-F238E27FC236}">
              <a16:creationId xmlns:a16="http://schemas.microsoft.com/office/drawing/2014/main" id="{6084E792-5A14-47C9-8637-4534A790865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6" name="TextBox 555">
          <a:extLst>
            <a:ext uri="{FF2B5EF4-FFF2-40B4-BE49-F238E27FC236}">
              <a16:creationId xmlns:a16="http://schemas.microsoft.com/office/drawing/2014/main" id="{6B7C47B1-F2AC-4F86-960C-3A05BA314FA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7" name="TextBox 556">
          <a:extLst>
            <a:ext uri="{FF2B5EF4-FFF2-40B4-BE49-F238E27FC236}">
              <a16:creationId xmlns:a16="http://schemas.microsoft.com/office/drawing/2014/main" id="{C7CC1390-A32A-49F2-8EA2-4780EFA1C13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8" name="TextBox 557">
          <a:extLst>
            <a:ext uri="{FF2B5EF4-FFF2-40B4-BE49-F238E27FC236}">
              <a16:creationId xmlns:a16="http://schemas.microsoft.com/office/drawing/2014/main" id="{3E484A4A-A845-4D3E-B705-06E9910AA9B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59" name="TextBox 558">
          <a:extLst>
            <a:ext uri="{FF2B5EF4-FFF2-40B4-BE49-F238E27FC236}">
              <a16:creationId xmlns:a16="http://schemas.microsoft.com/office/drawing/2014/main" id="{DAC93575-1AFD-4961-930A-E364135E8F7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0" name="TextBox 559">
          <a:extLst>
            <a:ext uri="{FF2B5EF4-FFF2-40B4-BE49-F238E27FC236}">
              <a16:creationId xmlns:a16="http://schemas.microsoft.com/office/drawing/2014/main" id="{BB5B711F-92EC-405D-9381-1135FD399F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1" name="TextBox 560">
          <a:extLst>
            <a:ext uri="{FF2B5EF4-FFF2-40B4-BE49-F238E27FC236}">
              <a16:creationId xmlns:a16="http://schemas.microsoft.com/office/drawing/2014/main" id="{612C2836-FB3A-4705-9457-EE72C7C82A9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2" name="TextBox 561">
          <a:extLst>
            <a:ext uri="{FF2B5EF4-FFF2-40B4-BE49-F238E27FC236}">
              <a16:creationId xmlns:a16="http://schemas.microsoft.com/office/drawing/2014/main" id="{8E2685C0-DC50-4D2D-BADA-775010613CA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3" name="TextBox 562">
          <a:extLst>
            <a:ext uri="{FF2B5EF4-FFF2-40B4-BE49-F238E27FC236}">
              <a16:creationId xmlns:a16="http://schemas.microsoft.com/office/drawing/2014/main" id="{A72F8285-873D-49E6-8A26-3EADF75BDC7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4" name="TextBox 563">
          <a:extLst>
            <a:ext uri="{FF2B5EF4-FFF2-40B4-BE49-F238E27FC236}">
              <a16:creationId xmlns:a16="http://schemas.microsoft.com/office/drawing/2014/main" id="{38D6D107-A890-453F-BADA-F6CF17666E7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5" name="TextBox 564">
          <a:extLst>
            <a:ext uri="{FF2B5EF4-FFF2-40B4-BE49-F238E27FC236}">
              <a16:creationId xmlns:a16="http://schemas.microsoft.com/office/drawing/2014/main" id="{D64F2338-1C5F-45E1-856C-885257E417C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6" name="TextBox 565">
          <a:extLst>
            <a:ext uri="{FF2B5EF4-FFF2-40B4-BE49-F238E27FC236}">
              <a16:creationId xmlns:a16="http://schemas.microsoft.com/office/drawing/2014/main" id="{6FA07791-7BD1-4CB7-BB10-3394E8D29D5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7" name="TextBox 566">
          <a:extLst>
            <a:ext uri="{FF2B5EF4-FFF2-40B4-BE49-F238E27FC236}">
              <a16:creationId xmlns:a16="http://schemas.microsoft.com/office/drawing/2014/main" id="{95EF08C7-301E-484B-BB1F-9A8F8B93273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8" name="TextBox 567">
          <a:extLst>
            <a:ext uri="{FF2B5EF4-FFF2-40B4-BE49-F238E27FC236}">
              <a16:creationId xmlns:a16="http://schemas.microsoft.com/office/drawing/2014/main" id="{22813F02-0E51-4EB9-A521-8D538527CC2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69" name="TextBox 568">
          <a:extLst>
            <a:ext uri="{FF2B5EF4-FFF2-40B4-BE49-F238E27FC236}">
              <a16:creationId xmlns:a16="http://schemas.microsoft.com/office/drawing/2014/main" id="{32BD34AC-2184-44E7-BA38-0F994E3CE60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0" name="TextBox 569">
          <a:extLst>
            <a:ext uri="{FF2B5EF4-FFF2-40B4-BE49-F238E27FC236}">
              <a16:creationId xmlns:a16="http://schemas.microsoft.com/office/drawing/2014/main" id="{8EA89C39-B0FB-4E92-A699-BB7307F1059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1" name="TextBox 570">
          <a:extLst>
            <a:ext uri="{FF2B5EF4-FFF2-40B4-BE49-F238E27FC236}">
              <a16:creationId xmlns:a16="http://schemas.microsoft.com/office/drawing/2014/main" id="{C2C0451E-A280-4670-9392-5D7C0C2345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2" name="TextBox 571">
          <a:extLst>
            <a:ext uri="{FF2B5EF4-FFF2-40B4-BE49-F238E27FC236}">
              <a16:creationId xmlns:a16="http://schemas.microsoft.com/office/drawing/2014/main" id="{37217124-4456-4217-B0D8-C503281767C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3" name="TextBox 572">
          <a:extLst>
            <a:ext uri="{FF2B5EF4-FFF2-40B4-BE49-F238E27FC236}">
              <a16:creationId xmlns:a16="http://schemas.microsoft.com/office/drawing/2014/main" id="{F7308315-9066-4718-9DD4-5781FD89495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4" name="TextBox 573">
          <a:extLst>
            <a:ext uri="{FF2B5EF4-FFF2-40B4-BE49-F238E27FC236}">
              <a16:creationId xmlns:a16="http://schemas.microsoft.com/office/drawing/2014/main" id="{687845CA-B441-4238-B91C-125BBA544FC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5" name="TextBox 574">
          <a:extLst>
            <a:ext uri="{FF2B5EF4-FFF2-40B4-BE49-F238E27FC236}">
              <a16:creationId xmlns:a16="http://schemas.microsoft.com/office/drawing/2014/main" id="{9C7F498A-6F34-453F-BA7C-3BB35B69520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6" name="TextBox 575">
          <a:extLst>
            <a:ext uri="{FF2B5EF4-FFF2-40B4-BE49-F238E27FC236}">
              <a16:creationId xmlns:a16="http://schemas.microsoft.com/office/drawing/2014/main" id="{CF48E666-F70A-4237-A688-02F81C6FE69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7" name="TextBox 576">
          <a:extLst>
            <a:ext uri="{FF2B5EF4-FFF2-40B4-BE49-F238E27FC236}">
              <a16:creationId xmlns:a16="http://schemas.microsoft.com/office/drawing/2014/main" id="{C458F984-F2AC-4ECE-9923-3B4B2268186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8" name="TextBox 577">
          <a:extLst>
            <a:ext uri="{FF2B5EF4-FFF2-40B4-BE49-F238E27FC236}">
              <a16:creationId xmlns:a16="http://schemas.microsoft.com/office/drawing/2014/main" id="{9BA48953-B22F-4DAC-8D7B-3110DBB02D2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79" name="TextBox 578">
          <a:extLst>
            <a:ext uri="{FF2B5EF4-FFF2-40B4-BE49-F238E27FC236}">
              <a16:creationId xmlns:a16="http://schemas.microsoft.com/office/drawing/2014/main" id="{BFBF6DA3-701E-4BF8-9246-DC5ABD78D73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0" name="TextBox 579">
          <a:extLst>
            <a:ext uri="{FF2B5EF4-FFF2-40B4-BE49-F238E27FC236}">
              <a16:creationId xmlns:a16="http://schemas.microsoft.com/office/drawing/2014/main" id="{708DCA1D-0F00-4435-B7E9-199F56C3132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1" name="TextBox 580">
          <a:extLst>
            <a:ext uri="{FF2B5EF4-FFF2-40B4-BE49-F238E27FC236}">
              <a16:creationId xmlns:a16="http://schemas.microsoft.com/office/drawing/2014/main" id="{F28CB031-8582-4191-A078-DEBBC681251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2" name="TextBox 581">
          <a:extLst>
            <a:ext uri="{FF2B5EF4-FFF2-40B4-BE49-F238E27FC236}">
              <a16:creationId xmlns:a16="http://schemas.microsoft.com/office/drawing/2014/main" id="{B96C42B1-36F0-4CCB-98B9-F8CDFFDA630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3" name="TextBox 582">
          <a:extLst>
            <a:ext uri="{FF2B5EF4-FFF2-40B4-BE49-F238E27FC236}">
              <a16:creationId xmlns:a16="http://schemas.microsoft.com/office/drawing/2014/main" id="{7F4AD5F4-BCA4-46DC-B135-BE359BC7C7F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4" name="TextBox 583">
          <a:extLst>
            <a:ext uri="{FF2B5EF4-FFF2-40B4-BE49-F238E27FC236}">
              <a16:creationId xmlns:a16="http://schemas.microsoft.com/office/drawing/2014/main" id="{718492F4-A146-411E-9428-489BE24B5B8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5" name="TextBox 584">
          <a:extLst>
            <a:ext uri="{FF2B5EF4-FFF2-40B4-BE49-F238E27FC236}">
              <a16:creationId xmlns:a16="http://schemas.microsoft.com/office/drawing/2014/main" id="{8B69C878-6CEB-4DF1-B799-F7855CF3C03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6" name="TextBox 585">
          <a:extLst>
            <a:ext uri="{FF2B5EF4-FFF2-40B4-BE49-F238E27FC236}">
              <a16:creationId xmlns:a16="http://schemas.microsoft.com/office/drawing/2014/main" id="{A83BEBD2-7A8B-4A91-B3A2-CB6C724B346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7" name="TextBox 586">
          <a:extLst>
            <a:ext uri="{FF2B5EF4-FFF2-40B4-BE49-F238E27FC236}">
              <a16:creationId xmlns:a16="http://schemas.microsoft.com/office/drawing/2014/main" id="{77E94C40-0490-4DD2-84CF-4DC34D27529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8" name="TextBox 587">
          <a:extLst>
            <a:ext uri="{FF2B5EF4-FFF2-40B4-BE49-F238E27FC236}">
              <a16:creationId xmlns:a16="http://schemas.microsoft.com/office/drawing/2014/main" id="{2ECABA56-CC80-43E6-B894-101DED6F853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89" name="TextBox 588">
          <a:extLst>
            <a:ext uri="{FF2B5EF4-FFF2-40B4-BE49-F238E27FC236}">
              <a16:creationId xmlns:a16="http://schemas.microsoft.com/office/drawing/2014/main" id="{E253B1D5-EECF-4917-9BDC-AFDC2D38825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0" name="TextBox 589">
          <a:extLst>
            <a:ext uri="{FF2B5EF4-FFF2-40B4-BE49-F238E27FC236}">
              <a16:creationId xmlns:a16="http://schemas.microsoft.com/office/drawing/2014/main" id="{E8D1507C-8944-43FD-881C-03470BF28CC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1" name="TextBox 590">
          <a:extLst>
            <a:ext uri="{FF2B5EF4-FFF2-40B4-BE49-F238E27FC236}">
              <a16:creationId xmlns:a16="http://schemas.microsoft.com/office/drawing/2014/main" id="{803C0F08-341A-4354-AB5A-FBBF269A745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2" name="TextBox 591">
          <a:extLst>
            <a:ext uri="{FF2B5EF4-FFF2-40B4-BE49-F238E27FC236}">
              <a16:creationId xmlns:a16="http://schemas.microsoft.com/office/drawing/2014/main" id="{A64D7ED3-C88C-4812-AAAA-211E54F1D38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3" name="TextBox 592">
          <a:extLst>
            <a:ext uri="{FF2B5EF4-FFF2-40B4-BE49-F238E27FC236}">
              <a16:creationId xmlns:a16="http://schemas.microsoft.com/office/drawing/2014/main" id="{E4B6971B-52AA-404E-AED6-EDFECB6FD89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4" name="TextBox 593">
          <a:extLst>
            <a:ext uri="{FF2B5EF4-FFF2-40B4-BE49-F238E27FC236}">
              <a16:creationId xmlns:a16="http://schemas.microsoft.com/office/drawing/2014/main" id="{E9BC04D0-BACD-4AB0-A404-31741619E29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5" name="TextBox 594">
          <a:extLst>
            <a:ext uri="{FF2B5EF4-FFF2-40B4-BE49-F238E27FC236}">
              <a16:creationId xmlns:a16="http://schemas.microsoft.com/office/drawing/2014/main" id="{7F275BC8-E32E-4988-B082-3E56998E805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6" name="TextBox 595">
          <a:extLst>
            <a:ext uri="{FF2B5EF4-FFF2-40B4-BE49-F238E27FC236}">
              <a16:creationId xmlns:a16="http://schemas.microsoft.com/office/drawing/2014/main" id="{3ECA1E15-B286-4512-88DA-7F2B0D0E28A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7" name="TextBox 596">
          <a:extLst>
            <a:ext uri="{FF2B5EF4-FFF2-40B4-BE49-F238E27FC236}">
              <a16:creationId xmlns:a16="http://schemas.microsoft.com/office/drawing/2014/main" id="{2501C0BB-C860-4835-B4A9-B68C4A2732A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8" name="TextBox 597">
          <a:extLst>
            <a:ext uri="{FF2B5EF4-FFF2-40B4-BE49-F238E27FC236}">
              <a16:creationId xmlns:a16="http://schemas.microsoft.com/office/drawing/2014/main" id="{8A55D9BE-502C-42BF-B89D-E9D17DBCA86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599" name="TextBox 598">
          <a:extLst>
            <a:ext uri="{FF2B5EF4-FFF2-40B4-BE49-F238E27FC236}">
              <a16:creationId xmlns:a16="http://schemas.microsoft.com/office/drawing/2014/main" id="{B545FCE0-937A-47E6-91A5-44ECE2A450F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0" name="TextBox 599">
          <a:extLst>
            <a:ext uri="{FF2B5EF4-FFF2-40B4-BE49-F238E27FC236}">
              <a16:creationId xmlns:a16="http://schemas.microsoft.com/office/drawing/2014/main" id="{A38516E1-8834-4A51-9AC7-B5AD12705F3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1" name="TextBox 600">
          <a:extLst>
            <a:ext uri="{FF2B5EF4-FFF2-40B4-BE49-F238E27FC236}">
              <a16:creationId xmlns:a16="http://schemas.microsoft.com/office/drawing/2014/main" id="{6DE737DB-10C9-48AD-9F46-45CD36BEDCC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2" name="TextBox 601">
          <a:extLst>
            <a:ext uri="{FF2B5EF4-FFF2-40B4-BE49-F238E27FC236}">
              <a16:creationId xmlns:a16="http://schemas.microsoft.com/office/drawing/2014/main" id="{2AD177B4-08DD-476B-AB13-C02087DEE46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3" name="TextBox 602">
          <a:extLst>
            <a:ext uri="{FF2B5EF4-FFF2-40B4-BE49-F238E27FC236}">
              <a16:creationId xmlns:a16="http://schemas.microsoft.com/office/drawing/2014/main" id="{22BC8B39-4A46-47F3-B8C5-9DC664FDEB2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4" name="TextBox 603">
          <a:extLst>
            <a:ext uri="{FF2B5EF4-FFF2-40B4-BE49-F238E27FC236}">
              <a16:creationId xmlns:a16="http://schemas.microsoft.com/office/drawing/2014/main" id="{44427007-E9B3-472A-B629-989A12A32E6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5" name="TextBox 604">
          <a:extLst>
            <a:ext uri="{FF2B5EF4-FFF2-40B4-BE49-F238E27FC236}">
              <a16:creationId xmlns:a16="http://schemas.microsoft.com/office/drawing/2014/main" id="{3282B28C-94CB-45CF-A564-6CB4EF805BA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6" name="TextBox 605">
          <a:extLst>
            <a:ext uri="{FF2B5EF4-FFF2-40B4-BE49-F238E27FC236}">
              <a16:creationId xmlns:a16="http://schemas.microsoft.com/office/drawing/2014/main" id="{0AAFA3A0-F40B-4B10-8C4E-4964C5D58B3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7" name="TextBox 606">
          <a:extLst>
            <a:ext uri="{FF2B5EF4-FFF2-40B4-BE49-F238E27FC236}">
              <a16:creationId xmlns:a16="http://schemas.microsoft.com/office/drawing/2014/main" id="{7C921C94-771A-48CE-BF36-1D45B5676A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8" name="TextBox 607">
          <a:extLst>
            <a:ext uri="{FF2B5EF4-FFF2-40B4-BE49-F238E27FC236}">
              <a16:creationId xmlns:a16="http://schemas.microsoft.com/office/drawing/2014/main" id="{5AEE069E-8523-4132-8ED9-5FF928C0EB5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09" name="TextBox 608">
          <a:extLst>
            <a:ext uri="{FF2B5EF4-FFF2-40B4-BE49-F238E27FC236}">
              <a16:creationId xmlns:a16="http://schemas.microsoft.com/office/drawing/2014/main" id="{13023342-7DB3-4E8D-9659-8EE45385B42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0" name="TextBox 609">
          <a:extLst>
            <a:ext uri="{FF2B5EF4-FFF2-40B4-BE49-F238E27FC236}">
              <a16:creationId xmlns:a16="http://schemas.microsoft.com/office/drawing/2014/main" id="{952FC134-ABF1-4F93-A66D-9041F7CF524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1" name="TextBox 610">
          <a:extLst>
            <a:ext uri="{FF2B5EF4-FFF2-40B4-BE49-F238E27FC236}">
              <a16:creationId xmlns:a16="http://schemas.microsoft.com/office/drawing/2014/main" id="{87241316-AE06-4AD0-A733-9DAA4D23E90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2" name="TextBox 611">
          <a:extLst>
            <a:ext uri="{FF2B5EF4-FFF2-40B4-BE49-F238E27FC236}">
              <a16:creationId xmlns:a16="http://schemas.microsoft.com/office/drawing/2014/main" id="{B6E8B785-1FFC-4DD1-88DF-A366DD0E9A3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3" name="TextBox 612">
          <a:extLst>
            <a:ext uri="{FF2B5EF4-FFF2-40B4-BE49-F238E27FC236}">
              <a16:creationId xmlns:a16="http://schemas.microsoft.com/office/drawing/2014/main" id="{FBD1F1CA-11A6-4635-9B99-486ECA2CC53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4" name="TextBox 613">
          <a:extLst>
            <a:ext uri="{FF2B5EF4-FFF2-40B4-BE49-F238E27FC236}">
              <a16:creationId xmlns:a16="http://schemas.microsoft.com/office/drawing/2014/main" id="{F8838513-C9C6-4C1A-9F74-8F4D20293AF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5" name="TextBox 614">
          <a:extLst>
            <a:ext uri="{FF2B5EF4-FFF2-40B4-BE49-F238E27FC236}">
              <a16:creationId xmlns:a16="http://schemas.microsoft.com/office/drawing/2014/main" id="{6CD1CFE3-CC5A-41EA-90CD-EB77A04852E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6" name="TextBox 615">
          <a:extLst>
            <a:ext uri="{FF2B5EF4-FFF2-40B4-BE49-F238E27FC236}">
              <a16:creationId xmlns:a16="http://schemas.microsoft.com/office/drawing/2014/main" id="{C2CC9CCD-0443-4EF7-A96F-A1B2DA312BA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7" name="TextBox 616">
          <a:extLst>
            <a:ext uri="{FF2B5EF4-FFF2-40B4-BE49-F238E27FC236}">
              <a16:creationId xmlns:a16="http://schemas.microsoft.com/office/drawing/2014/main" id="{5E5A89F2-27F4-4670-8BA9-72801717FF0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8" name="TextBox 617">
          <a:extLst>
            <a:ext uri="{FF2B5EF4-FFF2-40B4-BE49-F238E27FC236}">
              <a16:creationId xmlns:a16="http://schemas.microsoft.com/office/drawing/2014/main" id="{BB26B01F-CBD9-440B-A4B1-ACE8EF0B843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19" name="TextBox 618">
          <a:extLst>
            <a:ext uri="{FF2B5EF4-FFF2-40B4-BE49-F238E27FC236}">
              <a16:creationId xmlns:a16="http://schemas.microsoft.com/office/drawing/2014/main" id="{FB4AA6F1-C12D-42BD-AB27-CFF1207FFE7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0" name="TextBox 619">
          <a:extLst>
            <a:ext uri="{FF2B5EF4-FFF2-40B4-BE49-F238E27FC236}">
              <a16:creationId xmlns:a16="http://schemas.microsoft.com/office/drawing/2014/main" id="{61D39CF2-0D27-4AE0-AB28-2B35D49E65F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1" name="TextBox 620">
          <a:extLst>
            <a:ext uri="{FF2B5EF4-FFF2-40B4-BE49-F238E27FC236}">
              <a16:creationId xmlns:a16="http://schemas.microsoft.com/office/drawing/2014/main" id="{7FEE23F0-8CE3-41E0-BA70-24A4B36BFD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2" name="TextBox 621">
          <a:extLst>
            <a:ext uri="{FF2B5EF4-FFF2-40B4-BE49-F238E27FC236}">
              <a16:creationId xmlns:a16="http://schemas.microsoft.com/office/drawing/2014/main" id="{E33A6EC2-A467-44B0-86D4-4DEEF93FB72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3" name="TextBox 622">
          <a:extLst>
            <a:ext uri="{FF2B5EF4-FFF2-40B4-BE49-F238E27FC236}">
              <a16:creationId xmlns:a16="http://schemas.microsoft.com/office/drawing/2014/main" id="{2C649D73-0427-48AF-AEA5-6AACE0CE13D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4" name="TextBox 623">
          <a:extLst>
            <a:ext uri="{FF2B5EF4-FFF2-40B4-BE49-F238E27FC236}">
              <a16:creationId xmlns:a16="http://schemas.microsoft.com/office/drawing/2014/main" id="{808087CA-1264-41F8-B6BB-7FD90521492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5" name="TextBox 624">
          <a:extLst>
            <a:ext uri="{FF2B5EF4-FFF2-40B4-BE49-F238E27FC236}">
              <a16:creationId xmlns:a16="http://schemas.microsoft.com/office/drawing/2014/main" id="{402F5A24-FB6F-4E67-A2C6-A0398EAEC04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6" name="TextBox 625">
          <a:extLst>
            <a:ext uri="{FF2B5EF4-FFF2-40B4-BE49-F238E27FC236}">
              <a16:creationId xmlns:a16="http://schemas.microsoft.com/office/drawing/2014/main" id="{BDF54E60-AFF1-4640-A2D2-414191EB9A9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7" name="TextBox 626">
          <a:extLst>
            <a:ext uri="{FF2B5EF4-FFF2-40B4-BE49-F238E27FC236}">
              <a16:creationId xmlns:a16="http://schemas.microsoft.com/office/drawing/2014/main" id="{AD9276FD-E6A2-4CE6-A563-AE0E27C23E2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8" name="TextBox 627">
          <a:extLst>
            <a:ext uri="{FF2B5EF4-FFF2-40B4-BE49-F238E27FC236}">
              <a16:creationId xmlns:a16="http://schemas.microsoft.com/office/drawing/2014/main" id="{0AD5D27C-9ED3-4489-B9D7-7A252C36EE0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29" name="TextBox 628">
          <a:extLst>
            <a:ext uri="{FF2B5EF4-FFF2-40B4-BE49-F238E27FC236}">
              <a16:creationId xmlns:a16="http://schemas.microsoft.com/office/drawing/2014/main" id="{C383036B-F015-4A3D-AF46-EA018E214DA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0" name="TextBox 629">
          <a:extLst>
            <a:ext uri="{FF2B5EF4-FFF2-40B4-BE49-F238E27FC236}">
              <a16:creationId xmlns:a16="http://schemas.microsoft.com/office/drawing/2014/main" id="{B04EFD68-7FC8-4189-BAF5-5712EEC4E5A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1" name="TextBox 630">
          <a:extLst>
            <a:ext uri="{FF2B5EF4-FFF2-40B4-BE49-F238E27FC236}">
              <a16:creationId xmlns:a16="http://schemas.microsoft.com/office/drawing/2014/main" id="{67FC45A5-1001-45FB-A05E-AC3051C1280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2" name="TextBox 631">
          <a:extLst>
            <a:ext uri="{FF2B5EF4-FFF2-40B4-BE49-F238E27FC236}">
              <a16:creationId xmlns:a16="http://schemas.microsoft.com/office/drawing/2014/main" id="{3440B34F-2E04-49EC-9603-AB57571D4B4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3" name="TextBox 632">
          <a:extLst>
            <a:ext uri="{FF2B5EF4-FFF2-40B4-BE49-F238E27FC236}">
              <a16:creationId xmlns:a16="http://schemas.microsoft.com/office/drawing/2014/main" id="{A34D51D8-B5EE-4A4B-8F9A-E9CBFE7B917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4" name="TextBox 633">
          <a:extLst>
            <a:ext uri="{FF2B5EF4-FFF2-40B4-BE49-F238E27FC236}">
              <a16:creationId xmlns:a16="http://schemas.microsoft.com/office/drawing/2014/main" id="{7546BCC6-18C2-424D-936B-EA701C7B754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5" name="TextBox 634">
          <a:extLst>
            <a:ext uri="{FF2B5EF4-FFF2-40B4-BE49-F238E27FC236}">
              <a16:creationId xmlns:a16="http://schemas.microsoft.com/office/drawing/2014/main" id="{6B2F057E-4DB8-4F0A-BB66-683A0DE1D67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6" name="TextBox 635">
          <a:extLst>
            <a:ext uri="{FF2B5EF4-FFF2-40B4-BE49-F238E27FC236}">
              <a16:creationId xmlns:a16="http://schemas.microsoft.com/office/drawing/2014/main" id="{F879AF88-0B84-4568-BA62-23163C7C649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7" name="TextBox 636">
          <a:extLst>
            <a:ext uri="{FF2B5EF4-FFF2-40B4-BE49-F238E27FC236}">
              <a16:creationId xmlns:a16="http://schemas.microsoft.com/office/drawing/2014/main" id="{8309C7E9-4B2A-495B-986C-15820BACB77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8" name="TextBox 637">
          <a:extLst>
            <a:ext uri="{FF2B5EF4-FFF2-40B4-BE49-F238E27FC236}">
              <a16:creationId xmlns:a16="http://schemas.microsoft.com/office/drawing/2014/main" id="{96DAF866-AA67-45FA-9AF0-C3B24A38F84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39" name="TextBox 638">
          <a:extLst>
            <a:ext uri="{FF2B5EF4-FFF2-40B4-BE49-F238E27FC236}">
              <a16:creationId xmlns:a16="http://schemas.microsoft.com/office/drawing/2014/main" id="{E7CFFF65-0027-4E15-97C8-7282C64CA5E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0" name="TextBox 639">
          <a:extLst>
            <a:ext uri="{FF2B5EF4-FFF2-40B4-BE49-F238E27FC236}">
              <a16:creationId xmlns:a16="http://schemas.microsoft.com/office/drawing/2014/main" id="{4569FD82-D831-423F-AB17-8C22A60C8F4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1" name="TextBox 640">
          <a:extLst>
            <a:ext uri="{FF2B5EF4-FFF2-40B4-BE49-F238E27FC236}">
              <a16:creationId xmlns:a16="http://schemas.microsoft.com/office/drawing/2014/main" id="{729AA468-57AE-4D08-BD8D-A6EE6A1878C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2" name="TextBox 641">
          <a:extLst>
            <a:ext uri="{FF2B5EF4-FFF2-40B4-BE49-F238E27FC236}">
              <a16:creationId xmlns:a16="http://schemas.microsoft.com/office/drawing/2014/main" id="{8E66A639-1F6F-403D-837C-4EAE8C83BD5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3" name="TextBox 642">
          <a:extLst>
            <a:ext uri="{FF2B5EF4-FFF2-40B4-BE49-F238E27FC236}">
              <a16:creationId xmlns:a16="http://schemas.microsoft.com/office/drawing/2014/main" id="{0F2213AE-A60E-4738-B739-8825C1DF220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4" name="TextBox 643">
          <a:extLst>
            <a:ext uri="{FF2B5EF4-FFF2-40B4-BE49-F238E27FC236}">
              <a16:creationId xmlns:a16="http://schemas.microsoft.com/office/drawing/2014/main" id="{221CAA45-4874-424C-856D-0AA016001C5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5" name="TextBox 644">
          <a:extLst>
            <a:ext uri="{FF2B5EF4-FFF2-40B4-BE49-F238E27FC236}">
              <a16:creationId xmlns:a16="http://schemas.microsoft.com/office/drawing/2014/main" id="{7DCE9B45-526B-4DA9-866C-6B6F093C3D4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6" name="TextBox 645">
          <a:extLst>
            <a:ext uri="{FF2B5EF4-FFF2-40B4-BE49-F238E27FC236}">
              <a16:creationId xmlns:a16="http://schemas.microsoft.com/office/drawing/2014/main" id="{BC24B83C-2F61-41A4-95E2-F02AD5FDED2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7" name="TextBox 646">
          <a:extLst>
            <a:ext uri="{FF2B5EF4-FFF2-40B4-BE49-F238E27FC236}">
              <a16:creationId xmlns:a16="http://schemas.microsoft.com/office/drawing/2014/main" id="{25951B10-DE65-442F-AF7B-5984955C8AB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8" name="TextBox 647">
          <a:extLst>
            <a:ext uri="{FF2B5EF4-FFF2-40B4-BE49-F238E27FC236}">
              <a16:creationId xmlns:a16="http://schemas.microsoft.com/office/drawing/2014/main" id="{910B482B-A4EE-4BA9-975F-25799AF6854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49" name="TextBox 648">
          <a:extLst>
            <a:ext uri="{FF2B5EF4-FFF2-40B4-BE49-F238E27FC236}">
              <a16:creationId xmlns:a16="http://schemas.microsoft.com/office/drawing/2014/main" id="{91344914-8608-4F3E-98CA-5F8F793975C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0" name="TextBox 649">
          <a:extLst>
            <a:ext uri="{FF2B5EF4-FFF2-40B4-BE49-F238E27FC236}">
              <a16:creationId xmlns:a16="http://schemas.microsoft.com/office/drawing/2014/main" id="{38347120-3B08-4EE0-8815-9D277C60BF2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1" name="TextBox 650">
          <a:extLst>
            <a:ext uri="{FF2B5EF4-FFF2-40B4-BE49-F238E27FC236}">
              <a16:creationId xmlns:a16="http://schemas.microsoft.com/office/drawing/2014/main" id="{E8661670-6A80-41A2-8B46-804AD0A9BF2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2" name="TextBox 651">
          <a:extLst>
            <a:ext uri="{FF2B5EF4-FFF2-40B4-BE49-F238E27FC236}">
              <a16:creationId xmlns:a16="http://schemas.microsoft.com/office/drawing/2014/main" id="{D7926A03-8928-4C81-A2D1-CB1AB40D2C3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3" name="TextBox 652">
          <a:extLst>
            <a:ext uri="{FF2B5EF4-FFF2-40B4-BE49-F238E27FC236}">
              <a16:creationId xmlns:a16="http://schemas.microsoft.com/office/drawing/2014/main" id="{0AC9C476-8C16-415F-88E6-B79DBA4DB57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4" name="TextBox 653">
          <a:extLst>
            <a:ext uri="{FF2B5EF4-FFF2-40B4-BE49-F238E27FC236}">
              <a16:creationId xmlns:a16="http://schemas.microsoft.com/office/drawing/2014/main" id="{6966B43D-1F93-45FB-862A-E17BFDD77FE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5" name="TextBox 654">
          <a:extLst>
            <a:ext uri="{FF2B5EF4-FFF2-40B4-BE49-F238E27FC236}">
              <a16:creationId xmlns:a16="http://schemas.microsoft.com/office/drawing/2014/main" id="{CC165C05-0B05-458E-BE65-3DA20F5AD49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6" name="TextBox 655">
          <a:extLst>
            <a:ext uri="{FF2B5EF4-FFF2-40B4-BE49-F238E27FC236}">
              <a16:creationId xmlns:a16="http://schemas.microsoft.com/office/drawing/2014/main" id="{EE59C4AF-B963-468A-844A-30A7D81CEC5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7" name="TextBox 656">
          <a:extLst>
            <a:ext uri="{FF2B5EF4-FFF2-40B4-BE49-F238E27FC236}">
              <a16:creationId xmlns:a16="http://schemas.microsoft.com/office/drawing/2014/main" id="{ADA3472C-6976-4031-94FE-ED1FB2F6E77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8" name="TextBox 657">
          <a:extLst>
            <a:ext uri="{FF2B5EF4-FFF2-40B4-BE49-F238E27FC236}">
              <a16:creationId xmlns:a16="http://schemas.microsoft.com/office/drawing/2014/main" id="{25403DCB-9DF9-4A38-A079-673C8486E94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59" name="TextBox 658">
          <a:extLst>
            <a:ext uri="{FF2B5EF4-FFF2-40B4-BE49-F238E27FC236}">
              <a16:creationId xmlns:a16="http://schemas.microsoft.com/office/drawing/2014/main" id="{B8BF8342-B547-4D04-A5DA-6817BE651D4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0" name="TextBox 659">
          <a:extLst>
            <a:ext uri="{FF2B5EF4-FFF2-40B4-BE49-F238E27FC236}">
              <a16:creationId xmlns:a16="http://schemas.microsoft.com/office/drawing/2014/main" id="{761EABCA-4C92-4BB3-85D2-290F1AC329E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1" name="TextBox 660">
          <a:extLst>
            <a:ext uri="{FF2B5EF4-FFF2-40B4-BE49-F238E27FC236}">
              <a16:creationId xmlns:a16="http://schemas.microsoft.com/office/drawing/2014/main" id="{535862D2-9B47-4EF2-AAA8-5E4A7EBFFC5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2" name="TextBox 661">
          <a:extLst>
            <a:ext uri="{FF2B5EF4-FFF2-40B4-BE49-F238E27FC236}">
              <a16:creationId xmlns:a16="http://schemas.microsoft.com/office/drawing/2014/main" id="{083E9919-9E5C-4850-BAD5-C720AC7FF54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3" name="TextBox 662">
          <a:extLst>
            <a:ext uri="{FF2B5EF4-FFF2-40B4-BE49-F238E27FC236}">
              <a16:creationId xmlns:a16="http://schemas.microsoft.com/office/drawing/2014/main" id="{9B7828B3-4824-4543-93A4-55AE60D2022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4" name="TextBox 663">
          <a:extLst>
            <a:ext uri="{FF2B5EF4-FFF2-40B4-BE49-F238E27FC236}">
              <a16:creationId xmlns:a16="http://schemas.microsoft.com/office/drawing/2014/main" id="{7BE66979-7FC1-4762-A867-9587964F2FC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5" name="TextBox 664">
          <a:extLst>
            <a:ext uri="{FF2B5EF4-FFF2-40B4-BE49-F238E27FC236}">
              <a16:creationId xmlns:a16="http://schemas.microsoft.com/office/drawing/2014/main" id="{01B68847-BB63-476B-A1D1-A4E3DAB902B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6" name="TextBox 665">
          <a:extLst>
            <a:ext uri="{FF2B5EF4-FFF2-40B4-BE49-F238E27FC236}">
              <a16:creationId xmlns:a16="http://schemas.microsoft.com/office/drawing/2014/main" id="{73C64D54-450B-4C7F-923F-CD150453A72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7" name="TextBox 666">
          <a:extLst>
            <a:ext uri="{FF2B5EF4-FFF2-40B4-BE49-F238E27FC236}">
              <a16:creationId xmlns:a16="http://schemas.microsoft.com/office/drawing/2014/main" id="{F97527C7-AACE-44DB-8A6E-7A81E36BCE3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8" name="TextBox 667">
          <a:extLst>
            <a:ext uri="{FF2B5EF4-FFF2-40B4-BE49-F238E27FC236}">
              <a16:creationId xmlns:a16="http://schemas.microsoft.com/office/drawing/2014/main" id="{437BF915-618A-4771-BDD8-1EDBA90CE62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69" name="TextBox 668">
          <a:extLst>
            <a:ext uri="{FF2B5EF4-FFF2-40B4-BE49-F238E27FC236}">
              <a16:creationId xmlns:a16="http://schemas.microsoft.com/office/drawing/2014/main" id="{3B272DCD-3031-46D4-8B97-DA7847B1178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0" name="TextBox 669">
          <a:extLst>
            <a:ext uri="{FF2B5EF4-FFF2-40B4-BE49-F238E27FC236}">
              <a16:creationId xmlns:a16="http://schemas.microsoft.com/office/drawing/2014/main" id="{8D209EDF-4F80-446E-98BA-9236EF68890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1" name="TextBox 670">
          <a:extLst>
            <a:ext uri="{FF2B5EF4-FFF2-40B4-BE49-F238E27FC236}">
              <a16:creationId xmlns:a16="http://schemas.microsoft.com/office/drawing/2014/main" id="{F1F7D6DB-51B5-4891-A3E9-831D3CF4942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2" name="TextBox 671">
          <a:extLst>
            <a:ext uri="{FF2B5EF4-FFF2-40B4-BE49-F238E27FC236}">
              <a16:creationId xmlns:a16="http://schemas.microsoft.com/office/drawing/2014/main" id="{1842DE32-9193-4548-8011-B04DC7F06A8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3" name="TextBox 672">
          <a:extLst>
            <a:ext uri="{FF2B5EF4-FFF2-40B4-BE49-F238E27FC236}">
              <a16:creationId xmlns:a16="http://schemas.microsoft.com/office/drawing/2014/main" id="{EF4E1D3F-0A92-46B0-8534-8552A6EB846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4" name="TextBox 673">
          <a:extLst>
            <a:ext uri="{FF2B5EF4-FFF2-40B4-BE49-F238E27FC236}">
              <a16:creationId xmlns:a16="http://schemas.microsoft.com/office/drawing/2014/main" id="{FF43D049-A8E5-456F-BC1D-44B6B3E2F8E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5" name="TextBox 674">
          <a:extLst>
            <a:ext uri="{FF2B5EF4-FFF2-40B4-BE49-F238E27FC236}">
              <a16:creationId xmlns:a16="http://schemas.microsoft.com/office/drawing/2014/main" id="{26D75C6E-6460-4BDF-B3A5-01D0B2F473A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6" name="TextBox 675">
          <a:extLst>
            <a:ext uri="{FF2B5EF4-FFF2-40B4-BE49-F238E27FC236}">
              <a16:creationId xmlns:a16="http://schemas.microsoft.com/office/drawing/2014/main" id="{2C956575-F797-44B0-802D-D6BDF8A3015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7" name="TextBox 676">
          <a:extLst>
            <a:ext uri="{FF2B5EF4-FFF2-40B4-BE49-F238E27FC236}">
              <a16:creationId xmlns:a16="http://schemas.microsoft.com/office/drawing/2014/main" id="{18CF87C3-4582-4A4F-8AE4-81C9EC8B533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8" name="TextBox 677">
          <a:extLst>
            <a:ext uri="{FF2B5EF4-FFF2-40B4-BE49-F238E27FC236}">
              <a16:creationId xmlns:a16="http://schemas.microsoft.com/office/drawing/2014/main" id="{B4DFA1FA-11EB-4A56-B51C-AE83C7234F4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79" name="TextBox 678">
          <a:extLst>
            <a:ext uri="{FF2B5EF4-FFF2-40B4-BE49-F238E27FC236}">
              <a16:creationId xmlns:a16="http://schemas.microsoft.com/office/drawing/2014/main" id="{1C85C064-A5C9-48EB-87BA-2C444EF93D5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0" name="TextBox 679">
          <a:extLst>
            <a:ext uri="{FF2B5EF4-FFF2-40B4-BE49-F238E27FC236}">
              <a16:creationId xmlns:a16="http://schemas.microsoft.com/office/drawing/2014/main" id="{2DCB79D7-3ED4-4CFF-9345-4C01892CDF0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1" name="TextBox 680">
          <a:extLst>
            <a:ext uri="{FF2B5EF4-FFF2-40B4-BE49-F238E27FC236}">
              <a16:creationId xmlns:a16="http://schemas.microsoft.com/office/drawing/2014/main" id="{738BCE79-A343-4DC7-8F15-64094F7B6B0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2" name="TextBox 681">
          <a:extLst>
            <a:ext uri="{FF2B5EF4-FFF2-40B4-BE49-F238E27FC236}">
              <a16:creationId xmlns:a16="http://schemas.microsoft.com/office/drawing/2014/main" id="{09159A1A-2898-4CE1-A486-920883E3E4C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3" name="TextBox 682">
          <a:extLst>
            <a:ext uri="{FF2B5EF4-FFF2-40B4-BE49-F238E27FC236}">
              <a16:creationId xmlns:a16="http://schemas.microsoft.com/office/drawing/2014/main" id="{D9EDED67-6697-468C-83F8-B47B42A8F79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4" name="TextBox 683">
          <a:extLst>
            <a:ext uri="{FF2B5EF4-FFF2-40B4-BE49-F238E27FC236}">
              <a16:creationId xmlns:a16="http://schemas.microsoft.com/office/drawing/2014/main" id="{191C67FC-B4D1-418D-AFBA-4EC6BF5AA71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5" name="TextBox 684">
          <a:extLst>
            <a:ext uri="{FF2B5EF4-FFF2-40B4-BE49-F238E27FC236}">
              <a16:creationId xmlns:a16="http://schemas.microsoft.com/office/drawing/2014/main" id="{8F51E8EB-377B-4A20-AA9E-5585F81AFD2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6" name="TextBox 685">
          <a:extLst>
            <a:ext uri="{FF2B5EF4-FFF2-40B4-BE49-F238E27FC236}">
              <a16:creationId xmlns:a16="http://schemas.microsoft.com/office/drawing/2014/main" id="{21F92FAA-361C-408E-9761-F628AC0C8F4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7" name="TextBox 686">
          <a:extLst>
            <a:ext uri="{FF2B5EF4-FFF2-40B4-BE49-F238E27FC236}">
              <a16:creationId xmlns:a16="http://schemas.microsoft.com/office/drawing/2014/main" id="{2ED6CDE5-EA3F-497C-A4FC-EC6222FD1D0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8" name="TextBox 687">
          <a:extLst>
            <a:ext uri="{FF2B5EF4-FFF2-40B4-BE49-F238E27FC236}">
              <a16:creationId xmlns:a16="http://schemas.microsoft.com/office/drawing/2014/main" id="{1A2F7D21-106E-4CD0-A6FD-3DA5AB4397D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89" name="TextBox 688">
          <a:extLst>
            <a:ext uri="{FF2B5EF4-FFF2-40B4-BE49-F238E27FC236}">
              <a16:creationId xmlns:a16="http://schemas.microsoft.com/office/drawing/2014/main" id="{928CEB18-9E44-4A10-95B7-F3CED286FF2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0" name="TextBox 689">
          <a:extLst>
            <a:ext uri="{FF2B5EF4-FFF2-40B4-BE49-F238E27FC236}">
              <a16:creationId xmlns:a16="http://schemas.microsoft.com/office/drawing/2014/main" id="{902DC95E-23A5-4C91-BAB8-1EBD5345B0B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1" name="TextBox 690">
          <a:extLst>
            <a:ext uri="{FF2B5EF4-FFF2-40B4-BE49-F238E27FC236}">
              <a16:creationId xmlns:a16="http://schemas.microsoft.com/office/drawing/2014/main" id="{178A362C-8F6F-4C0B-81FF-AA3C9DB30C6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2" name="TextBox 691">
          <a:extLst>
            <a:ext uri="{FF2B5EF4-FFF2-40B4-BE49-F238E27FC236}">
              <a16:creationId xmlns:a16="http://schemas.microsoft.com/office/drawing/2014/main" id="{46937DDD-167F-4DE0-A09A-BC4EF812B10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3" name="TextBox 692">
          <a:extLst>
            <a:ext uri="{FF2B5EF4-FFF2-40B4-BE49-F238E27FC236}">
              <a16:creationId xmlns:a16="http://schemas.microsoft.com/office/drawing/2014/main" id="{223C5FD1-4261-4BC9-9905-41EB019D918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4" name="TextBox 693">
          <a:extLst>
            <a:ext uri="{FF2B5EF4-FFF2-40B4-BE49-F238E27FC236}">
              <a16:creationId xmlns:a16="http://schemas.microsoft.com/office/drawing/2014/main" id="{77F3430E-AB61-47CD-A142-AB1327942E4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5" name="TextBox 694">
          <a:extLst>
            <a:ext uri="{FF2B5EF4-FFF2-40B4-BE49-F238E27FC236}">
              <a16:creationId xmlns:a16="http://schemas.microsoft.com/office/drawing/2014/main" id="{F186B025-B8B0-4427-AFAF-BC15EBB19F4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6" name="TextBox 695">
          <a:extLst>
            <a:ext uri="{FF2B5EF4-FFF2-40B4-BE49-F238E27FC236}">
              <a16:creationId xmlns:a16="http://schemas.microsoft.com/office/drawing/2014/main" id="{7BA96DAC-113D-4DDE-A9F2-88FCA9F5242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7" name="TextBox 696">
          <a:extLst>
            <a:ext uri="{FF2B5EF4-FFF2-40B4-BE49-F238E27FC236}">
              <a16:creationId xmlns:a16="http://schemas.microsoft.com/office/drawing/2014/main" id="{2991A8D7-9BC7-483F-833A-9C0E212F805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8" name="TextBox 697">
          <a:extLst>
            <a:ext uri="{FF2B5EF4-FFF2-40B4-BE49-F238E27FC236}">
              <a16:creationId xmlns:a16="http://schemas.microsoft.com/office/drawing/2014/main" id="{748670E6-E0E0-49EB-BAF8-3AE8E381EBC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699" name="TextBox 698">
          <a:extLst>
            <a:ext uri="{FF2B5EF4-FFF2-40B4-BE49-F238E27FC236}">
              <a16:creationId xmlns:a16="http://schemas.microsoft.com/office/drawing/2014/main" id="{CB1CAB18-48F3-4CEC-9EE7-978302A9481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0" name="TextBox 699">
          <a:extLst>
            <a:ext uri="{FF2B5EF4-FFF2-40B4-BE49-F238E27FC236}">
              <a16:creationId xmlns:a16="http://schemas.microsoft.com/office/drawing/2014/main" id="{7AC33D91-C574-48AD-8771-5857A945939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1" name="TextBox 700">
          <a:extLst>
            <a:ext uri="{FF2B5EF4-FFF2-40B4-BE49-F238E27FC236}">
              <a16:creationId xmlns:a16="http://schemas.microsoft.com/office/drawing/2014/main" id="{F98DA111-7F11-4430-8AEC-34990DE0FCB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2" name="TextBox 701">
          <a:extLst>
            <a:ext uri="{FF2B5EF4-FFF2-40B4-BE49-F238E27FC236}">
              <a16:creationId xmlns:a16="http://schemas.microsoft.com/office/drawing/2014/main" id="{2F0358A9-B570-46EF-9C83-0D5969AAD3F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3" name="TextBox 702">
          <a:extLst>
            <a:ext uri="{FF2B5EF4-FFF2-40B4-BE49-F238E27FC236}">
              <a16:creationId xmlns:a16="http://schemas.microsoft.com/office/drawing/2014/main" id="{9AA30DEA-A2A4-486A-B9F5-2B9B338A9D6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4" name="TextBox 703">
          <a:extLst>
            <a:ext uri="{FF2B5EF4-FFF2-40B4-BE49-F238E27FC236}">
              <a16:creationId xmlns:a16="http://schemas.microsoft.com/office/drawing/2014/main" id="{8155BF04-2F00-4367-9811-CC0B824584F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5" name="TextBox 704">
          <a:extLst>
            <a:ext uri="{FF2B5EF4-FFF2-40B4-BE49-F238E27FC236}">
              <a16:creationId xmlns:a16="http://schemas.microsoft.com/office/drawing/2014/main" id="{D1D7CD43-D775-4284-AB14-89FDEE6F298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6" name="TextBox 705">
          <a:extLst>
            <a:ext uri="{FF2B5EF4-FFF2-40B4-BE49-F238E27FC236}">
              <a16:creationId xmlns:a16="http://schemas.microsoft.com/office/drawing/2014/main" id="{22CC76FD-A466-4210-BC2B-A862B2BDA49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7" name="TextBox 706">
          <a:extLst>
            <a:ext uri="{FF2B5EF4-FFF2-40B4-BE49-F238E27FC236}">
              <a16:creationId xmlns:a16="http://schemas.microsoft.com/office/drawing/2014/main" id="{83354197-4072-4D73-BD26-0D3F4652E42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8" name="TextBox 707">
          <a:extLst>
            <a:ext uri="{FF2B5EF4-FFF2-40B4-BE49-F238E27FC236}">
              <a16:creationId xmlns:a16="http://schemas.microsoft.com/office/drawing/2014/main" id="{A2F3D451-04AA-40C0-B19F-BF397F1058C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09" name="TextBox 708">
          <a:extLst>
            <a:ext uri="{FF2B5EF4-FFF2-40B4-BE49-F238E27FC236}">
              <a16:creationId xmlns:a16="http://schemas.microsoft.com/office/drawing/2014/main" id="{52611A2B-AC55-44F1-A0EB-BF8649DC0CA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0" name="TextBox 709">
          <a:extLst>
            <a:ext uri="{FF2B5EF4-FFF2-40B4-BE49-F238E27FC236}">
              <a16:creationId xmlns:a16="http://schemas.microsoft.com/office/drawing/2014/main" id="{35A2B9D8-4346-450A-B946-A66AFA16064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1" name="TextBox 710">
          <a:extLst>
            <a:ext uri="{FF2B5EF4-FFF2-40B4-BE49-F238E27FC236}">
              <a16:creationId xmlns:a16="http://schemas.microsoft.com/office/drawing/2014/main" id="{5D743909-8BE7-482B-A1D3-7BD598029AF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2" name="TextBox 711">
          <a:extLst>
            <a:ext uri="{FF2B5EF4-FFF2-40B4-BE49-F238E27FC236}">
              <a16:creationId xmlns:a16="http://schemas.microsoft.com/office/drawing/2014/main" id="{0293E962-90F8-40FC-941D-82A4357C9A8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3" name="TextBox 712">
          <a:extLst>
            <a:ext uri="{FF2B5EF4-FFF2-40B4-BE49-F238E27FC236}">
              <a16:creationId xmlns:a16="http://schemas.microsoft.com/office/drawing/2014/main" id="{184D523E-8030-432D-8554-7573688D1B4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4" name="TextBox 713">
          <a:extLst>
            <a:ext uri="{FF2B5EF4-FFF2-40B4-BE49-F238E27FC236}">
              <a16:creationId xmlns:a16="http://schemas.microsoft.com/office/drawing/2014/main" id="{7317F39F-5DCE-4BAC-8276-4F45E92D57A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5" name="TextBox 714">
          <a:extLst>
            <a:ext uri="{FF2B5EF4-FFF2-40B4-BE49-F238E27FC236}">
              <a16:creationId xmlns:a16="http://schemas.microsoft.com/office/drawing/2014/main" id="{312055F7-31B5-48AB-8F75-8F100808623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6" name="TextBox 715">
          <a:extLst>
            <a:ext uri="{FF2B5EF4-FFF2-40B4-BE49-F238E27FC236}">
              <a16:creationId xmlns:a16="http://schemas.microsoft.com/office/drawing/2014/main" id="{A5CAE42A-2045-4CD6-BBC6-3F9E1BD4F98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7" name="TextBox 716">
          <a:extLst>
            <a:ext uri="{FF2B5EF4-FFF2-40B4-BE49-F238E27FC236}">
              <a16:creationId xmlns:a16="http://schemas.microsoft.com/office/drawing/2014/main" id="{AB3058B2-322C-46A6-BEA4-E28B3EB0C30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8" name="TextBox 717">
          <a:extLst>
            <a:ext uri="{FF2B5EF4-FFF2-40B4-BE49-F238E27FC236}">
              <a16:creationId xmlns:a16="http://schemas.microsoft.com/office/drawing/2014/main" id="{6EA1779D-120C-49BF-8FD5-C090DA3CABF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19" name="TextBox 718">
          <a:extLst>
            <a:ext uri="{FF2B5EF4-FFF2-40B4-BE49-F238E27FC236}">
              <a16:creationId xmlns:a16="http://schemas.microsoft.com/office/drawing/2014/main" id="{81C2280B-9C19-4E31-A5AE-C6C981B8F38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0" name="TextBox 719">
          <a:extLst>
            <a:ext uri="{FF2B5EF4-FFF2-40B4-BE49-F238E27FC236}">
              <a16:creationId xmlns:a16="http://schemas.microsoft.com/office/drawing/2014/main" id="{98888BCF-A04F-4000-8C6A-11E492DF56B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1" name="TextBox 720">
          <a:extLst>
            <a:ext uri="{FF2B5EF4-FFF2-40B4-BE49-F238E27FC236}">
              <a16:creationId xmlns:a16="http://schemas.microsoft.com/office/drawing/2014/main" id="{A55CF0AD-19AC-4F59-AE5A-8404937E20C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2" name="TextBox 721">
          <a:extLst>
            <a:ext uri="{FF2B5EF4-FFF2-40B4-BE49-F238E27FC236}">
              <a16:creationId xmlns:a16="http://schemas.microsoft.com/office/drawing/2014/main" id="{9CC6BE19-2D93-48A4-8159-82E5C3B5374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3" name="TextBox 722">
          <a:extLst>
            <a:ext uri="{FF2B5EF4-FFF2-40B4-BE49-F238E27FC236}">
              <a16:creationId xmlns:a16="http://schemas.microsoft.com/office/drawing/2014/main" id="{EA2C9955-65E2-4A39-9576-3A134D5B115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4" name="TextBox 723">
          <a:extLst>
            <a:ext uri="{FF2B5EF4-FFF2-40B4-BE49-F238E27FC236}">
              <a16:creationId xmlns:a16="http://schemas.microsoft.com/office/drawing/2014/main" id="{27A39941-ADCA-4640-99E4-4D54DC4C6CC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5" name="TextBox 724">
          <a:extLst>
            <a:ext uri="{FF2B5EF4-FFF2-40B4-BE49-F238E27FC236}">
              <a16:creationId xmlns:a16="http://schemas.microsoft.com/office/drawing/2014/main" id="{9A9A1178-542B-4613-85BC-33DB2A51CE7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6" name="TextBox 725">
          <a:extLst>
            <a:ext uri="{FF2B5EF4-FFF2-40B4-BE49-F238E27FC236}">
              <a16:creationId xmlns:a16="http://schemas.microsoft.com/office/drawing/2014/main" id="{C0182766-26C8-4FD7-9DB0-9B790250D05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7" name="TextBox 726">
          <a:extLst>
            <a:ext uri="{FF2B5EF4-FFF2-40B4-BE49-F238E27FC236}">
              <a16:creationId xmlns:a16="http://schemas.microsoft.com/office/drawing/2014/main" id="{EA9550DE-0F77-43EC-86B4-7C35B1C58D0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8" name="TextBox 727">
          <a:extLst>
            <a:ext uri="{FF2B5EF4-FFF2-40B4-BE49-F238E27FC236}">
              <a16:creationId xmlns:a16="http://schemas.microsoft.com/office/drawing/2014/main" id="{6F6B998F-2977-4FC0-9312-A6C799F5C2B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29" name="TextBox 728">
          <a:extLst>
            <a:ext uri="{FF2B5EF4-FFF2-40B4-BE49-F238E27FC236}">
              <a16:creationId xmlns:a16="http://schemas.microsoft.com/office/drawing/2014/main" id="{653049F4-38BF-42A5-B8E6-6AE3F7B7A84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0" name="TextBox 729">
          <a:extLst>
            <a:ext uri="{FF2B5EF4-FFF2-40B4-BE49-F238E27FC236}">
              <a16:creationId xmlns:a16="http://schemas.microsoft.com/office/drawing/2014/main" id="{733C1E48-9914-491B-A312-A2E5BAC5995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1" name="TextBox 730">
          <a:extLst>
            <a:ext uri="{FF2B5EF4-FFF2-40B4-BE49-F238E27FC236}">
              <a16:creationId xmlns:a16="http://schemas.microsoft.com/office/drawing/2014/main" id="{8A9597E9-FA49-4E48-A956-3DE1318E6B5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2" name="TextBox 731">
          <a:extLst>
            <a:ext uri="{FF2B5EF4-FFF2-40B4-BE49-F238E27FC236}">
              <a16:creationId xmlns:a16="http://schemas.microsoft.com/office/drawing/2014/main" id="{6A747CEB-F8BC-4285-AD77-63CDDFAEC8D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3" name="TextBox 732">
          <a:extLst>
            <a:ext uri="{FF2B5EF4-FFF2-40B4-BE49-F238E27FC236}">
              <a16:creationId xmlns:a16="http://schemas.microsoft.com/office/drawing/2014/main" id="{FE43DFE6-D998-438A-917A-41579A9F382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4" name="TextBox 733">
          <a:extLst>
            <a:ext uri="{FF2B5EF4-FFF2-40B4-BE49-F238E27FC236}">
              <a16:creationId xmlns:a16="http://schemas.microsoft.com/office/drawing/2014/main" id="{173F2DFA-72B6-44D6-8000-EACE372AB74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5" name="TextBox 734">
          <a:extLst>
            <a:ext uri="{FF2B5EF4-FFF2-40B4-BE49-F238E27FC236}">
              <a16:creationId xmlns:a16="http://schemas.microsoft.com/office/drawing/2014/main" id="{BCCAA716-2790-48D8-B38F-C4FFED1D6B2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6" name="TextBox 735">
          <a:extLst>
            <a:ext uri="{FF2B5EF4-FFF2-40B4-BE49-F238E27FC236}">
              <a16:creationId xmlns:a16="http://schemas.microsoft.com/office/drawing/2014/main" id="{A4125667-09C8-4932-B14B-2C5B46DBC3B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7" name="TextBox 736">
          <a:extLst>
            <a:ext uri="{FF2B5EF4-FFF2-40B4-BE49-F238E27FC236}">
              <a16:creationId xmlns:a16="http://schemas.microsoft.com/office/drawing/2014/main" id="{00BCB0A8-58CD-4941-BA2D-A584741D2E2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8" name="TextBox 737">
          <a:extLst>
            <a:ext uri="{FF2B5EF4-FFF2-40B4-BE49-F238E27FC236}">
              <a16:creationId xmlns:a16="http://schemas.microsoft.com/office/drawing/2014/main" id="{F9059C1A-34AC-4D10-AD11-43858521777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39" name="TextBox 738">
          <a:extLst>
            <a:ext uri="{FF2B5EF4-FFF2-40B4-BE49-F238E27FC236}">
              <a16:creationId xmlns:a16="http://schemas.microsoft.com/office/drawing/2014/main" id="{3EEEFB44-8AA8-4D28-81B2-7B249A8ED7E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0" name="TextBox 739">
          <a:extLst>
            <a:ext uri="{FF2B5EF4-FFF2-40B4-BE49-F238E27FC236}">
              <a16:creationId xmlns:a16="http://schemas.microsoft.com/office/drawing/2014/main" id="{DA2CA222-2A74-4A53-BE62-9D723E1A5D0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1" name="TextBox 740">
          <a:extLst>
            <a:ext uri="{FF2B5EF4-FFF2-40B4-BE49-F238E27FC236}">
              <a16:creationId xmlns:a16="http://schemas.microsoft.com/office/drawing/2014/main" id="{C70C85DB-BA5E-4872-A9A5-066FDE4C766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2" name="TextBox 741">
          <a:extLst>
            <a:ext uri="{FF2B5EF4-FFF2-40B4-BE49-F238E27FC236}">
              <a16:creationId xmlns:a16="http://schemas.microsoft.com/office/drawing/2014/main" id="{52631270-20B8-4FCD-A6E1-AE7FFA36B06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3" name="TextBox 742">
          <a:extLst>
            <a:ext uri="{FF2B5EF4-FFF2-40B4-BE49-F238E27FC236}">
              <a16:creationId xmlns:a16="http://schemas.microsoft.com/office/drawing/2014/main" id="{4F0B55EB-B17B-4B45-919D-D2AD55A5367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4" name="TextBox 743">
          <a:extLst>
            <a:ext uri="{FF2B5EF4-FFF2-40B4-BE49-F238E27FC236}">
              <a16:creationId xmlns:a16="http://schemas.microsoft.com/office/drawing/2014/main" id="{FF59AFAC-E5E9-4DFA-A601-53327DAE515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5" name="TextBox 744">
          <a:extLst>
            <a:ext uri="{FF2B5EF4-FFF2-40B4-BE49-F238E27FC236}">
              <a16:creationId xmlns:a16="http://schemas.microsoft.com/office/drawing/2014/main" id="{50DF9295-1E5D-4B93-BD74-27DB1B27A81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6" name="TextBox 745">
          <a:extLst>
            <a:ext uri="{FF2B5EF4-FFF2-40B4-BE49-F238E27FC236}">
              <a16:creationId xmlns:a16="http://schemas.microsoft.com/office/drawing/2014/main" id="{F4CD70D3-4A68-47E8-AFA5-8E979E8B8C8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7" name="TextBox 746">
          <a:extLst>
            <a:ext uri="{FF2B5EF4-FFF2-40B4-BE49-F238E27FC236}">
              <a16:creationId xmlns:a16="http://schemas.microsoft.com/office/drawing/2014/main" id="{878D389E-19C8-40BD-BED5-73D25F628EC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8" name="TextBox 747">
          <a:extLst>
            <a:ext uri="{FF2B5EF4-FFF2-40B4-BE49-F238E27FC236}">
              <a16:creationId xmlns:a16="http://schemas.microsoft.com/office/drawing/2014/main" id="{42A5A64E-D1DC-4EBA-9BF8-47987CABE29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49" name="TextBox 748">
          <a:extLst>
            <a:ext uri="{FF2B5EF4-FFF2-40B4-BE49-F238E27FC236}">
              <a16:creationId xmlns:a16="http://schemas.microsoft.com/office/drawing/2014/main" id="{2DCEB11A-52F6-4CAE-9C97-41BE00630C0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0" name="TextBox 749">
          <a:extLst>
            <a:ext uri="{FF2B5EF4-FFF2-40B4-BE49-F238E27FC236}">
              <a16:creationId xmlns:a16="http://schemas.microsoft.com/office/drawing/2014/main" id="{70C21471-238E-49A4-941E-D1F6E8F8B5F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1" name="TextBox 750">
          <a:extLst>
            <a:ext uri="{FF2B5EF4-FFF2-40B4-BE49-F238E27FC236}">
              <a16:creationId xmlns:a16="http://schemas.microsoft.com/office/drawing/2014/main" id="{8F50DAE0-8369-4945-B3F6-C8CCBE49ACE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2" name="TextBox 751">
          <a:extLst>
            <a:ext uri="{FF2B5EF4-FFF2-40B4-BE49-F238E27FC236}">
              <a16:creationId xmlns:a16="http://schemas.microsoft.com/office/drawing/2014/main" id="{F4130CBB-5EA3-46EA-BAD5-7198482BE41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3" name="TextBox 752">
          <a:extLst>
            <a:ext uri="{FF2B5EF4-FFF2-40B4-BE49-F238E27FC236}">
              <a16:creationId xmlns:a16="http://schemas.microsoft.com/office/drawing/2014/main" id="{0D54CDBD-4C31-40C4-A0C8-DBC0F8C6B5C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4" name="TextBox 753">
          <a:extLst>
            <a:ext uri="{FF2B5EF4-FFF2-40B4-BE49-F238E27FC236}">
              <a16:creationId xmlns:a16="http://schemas.microsoft.com/office/drawing/2014/main" id="{0E066462-A744-4750-B350-BC5ED84DA73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5" name="TextBox 754">
          <a:extLst>
            <a:ext uri="{FF2B5EF4-FFF2-40B4-BE49-F238E27FC236}">
              <a16:creationId xmlns:a16="http://schemas.microsoft.com/office/drawing/2014/main" id="{556A41DB-1C78-4DDF-A717-27EAB85420F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6" name="TextBox 755">
          <a:extLst>
            <a:ext uri="{FF2B5EF4-FFF2-40B4-BE49-F238E27FC236}">
              <a16:creationId xmlns:a16="http://schemas.microsoft.com/office/drawing/2014/main" id="{ED30CCBB-7805-414C-AEB1-A364381A8FF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7" name="TextBox 756">
          <a:extLst>
            <a:ext uri="{FF2B5EF4-FFF2-40B4-BE49-F238E27FC236}">
              <a16:creationId xmlns:a16="http://schemas.microsoft.com/office/drawing/2014/main" id="{4F32E483-6129-45BA-B5BF-AA15A075B9A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8" name="TextBox 757">
          <a:extLst>
            <a:ext uri="{FF2B5EF4-FFF2-40B4-BE49-F238E27FC236}">
              <a16:creationId xmlns:a16="http://schemas.microsoft.com/office/drawing/2014/main" id="{3DBEE7F7-DEE5-4484-896B-21551B8C381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59" name="TextBox 758">
          <a:extLst>
            <a:ext uri="{FF2B5EF4-FFF2-40B4-BE49-F238E27FC236}">
              <a16:creationId xmlns:a16="http://schemas.microsoft.com/office/drawing/2014/main" id="{EBA3EC44-5609-4CC3-9DC9-ED38F53C5D3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0" name="TextBox 759">
          <a:extLst>
            <a:ext uri="{FF2B5EF4-FFF2-40B4-BE49-F238E27FC236}">
              <a16:creationId xmlns:a16="http://schemas.microsoft.com/office/drawing/2014/main" id="{77C87C7F-3DD0-4F68-83EE-ED0D06CB5E4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1" name="TextBox 760">
          <a:extLst>
            <a:ext uri="{FF2B5EF4-FFF2-40B4-BE49-F238E27FC236}">
              <a16:creationId xmlns:a16="http://schemas.microsoft.com/office/drawing/2014/main" id="{6D4448E4-797A-40F2-89B2-3A700835C30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2" name="TextBox 761">
          <a:extLst>
            <a:ext uri="{FF2B5EF4-FFF2-40B4-BE49-F238E27FC236}">
              <a16:creationId xmlns:a16="http://schemas.microsoft.com/office/drawing/2014/main" id="{8D63DB16-4D8C-4CF9-9D3C-AC90E6F1324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3" name="TextBox 762">
          <a:extLst>
            <a:ext uri="{FF2B5EF4-FFF2-40B4-BE49-F238E27FC236}">
              <a16:creationId xmlns:a16="http://schemas.microsoft.com/office/drawing/2014/main" id="{93E66EB2-A3AA-4D13-8764-CDA8EBEE927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4" name="TextBox 763">
          <a:extLst>
            <a:ext uri="{FF2B5EF4-FFF2-40B4-BE49-F238E27FC236}">
              <a16:creationId xmlns:a16="http://schemas.microsoft.com/office/drawing/2014/main" id="{9A8B8290-2675-4CA7-8425-13D4706352D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5" name="TextBox 764">
          <a:extLst>
            <a:ext uri="{FF2B5EF4-FFF2-40B4-BE49-F238E27FC236}">
              <a16:creationId xmlns:a16="http://schemas.microsoft.com/office/drawing/2014/main" id="{46235EC7-E355-4296-A0AA-1BEBA3C24A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6" name="TextBox 765">
          <a:extLst>
            <a:ext uri="{FF2B5EF4-FFF2-40B4-BE49-F238E27FC236}">
              <a16:creationId xmlns:a16="http://schemas.microsoft.com/office/drawing/2014/main" id="{65EDD42E-0656-4500-9D14-2E24B374CE8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7" name="TextBox 766">
          <a:extLst>
            <a:ext uri="{FF2B5EF4-FFF2-40B4-BE49-F238E27FC236}">
              <a16:creationId xmlns:a16="http://schemas.microsoft.com/office/drawing/2014/main" id="{0E42BABD-CB8C-4A7A-B36B-AEF97BBF5F2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8" name="TextBox 767">
          <a:extLst>
            <a:ext uri="{FF2B5EF4-FFF2-40B4-BE49-F238E27FC236}">
              <a16:creationId xmlns:a16="http://schemas.microsoft.com/office/drawing/2014/main" id="{9F437CD9-9D93-4926-BBF7-51042610C73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69" name="TextBox 768">
          <a:extLst>
            <a:ext uri="{FF2B5EF4-FFF2-40B4-BE49-F238E27FC236}">
              <a16:creationId xmlns:a16="http://schemas.microsoft.com/office/drawing/2014/main" id="{771E63F9-3EC3-4DE8-AC3F-88208A89D43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0" name="TextBox 769">
          <a:extLst>
            <a:ext uri="{FF2B5EF4-FFF2-40B4-BE49-F238E27FC236}">
              <a16:creationId xmlns:a16="http://schemas.microsoft.com/office/drawing/2014/main" id="{06328B70-610A-4D6C-845B-302F33A29D5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1" name="TextBox 770">
          <a:extLst>
            <a:ext uri="{FF2B5EF4-FFF2-40B4-BE49-F238E27FC236}">
              <a16:creationId xmlns:a16="http://schemas.microsoft.com/office/drawing/2014/main" id="{B80613DF-3E76-4807-A45D-56AC43DEC5F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2" name="TextBox 771">
          <a:extLst>
            <a:ext uri="{FF2B5EF4-FFF2-40B4-BE49-F238E27FC236}">
              <a16:creationId xmlns:a16="http://schemas.microsoft.com/office/drawing/2014/main" id="{9186E51A-73AD-41B9-B1F6-CDDC60E7964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3" name="TextBox 772">
          <a:extLst>
            <a:ext uri="{FF2B5EF4-FFF2-40B4-BE49-F238E27FC236}">
              <a16:creationId xmlns:a16="http://schemas.microsoft.com/office/drawing/2014/main" id="{BAAA3383-8504-4069-9246-5139DE00D50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4" name="TextBox 773">
          <a:extLst>
            <a:ext uri="{FF2B5EF4-FFF2-40B4-BE49-F238E27FC236}">
              <a16:creationId xmlns:a16="http://schemas.microsoft.com/office/drawing/2014/main" id="{43387BC3-2D84-4CE4-A619-B21E066F8ED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5" name="TextBox 774">
          <a:extLst>
            <a:ext uri="{FF2B5EF4-FFF2-40B4-BE49-F238E27FC236}">
              <a16:creationId xmlns:a16="http://schemas.microsoft.com/office/drawing/2014/main" id="{4F3E5656-6F3B-4DD2-A2A8-A31FB6947C6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6" name="TextBox 775">
          <a:extLst>
            <a:ext uri="{FF2B5EF4-FFF2-40B4-BE49-F238E27FC236}">
              <a16:creationId xmlns:a16="http://schemas.microsoft.com/office/drawing/2014/main" id="{F289DE93-5B38-4319-9FCA-B387953C327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7" name="TextBox 776">
          <a:extLst>
            <a:ext uri="{FF2B5EF4-FFF2-40B4-BE49-F238E27FC236}">
              <a16:creationId xmlns:a16="http://schemas.microsoft.com/office/drawing/2014/main" id="{BC8D226E-6E0C-4ABA-9A9C-E429AE64B9F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8" name="TextBox 777">
          <a:extLst>
            <a:ext uri="{FF2B5EF4-FFF2-40B4-BE49-F238E27FC236}">
              <a16:creationId xmlns:a16="http://schemas.microsoft.com/office/drawing/2014/main" id="{4EAE94A3-3F92-4230-9F38-C26A5031F62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79" name="TextBox 778">
          <a:extLst>
            <a:ext uri="{FF2B5EF4-FFF2-40B4-BE49-F238E27FC236}">
              <a16:creationId xmlns:a16="http://schemas.microsoft.com/office/drawing/2014/main" id="{BA6DAE84-5F05-41AF-B8B9-CF7D908FED9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0" name="TextBox 779">
          <a:extLst>
            <a:ext uri="{FF2B5EF4-FFF2-40B4-BE49-F238E27FC236}">
              <a16:creationId xmlns:a16="http://schemas.microsoft.com/office/drawing/2014/main" id="{33A78D82-4165-4A08-8C4D-EA758C48C0B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1" name="TextBox 780">
          <a:extLst>
            <a:ext uri="{FF2B5EF4-FFF2-40B4-BE49-F238E27FC236}">
              <a16:creationId xmlns:a16="http://schemas.microsoft.com/office/drawing/2014/main" id="{979F8BDE-125D-4686-A0D6-8FC99939A8A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2" name="TextBox 781">
          <a:extLst>
            <a:ext uri="{FF2B5EF4-FFF2-40B4-BE49-F238E27FC236}">
              <a16:creationId xmlns:a16="http://schemas.microsoft.com/office/drawing/2014/main" id="{27DA9E99-6734-4F0F-9BA4-2298CEFD09C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3" name="TextBox 782">
          <a:extLst>
            <a:ext uri="{FF2B5EF4-FFF2-40B4-BE49-F238E27FC236}">
              <a16:creationId xmlns:a16="http://schemas.microsoft.com/office/drawing/2014/main" id="{69C1DB0D-AA29-48F4-840B-68CF0CF91D6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4" name="TextBox 783">
          <a:extLst>
            <a:ext uri="{FF2B5EF4-FFF2-40B4-BE49-F238E27FC236}">
              <a16:creationId xmlns:a16="http://schemas.microsoft.com/office/drawing/2014/main" id="{118077E6-83A2-45AB-B181-5A00604E5C6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5" name="TextBox 784">
          <a:extLst>
            <a:ext uri="{FF2B5EF4-FFF2-40B4-BE49-F238E27FC236}">
              <a16:creationId xmlns:a16="http://schemas.microsoft.com/office/drawing/2014/main" id="{D35D435B-8E3C-4174-9B05-1BB9428E7C1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6" name="TextBox 785">
          <a:extLst>
            <a:ext uri="{FF2B5EF4-FFF2-40B4-BE49-F238E27FC236}">
              <a16:creationId xmlns:a16="http://schemas.microsoft.com/office/drawing/2014/main" id="{0027AA6A-249D-46B7-9A16-AA3CFB3BE07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7" name="TextBox 786">
          <a:extLst>
            <a:ext uri="{FF2B5EF4-FFF2-40B4-BE49-F238E27FC236}">
              <a16:creationId xmlns:a16="http://schemas.microsoft.com/office/drawing/2014/main" id="{DD25C38B-DD58-490A-87FC-BE4C95D20D5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8" name="TextBox 787">
          <a:extLst>
            <a:ext uri="{FF2B5EF4-FFF2-40B4-BE49-F238E27FC236}">
              <a16:creationId xmlns:a16="http://schemas.microsoft.com/office/drawing/2014/main" id="{D119CB50-0425-4F5E-9658-0FAF4439641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89" name="TextBox 788">
          <a:extLst>
            <a:ext uri="{FF2B5EF4-FFF2-40B4-BE49-F238E27FC236}">
              <a16:creationId xmlns:a16="http://schemas.microsoft.com/office/drawing/2014/main" id="{7818ECA8-BD96-4346-8284-83DF0209643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0" name="TextBox 789">
          <a:extLst>
            <a:ext uri="{FF2B5EF4-FFF2-40B4-BE49-F238E27FC236}">
              <a16:creationId xmlns:a16="http://schemas.microsoft.com/office/drawing/2014/main" id="{39D1E0E2-8D08-4CD0-BCAF-C6484FC4067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1" name="TextBox 790">
          <a:extLst>
            <a:ext uri="{FF2B5EF4-FFF2-40B4-BE49-F238E27FC236}">
              <a16:creationId xmlns:a16="http://schemas.microsoft.com/office/drawing/2014/main" id="{24E28599-1B7D-4293-8AF4-9641CA74482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2" name="TextBox 791">
          <a:extLst>
            <a:ext uri="{FF2B5EF4-FFF2-40B4-BE49-F238E27FC236}">
              <a16:creationId xmlns:a16="http://schemas.microsoft.com/office/drawing/2014/main" id="{82013529-A4D8-45BD-80F1-3E8A82D9698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3" name="TextBox 792">
          <a:extLst>
            <a:ext uri="{FF2B5EF4-FFF2-40B4-BE49-F238E27FC236}">
              <a16:creationId xmlns:a16="http://schemas.microsoft.com/office/drawing/2014/main" id="{7CBD092C-C975-4D7A-8600-F854589D541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4" name="TextBox 793">
          <a:extLst>
            <a:ext uri="{FF2B5EF4-FFF2-40B4-BE49-F238E27FC236}">
              <a16:creationId xmlns:a16="http://schemas.microsoft.com/office/drawing/2014/main" id="{E43A5C1B-2F95-4D3E-8A0C-C71EAE376F1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5" name="TextBox 794">
          <a:extLst>
            <a:ext uri="{FF2B5EF4-FFF2-40B4-BE49-F238E27FC236}">
              <a16:creationId xmlns:a16="http://schemas.microsoft.com/office/drawing/2014/main" id="{33378808-4C0B-4D4D-9EBF-69AC3C19B6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6" name="TextBox 795">
          <a:extLst>
            <a:ext uri="{FF2B5EF4-FFF2-40B4-BE49-F238E27FC236}">
              <a16:creationId xmlns:a16="http://schemas.microsoft.com/office/drawing/2014/main" id="{B2A7768A-BB74-4E88-B61D-4B2A43EA73B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7" name="TextBox 796">
          <a:extLst>
            <a:ext uri="{FF2B5EF4-FFF2-40B4-BE49-F238E27FC236}">
              <a16:creationId xmlns:a16="http://schemas.microsoft.com/office/drawing/2014/main" id="{AC0AEC9D-9412-4235-BA49-29C5772D64D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8" name="TextBox 797">
          <a:extLst>
            <a:ext uri="{FF2B5EF4-FFF2-40B4-BE49-F238E27FC236}">
              <a16:creationId xmlns:a16="http://schemas.microsoft.com/office/drawing/2014/main" id="{CFFFF5AA-647D-4D20-BC9A-595EFC4C91B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799" name="TextBox 798">
          <a:extLst>
            <a:ext uri="{FF2B5EF4-FFF2-40B4-BE49-F238E27FC236}">
              <a16:creationId xmlns:a16="http://schemas.microsoft.com/office/drawing/2014/main" id="{EF8437E3-1A1E-4EE0-8CA7-E1F0F157174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0" name="TextBox 799">
          <a:extLst>
            <a:ext uri="{FF2B5EF4-FFF2-40B4-BE49-F238E27FC236}">
              <a16:creationId xmlns:a16="http://schemas.microsoft.com/office/drawing/2014/main" id="{151FAA33-A6CA-4DCD-8B94-65EE549F5B5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1" name="TextBox 800">
          <a:extLst>
            <a:ext uri="{FF2B5EF4-FFF2-40B4-BE49-F238E27FC236}">
              <a16:creationId xmlns:a16="http://schemas.microsoft.com/office/drawing/2014/main" id="{0183FF2A-F26A-4647-9D07-4507599DEEE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2" name="TextBox 801">
          <a:extLst>
            <a:ext uri="{FF2B5EF4-FFF2-40B4-BE49-F238E27FC236}">
              <a16:creationId xmlns:a16="http://schemas.microsoft.com/office/drawing/2014/main" id="{D9D6331A-8AFB-42C0-9A24-D8815A2C5D1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3" name="TextBox 802">
          <a:extLst>
            <a:ext uri="{FF2B5EF4-FFF2-40B4-BE49-F238E27FC236}">
              <a16:creationId xmlns:a16="http://schemas.microsoft.com/office/drawing/2014/main" id="{6F5996A7-BD16-4BA1-B13B-351243B28FA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4" name="TextBox 803">
          <a:extLst>
            <a:ext uri="{FF2B5EF4-FFF2-40B4-BE49-F238E27FC236}">
              <a16:creationId xmlns:a16="http://schemas.microsoft.com/office/drawing/2014/main" id="{68FCA94D-A814-421C-9AEC-978A35E2166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5" name="TextBox 804">
          <a:extLst>
            <a:ext uri="{FF2B5EF4-FFF2-40B4-BE49-F238E27FC236}">
              <a16:creationId xmlns:a16="http://schemas.microsoft.com/office/drawing/2014/main" id="{63C07265-4A75-414A-88A1-C374C6D0E64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6" name="TextBox 805">
          <a:extLst>
            <a:ext uri="{FF2B5EF4-FFF2-40B4-BE49-F238E27FC236}">
              <a16:creationId xmlns:a16="http://schemas.microsoft.com/office/drawing/2014/main" id="{3E55DAFA-15B4-46F3-B235-50D31E9ED31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7" name="TextBox 806">
          <a:extLst>
            <a:ext uri="{FF2B5EF4-FFF2-40B4-BE49-F238E27FC236}">
              <a16:creationId xmlns:a16="http://schemas.microsoft.com/office/drawing/2014/main" id="{9AFBF43C-AC7C-4E93-980D-94E7EC82F7E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8" name="TextBox 807">
          <a:extLst>
            <a:ext uri="{FF2B5EF4-FFF2-40B4-BE49-F238E27FC236}">
              <a16:creationId xmlns:a16="http://schemas.microsoft.com/office/drawing/2014/main" id="{CED098CB-9D94-42AA-87B7-B8D3ADE06F4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09" name="TextBox 808">
          <a:extLst>
            <a:ext uri="{FF2B5EF4-FFF2-40B4-BE49-F238E27FC236}">
              <a16:creationId xmlns:a16="http://schemas.microsoft.com/office/drawing/2014/main" id="{086A175A-53A6-424B-8039-EE43450021D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0" name="TextBox 809">
          <a:extLst>
            <a:ext uri="{FF2B5EF4-FFF2-40B4-BE49-F238E27FC236}">
              <a16:creationId xmlns:a16="http://schemas.microsoft.com/office/drawing/2014/main" id="{C9EF3AC8-47A0-4A3E-882F-FED4BF0CFF8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1" name="TextBox 810">
          <a:extLst>
            <a:ext uri="{FF2B5EF4-FFF2-40B4-BE49-F238E27FC236}">
              <a16:creationId xmlns:a16="http://schemas.microsoft.com/office/drawing/2014/main" id="{68227A4B-5E5C-4D4C-BA8A-7AAB2ABD2F0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2" name="TextBox 811">
          <a:extLst>
            <a:ext uri="{FF2B5EF4-FFF2-40B4-BE49-F238E27FC236}">
              <a16:creationId xmlns:a16="http://schemas.microsoft.com/office/drawing/2014/main" id="{3DB06569-BF5D-4B78-9BF5-3226CC7C57D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3" name="TextBox 812">
          <a:extLst>
            <a:ext uri="{FF2B5EF4-FFF2-40B4-BE49-F238E27FC236}">
              <a16:creationId xmlns:a16="http://schemas.microsoft.com/office/drawing/2014/main" id="{8AFBA3EB-0CC9-432F-8E3D-90B1B12EC2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4" name="TextBox 813">
          <a:extLst>
            <a:ext uri="{FF2B5EF4-FFF2-40B4-BE49-F238E27FC236}">
              <a16:creationId xmlns:a16="http://schemas.microsoft.com/office/drawing/2014/main" id="{ADAF6E95-6429-415B-8F75-B1E75C9A6F8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5" name="TextBox 814">
          <a:extLst>
            <a:ext uri="{FF2B5EF4-FFF2-40B4-BE49-F238E27FC236}">
              <a16:creationId xmlns:a16="http://schemas.microsoft.com/office/drawing/2014/main" id="{2259B912-0140-4C2C-8741-FA44E4793FE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6" name="TextBox 815">
          <a:extLst>
            <a:ext uri="{FF2B5EF4-FFF2-40B4-BE49-F238E27FC236}">
              <a16:creationId xmlns:a16="http://schemas.microsoft.com/office/drawing/2014/main" id="{8F21A230-1D19-4470-8AFC-F765519060A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7" name="TextBox 816">
          <a:extLst>
            <a:ext uri="{FF2B5EF4-FFF2-40B4-BE49-F238E27FC236}">
              <a16:creationId xmlns:a16="http://schemas.microsoft.com/office/drawing/2014/main" id="{1865A4D2-168D-4F44-A1FD-9E9A427C113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8" name="TextBox 817">
          <a:extLst>
            <a:ext uri="{FF2B5EF4-FFF2-40B4-BE49-F238E27FC236}">
              <a16:creationId xmlns:a16="http://schemas.microsoft.com/office/drawing/2014/main" id="{16039864-EB25-49B7-9A2B-13AD772B9E5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19" name="TextBox 818">
          <a:extLst>
            <a:ext uri="{FF2B5EF4-FFF2-40B4-BE49-F238E27FC236}">
              <a16:creationId xmlns:a16="http://schemas.microsoft.com/office/drawing/2014/main" id="{E95D3C2C-B8A3-424A-97AA-91474746779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0" name="TextBox 819">
          <a:extLst>
            <a:ext uri="{FF2B5EF4-FFF2-40B4-BE49-F238E27FC236}">
              <a16:creationId xmlns:a16="http://schemas.microsoft.com/office/drawing/2014/main" id="{F6DB67EE-AB26-4FEB-AA69-589E57DF850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1" name="TextBox 820">
          <a:extLst>
            <a:ext uri="{FF2B5EF4-FFF2-40B4-BE49-F238E27FC236}">
              <a16:creationId xmlns:a16="http://schemas.microsoft.com/office/drawing/2014/main" id="{688C442B-F636-4FEA-ACB7-9110573FE4C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2" name="TextBox 821">
          <a:extLst>
            <a:ext uri="{FF2B5EF4-FFF2-40B4-BE49-F238E27FC236}">
              <a16:creationId xmlns:a16="http://schemas.microsoft.com/office/drawing/2014/main" id="{A41D8B6E-9D59-4C5D-A5F6-D07B20CA530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3" name="TextBox 822">
          <a:extLst>
            <a:ext uri="{FF2B5EF4-FFF2-40B4-BE49-F238E27FC236}">
              <a16:creationId xmlns:a16="http://schemas.microsoft.com/office/drawing/2014/main" id="{104E30AD-D30A-47F5-A20E-87D0B132FE2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4" name="TextBox 823">
          <a:extLst>
            <a:ext uri="{FF2B5EF4-FFF2-40B4-BE49-F238E27FC236}">
              <a16:creationId xmlns:a16="http://schemas.microsoft.com/office/drawing/2014/main" id="{29731DF2-F2B7-4E8E-9ABC-E3B05F6565A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5" name="TextBox 824">
          <a:extLst>
            <a:ext uri="{FF2B5EF4-FFF2-40B4-BE49-F238E27FC236}">
              <a16:creationId xmlns:a16="http://schemas.microsoft.com/office/drawing/2014/main" id="{D95136FC-84B4-4B99-8759-2E31369BF7E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6" name="TextBox 825">
          <a:extLst>
            <a:ext uri="{FF2B5EF4-FFF2-40B4-BE49-F238E27FC236}">
              <a16:creationId xmlns:a16="http://schemas.microsoft.com/office/drawing/2014/main" id="{D28D4AA8-D1A2-4A11-A376-A73C8DBB6B0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7" name="TextBox 826">
          <a:extLst>
            <a:ext uri="{FF2B5EF4-FFF2-40B4-BE49-F238E27FC236}">
              <a16:creationId xmlns:a16="http://schemas.microsoft.com/office/drawing/2014/main" id="{E9AFF34E-E9F8-44C6-9FA2-4954E5D53AB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8" name="TextBox 827">
          <a:extLst>
            <a:ext uri="{FF2B5EF4-FFF2-40B4-BE49-F238E27FC236}">
              <a16:creationId xmlns:a16="http://schemas.microsoft.com/office/drawing/2014/main" id="{0D2C02B0-2E5F-4DF5-BE8B-AAAF43D5036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29" name="TextBox 828">
          <a:extLst>
            <a:ext uri="{FF2B5EF4-FFF2-40B4-BE49-F238E27FC236}">
              <a16:creationId xmlns:a16="http://schemas.microsoft.com/office/drawing/2014/main" id="{C6BA7469-7EF9-42CB-8979-4F4DEECF1EC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0" name="TextBox 829">
          <a:extLst>
            <a:ext uri="{FF2B5EF4-FFF2-40B4-BE49-F238E27FC236}">
              <a16:creationId xmlns:a16="http://schemas.microsoft.com/office/drawing/2014/main" id="{11B63DAB-5060-4597-B475-665C9877082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1" name="TextBox 830">
          <a:extLst>
            <a:ext uri="{FF2B5EF4-FFF2-40B4-BE49-F238E27FC236}">
              <a16:creationId xmlns:a16="http://schemas.microsoft.com/office/drawing/2014/main" id="{B83EBEF3-3A44-4AEF-A1A4-77488B08F23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2" name="TextBox 831">
          <a:extLst>
            <a:ext uri="{FF2B5EF4-FFF2-40B4-BE49-F238E27FC236}">
              <a16:creationId xmlns:a16="http://schemas.microsoft.com/office/drawing/2014/main" id="{68F9A139-21D7-4685-BE87-AEEDE0D964B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3" name="TextBox 832">
          <a:extLst>
            <a:ext uri="{FF2B5EF4-FFF2-40B4-BE49-F238E27FC236}">
              <a16:creationId xmlns:a16="http://schemas.microsoft.com/office/drawing/2014/main" id="{0208651A-0289-4644-BD3A-E72BC3BD04B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4" name="TextBox 833">
          <a:extLst>
            <a:ext uri="{FF2B5EF4-FFF2-40B4-BE49-F238E27FC236}">
              <a16:creationId xmlns:a16="http://schemas.microsoft.com/office/drawing/2014/main" id="{AA219D42-BB90-4CAD-AF09-F06B7F5E74D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5" name="TextBox 834">
          <a:extLst>
            <a:ext uri="{FF2B5EF4-FFF2-40B4-BE49-F238E27FC236}">
              <a16:creationId xmlns:a16="http://schemas.microsoft.com/office/drawing/2014/main" id="{798CC189-7720-48B9-96EC-68316F58258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6" name="TextBox 835">
          <a:extLst>
            <a:ext uri="{FF2B5EF4-FFF2-40B4-BE49-F238E27FC236}">
              <a16:creationId xmlns:a16="http://schemas.microsoft.com/office/drawing/2014/main" id="{BEDBDDA2-7BA2-4CEC-8148-8F25FED4AC8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7" name="TextBox 836">
          <a:extLst>
            <a:ext uri="{FF2B5EF4-FFF2-40B4-BE49-F238E27FC236}">
              <a16:creationId xmlns:a16="http://schemas.microsoft.com/office/drawing/2014/main" id="{6D9B4B4B-BA56-468A-9916-195CB7C27E1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8" name="TextBox 837">
          <a:extLst>
            <a:ext uri="{FF2B5EF4-FFF2-40B4-BE49-F238E27FC236}">
              <a16:creationId xmlns:a16="http://schemas.microsoft.com/office/drawing/2014/main" id="{BCFAB135-A2F0-4505-80BF-36218B39205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39" name="TextBox 838">
          <a:extLst>
            <a:ext uri="{FF2B5EF4-FFF2-40B4-BE49-F238E27FC236}">
              <a16:creationId xmlns:a16="http://schemas.microsoft.com/office/drawing/2014/main" id="{776ED8DC-9EC2-4740-9B3C-6EE0CADD3BD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0" name="TextBox 839">
          <a:extLst>
            <a:ext uri="{FF2B5EF4-FFF2-40B4-BE49-F238E27FC236}">
              <a16:creationId xmlns:a16="http://schemas.microsoft.com/office/drawing/2014/main" id="{27C9B9F6-5073-4954-8FBC-5F6EB316D80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1" name="TextBox 840">
          <a:extLst>
            <a:ext uri="{FF2B5EF4-FFF2-40B4-BE49-F238E27FC236}">
              <a16:creationId xmlns:a16="http://schemas.microsoft.com/office/drawing/2014/main" id="{9E4E740D-08C7-488B-8D5E-54673894867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2" name="TextBox 841">
          <a:extLst>
            <a:ext uri="{FF2B5EF4-FFF2-40B4-BE49-F238E27FC236}">
              <a16:creationId xmlns:a16="http://schemas.microsoft.com/office/drawing/2014/main" id="{0D6954FA-5537-495E-A93D-9F9F42DD688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3" name="TextBox 842">
          <a:extLst>
            <a:ext uri="{FF2B5EF4-FFF2-40B4-BE49-F238E27FC236}">
              <a16:creationId xmlns:a16="http://schemas.microsoft.com/office/drawing/2014/main" id="{14C41120-2998-467A-B86E-1A9759B5D4A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4" name="TextBox 843">
          <a:extLst>
            <a:ext uri="{FF2B5EF4-FFF2-40B4-BE49-F238E27FC236}">
              <a16:creationId xmlns:a16="http://schemas.microsoft.com/office/drawing/2014/main" id="{B8EB6132-1F08-4F2D-B706-837291D7A63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5" name="TextBox 844">
          <a:extLst>
            <a:ext uri="{FF2B5EF4-FFF2-40B4-BE49-F238E27FC236}">
              <a16:creationId xmlns:a16="http://schemas.microsoft.com/office/drawing/2014/main" id="{3FD7C9CC-2067-40F2-B250-C8D339BB270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6" name="TextBox 845">
          <a:extLst>
            <a:ext uri="{FF2B5EF4-FFF2-40B4-BE49-F238E27FC236}">
              <a16:creationId xmlns:a16="http://schemas.microsoft.com/office/drawing/2014/main" id="{E355A45B-3E98-4A7E-990F-6D4479EB5CE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7" name="TextBox 846">
          <a:extLst>
            <a:ext uri="{FF2B5EF4-FFF2-40B4-BE49-F238E27FC236}">
              <a16:creationId xmlns:a16="http://schemas.microsoft.com/office/drawing/2014/main" id="{0122CFA1-0FC7-4B41-93BC-CEE1BD6C136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8" name="TextBox 847">
          <a:extLst>
            <a:ext uri="{FF2B5EF4-FFF2-40B4-BE49-F238E27FC236}">
              <a16:creationId xmlns:a16="http://schemas.microsoft.com/office/drawing/2014/main" id="{D8994657-1C48-48A3-997E-90BF599FD09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49" name="TextBox 848">
          <a:extLst>
            <a:ext uri="{FF2B5EF4-FFF2-40B4-BE49-F238E27FC236}">
              <a16:creationId xmlns:a16="http://schemas.microsoft.com/office/drawing/2014/main" id="{B8A15BA3-42D0-48D1-87A2-0AAD5B393A7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0" name="TextBox 849">
          <a:extLst>
            <a:ext uri="{FF2B5EF4-FFF2-40B4-BE49-F238E27FC236}">
              <a16:creationId xmlns:a16="http://schemas.microsoft.com/office/drawing/2014/main" id="{AC48053E-9F2F-46BD-95F7-2F5837988FC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1" name="TextBox 850">
          <a:extLst>
            <a:ext uri="{FF2B5EF4-FFF2-40B4-BE49-F238E27FC236}">
              <a16:creationId xmlns:a16="http://schemas.microsoft.com/office/drawing/2014/main" id="{1D26C6E2-6284-439A-B394-4B4F87E67C8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2" name="TextBox 851">
          <a:extLst>
            <a:ext uri="{FF2B5EF4-FFF2-40B4-BE49-F238E27FC236}">
              <a16:creationId xmlns:a16="http://schemas.microsoft.com/office/drawing/2014/main" id="{48533D5D-8CBA-4AB7-BC21-556DAB9636D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3" name="TextBox 852">
          <a:extLst>
            <a:ext uri="{FF2B5EF4-FFF2-40B4-BE49-F238E27FC236}">
              <a16:creationId xmlns:a16="http://schemas.microsoft.com/office/drawing/2014/main" id="{696600CD-32F9-449A-8EBB-56EC39BAD35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4" name="TextBox 853">
          <a:extLst>
            <a:ext uri="{FF2B5EF4-FFF2-40B4-BE49-F238E27FC236}">
              <a16:creationId xmlns:a16="http://schemas.microsoft.com/office/drawing/2014/main" id="{26ED335F-74A2-4E8B-B3DD-57CE3D1068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5" name="TextBox 854">
          <a:extLst>
            <a:ext uri="{FF2B5EF4-FFF2-40B4-BE49-F238E27FC236}">
              <a16:creationId xmlns:a16="http://schemas.microsoft.com/office/drawing/2014/main" id="{4C62E83E-7FD8-4739-952D-842004130FF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6" name="TextBox 855">
          <a:extLst>
            <a:ext uri="{FF2B5EF4-FFF2-40B4-BE49-F238E27FC236}">
              <a16:creationId xmlns:a16="http://schemas.microsoft.com/office/drawing/2014/main" id="{556EF33C-BEEC-4F43-AD71-D21EE932843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7" name="TextBox 856">
          <a:extLst>
            <a:ext uri="{FF2B5EF4-FFF2-40B4-BE49-F238E27FC236}">
              <a16:creationId xmlns:a16="http://schemas.microsoft.com/office/drawing/2014/main" id="{5C80A43A-B24B-4E24-883E-DDF1F07EC8F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8" name="TextBox 857">
          <a:extLst>
            <a:ext uri="{FF2B5EF4-FFF2-40B4-BE49-F238E27FC236}">
              <a16:creationId xmlns:a16="http://schemas.microsoft.com/office/drawing/2014/main" id="{D771B485-0F64-4DCF-8EE0-9B87C6063CA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59" name="TextBox 858">
          <a:extLst>
            <a:ext uri="{FF2B5EF4-FFF2-40B4-BE49-F238E27FC236}">
              <a16:creationId xmlns:a16="http://schemas.microsoft.com/office/drawing/2014/main" id="{0159C44E-44AB-4B69-AB97-9749B7197B7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0" name="TextBox 859">
          <a:extLst>
            <a:ext uri="{FF2B5EF4-FFF2-40B4-BE49-F238E27FC236}">
              <a16:creationId xmlns:a16="http://schemas.microsoft.com/office/drawing/2014/main" id="{F2866915-5E0E-42AC-92F2-FC572129DB3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1" name="TextBox 860">
          <a:extLst>
            <a:ext uri="{FF2B5EF4-FFF2-40B4-BE49-F238E27FC236}">
              <a16:creationId xmlns:a16="http://schemas.microsoft.com/office/drawing/2014/main" id="{0B6F062D-7FBD-43FC-8409-AABB9797431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2" name="TextBox 861">
          <a:extLst>
            <a:ext uri="{FF2B5EF4-FFF2-40B4-BE49-F238E27FC236}">
              <a16:creationId xmlns:a16="http://schemas.microsoft.com/office/drawing/2014/main" id="{3132E600-FABC-49A8-92EF-BCBA53CF2AB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3" name="TextBox 862">
          <a:extLst>
            <a:ext uri="{FF2B5EF4-FFF2-40B4-BE49-F238E27FC236}">
              <a16:creationId xmlns:a16="http://schemas.microsoft.com/office/drawing/2014/main" id="{72CB8F67-6D70-4F98-A0E1-0969846F41C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4" name="TextBox 863">
          <a:extLst>
            <a:ext uri="{FF2B5EF4-FFF2-40B4-BE49-F238E27FC236}">
              <a16:creationId xmlns:a16="http://schemas.microsoft.com/office/drawing/2014/main" id="{8DB266AC-BD9B-475A-9F7B-D2125B479A7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5" name="TextBox 864">
          <a:extLst>
            <a:ext uri="{FF2B5EF4-FFF2-40B4-BE49-F238E27FC236}">
              <a16:creationId xmlns:a16="http://schemas.microsoft.com/office/drawing/2014/main" id="{138B260C-848D-4572-A56B-5EFDC7EF65E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6" name="TextBox 865">
          <a:extLst>
            <a:ext uri="{FF2B5EF4-FFF2-40B4-BE49-F238E27FC236}">
              <a16:creationId xmlns:a16="http://schemas.microsoft.com/office/drawing/2014/main" id="{2CE2FC09-6617-4243-A5DF-35200B99929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7" name="TextBox 866">
          <a:extLst>
            <a:ext uri="{FF2B5EF4-FFF2-40B4-BE49-F238E27FC236}">
              <a16:creationId xmlns:a16="http://schemas.microsoft.com/office/drawing/2014/main" id="{97C83C4B-E9EC-4ACB-A11A-A0A4BCBA1C9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8" name="TextBox 867">
          <a:extLst>
            <a:ext uri="{FF2B5EF4-FFF2-40B4-BE49-F238E27FC236}">
              <a16:creationId xmlns:a16="http://schemas.microsoft.com/office/drawing/2014/main" id="{2494AA15-02D8-4A2D-8F7E-0ED7FB362E7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69" name="TextBox 868">
          <a:extLst>
            <a:ext uri="{FF2B5EF4-FFF2-40B4-BE49-F238E27FC236}">
              <a16:creationId xmlns:a16="http://schemas.microsoft.com/office/drawing/2014/main" id="{A4B0120A-F609-4F53-AFE8-8940E2874EB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0" name="TextBox 869">
          <a:extLst>
            <a:ext uri="{FF2B5EF4-FFF2-40B4-BE49-F238E27FC236}">
              <a16:creationId xmlns:a16="http://schemas.microsoft.com/office/drawing/2014/main" id="{371A9D79-4BFE-4ACD-9E18-86396D0274A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1" name="TextBox 870">
          <a:extLst>
            <a:ext uri="{FF2B5EF4-FFF2-40B4-BE49-F238E27FC236}">
              <a16:creationId xmlns:a16="http://schemas.microsoft.com/office/drawing/2014/main" id="{42C14806-DA63-4501-B9B0-FFA3A8AFC9B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2" name="TextBox 871">
          <a:extLst>
            <a:ext uri="{FF2B5EF4-FFF2-40B4-BE49-F238E27FC236}">
              <a16:creationId xmlns:a16="http://schemas.microsoft.com/office/drawing/2014/main" id="{BEE97036-8577-4B29-8491-61E6DB4A86D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3" name="TextBox 872">
          <a:extLst>
            <a:ext uri="{FF2B5EF4-FFF2-40B4-BE49-F238E27FC236}">
              <a16:creationId xmlns:a16="http://schemas.microsoft.com/office/drawing/2014/main" id="{7D4BE6FD-660B-486C-8CE8-DB433D83BC1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4" name="TextBox 873">
          <a:extLst>
            <a:ext uri="{FF2B5EF4-FFF2-40B4-BE49-F238E27FC236}">
              <a16:creationId xmlns:a16="http://schemas.microsoft.com/office/drawing/2014/main" id="{D7A90168-8D2E-4F85-8AC8-692E033E96E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5" name="TextBox 874">
          <a:extLst>
            <a:ext uri="{FF2B5EF4-FFF2-40B4-BE49-F238E27FC236}">
              <a16:creationId xmlns:a16="http://schemas.microsoft.com/office/drawing/2014/main" id="{3117DDA6-A3B4-446B-85F7-DEFB3AA1F29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6" name="TextBox 875">
          <a:extLst>
            <a:ext uri="{FF2B5EF4-FFF2-40B4-BE49-F238E27FC236}">
              <a16:creationId xmlns:a16="http://schemas.microsoft.com/office/drawing/2014/main" id="{633691F6-C716-4E7E-8BEF-B1D50C7E90E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7" name="TextBox 876">
          <a:extLst>
            <a:ext uri="{FF2B5EF4-FFF2-40B4-BE49-F238E27FC236}">
              <a16:creationId xmlns:a16="http://schemas.microsoft.com/office/drawing/2014/main" id="{4CC796ED-3079-4AE2-A774-06919479D98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8" name="TextBox 877">
          <a:extLst>
            <a:ext uri="{FF2B5EF4-FFF2-40B4-BE49-F238E27FC236}">
              <a16:creationId xmlns:a16="http://schemas.microsoft.com/office/drawing/2014/main" id="{4F123FE2-16D7-4FB0-B9B1-CCD22500122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79" name="TextBox 878">
          <a:extLst>
            <a:ext uri="{FF2B5EF4-FFF2-40B4-BE49-F238E27FC236}">
              <a16:creationId xmlns:a16="http://schemas.microsoft.com/office/drawing/2014/main" id="{A43A6140-2B8D-477C-8906-8C2B184770D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0" name="TextBox 879">
          <a:extLst>
            <a:ext uri="{FF2B5EF4-FFF2-40B4-BE49-F238E27FC236}">
              <a16:creationId xmlns:a16="http://schemas.microsoft.com/office/drawing/2014/main" id="{065ACD63-BFDD-4DFE-9FF3-D2D7EA90CA9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1" name="TextBox 880">
          <a:extLst>
            <a:ext uri="{FF2B5EF4-FFF2-40B4-BE49-F238E27FC236}">
              <a16:creationId xmlns:a16="http://schemas.microsoft.com/office/drawing/2014/main" id="{11EDEDB3-4364-409E-A6FF-B62A529F1CD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2" name="TextBox 881">
          <a:extLst>
            <a:ext uri="{FF2B5EF4-FFF2-40B4-BE49-F238E27FC236}">
              <a16:creationId xmlns:a16="http://schemas.microsoft.com/office/drawing/2014/main" id="{2DF46750-F59A-467A-BFA6-8134B6D43D6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3" name="TextBox 882">
          <a:extLst>
            <a:ext uri="{FF2B5EF4-FFF2-40B4-BE49-F238E27FC236}">
              <a16:creationId xmlns:a16="http://schemas.microsoft.com/office/drawing/2014/main" id="{A9C7C655-8C82-40C8-8654-D870CAC319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4" name="TextBox 883">
          <a:extLst>
            <a:ext uri="{FF2B5EF4-FFF2-40B4-BE49-F238E27FC236}">
              <a16:creationId xmlns:a16="http://schemas.microsoft.com/office/drawing/2014/main" id="{FFCC908A-BB72-44B0-AFFF-735139A5370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5" name="TextBox 884">
          <a:extLst>
            <a:ext uri="{FF2B5EF4-FFF2-40B4-BE49-F238E27FC236}">
              <a16:creationId xmlns:a16="http://schemas.microsoft.com/office/drawing/2014/main" id="{A8AD95FF-968C-4C11-89CD-3C4D3A5E341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6" name="TextBox 885">
          <a:extLst>
            <a:ext uri="{FF2B5EF4-FFF2-40B4-BE49-F238E27FC236}">
              <a16:creationId xmlns:a16="http://schemas.microsoft.com/office/drawing/2014/main" id="{1E57A60A-0258-4794-BA5F-C33B4078C28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7" name="TextBox 886">
          <a:extLst>
            <a:ext uri="{FF2B5EF4-FFF2-40B4-BE49-F238E27FC236}">
              <a16:creationId xmlns:a16="http://schemas.microsoft.com/office/drawing/2014/main" id="{422D99C7-A1C1-4E32-9265-F08E0A50B3C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8" name="TextBox 887">
          <a:extLst>
            <a:ext uri="{FF2B5EF4-FFF2-40B4-BE49-F238E27FC236}">
              <a16:creationId xmlns:a16="http://schemas.microsoft.com/office/drawing/2014/main" id="{FF570A0D-F7C5-4B4C-9629-8E4926FB2FB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89" name="TextBox 888">
          <a:extLst>
            <a:ext uri="{FF2B5EF4-FFF2-40B4-BE49-F238E27FC236}">
              <a16:creationId xmlns:a16="http://schemas.microsoft.com/office/drawing/2014/main" id="{84314239-5B62-49B0-B858-A860D962817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0" name="TextBox 889">
          <a:extLst>
            <a:ext uri="{FF2B5EF4-FFF2-40B4-BE49-F238E27FC236}">
              <a16:creationId xmlns:a16="http://schemas.microsoft.com/office/drawing/2014/main" id="{A7287A9D-9CA7-4529-9E5A-E12344016FB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1" name="TextBox 890">
          <a:extLst>
            <a:ext uri="{FF2B5EF4-FFF2-40B4-BE49-F238E27FC236}">
              <a16:creationId xmlns:a16="http://schemas.microsoft.com/office/drawing/2014/main" id="{A8C8127A-E5D5-4EDF-882D-C1F7B7D5093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2" name="TextBox 891">
          <a:extLst>
            <a:ext uri="{FF2B5EF4-FFF2-40B4-BE49-F238E27FC236}">
              <a16:creationId xmlns:a16="http://schemas.microsoft.com/office/drawing/2014/main" id="{28B98E75-4777-475A-9465-736C188063A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3" name="TextBox 892">
          <a:extLst>
            <a:ext uri="{FF2B5EF4-FFF2-40B4-BE49-F238E27FC236}">
              <a16:creationId xmlns:a16="http://schemas.microsoft.com/office/drawing/2014/main" id="{5DD614B6-BC39-498A-8F44-EA2BD2F770B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4" name="TextBox 893">
          <a:extLst>
            <a:ext uri="{FF2B5EF4-FFF2-40B4-BE49-F238E27FC236}">
              <a16:creationId xmlns:a16="http://schemas.microsoft.com/office/drawing/2014/main" id="{D45D5DB6-BC34-494C-9F54-11520F3AFFC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5" name="TextBox 894">
          <a:extLst>
            <a:ext uri="{FF2B5EF4-FFF2-40B4-BE49-F238E27FC236}">
              <a16:creationId xmlns:a16="http://schemas.microsoft.com/office/drawing/2014/main" id="{9DF6D710-7262-4ABE-868F-EDCD900D760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6" name="TextBox 895">
          <a:extLst>
            <a:ext uri="{FF2B5EF4-FFF2-40B4-BE49-F238E27FC236}">
              <a16:creationId xmlns:a16="http://schemas.microsoft.com/office/drawing/2014/main" id="{2C9531F3-FC22-49A9-A868-5EF76F4AFA3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7" name="TextBox 896">
          <a:extLst>
            <a:ext uri="{FF2B5EF4-FFF2-40B4-BE49-F238E27FC236}">
              <a16:creationId xmlns:a16="http://schemas.microsoft.com/office/drawing/2014/main" id="{515D29AB-FC23-4C1C-A026-7B35598DA86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8" name="TextBox 897">
          <a:extLst>
            <a:ext uri="{FF2B5EF4-FFF2-40B4-BE49-F238E27FC236}">
              <a16:creationId xmlns:a16="http://schemas.microsoft.com/office/drawing/2014/main" id="{D3BDD3C8-E85E-4FBA-AC89-5D6D3827BE8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899" name="TextBox 898">
          <a:extLst>
            <a:ext uri="{FF2B5EF4-FFF2-40B4-BE49-F238E27FC236}">
              <a16:creationId xmlns:a16="http://schemas.microsoft.com/office/drawing/2014/main" id="{91CB76EB-D267-4C4A-BC84-A5AD20D0306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0" name="TextBox 899">
          <a:extLst>
            <a:ext uri="{FF2B5EF4-FFF2-40B4-BE49-F238E27FC236}">
              <a16:creationId xmlns:a16="http://schemas.microsoft.com/office/drawing/2014/main" id="{21F82AE5-7B0B-4B48-9161-4DC9688BD5C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1" name="TextBox 900">
          <a:extLst>
            <a:ext uri="{FF2B5EF4-FFF2-40B4-BE49-F238E27FC236}">
              <a16:creationId xmlns:a16="http://schemas.microsoft.com/office/drawing/2014/main" id="{55D566DF-5E03-446F-A02C-9DAD56A4D68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2" name="TextBox 901">
          <a:extLst>
            <a:ext uri="{FF2B5EF4-FFF2-40B4-BE49-F238E27FC236}">
              <a16:creationId xmlns:a16="http://schemas.microsoft.com/office/drawing/2014/main" id="{F10695FD-B2D7-4833-8F51-3D578D5F0DA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3" name="TextBox 902">
          <a:extLst>
            <a:ext uri="{FF2B5EF4-FFF2-40B4-BE49-F238E27FC236}">
              <a16:creationId xmlns:a16="http://schemas.microsoft.com/office/drawing/2014/main" id="{5BC0F5B1-B16F-45D4-A064-45BDBE41C50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4" name="TextBox 903">
          <a:extLst>
            <a:ext uri="{FF2B5EF4-FFF2-40B4-BE49-F238E27FC236}">
              <a16:creationId xmlns:a16="http://schemas.microsoft.com/office/drawing/2014/main" id="{F8C81DE9-5053-45E8-8A05-C7E19E2FC5D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5" name="TextBox 904">
          <a:extLst>
            <a:ext uri="{FF2B5EF4-FFF2-40B4-BE49-F238E27FC236}">
              <a16:creationId xmlns:a16="http://schemas.microsoft.com/office/drawing/2014/main" id="{1688A44A-58B6-4F5A-9621-F26C0D55563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6" name="TextBox 905">
          <a:extLst>
            <a:ext uri="{FF2B5EF4-FFF2-40B4-BE49-F238E27FC236}">
              <a16:creationId xmlns:a16="http://schemas.microsoft.com/office/drawing/2014/main" id="{CA25FF9E-FF86-43F6-B306-A5FD273839D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7" name="TextBox 906">
          <a:extLst>
            <a:ext uri="{FF2B5EF4-FFF2-40B4-BE49-F238E27FC236}">
              <a16:creationId xmlns:a16="http://schemas.microsoft.com/office/drawing/2014/main" id="{A6BB5B8F-6785-406D-B16B-3C8ACCF749F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8" name="TextBox 907">
          <a:extLst>
            <a:ext uri="{FF2B5EF4-FFF2-40B4-BE49-F238E27FC236}">
              <a16:creationId xmlns:a16="http://schemas.microsoft.com/office/drawing/2014/main" id="{3869B67B-D1AA-4F54-8A75-63E02C9D274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09" name="TextBox 908">
          <a:extLst>
            <a:ext uri="{FF2B5EF4-FFF2-40B4-BE49-F238E27FC236}">
              <a16:creationId xmlns:a16="http://schemas.microsoft.com/office/drawing/2014/main" id="{C8FD9ACA-521F-4D10-95DC-FB1A9F738B9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0" name="TextBox 909">
          <a:extLst>
            <a:ext uri="{FF2B5EF4-FFF2-40B4-BE49-F238E27FC236}">
              <a16:creationId xmlns:a16="http://schemas.microsoft.com/office/drawing/2014/main" id="{2816FB3D-BD5D-4801-933E-09F31541AE6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1" name="TextBox 910">
          <a:extLst>
            <a:ext uri="{FF2B5EF4-FFF2-40B4-BE49-F238E27FC236}">
              <a16:creationId xmlns:a16="http://schemas.microsoft.com/office/drawing/2014/main" id="{44B74BAD-FB4C-412B-8AF9-74A2ADCC960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2" name="TextBox 911">
          <a:extLst>
            <a:ext uri="{FF2B5EF4-FFF2-40B4-BE49-F238E27FC236}">
              <a16:creationId xmlns:a16="http://schemas.microsoft.com/office/drawing/2014/main" id="{807D6D47-EA8B-47FD-B121-CEC9D5B77EE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3" name="TextBox 912">
          <a:extLst>
            <a:ext uri="{FF2B5EF4-FFF2-40B4-BE49-F238E27FC236}">
              <a16:creationId xmlns:a16="http://schemas.microsoft.com/office/drawing/2014/main" id="{4FE0D1C6-4730-4EA4-BBA3-7DFF9D95734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4" name="TextBox 913">
          <a:extLst>
            <a:ext uri="{FF2B5EF4-FFF2-40B4-BE49-F238E27FC236}">
              <a16:creationId xmlns:a16="http://schemas.microsoft.com/office/drawing/2014/main" id="{0A84B1E7-68A4-44E3-81E0-95D45B1C285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5" name="TextBox 914">
          <a:extLst>
            <a:ext uri="{FF2B5EF4-FFF2-40B4-BE49-F238E27FC236}">
              <a16:creationId xmlns:a16="http://schemas.microsoft.com/office/drawing/2014/main" id="{4C24B13C-A3A8-4840-9217-37D1843D92C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6" name="TextBox 915">
          <a:extLst>
            <a:ext uri="{FF2B5EF4-FFF2-40B4-BE49-F238E27FC236}">
              <a16:creationId xmlns:a16="http://schemas.microsoft.com/office/drawing/2014/main" id="{9D6D42E9-C2AB-4A83-82CD-D65748AC8BC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7" name="TextBox 916">
          <a:extLst>
            <a:ext uri="{FF2B5EF4-FFF2-40B4-BE49-F238E27FC236}">
              <a16:creationId xmlns:a16="http://schemas.microsoft.com/office/drawing/2014/main" id="{30CE3A42-5E7C-477D-AB5C-33583210673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8" name="TextBox 917">
          <a:extLst>
            <a:ext uri="{FF2B5EF4-FFF2-40B4-BE49-F238E27FC236}">
              <a16:creationId xmlns:a16="http://schemas.microsoft.com/office/drawing/2014/main" id="{A9D7BE02-A6A2-41FB-91F7-DE412A99561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19" name="TextBox 918">
          <a:extLst>
            <a:ext uri="{FF2B5EF4-FFF2-40B4-BE49-F238E27FC236}">
              <a16:creationId xmlns:a16="http://schemas.microsoft.com/office/drawing/2014/main" id="{29FA09BA-06A0-4C0F-8B71-DC5EE6C5935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0" name="TextBox 919">
          <a:extLst>
            <a:ext uri="{FF2B5EF4-FFF2-40B4-BE49-F238E27FC236}">
              <a16:creationId xmlns:a16="http://schemas.microsoft.com/office/drawing/2014/main" id="{99CD8F97-EA1C-4543-BB1B-25DF2F9E050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1" name="TextBox 920">
          <a:extLst>
            <a:ext uri="{FF2B5EF4-FFF2-40B4-BE49-F238E27FC236}">
              <a16:creationId xmlns:a16="http://schemas.microsoft.com/office/drawing/2014/main" id="{62522EFC-A9CB-4906-8AC5-B94D51317EC0}"/>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2" name="TextBox 921">
          <a:extLst>
            <a:ext uri="{FF2B5EF4-FFF2-40B4-BE49-F238E27FC236}">
              <a16:creationId xmlns:a16="http://schemas.microsoft.com/office/drawing/2014/main" id="{E6972830-0A2E-43EB-9D6D-6C793A25071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3" name="TextBox 922">
          <a:extLst>
            <a:ext uri="{FF2B5EF4-FFF2-40B4-BE49-F238E27FC236}">
              <a16:creationId xmlns:a16="http://schemas.microsoft.com/office/drawing/2014/main" id="{4A0A2F60-45A4-4049-BCDA-CAD270348BE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4" name="TextBox 923">
          <a:extLst>
            <a:ext uri="{FF2B5EF4-FFF2-40B4-BE49-F238E27FC236}">
              <a16:creationId xmlns:a16="http://schemas.microsoft.com/office/drawing/2014/main" id="{268DCF08-080F-4309-A195-45C803C2A36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5" name="TextBox 924">
          <a:extLst>
            <a:ext uri="{FF2B5EF4-FFF2-40B4-BE49-F238E27FC236}">
              <a16:creationId xmlns:a16="http://schemas.microsoft.com/office/drawing/2014/main" id="{2E350636-0385-45C6-AC4A-B6C5D6FEDF7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6" name="TextBox 925">
          <a:extLst>
            <a:ext uri="{FF2B5EF4-FFF2-40B4-BE49-F238E27FC236}">
              <a16:creationId xmlns:a16="http://schemas.microsoft.com/office/drawing/2014/main" id="{563847E8-A444-43D4-A430-C366EC45FFC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7" name="TextBox 926">
          <a:extLst>
            <a:ext uri="{FF2B5EF4-FFF2-40B4-BE49-F238E27FC236}">
              <a16:creationId xmlns:a16="http://schemas.microsoft.com/office/drawing/2014/main" id="{5E814E95-F422-4276-92A6-18DB70B668E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8" name="TextBox 927">
          <a:extLst>
            <a:ext uri="{FF2B5EF4-FFF2-40B4-BE49-F238E27FC236}">
              <a16:creationId xmlns:a16="http://schemas.microsoft.com/office/drawing/2014/main" id="{098F5FC9-5733-4E2C-97D8-5C298930EB58}"/>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29" name="TextBox 928">
          <a:extLst>
            <a:ext uri="{FF2B5EF4-FFF2-40B4-BE49-F238E27FC236}">
              <a16:creationId xmlns:a16="http://schemas.microsoft.com/office/drawing/2014/main" id="{9D463B22-87AF-4A91-B3CE-84A098A43EC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0" name="TextBox 929">
          <a:extLst>
            <a:ext uri="{FF2B5EF4-FFF2-40B4-BE49-F238E27FC236}">
              <a16:creationId xmlns:a16="http://schemas.microsoft.com/office/drawing/2014/main" id="{81C653F7-A10F-4FBE-9AA6-6F903BE70A6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1" name="TextBox 930">
          <a:extLst>
            <a:ext uri="{FF2B5EF4-FFF2-40B4-BE49-F238E27FC236}">
              <a16:creationId xmlns:a16="http://schemas.microsoft.com/office/drawing/2014/main" id="{38D8C101-209B-4B15-B18A-1F542DA3C0A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2" name="TextBox 931">
          <a:extLst>
            <a:ext uri="{FF2B5EF4-FFF2-40B4-BE49-F238E27FC236}">
              <a16:creationId xmlns:a16="http://schemas.microsoft.com/office/drawing/2014/main" id="{0318D370-3805-4B17-9A55-2775AAC36D1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3" name="TextBox 932">
          <a:extLst>
            <a:ext uri="{FF2B5EF4-FFF2-40B4-BE49-F238E27FC236}">
              <a16:creationId xmlns:a16="http://schemas.microsoft.com/office/drawing/2014/main" id="{8943C59E-CB2F-4CCB-848B-A81E1E52004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4" name="TextBox 933">
          <a:extLst>
            <a:ext uri="{FF2B5EF4-FFF2-40B4-BE49-F238E27FC236}">
              <a16:creationId xmlns:a16="http://schemas.microsoft.com/office/drawing/2014/main" id="{52D15F24-4125-4B47-926D-74EA1380005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5" name="TextBox 934">
          <a:extLst>
            <a:ext uri="{FF2B5EF4-FFF2-40B4-BE49-F238E27FC236}">
              <a16:creationId xmlns:a16="http://schemas.microsoft.com/office/drawing/2014/main" id="{FC5A86A1-B2F8-4617-AACF-5D4E2F6A4102}"/>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6" name="TextBox 935">
          <a:extLst>
            <a:ext uri="{FF2B5EF4-FFF2-40B4-BE49-F238E27FC236}">
              <a16:creationId xmlns:a16="http://schemas.microsoft.com/office/drawing/2014/main" id="{A816E8D4-415E-467D-8E03-EC8F1F4D6FA5}"/>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7" name="TextBox 936">
          <a:extLst>
            <a:ext uri="{FF2B5EF4-FFF2-40B4-BE49-F238E27FC236}">
              <a16:creationId xmlns:a16="http://schemas.microsoft.com/office/drawing/2014/main" id="{7B5CC59C-7EBD-4987-B0D5-77F035B41F7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8" name="TextBox 937">
          <a:extLst>
            <a:ext uri="{FF2B5EF4-FFF2-40B4-BE49-F238E27FC236}">
              <a16:creationId xmlns:a16="http://schemas.microsoft.com/office/drawing/2014/main" id="{A00309F5-F3D8-4B0A-9239-D2F73ECAF77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39" name="TextBox 938">
          <a:extLst>
            <a:ext uri="{FF2B5EF4-FFF2-40B4-BE49-F238E27FC236}">
              <a16:creationId xmlns:a16="http://schemas.microsoft.com/office/drawing/2014/main" id="{9887EF4F-4A32-427E-9CBB-1E2705F615DC}"/>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0" name="TextBox 939">
          <a:extLst>
            <a:ext uri="{FF2B5EF4-FFF2-40B4-BE49-F238E27FC236}">
              <a16:creationId xmlns:a16="http://schemas.microsoft.com/office/drawing/2014/main" id="{9340DDF9-B7D4-4773-A962-8CAA798C1B2E}"/>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1" name="TextBox 940">
          <a:extLst>
            <a:ext uri="{FF2B5EF4-FFF2-40B4-BE49-F238E27FC236}">
              <a16:creationId xmlns:a16="http://schemas.microsoft.com/office/drawing/2014/main" id="{94BE3634-DCB5-428A-B28D-1628401969D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2" name="TextBox 941">
          <a:extLst>
            <a:ext uri="{FF2B5EF4-FFF2-40B4-BE49-F238E27FC236}">
              <a16:creationId xmlns:a16="http://schemas.microsoft.com/office/drawing/2014/main" id="{F5CD96EC-DE63-4E10-AE6A-7AB400C89C5A}"/>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3" name="TextBox 942">
          <a:extLst>
            <a:ext uri="{FF2B5EF4-FFF2-40B4-BE49-F238E27FC236}">
              <a16:creationId xmlns:a16="http://schemas.microsoft.com/office/drawing/2014/main" id="{CB138194-7B77-48D4-857C-5C59C2BF5A06}"/>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4" name="TextBox 943">
          <a:extLst>
            <a:ext uri="{FF2B5EF4-FFF2-40B4-BE49-F238E27FC236}">
              <a16:creationId xmlns:a16="http://schemas.microsoft.com/office/drawing/2014/main" id="{31768C1F-2ACE-400C-9C6B-9BF424756669}"/>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5" name="TextBox 944">
          <a:extLst>
            <a:ext uri="{FF2B5EF4-FFF2-40B4-BE49-F238E27FC236}">
              <a16:creationId xmlns:a16="http://schemas.microsoft.com/office/drawing/2014/main" id="{E205B986-B821-46FD-9122-8FD3B3AD5AE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6" name="TextBox 945">
          <a:extLst>
            <a:ext uri="{FF2B5EF4-FFF2-40B4-BE49-F238E27FC236}">
              <a16:creationId xmlns:a16="http://schemas.microsoft.com/office/drawing/2014/main" id="{AFB55FF7-E27D-4AB4-B193-6EE51E7F0D5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7" name="TextBox 946">
          <a:extLst>
            <a:ext uri="{FF2B5EF4-FFF2-40B4-BE49-F238E27FC236}">
              <a16:creationId xmlns:a16="http://schemas.microsoft.com/office/drawing/2014/main" id="{941DBEA3-BD67-4A0B-A3CC-7FDA64BA0A64}"/>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8" name="TextBox 947">
          <a:extLst>
            <a:ext uri="{FF2B5EF4-FFF2-40B4-BE49-F238E27FC236}">
              <a16:creationId xmlns:a16="http://schemas.microsoft.com/office/drawing/2014/main" id="{303118CA-E3B0-43DB-B324-66A61C6F79FB}"/>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49" name="TextBox 948">
          <a:extLst>
            <a:ext uri="{FF2B5EF4-FFF2-40B4-BE49-F238E27FC236}">
              <a16:creationId xmlns:a16="http://schemas.microsoft.com/office/drawing/2014/main" id="{B2231404-D48E-4E97-A657-85900A4B3D57}"/>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50" name="TextBox 949">
          <a:extLst>
            <a:ext uri="{FF2B5EF4-FFF2-40B4-BE49-F238E27FC236}">
              <a16:creationId xmlns:a16="http://schemas.microsoft.com/office/drawing/2014/main" id="{11F4E6AB-91F3-40F1-8D9F-842FD06EE6DF}"/>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51" name="TextBox 950">
          <a:extLst>
            <a:ext uri="{FF2B5EF4-FFF2-40B4-BE49-F238E27FC236}">
              <a16:creationId xmlns:a16="http://schemas.microsoft.com/office/drawing/2014/main" id="{BCC6CCE9-4228-44CF-8576-A8D461D9949D}"/>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52" name="TextBox 951">
          <a:extLst>
            <a:ext uri="{FF2B5EF4-FFF2-40B4-BE49-F238E27FC236}">
              <a16:creationId xmlns:a16="http://schemas.microsoft.com/office/drawing/2014/main" id="{9E653324-2816-487B-93F9-F9850699E991}"/>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5</xdr:col>
      <xdr:colOff>0</xdr:colOff>
      <xdr:row>327</xdr:row>
      <xdr:rowOff>0</xdr:rowOff>
    </xdr:from>
    <xdr:ext cx="184731" cy="264560"/>
    <xdr:sp macro="" textlink="">
      <xdr:nvSpPr>
        <xdr:cNvPr id="953" name="TextBox 952">
          <a:extLst>
            <a:ext uri="{FF2B5EF4-FFF2-40B4-BE49-F238E27FC236}">
              <a16:creationId xmlns:a16="http://schemas.microsoft.com/office/drawing/2014/main" id="{FC0A55EE-C21C-44FB-B18B-CD3E5F567953}"/>
            </a:ext>
          </a:extLst>
        </xdr:cNvPr>
        <xdr:cNvSpPr txBox="1"/>
      </xdr:nvSpPr>
      <xdr:spPr>
        <a:xfrm>
          <a:off x="5543550" y="2905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0</xdr:col>
      <xdr:colOff>247650</xdr:colOff>
      <xdr:row>0</xdr:row>
      <xdr:rowOff>0</xdr:rowOff>
    </xdr:from>
    <xdr:to>
      <xdr:col>1</xdr:col>
      <xdr:colOff>590550</xdr:colOff>
      <xdr:row>2</xdr:row>
      <xdr:rowOff>0</xdr:rowOff>
    </xdr:to>
    <xdr:pic>
      <xdr:nvPicPr>
        <xdr:cNvPr id="3" name="Picture 56">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7650" y="0"/>
          <a:ext cx="638175" cy="400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142875</xdr:colOff>
      <xdr:row>0</xdr:row>
      <xdr:rowOff>51099</xdr:rowOff>
    </xdr:from>
    <xdr:to>
      <xdr:col>1</xdr:col>
      <xdr:colOff>800101</xdr:colOff>
      <xdr:row>2</xdr:row>
      <xdr:rowOff>91777</xdr:rowOff>
    </xdr:to>
    <xdr:pic>
      <xdr:nvPicPr>
        <xdr:cNvPr id="2" name="Picture 56">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09575" y="51099"/>
          <a:ext cx="657226" cy="4407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828674</xdr:colOff>
      <xdr:row>79</xdr:row>
      <xdr:rowOff>38100</xdr:rowOff>
    </xdr:from>
    <xdr:to>
      <xdr:col>17</xdr:col>
      <xdr:colOff>323312</xdr:colOff>
      <xdr:row>89</xdr:row>
      <xdr:rowOff>121273</xdr:rowOff>
    </xdr:to>
    <xdr:pic>
      <xdr:nvPicPr>
        <xdr:cNvPr id="2" name="Picture 1">
          <a:extLst>
            <a:ext uri="{FF2B5EF4-FFF2-40B4-BE49-F238E27FC236}">
              <a16:creationId xmlns:a16="http://schemas.microsoft.com/office/drawing/2014/main" id="{7450B4D6-C9AD-4AC6-AB23-528263B20643}"/>
            </a:ext>
          </a:extLst>
        </xdr:cNvPr>
        <xdr:cNvPicPr>
          <a:picLocks noChangeAspect="1"/>
        </xdr:cNvPicPr>
      </xdr:nvPicPr>
      <xdr:blipFill>
        <a:blip xmlns:r="http://schemas.openxmlformats.org/officeDocument/2006/relationships" r:embed="rId1" cstate="print"/>
        <a:stretch>
          <a:fillRect/>
        </a:stretch>
      </xdr:blipFill>
      <xdr:spPr>
        <a:xfrm>
          <a:off x="11153774" y="21869400"/>
          <a:ext cx="3523713" cy="2054848"/>
        </a:xfrm>
        <a:prstGeom prst="rect">
          <a:avLst/>
        </a:prstGeom>
      </xdr:spPr>
    </xdr:pic>
    <xdr:clientData/>
  </xdr:twoCellAnchor>
  <xdr:twoCellAnchor editAs="oneCell">
    <xdr:from>
      <xdr:col>13</xdr:col>
      <xdr:colOff>828674</xdr:colOff>
      <xdr:row>90</xdr:row>
      <xdr:rowOff>138517</xdr:rowOff>
    </xdr:from>
    <xdr:to>
      <xdr:col>17</xdr:col>
      <xdr:colOff>408472</xdr:colOff>
      <xdr:row>101</xdr:row>
      <xdr:rowOff>152400</xdr:rowOff>
    </xdr:to>
    <xdr:pic>
      <xdr:nvPicPr>
        <xdr:cNvPr id="3" name="Picture 2">
          <a:extLst>
            <a:ext uri="{FF2B5EF4-FFF2-40B4-BE49-F238E27FC236}">
              <a16:creationId xmlns:a16="http://schemas.microsoft.com/office/drawing/2014/main" id="{D2E4D737-1D49-4031-BE8A-F3A27700AFC9}"/>
            </a:ext>
          </a:extLst>
        </xdr:cNvPr>
        <xdr:cNvPicPr>
          <a:picLocks noChangeAspect="1"/>
        </xdr:cNvPicPr>
      </xdr:nvPicPr>
      <xdr:blipFill>
        <a:blip xmlns:r="http://schemas.openxmlformats.org/officeDocument/2006/relationships" r:embed="rId2" cstate="print"/>
        <a:stretch>
          <a:fillRect/>
        </a:stretch>
      </xdr:blipFill>
      <xdr:spPr>
        <a:xfrm>
          <a:off x="11153774" y="24103417"/>
          <a:ext cx="3608873" cy="1823633"/>
        </a:xfrm>
        <a:prstGeom prst="rect">
          <a:avLst/>
        </a:prstGeom>
      </xdr:spPr>
    </xdr:pic>
    <xdr:clientData/>
  </xdr:twoCellAnchor>
  <xdr:twoCellAnchor editAs="oneCell">
    <xdr:from>
      <xdr:col>9</xdr:col>
      <xdr:colOff>390525</xdr:colOff>
      <xdr:row>80</xdr:row>
      <xdr:rowOff>114300</xdr:rowOff>
    </xdr:from>
    <xdr:to>
      <xdr:col>13</xdr:col>
      <xdr:colOff>590550</xdr:colOff>
      <xdr:row>90</xdr:row>
      <xdr:rowOff>109109</xdr:rowOff>
    </xdr:to>
    <xdr:pic>
      <xdr:nvPicPr>
        <xdr:cNvPr id="5" name="Picture 4">
          <a:extLst>
            <a:ext uri="{FF2B5EF4-FFF2-40B4-BE49-F238E27FC236}">
              <a16:creationId xmlns:a16="http://schemas.microsoft.com/office/drawing/2014/main" id="{4268DDC9-7816-4BA5-B780-ECCD8293B0ED}"/>
            </a:ext>
          </a:extLst>
        </xdr:cNvPr>
        <xdr:cNvPicPr>
          <a:picLocks noChangeAspect="1"/>
        </xdr:cNvPicPr>
      </xdr:nvPicPr>
      <xdr:blipFill>
        <a:blip xmlns:r="http://schemas.openxmlformats.org/officeDocument/2006/relationships" r:embed="rId3" cstate="print"/>
        <a:stretch>
          <a:fillRect/>
        </a:stretch>
      </xdr:blipFill>
      <xdr:spPr>
        <a:xfrm>
          <a:off x="7924800" y="22107525"/>
          <a:ext cx="2990850" cy="1966484"/>
        </a:xfrm>
        <a:prstGeom prst="rect">
          <a:avLst/>
        </a:prstGeom>
      </xdr:spPr>
    </xdr:pic>
    <xdr:clientData/>
  </xdr:twoCellAnchor>
  <xdr:twoCellAnchor editAs="oneCell">
    <xdr:from>
      <xdr:col>8</xdr:col>
      <xdr:colOff>171450</xdr:colOff>
      <xdr:row>91</xdr:row>
      <xdr:rowOff>114300</xdr:rowOff>
    </xdr:from>
    <xdr:to>
      <xdr:col>13</xdr:col>
      <xdr:colOff>799609</xdr:colOff>
      <xdr:row>100</xdr:row>
      <xdr:rowOff>56971</xdr:rowOff>
    </xdr:to>
    <xdr:pic>
      <xdr:nvPicPr>
        <xdr:cNvPr id="6" name="Picture 5">
          <a:extLst>
            <a:ext uri="{FF2B5EF4-FFF2-40B4-BE49-F238E27FC236}">
              <a16:creationId xmlns:a16="http://schemas.microsoft.com/office/drawing/2014/main" id="{96A8FFFB-07D6-4592-9D78-F15CE886F60A}"/>
            </a:ext>
          </a:extLst>
        </xdr:cNvPr>
        <xdr:cNvPicPr>
          <a:picLocks noChangeAspect="1"/>
        </xdr:cNvPicPr>
      </xdr:nvPicPr>
      <xdr:blipFill>
        <a:blip xmlns:r="http://schemas.openxmlformats.org/officeDocument/2006/relationships" r:embed="rId4" cstate="print"/>
        <a:stretch>
          <a:fillRect/>
        </a:stretch>
      </xdr:blipFill>
      <xdr:spPr>
        <a:xfrm>
          <a:off x="7200900" y="24241125"/>
          <a:ext cx="3923809" cy="142857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28574</xdr:colOff>
      <xdr:row>0</xdr:row>
      <xdr:rowOff>0</xdr:rowOff>
    </xdr:from>
    <xdr:to>
      <xdr:col>3</xdr:col>
      <xdr:colOff>380999</xdr:colOff>
      <xdr:row>5</xdr:row>
      <xdr:rowOff>38100</xdr:rowOff>
    </xdr:to>
    <xdr:sp macro="" textlink="">
      <xdr:nvSpPr>
        <xdr:cNvPr id="2" name="Bevel 1">
          <a:extLst>
            <a:ext uri="{FF2B5EF4-FFF2-40B4-BE49-F238E27FC236}">
              <a16:creationId xmlns:a16="http://schemas.microsoft.com/office/drawing/2014/main" id="{00000000-0008-0000-1300-000002000000}"/>
            </a:ext>
          </a:extLst>
        </xdr:cNvPr>
        <xdr:cNvSpPr/>
      </xdr:nvSpPr>
      <xdr:spPr>
        <a:xfrm>
          <a:off x="28574" y="0"/>
          <a:ext cx="5705475" cy="2390775"/>
        </a:xfrm>
        <a:prstGeom prst="bevel">
          <a:avLst>
            <a:gd name="adj" fmla="val 5614"/>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ln>
              <a:solidFill>
                <a:sysClr val="windowText" lastClr="000000"/>
              </a:solidFill>
            </a:ln>
            <a:blipFill>
              <a:blip xmlns:r="http://schemas.openxmlformats.org/officeDocument/2006/relationships" r:embed="rId1"/>
              <a:tile tx="0" ty="0" sx="100000" sy="100000" flip="none" algn="tl"/>
            </a:blipFill>
          </a:endParaRPr>
        </a:p>
      </xdr:txBody>
    </xdr:sp>
    <xdr:clientData/>
  </xdr:twoCellAnchor>
  <xdr:twoCellAnchor>
    <xdr:from>
      <xdr:col>0</xdr:col>
      <xdr:colOff>7620</xdr:colOff>
      <xdr:row>7</xdr:row>
      <xdr:rowOff>0</xdr:rowOff>
    </xdr:from>
    <xdr:to>
      <xdr:col>3</xdr:col>
      <xdr:colOff>381000</xdr:colOff>
      <xdr:row>12</xdr:row>
      <xdr:rowOff>152400</xdr:rowOff>
    </xdr:to>
    <xdr:sp macro="" textlink="">
      <xdr:nvSpPr>
        <xdr:cNvPr id="3" name="Bevel 2">
          <a:extLst>
            <a:ext uri="{FF2B5EF4-FFF2-40B4-BE49-F238E27FC236}">
              <a16:creationId xmlns:a16="http://schemas.microsoft.com/office/drawing/2014/main" id="{00000000-0008-0000-1300-000003000000}"/>
            </a:ext>
          </a:extLst>
        </xdr:cNvPr>
        <xdr:cNvSpPr/>
      </xdr:nvSpPr>
      <xdr:spPr>
        <a:xfrm>
          <a:off x="7620" y="0"/>
          <a:ext cx="5875020" cy="2545080"/>
        </a:xfrm>
        <a:prstGeom prst="bevel">
          <a:avLst>
            <a:gd name="adj" fmla="val 5614"/>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ln>
              <a:solidFill>
                <a:sysClr val="windowText" lastClr="000000"/>
              </a:solidFill>
            </a:ln>
            <a:blipFill>
              <a:blip xmlns:r="http://schemas.openxmlformats.org/officeDocument/2006/relationships" r:embed="rId1"/>
              <a:tile tx="0" ty="0" sx="100000" sy="100000" flip="none" algn="tl"/>
            </a:blipFill>
          </a:endParaRPr>
        </a:p>
      </xdr:txBody>
    </xdr:sp>
    <xdr:clientData/>
  </xdr:twoCellAnchor>
  <xdr:twoCellAnchor>
    <xdr:from>
      <xdr:col>0</xdr:col>
      <xdr:colOff>7620</xdr:colOff>
      <xdr:row>14</xdr:row>
      <xdr:rowOff>0</xdr:rowOff>
    </xdr:from>
    <xdr:to>
      <xdr:col>3</xdr:col>
      <xdr:colOff>381000</xdr:colOff>
      <xdr:row>19</xdr:row>
      <xdr:rowOff>152400</xdr:rowOff>
    </xdr:to>
    <xdr:sp macro="" textlink="">
      <xdr:nvSpPr>
        <xdr:cNvPr id="4" name="Bevel 3">
          <a:extLst>
            <a:ext uri="{FF2B5EF4-FFF2-40B4-BE49-F238E27FC236}">
              <a16:creationId xmlns:a16="http://schemas.microsoft.com/office/drawing/2014/main" id="{00000000-0008-0000-1300-000004000000}"/>
            </a:ext>
          </a:extLst>
        </xdr:cNvPr>
        <xdr:cNvSpPr/>
      </xdr:nvSpPr>
      <xdr:spPr>
        <a:xfrm>
          <a:off x="7620" y="5695950"/>
          <a:ext cx="5726430" cy="2352675"/>
        </a:xfrm>
        <a:prstGeom prst="bevel">
          <a:avLst>
            <a:gd name="adj" fmla="val 5614"/>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ln>
              <a:solidFill>
                <a:sysClr val="windowText" lastClr="000000"/>
              </a:solidFill>
            </a:ln>
            <a:blipFill>
              <a:blip xmlns:r="http://schemas.openxmlformats.org/officeDocument/2006/relationships" r:embed="rId1"/>
              <a:tile tx="0" ty="0" sx="100000" sy="100000" flip="none" algn="tl"/>
            </a:blipFill>
          </a:endParaRPr>
        </a:p>
      </xdr:txBody>
    </xdr:sp>
    <xdr:clientData/>
  </xdr:twoCellAnchor>
  <xdr:twoCellAnchor>
    <xdr:from>
      <xdr:col>0</xdr:col>
      <xdr:colOff>7620</xdr:colOff>
      <xdr:row>22</xdr:row>
      <xdr:rowOff>0</xdr:rowOff>
    </xdr:from>
    <xdr:to>
      <xdr:col>3</xdr:col>
      <xdr:colOff>381000</xdr:colOff>
      <xdr:row>27</xdr:row>
      <xdr:rowOff>152400</xdr:rowOff>
    </xdr:to>
    <xdr:sp macro="" textlink="">
      <xdr:nvSpPr>
        <xdr:cNvPr id="5" name="Bevel 3">
          <a:extLst>
            <a:ext uri="{FF2B5EF4-FFF2-40B4-BE49-F238E27FC236}">
              <a16:creationId xmlns:a16="http://schemas.microsoft.com/office/drawing/2014/main" id="{2C164243-88AB-44E0-A8CC-3853BCEE381A}"/>
            </a:ext>
          </a:extLst>
        </xdr:cNvPr>
        <xdr:cNvSpPr/>
      </xdr:nvSpPr>
      <xdr:spPr>
        <a:xfrm>
          <a:off x="7620" y="4876800"/>
          <a:ext cx="5726430" cy="2133600"/>
        </a:xfrm>
        <a:prstGeom prst="bevel">
          <a:avLst>
            <a:gd name="adj" fmla="val 5614"/>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ln>
              <a:solidFill>
                <a:sysClr val="windowText" lastClr="000000"/>
              </a:solidFill>
            </a:ln>
            <a:blipFill>
              <a:blip xmlns:r="http://schemas.openxmlformats.org/officeDocument/2006/relationships" r:embed="rId1"/>
              <a:tile tx="0" ty="0" sx="100000" sy="100000" flip="none" algn="tl"/>
            </a:blip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i022218/Desktop/jbg%20tds%20a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80.2.136\Documents%20and%20Settings\i022218\Desktop\jbg%20tds%20a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ileserver\USER\ED148630\WKS\OKS\Bechem%20return%20FY99-20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S11230/WKS/Novo/Nnas/Corporate%20tax%20return-nna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80.2.136\SS11230\WKS\Novo\Nnas\Corporate%20tax%20return-nn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nbangmeyfl01\Assurance\American%20DataSolutions\March%202003\Tax%20Audit\As%20reviewed%20by%20Sowmya\Tax%20Audit%20Annexure%20-%200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Documents%20and%20Settings\ken\Local%20Settings\Temporary%20Internet%20Files\Content.Outlook\ZMMWZ82Z\DAT\GRUPPE\Mediendaten\Wasser\Statistik\Z&#228;hlerst&#228;nde_Verbrauch\w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1/ADMINI~1/LOCALS~1/Temp/notesC9812B/Oct-Nov'0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80.2.136\DOCUME~1\ADMINI~1\LOCALS~1\Temp\notesC9812B\Oct-Nov'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Documents%20and%20Settings/arun/Local%20Settings/Temporary%20Internet%20Files/OLK7A/Documents%20and%20Settings/manishb/Local%20Settings/Temporary%20Internet%20Files/Content.IE5/01QBWPQR/Bial%20Bal-03%20CLIENT%20COP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80.2.136\Documents%20and%20Settings\arun\Local%20Settings\Temporary%20Internet%20Files\OLK7A\Documents%20and%20Settings\manishb\Local%20Settings\Temporary%20Internet%20Files\Content.IE5\01QBWPQR\Bial%20Bal-03%20CLIENT%20COP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nts%20and%20Settings/AEB/SapWorkDir/Documents%20and%20Settings/bemlsix/SapWorkDir/ED%20Recon%20Master%2024.02/Excise_Recon/Recon%20Main%20upto%20MAR/Stores%20ER%201%20data/ER-1%20s/ER-1%20Apr%201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0.80.2.136\PG148830\WKS\one-ofs\Form1-AY%2099-00BECHMEM%20OK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PG148830/WKS/one-ofs/Form1-AY%2099-00BECHMEM%20OK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0.80.2.136\DOCUME~1\ADMINI~1\LOCALS~1\Temp\notesC9812B\ITS_UBAR.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DOCUME~1/ADMINI~1/LOCALS~1/Temp/notesC9812B/ITS_UBA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0.80.2.136\Users\dejoj\AppData\Local\Microsoft\Windows\Temporary%20Internet%20Files\Content.Outlook\M2BPR6PC\Cash%20and%20Bank_HYD\EEFC%20March%201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dejoj/AppData/Local/Microsoft/Windows/Temporary%20Internet%20Files/Content.Outlook/M2BPR6PC/Cash%20and%20Bank_HYD/EEFC%20March%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Documents%20and%20Settings/bemlhp/Desktop/STOCK%2030.09.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S.KUMARESAN/ACCTS/ANNUAL%20ACCTS/2008-09/ANNUAL%20ACCOUNTS%2008-09/HALF%20YEARLY%2030.9.08/HALF%20YEARLY%2030.9.08/PRODUCTION%20VARIANCE%203.10.0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Accounts%203/AppData/Local/Microsoft/Windows/INetCache/Content.Outlook/IA7C8P04/ASP.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0.80.2.136\RETViewer\93d48780\Files\1368\Attachments\Documents%20and%20Settings\lavanya\2008-09\MIS\Half%20year%20close\BIAL%20Financials%20Sept%202008.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RETViewer/93d48780/Files/1368/Attachments/Documents%20and%20Settings/lavanya/2008-09/MIS/Half%20year%20close/BIAL%20Financials%20Sept%202008.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Documents%20and%20Settings/ADMIN/SapWorkDir/REPORTS2010-11_20100803091720.080_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80.2.136\Documents%20and%20Settings\abhavwal\Desktop\Accelerated%20depri%20vMC-AB.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Documents%20and%20Settings/abhavwal/Desktop/Accelerated%20depri%20vMC-AB.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inl50008630\d\sap%20india%20private%20limited\dec%2002\All%20Files%20from%20SAP%20-%20Dec%2002\F%20to%20J.%20PAD's\PAD's\HR\Dec%2002\salary%20querie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S AR RECO"/>
      <sheetName val="TDS ACTUAL RECEIPTS"/>
      <sheetName val="TDS p years "/>
      <sheetName val="TDS RECEIVABLE 02 - 03 actuals"/>
      <sheetName val="TDS not accounted"/>
      <sheetName val="gen ledger data"/>
      <sheetName val="csd1"/>
      <sheetName val="csd2"/>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S AR RECO"/>
      <sheetName val="TDS ACTUAL RECEIPTS"/>
      <sheetName val="TDS p years "/>
      <sheetName val="TDS RECEIVABLE 02 - 03 actuals"/>
      <sheetName val="TDS not accounted"/>
      <sheetName val="gen ledger data"/>
      <sheetName val="csd1"/>
      <sheetName val="csd2"/>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Ack"/>
      <sheetName val="Ack (2)"/>
      <sheetName val="Page1-New"/>
      <sheetName val="Page2"/>
      <sheetName val="Page3"/>
      <sheetName val="Page4"/>
      <sheetName val="Page5"/>
      <sheetName val="Page6"/>
      <sheetName val="Page7"/>
      <sheetName val="Page8"/>
      <sheetName val="Page9"/>
      <sheetName val="Page10"/>
      <sheetName val="Comp"/>
      <sheetName val="MAT"/>
      <sheetName val="DF"/>
      <sheetName val="gen ledger data"/>
      <sheetName val="418_511_512_571"/>
      <sheetName val="TPH"/>
    </sheetNames>
    <sheetDataSet>
      <sheetData sheetId="0" refreshError="1">
        <row r="10">
          <cell r="A10" t="str">
            <v>STATEMENT OF COMPUTATION OF TOTAL INCOME AND TAX LIABILITY FOR THE PREVIOUS YEAR ENDED MARCH 31, 2000</v>
          </cell>
        </row>
        <row r="12">
          <cell r="A12" t="str">
            <v>PARTICULARS</v>
          </cell>
        </row>
        <row r="14">
          <cell r="A14" t="str">
            <v>TAXABLE INCOME AS PER THE INCOME-TAX ACT, 1961 ("ACT")  ("A")</v>
          </cell>
          <cell r="B14" t="str">
            <v>(ANNEXURE 1)</v>
          </cell>
        </row>
        <row r="16">
          <cell r="A16" t="str">
            <v>30% OF THE BOOK PROFITS AS PER SECTION 115JA  OF THE ACT ("B")</v>
          </cell>
          <cell r="B16" t="str">
            <v>(ANNEXURE 2)</v>
          </cell>
        </row>
        <row r="18">
          <cell r="A18" t="str">
            <v>TAXABLE INCOME</v>
          </cell>
          <cell r="B18" t="str">
            <v>(HIGHER OF (A) AND (B))</v>
          </cell>
        </row>
        <row r="20">
          <cell r="A20" t="str">
            <v>TAXABLE INCOME (ROUNDED OFF)</v>
          </cell>
        </row>
        <row r="22">
          <cell r="A22" t="str">
            <v>TOTAL TAX PAYABLE</v>
          </cell>
        </row>
        <row r="24">
          <cell r="A24" t="str">
            <v>LESS:  ADVANCE TAX PAID</v>
          </cell>
        </row>
        <row r="26">
          <cell r="A26" t="str">
            <v xml:space="preserve">LESS:   SELF ASSESSMENT TAX PAID </v>
          </cell>
        </row>
        <row r="28">
          <cell r="A28" t="str">
            <v>BALANCE TAX PAYABLE/(REFUND DUE)</v>
          </cell>
        </row>
        <row r="32">
          <cell r="I32" t="str">
            <v>Date</v>
          </cell>
          <cell r="J32" t="str">
            <v>Instalment</v>
          </cell>
          <cell r="K32" t="str">
            <v>Cumulative tax payable</v>
          </cell>
          <cell r="L32" t="str">
            <v>Cumulative tax paid</v>
          </cell>
          <cell r="M32" t="str">
            <v>Shortfall</v>
          </cell>
          <cell r="N32" t="str">
            <v>Interest</v>
          </cell>
        </row>
        <row r="34">
          <cell r="I34">
            <v>36326</v>
          </cell>
          <cell r="J34">
            <v>0.15</v>
          </cell>
          <cell r="K34">
            <v>35833</v>
          </cell>
          <cell r="L34">
            <v>0</v>
          </cell>
          <cell r="M34">
            <v>35800</v>
          </cell>
          <cell r="N34">
            <v>1611</v>
          </cell>
        </row>
        <row r="36">
          <cell r="I36">
            <v>36418</v>
          </cell>
          <cell r="J36">
            <v>0.45</v>
          </cell>
          <cell r="K36">
            <v>107500</v>
          </cell>
          <cell r="L36">
            <v>105000</v>
          </cell>
          <cell r="M36">
            <v>2500</v>
          </cell>
          <cell r="N36">
            <v>113</v>
          </cell>
        </row>
        <row r="38">
          <cell r="I38">
            <v>36509</v>
          </cell>
          <cell r="J38">
            <v>0.75</v>
          </cell>
          <cell r="K38">
            <v>179167</v>
          </cell>
          <cell r="L38">
            <v>805000</v>
          </cell>
          <cell r="M38">
            <v>0</v>
          </cell>
          <cell r="N38">
            <v>0</v>
          </cell>
        </row>
        <row r="40">
          <cell r="I40">
            <v>36600</v>
          </cell>
          <cell r="J40">
            <v>1</v>
          </cell>
          <cell r="K40">
            <v>238889</v>
          </cell>
          <cell r="L40">
            <v>1165000</v>
          </cell>
          <cell r="M40">
            <v>0</v>
          </cell>
          <cell r="N40">
            <v>0</v>
          </cell>
        </row>
        <row r="42">
          <cell r="I42" t="str">
            <v>Total</v>
          </cell>
          <cell r="J42">
            <v>1</v>
          </cell>
          <cell r="K42">
            <v>561389</v>
          </cell>
          <cell r="L42">
            <v>1165000</v>
          </cell>
          <cell r="N42">
            <v>1724</v>
          </cell>
        </row>
        <row r="45">
          <cell r="I45" t="str">
            <v>TOTAL INTEREST PAYABLE UNDER SECTION 234C OF THE ACT</v>
          </cell>
          <cell r="N45">
            <v>1724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rectors"/>
      <sheetName val="Comp"/>
      <sheetName val="Ack"/>
      <sheetName val="Ack (2)"/>
      <sheetName val="Page1"/>
      <sheetName val="Page2"/>
      <sheetName val="Page3"/>
      <sheetName val="Page4"/>
      <sheetName val="Page5"/>
      <sheetName val="Page6"/>
      <sheetName val="Page7"/>
      <sheetName val="Page8"/>
      <sheetName val="Page9"/>
      <sheetName val="Page10"/>
      <sheetName val="Ack "/>
      <sheetName val="Page8 "/>
      <sheetName val="Page10 "/>
      <sheetName val="fa"/>
      <sheetName val="FINAL"/>
      <sheetName val="MGT REP"/>
      <sheetName val="Changes in Equity"/>
      <sheetName val="2g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rectors"/>
      <sheetName val="Comp"/>
      <sheetName val="Ack"/>
      <sheetName val="Ack (2)"/>
      <sheetName val="Page1"/>
      <sheetName val="Page2"/>
      <sheetName val="Page3"/>
      <sheetName val="Page4"/>
      <sheetName val="Page5"/>
      <sheetName val="Page6"/>
      <sheetName val="Page7"/>
      <sheetName val="Page8"/>
      <sheetName val="Page9"/>
      <sheetName val="Page10"/>
      <sheetName val="Ack "/>
      <sheetName val="Page8 "/>
      <sheetName val="Page10 "/>
      <sheetName val="fa"/>
      <sheetName val="FINAL"/>
      <sheetName val="MGT REP"/>
      <sheetName val="Changes in Equity"/>
      <sheetName val="2gi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 -1"/>
      <sheetName val="Ann 2"/>
      <sheetName val="Ann - 2, Ver 1"/>
      <sheetName val="Ann - 3"/>
      <sheetName val="Ann - 4"/>
      <sheetName val="Ann - 5"/>
      <sheetName val="Ann - 6"/>
      <sheetName val="Ann - 7"/>
      <sheetName val="Given by client"/>
      <sheetName val="Ann - 8"/>
      <sheetName val="Anne"/>
      <sheetName val="Ann - 9"/>
      <sheetName val="Ann"/>
      <sheetName val="Ann - 11 "/>
      <sheetName val="Anne - 10"/>
      <sheetName val="Ann - 10"/>
      <sheetName val="Ann - 11"/>
      <sheetName val="Ann - 11 detailed"/>
      <sheetName val="Do not use"/>
      <sheetName val="GP&amp;NP"/>
      <sheetName val="Ann _1"/>
      <sheetName val="Consolidation"/>
      <sheetName val="FINAL"/>
      <sheetName val="Dep"/>
      <sheetName val="Directors"/>
      <sheetName val="Comp"/>
      <sheetName val="Head Count Details"/>
      <sheetName val="RF Vol"/>
      <sheetName val="ASP"/>
      <sheetName val="Detailed PL"/>
      <sheetName val="Rates"/>
      <sheetName val="1301002-PPAID FOREIGN TAX"/>
      <sheetName val="Macro1"/>
      <sheetName val="Investments"/>
      <sheetName val="FF-6"/>
      <sheetName val="List"/>
      <sheetName val="H"/>
      <sheetName val="FORM-16"/>
      <sheetName val="Ratios"/>
      <sheetName val="Masters"/>
      <sheetName val="LE-FTE-Nos"/>
      <sheetName val="SSCC_GPK Consolidated"/>
      <sheetName val="APS"/>
      <sheetName val="SPS"/>
      <sheetName val="Exchange"/>
      <sheetName val="Sheet1"/>
      <sheetName val="TaxComputn"/>
      <sheetName val="BS-P&amp;L"/>
      <sheetName val="Ann B1"/>
      <sheetName val="A-1 MODULE"/>
      <sheetName val="A-2 MODULE"/>
      <sheetName val="A-3 MODULE"/>
      <sheetName val="SITE-RAMAGUNDAM"/>
      <sheetName val="MD'S RESI"/>
      <sheetName val="JAPANESE ACCM"/>
      <sheetName val="INDIAN GUEST HOUSE"/>
      <sheetName val="ANPARA-SITE "/>
      <sheetName val="Manual Inputs"/>
      <sheetName val="Assets"/>
      <sheetName val="Subs"/>
      <sheetName val="REFERENCE"/>
      <sheetName val="VC std"/>
      <sheetName val="#REF"/>
      <sheetName val="old_serial no."/>
      <sheetName val="tot_ass_9697"/>
      <sheetName val="JAN03 latest MIS FSV  Summary"/>
      <sheetName val="Ann_-1"/>
      <sheetName val="Ann_2"/>
      <sheetName val="Ann_-_2,_Ver_1"/>
      <sheetName val="Ann_-_3"/>
      <sheetName val="Ann_-_4"/>
      <sheetName val="Ann_-_5"/>
      <sheetName val="Ann_-_6"/>
      <sheetName val="Ann_-_7"/>
      <sheetName val="Given_by_client"/>
      <sheetName val="Ann_-_8"/>
      <sheetName val="Ann_-_9"/>
      <sheetName val="Ann_-_11_"/>
      <sheetName val="Anne_-_10"/>
      <sheetName val="Ann_-_10"/>
      <sheetName val="Ann_-_11"/>
      <sheetName val="Ann_-_11_detailed"/>
      <sheetName val="Do_not_use"/>
      <sheetName val="Ann__1"/>
      <sheetName val="Head_Count_Details"/>
      <sheetName val="RF_Vol"/>
      <sheetName val="Detailed_PL"/>
      <sheetName val="1301002-PPAID_FOREIGN_TAX"/>
      <sheetName val="CATEGORY"/>
      <sheetName val="TYPE"/>
      <sheetName val="14"/>
      <sheetName val="Links"/>
      <sheetName val="p&amp;m"/>
      <sheetName val="Aug 03"/>
      <sheetName val="Sep 03"/>
    </sheetNames>
    <sheetDataSet>
      <sheetData sheetId="0" refreshError="1">
        <row r="4">
          <cell r="A4" t="str">
            <v>ASSESSMENT YEAR: 2003-04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Verbrauch"/>
      <sheetName val="Verbrauch aviReal 2001"/>
      <sheetName val="HLK-Messstellen"/>
      <sheetName val="Tabelle3"/>
      <sheetName val="AcqIS"/>
      <sheetName val="AcqBSCF"/>
      <sheetName val="Sens"/>
      <sheetName val="b_master"/>
      <sheetName val="IDC"/>
    </sheetNames>
    <sheetDataSet>
      <sheetData sheetId="0"/>
      <sheetData sheetId="1">
        <row r="1">
          <cell r="B1" t="str">
            <v>nr</v>
          </cell>
          <cell r="D1" t="str">
            <v>bez</v>
          </cell>
          <cell r="AC1" t="str">
            <v>v.mär01</v>
          </cell>
          <cell r="AD1" t="str">
            <v>v.jun01</v>
          </cell>
          <cell r="AE1" t="str">
            <v>v.sep01</v>
          </cell>
          <cell r="AF1" t="str">
            <v>v.dez01</v>
          </cell>
        </row>
        <row r="2">
          <cell r="B2" t="str">
            <v>MessstelleNr.</v>
          </cell>
          <cell r="D2" t="str">
            <v>Messstellen - Bezeichnung</v>
          </cell>
          <cell r="AC2" t="str">
            <v>Verbrauch[ m3 ]</v>
          </cell>
          <cell r="AD2" t="str">
            <v>Verbrauch[ m3 ]</v>
          </cell>
          <cell r="AE2" t="str">
            <v>Verbrauch[ m3 ]</v>
          </cell>
          <cell r="AF2" t="str">
            <v>Verbrauch[ m3 ]</v>
          </cell>
        </row>
        <row r="3">
          <cell r="AC3" t="str">
            <v>1. Quartal 2001</v>
          </cell>
          <cell r="AD3" t="str">
            <v>2. Quartal 2001</v>
          </cell>
          <cell r="AE3" t="str">
            <v>3. Quartal 2001</v>
          </cell>
          <cell r="AF3" t="str">
            <v>4. Quartal 2001</v>
          </cell>
        </row>
        <row r="4">
          <cell r="AC4">
            <v>91</v>
          </cell>
          <cell r="AD4">
            <v>91</v>
          </cell>
          <cell r="AE4">
            <v>94</v>
          </cell>
          <cell r="AF4">
            <v>88</v>
          </cell>
        </row>
        <row r="5">
          <cell r="AC5">
            <v>36980</v>
          </cell>
          <cell r="AD5">
            <v>37071</v>
          </cell>
          <cell r="AE5">
            <v>37165</v>
          </cell>
          <cell r="AF5">
            <v>37253</v>
          </cell>
        </row>
        <row r="6">
          <cell r="B6" t="str">
            <v>W.1.0001</v>
          </cell>
          <cell r="D6" t="str">
            <v>WK Haupteinspeisung TA</v>
          </cell>
          <cell r="AC6">
            <v>9725</v>
          </cell>
          <cell r="AD6">
            <v>4837</v>
          </cell>
          <cell r="AE6">
            <v>3796</v>
          </cell>
          <cell r="AF6">
            <v>3311</v>
          </cell>
        </row>
        <row r="7">
          <cell r="B7" t="str">
            <v>W.1.0002</v>
          </cell>
          <cell r="D7" t="str">
            <v>WK Haupteinspeisung TA</v>
          </cell>
          <cell r="AC7">
            <v>2716</v>
          </cell>
          <cell r="AD7">
            <v>0</v>
          </cell>
          <cell r="AE7">
            <v>0</v>
          </cell>
          <cell r="AF7">
            <v>0</v>
          </cell>
        </row>
        <row r="8">
          <cell r="B8" t="str">
            <v>W.1.0003</v>
          </cell>
          <cell r="D8" t="str">
            <v>WK Haupteinspeisung TA</v>
          </cell>
          <cell r="AC8">
            <v>1456</v>
          </cell>
          <cell r="AD8">
            <v>8885</v>
          </cell>
          <cell r="AE8">
            <v>12976</v>
          </cell>
          <cell r="AF8">
            <v>7004</v>
          </cell>
        </row>
        <row r="9">
          <cell r="B9" t="str">
            <v>W.1.0004</v>
          </cell>
          <cell r="D9" t="str">
            <v>WK Flughafenwache</v>
          </cell>
          <cell r="AC9">
            <v>115</v>
          </cell>
          <cell r="AD9">
            <v>128</v>
          </cell>
          <cell r="AE9">
            <v>117</v>
          </cell>
          <cell r="AF9">
            <v>114</v>
          </cell>
        </row>
        <row r="10">
          <cell r="B10" t="str">
            <v>W.1.0005</v>
          </cell>
          <cell r="D10" t="str">
            <v>WK Unique</v>
          </cell>
          <cell r="AC10">
            <v>0</v>
          </cell>
          <cell r="AD10">
            <v>21</v>
          </cell>
          <cell r="AE10">
            <v>63</v>
          </cell>
          <cell r="AF10">
            <v>3</v>
          </cell>
        </row>
        <row r="11">
          <cell r="B11" t="str">
            <v>W.1.0006</v>
          </cell>
          <cell r="D11" t="str">
            <v>WK SR</v>
          </cell>
          <cell r="AC11">
            <v>243</v>
          </cell>
          <cell r="AD11">
            <v>395</v>
          </cell>
          <cell r="AE11">
            <v>537</v>
          </cell>
          <cell r="AF11">
            <v>277</v>
          </cell>
        </row>
        <row r="12">
          <cell r="B12" t="str">
            <v>W.1.0007</v>
          </cell>
          <cell r="D12" t="str">
            <v>WK Unique</v>
          </cell>
          <cell r="AC12">
            <v>412</v>
          </cell>
          <cell r="AD12">
            <v>409</v>
          </cell>
          <cell r="AE12">
            <v>424</v>
          </cell>
        </row>
        <row r="13">
          <cell r="B13" t="str">
            <v>W.1.0008</v>
          </cell>
          <cell r="D13" t="str">
            <v>WK Coiffeur</v>
          </cell>
          <cell r="AC13">
            <v>76</v>
          </cell>
          <cell r="AD13">
            <v>87</v>
          </cell>
          <cell r="AE13">
            <v>76</v>
          </cell>
          <cell r="AF13">
            <v>61</v>
          </cell>
        </row>
        <row r="14">
          <cell r="B14" t="str">
            <v>W.1.0009</v>
          </cell>
          <cell r="D14" t="str">
            <v>WK Unique</v>
          </cell>
          <cell r="AC14">
            <v>4</v>
          </cell>
          <cell r="AD14">
            <v>0</v>
          </cell>
          <cell r="AE14">
            <v>1</v>
          </cell>
          <cell r="AF14">
            <v>0</v>
          </cell>
        </row>
        <row r="15">
          <cell r="B15" t="str">
            <v>W.1.0010</v>
          </cell>
          <cell r="D15" t="str">
            <v>Einspeisung WWV-Erwärmer</v>
          </cell>
          <cell r="AC15">
            <v>457</v>
          </cell>
          <cell r="AD15">
            <v>482</v>
          </cell>
          <cell r="AE15">
            <v>492</v>
          </cell>
          <cell r="AF15">
            <v>407</v>
          </cell>
        </row>
        <row r="16">
          <cell r="B16" t="str">
            <v>W.1.0011</v>
          </cell>
          <cell r="D16" t="str">
            <v>WK Einspeisung FRZ</v>
          </cell>
          <cell r="AC16">
            <v>5977</v>
          </cell>
          <cell r="AD16">
            <v>5323</v>
          </cell>
          <cell r="AE16">
            <v>6921</v>
          </cell>
          <cell r="AF16">
            <v>5017</v>
          </cell>
        </row>
        <row r="17">
          <cell r="B17" t="str">
            <v>W.1.0013</v>
          </cell>
          <cell r="D17" t="str">
            <v>Einspeisung WWV-Erwärmer</v>
          </cell>
          <cell r="AC17">
            <v>1778</v>
          </cell>
          <cell r="AD17">
            <v>1601</v>
          </cell>
          <cell r="AE17">
            <v>1645</v>
          </cell>
          <cell r="AF17">
            <v>1864</v>
          </cell>
        </row>
        <row r="18">
          <cell r="B18" t="str">
            <v>W.1.0014</v>
          </cell>
          <cell r="D18" t="str">
            <v>WK Einspeisung Unique</v>
          </cell>
          <cell r="AC18">
            <v>2134</v>
          </cell>
          <cell r="AD18">
            <v>1969</v>
          </cell>
          <cell r="AE18">
            <v>1929</v>
          </cell>
          <cell r="AF18">
            <v>928</v>
          </cell>
        </row>
        <row r="19">
          <cell r="B19" t="str">
            <v>W.1.0015</v>
          </cell>
          <cell r="D19" t="str">
            <v>KW FDZ</v>
          </cell>
        </row>
        <row r="20">
          <cell r="B20" t="str">
            <v>W.1.0016</v>
          </cell>
          <cell r="D20" t="str">
            <v>Einspeisung WWV-Erwärmer</v>
          </cell>
          <cell r="AC20">
            <v>441</v>
          </cell>
          <cell r="AD20">
            <v>254</v>
          </cell>
          <cell r="AE20">
            <v>217</v>
          </cell>
          <cell r="AF20">
            <v>103</v>
          </cell>
        </row>
        <row r="21">
          <cell r="B21" t="str">
            <v>W.1.0017</v>
          </cell>
          <cell r="D21" t="str">
            <v>WW FDZ</v>
          </cell>
        </row>
        <row r="22">
          <cell r="B22" t="str">
            <v>W.1.0018</v>
          </cell>
          <cell r="D22" t="str">
            <v>WK Einspeisung SR</v>
          </cell>
          <cell r="AC22">
            <v>277</v>
          </cell>
          <cell r="AD22">
            <v>281</v>
          </cell>
          <cell r="AE22">
            <v>251</v>
          </cell>
          <cell r="AF22">
            <v>186</v>
          </cell>
        </row>
        <row r="23">
          <cell r="B23" t="str">
            <v>W.1.0019</v>
          </cell>
          <cell r="D23" t="str">
            <v>Einspeisung WWV-Erwärmer</v>
          </cell>
          <cell r="AC23">
            <v>57</v>
          </cell>
          <cell r="AD23">
            <v>52</v>
          </cell>
          <cell r="AE23">
            <v>54</v>
          </cell>
          <cell r="AF23">
            <v>39</v>
          </cell>
        </row>
        <row r="24">
          <cell r="B24" t="str">
            <v>W.1.0020</v>
          </cell>
          <cell r="D24" t="str">
            <v>WK Einspeisung Wasseraufbereitungsanlage TA</v>
          </cell>
          <cell r="AC24">
            <v>190</v>
          </cell>
          <cell r="AD24">
            <v>286</v>
          </cell>
          <cell r="AE24">
            <v>1526</v>
          </cell>
          <cell r="AF24">
            <v>313</v>
          </cell>
        </row>
        <row r="25">
          <cell r="B25" t="str">
            <v>W.1.0021</v>
          </cell>
          <cell r="D25" t="str">
            <v>WAR-G Einspeisung Wasseraufbereitungsanlage TA</v>
          </cell>
          <cell r="AC25">
            <v>12561</v>
          </cell>
          <cell r="AD25">
            <v>14366</v>
          </cell>
          <cell r="AE25">
            <v>17965</v>
          </cell>
          <cell r="AF25">
            <v>11711</v>
          </cell>
        </row>
        <row r="26">
          <cell r="B26" t="str">
            <v>W.1.0022</v>
          </cell>
          <cell r="D26" t="str">
            <v>Einspeisung Enthärtungsanlage TA</v>
          </cell>
          <cell r="AC26">
            <v>2138</v>
          </cell>
          <cell r="AD26">
            <v>6308</v>
          </cell>
          <cell r="AE26">
            <v>11616</v>
          </cell>
          <cell r="AF26">
            <v>2860</v>
          </cell>
        </row>
        <row r="27">
          <cell r="B27" t="str">
            <v>W.1.0024</v>
          </cell>
          <cell r="D27" t="str">
            <v>WBE 0° Ausgang</v>
          </cell>
          <cell r="AC27">
            <v>2059</v>
          </cell>
          <cell r="AD27">
            <v>6066</v>
          </cell>
          <cell r="AE27">
            <v>11177</v>
          </cell>
          <cell r="AF27">
            <v>2761</v>
          </cell>
        </row>
        <row r="28">
          <cell r="B28" t="str">
            <v>W.1.0025</v>
          </cell>
          <cell r="D28" t="str">
            <v>Beimischung zu WBE 0° Ausgang (Aufhärtung)</v>
          </cell>
          <cell r="AC28">
            <v>1290</v>
          </cell>
          <cell r="AD28">
            <v>1044</v>
          </cell>
          <cell r="AE28">
            <v>588</v>
          </cell>
          <cell r="AF28">
            <v>1795</v>
          </cell>
        </row>
        <row r="29">
          <cell r="B29" t="str">
            <v>W.1.0026</v>
          </cell>
          <cell r="D29" t="str">
            <v>WBE 10° Ausgang Verbraucher</v>
          </cell>
          <cell r="AC29">
            <v>2901</v>
          </cell>
          <cell r="AD29">
            <v>6981</v>
          </cell>
          <cell r="AE29">
            <v>12060</v>
          </cell>
          <cell r="AF29">
            <v>4067</v>
          </cell>
        </row>
        <row r="30">
          <cell r="B30" t="str">
            <v>W.1.0027</v>
          </cell>
          <cell r="D30" t="str">
            <v>WBE 10° FRZ Wäscherei</v>
          </cell>
          <cell r="AC30">
            <v>41</v>
          </cell>
        </row>
        <row r="31">
          <cell r="B31" t="str">
            <v>W.1.0028</v>
          </cell>
          <cell r="D31" t="str">
            <v>WBE 10° FRZ Bäckerei</v>
          </cell>
          <cell r="AC31">
            <v>63</v>
          </cell>
          <cell r="AD31">
            <v>66</v>
          </cell>
          <cell r="AE31">
            <v>74</v>
          </cell>
          <cell r="AF31">
            <v>84</v>
          </cell>
        </row>
        <row r="32">
          <cell r="B32" t="str">
            <v>W.1.0029</v>
          </cell>
          <cell r="D32" t="str">
            <v>WBE 10° FRZ Gewerbliche Kühlanlagen</v>
          </cell>
          <cell r="AC32">
            <v>3011</v>
          </cell>
          <cell r="AD32">
            <v>3350</v>
          </cell>
          <cell r="AE32">
            <v>4225</v>
          </cell>
          <cell r="AF32">
            <v>3473</v>
          </cell>
        </row>
        <row r="33">
          <cell r="B33" t="str">
            <v>W.1.0030</v>
          </cell>
          <cell r="D33" t="str">
            <v>Einspeisung WBV-Anlage 1</v>
          </cell>
          <cell r="AC33">
            <v>3703</v>
          </cell>
          <cell r="AD33">
            <v>2739</v>
          </cell>
          <cell r="AE33">
            <v>2603</v>
          </cell>
          <cell r="AF33">
            <v>3006</v>
          </cell>
        </row>
        <row r="34">
          <cell r="B34" t="str">
            <v>W.1.0031</v>
          </cell>
          <cell r="D34" t="str">
            <v>Einspeisung WBV-Anlage 2</v>
          </cell>
          <cell r="AC34">
            <v>3988</v>
          </cell>
          <cell r="AD34">
            <v>2801</v>
          </cell>
          <cell r="AE34">
            <v>2620</v>
          </cell>
          <cell r="AF34">
            <v>2971</v>
          </cell>
        </row>
        <row r="35">
          <cell r="B35" t="str">
            <v>W.1.0032</v>
          </cell>
          <cell r="D35" t="str">
            <v>WBV Ausgang Verbraucher</v>
          </cell>
          <cell r="AC35">
            <v>7400</v>
          </cell>
          <cell r="AD35">
            <v>5329</v>
          </cell>
          <cell r="AE35">
            <v>5021</v>
          </cell>
          <cell r="AF35">
            <v>5738</v>
          </cell>
        </row>
        <row r="36">
          <cell r="B36" t="str">
            <v>W.1.0033</v>
          </cell>
          <cell r="D36" t="str">
            <v>Wasserfall</v>
          </cell>
          <cell r="AC36">
            <v>15</v>
          </cell>
          <cell r="AD36">
            <v>17</v>
          </cell>
          <cell r="AE36">
            <v>13</v>
          </cell>
          <cell r="AF36">
            <v>23</v>
          </cell>
        </row>
        <row r="37">
          <cell r="B37" t="str">
            <v>W.1.0034</v>
          </cell>
          <cell r="D37" t="str">
            <v>WBV Unique, Klimazentrale Nord</v>
          </cell>
          <cell r="AC37">
            <v>0</v>
          </cell>
          <cell r="AD37">
            <v>0</v>
          </cell>
          <cell r="AE37">
            <v>0</v>
          </cell>
          <cell r="AF37">
            <v>0</v>
          </cell>
        </row>
        <row r="38">
          <cell r="B38" t="str">
            <v>W.1.0035</v>
          </cell>
          <cell r="D38" t="str">
            <v>WBV FRZ Stehbar Hello</v>
          </cell>
          <cell r="AC38">
            <v>81</v>
          </cell>
          <cell r="AD38">
            <v>56</v>
          </cell>
          <cell r="AE38">
            <v>44</v>
          </cell>
          <cell r="AF38">
            <v>55</v>
          </cell>
        </row>
        <row r="39">
          <cell r="B39" t="str">
            <v>W.1.0037</v>
          </cell>
          <cell r="D39" t="str">
            <v>WBV Unique, Klimazentrale Gepäcksortierhalle</v>
          </cell>
          <cell r="AC39">
            <v>84</v>
          </cell>
          <cell r="AD39">
            <v>21</v>
          </cell>
          <cell r="AE39">
            <v>0</v>
          </cell>
          <cell r="AF39">
            <v>40</v>
          </cell>
        </row>
        <row r="40">
          <cell r="B40" t="str">
            <v>W.1.0038</v>
          </cell>
          <cell r="D40" t="str">
            <v>WBV FRZ</v>
          </cell>
          <cell r="AC40">
            <v>1971</v>
          </cell>
          <cell r="AD40">
            <v>1725</v>
          </cell>
          <cell r="AE40">
            <v>1760</v>
          </cell>
          <cell r="AF40">
            <v>1288</v>
          </cell>
        </row>
        <row r="41">
          <cell r="B41" t="str">
            <v>W.1.0039</v>
          </cell>
          <cell r="D41" t="str">
            <v>WBV FDZ</v>
          </cell>
        </row>
        <row r="42">
          <cell r="B42" t="str">
            <v>W.1.0040</v>
          </cell>
          <cell r="D42" t="str">
            <v>WK Haupteinspeisung 1 Fido A</v>
          </cell>
          <cell r="AC42">
            <v>4611</v>
          </cell>
          <cell r="AD42">
            <v>5962</v>
          </cell>
          <cell r="AE42">
            <v>5424</v>
          </cell>
          <cell r="AF42">
            <v>3199</v>
          </cell>
        </row>
        <row r="43">
          <cell r="B43" t="str">
            <v>W.1.0041</v>
          </cell>
          <cell r="D43" t="str">
            <v>WK Haupteinspeisung 2 Fido A</v>
          </cell>
          <cell r="AC43">
            <v>6250</v>
          </cell>
          <cell r="AD43">
            <v>6843</v>
          </cell>
          <cell r="AE43">
            <v>7227</v>
          </cell>
          <cell r="AF43">
            <v>3673</v>
          </cell>
        </row>
        <row r="44">
          <cell r="B44" t="str">
            <v>W.1.0042</v>
          </cell>
          <cell r="D44" t="str">
            <v>Einspeisung WWV-Erwärmer</v>
          </cell>
          <cell r="AC44">
            <v>1058</v>
          </cell>
          <cell r="AD44">
            <v>1073</v>
          </cell>
          <cell r="AE44">
            <v>1018</v>
          </cell>
          <cell r="AF44">
            <v>633</v>
          </cell>
        </row>
        <row r="45">
          <cell r="B45" t="str">
            <v>W.1.0043</v>
          </cell>
          <cell r="D45" t="str">
            <v>WWV FRZ Stehbar Gate 60</v>
          </cell>
          <cell r="AC45">
            <v>15</v>
          </cell>
          <cell r="AD45">
            <v>15</v>
          </cell>
          <cell r="AE45">
            <v>18</v>
          </cell>
          <cell r="AF45">
            <v>15</v>
          </cell>
        </row>
        <row r="46">
          <cell r="B46" t="str">
            <v>W.1.0044</v>
          </cell>
          <cell r="D46" t="str">
            <v>WK FRZ Stehbar Gate 60</v>
          </cell>
          <cell r="AC46">
            <v>18</v>
          </cell>
          <cell r="AD46">
            <v>23</v>
          </cell>
          <cell r="AE46">
            <v>32</v>
          </cell>
          <cell r="AF46">
            <v>28</v>
          </cell>
        </row>
        <row r="47">
          <cell r="B47" t="str">
            <v>W.1.0045</v>
          </cell>
          <cell r="D47" t="str">
            <v>WBV Zuleitung Fingerdock A</v>
          </cell>
          <cell r="AC47">
            <v>1490</v>
          </cell>
          <cell r="AD47">
            <v>1343</v>
          </cell>
          <cell r="AE47">
            <v>1486</v>
          </cell>
          <cell r="AF47">
            <v>1630</v>
          </cell>
        </row>
        <row r="48">
          <cell r="B48" t="str">
            <v>W.1.0046</v>
          </cell>
          <cell r="D48" t="str">
            <v>WBV FRZ Stehbar Gate 60</v>
          </cell>
          <cell r="AC48">
            <v>26</v>
          </cell>
          <cell r="AD48">
            <v>27</v>
          </cell>
          <cell r="AE48">
            <v>38</v>
          </cell>
          <cell r="AF48">
            <v>27</v>
          </cell>
        </row>
        <row r="49">
          <cell r="B49" t="str">
            <v>W.1.0047</v>
          </cell>
          <cell r="D49" t="str">
            <v>WBV Unique, Luftwäscher Zentrale 2-830</v>
          </cell>
          <cell r="AC49">
            <v>378</v>
          </cell>
          <cell r="AD49">
            <v>176</v>
          </cell>
          <cell r="AE49">
            <v>69</v>
          </cell>
          <cell r="AF49">
            <v>548</v>
          </cell>
        </row>
        <row r="50">
          <cell r="B50" t="str">
            <v>W.1.0048</v>
          </cell>
          <cell r="D50" t="str">
            <v>WBV FIG Luftwäscher Zenrale 2-950</v>
          </cell>
        </row>
        <row r="51">
          <cell r="A51" t="str">
            <v>w.10049</v>
          </cell>
          <cell r="B51" t="str">
            <v>W.1.0049</v>
          </cell>
          <cell r="C51" t="str">
            <v>B-0270</v>
          </cell>
          <cell r="D51" t="str">
            <v>WK Haupteinspeisung A1 (Verbindungsbau)</v>
          </cell>
          <cell r="E51" t="str">
            <v>A 1</v>
          </cell>
          <cell r="F51" t="str">
            <v>01-166</v>
          </cell>
          <cell r="G51" t="str">
            <v>WK</v>
          </cell>
          <cell r="H51" t="str">
            <v>Unique</v>
          </cell>
          <cell r="I51">
            <v>2000</v>
          </cell>
          <cell r="J51">
            <v>1913</v>
          </cell>
          <cell r="K51">
            <v>1878</v>
          </cell>
          <cell r="L51">
            <v>1938</v>
          </cell>
          <cell r="M51">
            <v>1934</v>
          </cell>
          <cell r="N51">
            <v>1926</v>
          </cell>
          <cell r="O51">
            <v>1929</v>
          </cell>
          <cell r="P51">
            <v>1984</v>
          </cell>
          <cell r="Q51">
            <v>2004</v>
          </cell>
          <cell r="R51">
            <v>1994</v>
          </cell>
          <cell r="S51">
            <v>1971</v>
          </cell>
          <cell r="T51">
            <v>2251</v>
          </cell>
          <cell r="U51">
            <v>2059</v>
          </cell>
          <cell r="V51">
            <v>2078</v>
          </cell>
          <cell r="W51">
            <v>2107</v>
          </cell>
          <cell r="X51">
            <v>2117</v>
          </cell>
          <cell r="Y51">
            <v>2216</v>
          </cell>
          <cell r="Z51">
            <v>2259</v>
          </cell>
          <cell r="AA51">
            <v>2240</v>
          </cell>
          <cell r="AB51">
            <v>2362</v>
          </cell>
          <cell r="AC51">
            <v>2149</v>
          </cell>
          <cell r="AD51">
            <v>1828</v>
          </cell>
          <cell r="AE51">
            <v>2181</v>
          </cell>
          <cell r="AF51">
            <v>2028</v>
          </cell>
          <cell r="AG51" t="str">
            <v/>
          </cell>
          <cell r="AH51" t="str">
            <v/>
          </cell>
          <cell r="AI51" t="str">
            <v/>
          </cell>
          <cell r="AJ51" t="str">
            <v/>
          </cell>
          <cell r="AK51" t="str">
            <v/>
          </cell>
          <cell r="AL51" t="str">
            <v/>
          </cell>
          <cell r="AM51" t="str">
            <v/>
          </cell>
          <cell r="AN51" t="str">
            <v/>
          </cell>
          <cell r="AO51" t="str">
            <v/>
          </cell>
          <cell r="AP51" t="str">
            <v/>
          </cell>
          <cell r="AQ51" t="str">
            <v/>
          </cell>
          <cell r="AR51" t="str">
            <v/>
          </cell>
          <cell r="AS51" t="str">
            <v/>
          </cell>
          <cell r="AT51" t="str">
            <v/>
          </cell>
          <cell r="AU51" t="str">
            <v/>
          </cell>
          <cell r="AV51" t="str">
            <v/>
          </cell>
        </row>
        <row r="52">
          <cell r="A52" t="str">
            <v>w.10050</v>
          </cell>
          <cell r="B52" t="str">
            <v>W.1.0050</v>
          </cell>
          <cell r="C52" t="str">
            <v>1-0840</v>
          </cell>
          <cell r="D52" t="str">
            <v>WK Einspeisung Restorama</v>
          </cell>
          <cell r="E52" t="str">
            <v>A 1</v>
          </cell>
          <cell r="F52" t="str">
            <v>01-166</v>
          </cell>
          <cell r="G52" t="str">
            <v>WK</v>
          </cell>
          <cell r="H52" t="str">
            <v>Resto</v>
          </cell>
          <cell r="I52">
            <v>1881</v>
          </cell>
          <cell r="J52">
            <v>1793</v>
          </cell>
          <cell r="K52">
            <v>1772</v>
          </cell>
          <cell r="L52">
            <v>1738</v>
          </cell>
          <cell r="M52">
            <v>1774</v>
          </cell>
          <cell r="N52">
            <v>1810</v>
          </cell>
          <cell r="O52">
            <v>1822</v>
          </cell>
          <cell r="P52">
            <v>1858</v>
          </cell>
          <cell r="Q52">
            <v>1918</v>
          </cell>
          <cell r="R52">
            <v>1896</v>
          </cell>
          <cell r="S52">
            <v>1874</v>
          </cell>
          <cell r="T52">
            <v>2145</v>
          </cell>
          <cell r="U52">
            <v>1949</v>
          </cell>
          <cell r="V52">
            <v>1972</v>
          </cell>
          <cell r="W52">
            <v>2023</v>
          </cell>
          <cell r="X52">
            <v>2040</v>
          </cell>
          <cell r="Y52">
            <v>2133</v>
          </cell>
          <cell r="Z52">
            <v>2186</v>
          </cell>
          <cell r="AA52">
            <v>2185</v>
          </cell>
          <cell r="AB52">
            <v>2311</v>
          </cell>
          <cell r="AC52">
            <v>2097</v>
          </cell>
          <cell r="AD52">
            <v>1777</v>
          </cell>
          <cell r="AE52">
            <v>2140</v>
          </cell>
          <cell r="AF52">
            <v>1955</v>
          </cell>
          <cell r="AG52" t="str">
            <v/>
          </cell>
          <cell r="AH52" t="str">
            <v/>
          </cell>
          <cell r="AI52" t="str">
            <v/>
          </cell>
          <cell r="AJ52" t="str">
            <v/>
          </cell>
          <cell r="AK52" t="str">
            <v/>
          </cell>
          <cell r="AL52" t="str">
            <v/>
          </cell>
          <cell r="AM52" t="str">
            <v/>
          </cell>
          <cell r="AN52" t="str">
            <v/>
          </cell>
          <cell r="AO52" t="str">
            <v/>
          </cell>
          <cell r="AP52" t="str">
            <v/>
          </cell>
          <cell r="AQ52" t="str">
            <v/>
          </cell>
          <cell r="AR52" t="str">
            <v/>
          </cell>
          <cell r="AS52" t="str">
            <v/>
          </cell>
          <cell r="AT52" t="str">
            <v/>
          </cell>
          <cell r="AU52" t="str">
            <v/>
          </cell>
          <cell r="AV52" t="str">
            <v/>
          </cell>
        </row>
        <row r="53">
          <cell r="A53" t="str">
            <v>w.10051</v>
          </cell>
          <cell r="B53" t="str">
            <v>W.1.0051</v>
          </cell>
          <cell r="C53" t="str">
            <v>1-0830</v>
          </cell>
          <cell r="D53" t="str">
            <v>Einspeisung WWV-Erwärmer Restorama</v>
          </cell>
          <cell r="E53" t="str">
            <v>A 1</v>
          </cell>
          <cell r="F53" t="str">
            <v>01-166</v>
          </cell>
          <cell r="G53" t="str">
            <v>WK</v>
          </cell>
          <cell r="H53" t="str">
            <v>Resto</v>
          </cell>
          <cell r="I53">
            <v>1094</v>
          </cell>
          <cell r="J53">
            <v>1036</v>
          </cell>
          <cell r="K53">
            <v>1005</v>
          </cell>
          <cell r="L53">
            <v>1014</v>
          </cell>
          <cell r="M53">
            <v>1099</v>
          </cell>
          <cell r="N53">
            <v>1061</v>
          </cell>
          <cell r="O53">
            <v>1020</v>
          </cell>
          <cell r="P53">
            <v>1144</v>
          </cell>
          <cell r="Q53">
            <v>1248</v>
          </cell>
          <cell r="R53">
            <v>1146</v>
          </cell>
          <cell r="S53">
            <v>1070</v>
          </cell>
          <cell r="T53">
            <v>1356</v>
          </cell>
          <cell r="U53">
            <v>1180</v>
          </cell>
          <cell r="V53">
            <v>1133</v>
          </cell>
          <cell r="W53">
            <v>1163</v>
          </cell>
          <cell r="X53">
            <v>1200</v>
          </cell>
          <cell r="Y53">
            <v>1289</v>
          </cell>
          <cell r="Z53">
            <v>1277</v>
          </cell>
          <cell r="AA53">
            <v>1218</v>
          </cell>
          <cell r="AB53">
            <v>1390</v>
          </cell>
          <cell r="AC53">
            <v>1239</v>
          </cell>
          <cell r="AD53">
            <v>992</v>
          </cell>
          <cell r="AE53">
            <v>1167</v>
          </cell>
          <cell r="AF53">
            <v>1117</v>
          </cell>
          <cell r="AG53" t="str">
            <v/>
          </cell>
          <cell r="AH53" t="str">
            <v/>
          </cell>
          <cell r="AI53" t="str">
            <v/>
          </cell>
          <cell r="AJ53" t="str">
            <v/>
          </cell>
          <cell r="AK53" t="str">
            <v/>
          </cell>
          <cell r="AL53" t="str">
            <v/>
          </cell>
          <cell r="AM53" t="str">
            <v/>
          </cell>
          <cell r="AN53" t="str">
            <v/>
          </cell>
          <cell r="AO53" t="str">
            <v/>
          </cell>
          <cell r="AP53" t="str">
            <v/>
          </cell>
          <cell r="AQ53" t="str">
            <v/>
          </cell>
          <cell r="AR53" t="str">
            <v/>
          </cell>
          <cell r="AS53" t="str">
            <v/>
          </cell>
          <cell r="AT53" t="str">
            <v/>
          </cell>
          <cell r="AU53" t="str">
            <v/>
          </cell>
          <cell r="AV53" t="str">
            <v/>
          </cell>
        </row>
        <row r="54">
          <cell r="A54" t="str">
            <v>w.10052</v>
          </cell>
          <cell r="B54" t="str">
            <v>W.1.0052</v>
          </cell>
          <cell r="C54" t="str">
            <v>B-0280</v>
          </cell>
          <cell r="D54" t="str">
            <v>WK Haupteinspeisung A1 (Bürotrakt)</v>
          </cell>
          <cell r="E54" t="str">
            <v>A 1</v>
          </cell>
          <cell r="F54" t="str">
            <v>01-121</v>
          </cell>
          <cell r="G54" t="str">
            <v>WK</v>
          </cell>
          <cell r="H54" t="str">
            <v>Unique</v>
          </cell>
          <cell r="I54">
            <v>236</v>
          </cell>
          <cell r="J54">
            <v>171</v>
          </cell>
          <cell r="K54">
            <v>166</v>
          </cell>
          <cell r="L54">
            <v>176</v>
          </cell>
          <cell r="M54">
            <v>166</v>
          </cell>
          <cell r="N54">
            <v>134</v>
          </cell>
          <cell r="O54">
            <v>107</v>
          </cell>
          <cell r="P54">
            <v>106</v>
          </cell>
          <cell r="Q54">
            <v>128</v>
          </cell>
          <cell r="R54">
            <v>156</v>
          </cell>
          <cell r="S54">
            <v>186</v>
          </cell>
          <cell r="T54">
            <v>164</v>
          </cell>
          <cell r="U54">
            <v>165</v>
          </cell>
          <cell r="V54">
            <v>159</v>
          </cell>
          <cell r="W54">
            <v>154</v>
          </cell>
          <cell r="X54">
            <v>156</v>
          </cell>
          <cell r="Y54">
            <v>155</v>
          </cell>
          <cell r="Z54">
            <v>141</v>
          </cell>
          <cell r="AA54">
            <v>165</v>
          </cell>
          <cell r="AB54">
            <v>145</v>
          </cell>
          <cell r="AC54">
            <v>159</v>
          </cell>
          <cell r="AD54">
            <v>209</v>
          </cell>
          <cell r="AE54">
            <v>213</v>
          </cell>
          <cell r="AF54">
            <v>215</v>
          </cell>
          <cell r="AG54" t="str">
            <v/>
          </cell>
          <cell r="AH54" t="str">
            <v/>
          </cell>
          <cell r="AI54" t="str">
            <v/>
          </cell>
          <cell r="AJ54" t="str">
            <v/>
          </cell>
          <cell r="AK54" t="str">
            <v/>
          </cell>
          <cell r="AL54" t="str">
            <v/>
          </cell>
          <cell r="AM54" t="str">
            <v/>
          </cell>
          <cell r="AN54" t="str">
            <v/>
          </cell>
          <cell r="AO54" t="str">
            <v/>
          </cell>
          <cell r="AP54" t="str">
            <v/>
          </cell>
          <cell r="AQ54" t="str">
            <v/>
          </cell>
          <cell r="AR54" t="str">
            <v/>
          </cell>
          <cell r="AS54" t="str">
            <v/>
          </cell>
          <cell r="AT54" t="str">
            <v/>
          </cell>
          <cell r="AU54" t="str">
            <v/>
          </cell>
          <cell r="AV54" t="str">
            <v/>
          </cell>
        </row>
        <row r="55">
          <cell r="A55" t="str">
            <v>w.10053</v>
          </cell>
          <cell r="B55" t="str">
            <v>W.1.0053</v>
          </cell>
          <cell r="C55" t="str">
            <v>1-0870</v>
          </cell>
          <cell r="D55" t="str">
            <v>Einspeisung WWV-Erwärmer Unique</v>
          </cell>
          <cell r="E55" t="str">
            <v>A 1</v>
          </cell>
          <cell r="F55" t="str">
            <v>01-121</v>
          </cell>
          <cell r="G55" t="str">
            <v>WK</v>
          </cell>
          <cell r="H55" t="str">
            <v>Unique</v>
          </cell>
          <cell r="I55">
            <v>23</v>
          </cell>
          <cell r="J55">
            <v>22</v>
          </cell>
          <cell r="K55">
            <v>21</v>
          </cell>
          <cell r="L55">
            <v>24</v>
          </cell>
          <cell r="M55">
            <v>26</v>
          </cell>
          <cell r="N55">
            <v>20</v>
          </cell>
          <cell r="O55">
            <v>16</v>
          </cell>
          <cell r="P55">
            <v>19</v>
          </cell>
          <cell r="Q55">
            <v>21</v>
          </cell>
          <cell r="R55">
            <v>19</v>
          </cell>
          <cell r="S55">
            <v>17</v>
          </cell>
          <cell r="T55">
            <v>17</v>
          </cell>
          <cell r="U55">
            <v>18</v>
          </cell>
          <cell r="V55">
            <v>15</v>
          </cell>
          <cell r="W55">
            <v>16</v>
          </cell>
          <cell r="X55">
            <v>17</v>
          </cell>
          <cell r="Y55">
            <v>17</v>
          </cell>
          <cell r="Z55">
            <v>14</v>
          </cell>
          <cell r="AA55">
            <v>12</v>
          </cell>
          <cell r="AB55">
            <v>18</v>
          </cell>
          <cell r="AC55">
            <v>22</v>
          </cell>
          <cell r="AD55">
            <v>24</v>
          </cell>
          <cell r="AE55">
            <v>25</v>
          </cell>
          <cell r="AF55">
            <v>29</v>
          </cell>
          <cell r="AG55" t="str">
            <v/>
          </cell>
          <cell r="AH55" t="str">
            <v/>
          </cell>
          <cell r="AI55" t="str">
            <v/>
          </cell>
          <cell r="AJ55" t="str">
            <v/>
          </cell>
          <cell r="AK55" t="str">
            <v/>
          </cell>
          <cell r="AL55" t="str">
            <v/>
          </cell>
          <cell r="AM55" t="str">
            <v/>
          </cell>
          <cell r="AN55" t="str">
            <v/>
          </cell>
          <cell r="AO55" t="str">
            <v/>
          </cell>
          <cell r="AP55" t="str">
            <v/>
          </cell>
          <cell r="AQ55" t="str">
            <v/>
          </cell>
          <cell r="AR55" t="str">
            <v/>
          </cell>
          <cell r="AS55" t="str">
            <v/>
          </cell>
          <cell r="AT55" t="str">
            <v/>
          </cell>
          <cell r="AU55" t="str">
            <v/>
          </cell>
          <cell r="AV55" t="str">
            <v/>
          </cell>
        </row>
        <row r="56">
          <cell r="A56" t="str">
            <v>w.10054</v>
          </cell>
          <cell r="B56" t="str">
            <v>W.1.0054</v>
          </cell>
          <cell r="C56" t="str">
            <v>1-0820</v>
          </cell>
          <cell r="D56" t="str">
            <v>WBV Restorama</v>
          </cell>
          <cell r="E56" t="str">
            <v>A 1</v>
          </cell>
          <cell r="F56" t="str">
            <v>01-166</v>
          </cell>
          <cell r="G56" t="str">
            <v>WBV</v>
          </cell>
          <cell r="H56" t="str">
            <v>Unique</v>
          </cell>
          <cell r="I56">
            <v>500</v>
          </cell>
          <cell r="J56">
            <v>494</v>
          </cell>
          <cell r="K56">
            <v>487</v>
          </cell>
          <cell r="L56">
            <v>525</v>
          </cell>
          <cell r="M56">
            <v>555</v>
          </cell>
          <cell r="N56">
            <v>709</v>
          </cell>
          <cell r="O56">
            <v>524</v>
          </cell>
          <cell r="P56">
            <v>615</v>
          </cell>
          <cell r="Q56">
            <v>648</v>
          </cell>
          <cell r="R56">
            <v>652</v>
          </cell>
          <cell r="S56">
            <v>606</v>
          </cell>
          <cell r="T56">
            <v>640</v>
          </cell>
          <cell r="U56">
            <v>653</v>
          </cell>
          <cell r="V56">
            <v>662</v>
          </cell>
          <cell r="W56">
            <v>636</v>
          </cell>
          <cell r="X56">
            <v>673</v>
          </cell>
          <cell r="Y56">
            <v>711</v>
          </cell>
          <cell r="Z56">
            <v>713</v>
          </cell>
          <cell r="AA56">
            <v>818</v>
          </cell>
          <cell r="AB56">
            <v>857</v>
          </cell>
          <cell r="AC56">
            <v>805</v>
          </cell>
          <cell r="AD56">
            <v>739</v>
          </cell>
          <cell r="AE56">
            <v>771</v>
          </cell>
          <cell r="AF56">
            <v>707</v>
          </cell>
          <cell r="AG56" t="str">
            <v/>
          </cell>
          <cell r="AH56" t="str">
            <v/>
          </cell>
          <cell r="AI56" t="str">
            <v/>
          </cell>
          <cell r="AJ56" t="str">
            <v/>
          </cell>
          <cell r="AK56" t="str">
            <v/>
          </cell>
          <cell r="AL56" t="str">
            <v/>
          </cell>
          <cell r="AM56" t="str">
            <v/>
          </cell>
          <cell r="AN56" t="str">
            <v/>
          </cell>
          <cell r="AO56" t="str">
            <v/>
          </cell>
          <cell r="AP56" t="str">
            <v/>
          </cell>
          <cell r="AQ56" t="str">
            <v/>
          </cell>
          <cell r="AR56" t="str">
            <v/>
          </cell>
          <cell r="AS56" t="str">
            <v/>
          </cell>
          <cell r="AT56" t="str">
            <v/>
          </cell>
          <cell r="AU56" t="str">
            <v/>
          </cell>
          <cell r="AV56" t="str">
            <v/>
          </cell>
        </row>
        <row r="57">
          <cell r="B57" t="str">
            <v>W.1.0055</v>
          </cell>
          <cell r="D57" t="str">
            <v>WBV A2 Flugsicherung</v>
          </cell>
          <cell r="AC57">
            <v>0</v>
          </cell>
          <cell r="AD57">
            <v>0</v>
          </cell>
          <cell r="AE57">
            <v>0</v>
          </cell>
          <cell r="AF57">
            <v>0</v>
          </cell>
        </row>
        <row r="58">
          <cell r="B58" t="str">
            <v>W.1.0056</v>
          </cell>
          <cell r="D58" t="str">
            <v>WK Haupteinspeisung A11</v>
          </cell>
          <cell r="AC58">
            <v>907</v>
          </cell>
          <cell r="AD58">
            <v>774</v>
          </cell>
          <cell r="AE58">
            <v>796</v>
          </cell>
          <cell r="AF58">
            <v>905</v>
          </cell>
        </row>
        <row r="59">
          <cell r="B59" t="str">
            <v>W.1.0057</v>
          </cell>
          <cell r="D59" t="str">
            <v>Einspeisung WWV-Erwärmer</v>
          </cell>
          <cell r="AC59">
            <v>147</v>
          </cell>
          <cell r="AD59">
            <v>132</v>
          </cell>
          <cell r="AE59">
            <v>125</v>
          </cell>
          <cell r="AF59">
            <v>149</v>
          </cell>
        </row>
        <row r="60">
          <cell r="B60" t="str">
            <v>W.1.0058</v>
          </cell>
          <cell r="D60" t="str">
            <v>Einspeisung WBE 10° A11</v>
          </cell>
          <cell r="AC60">
            <v>121</v>
          </cell>
          <cell r="AD60">
            <v>3072</v>
          </cell>
          <cell r="AE60">
            <v>5912</v>
          </cell>
          <cell r="AF60">
            <v>799</v>
          </cell>
        </row>
        <row r="61">
          <cell r="B61" t="str">
            <v>W.1.0059</v>
          </cell>
          <cell r="D61" t="str">
            <v>WBE 10° Unique, Kälteanlage 1</v>
          </cell>
          <cell r="AC61">
            <v>51</v>
          </cell>
          <cell r="AD61">
            <v>1145</v>
          </cell>
          <cell r="AE61">
            <v>1943</v>
          </cell>
          <cell r="AF61">
            <v>282</v>
          </cell>
        </row>
        <row r="62">
          <cell r="B62" t="str">
            <v>W.1.0060</v>
          </cell>
          <cell r="D62" t="str">
            <v>WBE 10° Unique, Kälteanlage 2</v>
          </cell>
          <cell r="AC62">
            <v>22</v>
          </cell>
          <cell r="AD62">
            <v>781</v>
          </cell>
          <cell r="AE62">
            <v>2231</v>
          </cell>
          <cell r="AF62">
            <v>276</v>
          </cell>
        </row>
        <row r="63">
          <cell r="B63" t="str">
            <v>W.1.0061</v>
          </cell>
          <cell r="D63" t="str">
            <v>WBE 10° Unique, Kälteanlage 3</v>
          </cell>
          <cell r="AC63">
            <v>44</v>
          </cell>
          <cell r="AD63">
            <v>1202</v>
          </cell>
          <cell r="AE63">
            <v>1812</v>
          </cell>
          <cell r="AF63">
            <v>261</v>
          </cell>
        </row>
        <row r="64">
          <cell r="B64" t="str">
            <v>W.1.0062</v>
          </cell>
          <cell r="D64" t="str">
            <v>Einspeisung WBV A11</v>
          </cell>
          <cell r="AC64">
            <v>659</v>
          </cell>
          <cell r="AD64">
            <v>275</v>
          </cell>
          <cell r="AE64">
            <v>77</v>
          </cell>
          <cell r="AF64">
            <v>247</v>
          </cell>
        </row>
        <row r="65">
          <cell r="B65" t="str">
            <v>W.1.0063</v>
          </cell>
          <cell r="D65" t="str">
            <v>WK Haupteinspeisung PA</v>
          </cell>
          <cell r="AC65">
            <v>861</v>
          </cell>
          <cell r="AD65">
            <v>1065</v>
          </cell>
          <cell r="AE65">
            <v>1002</v>
          </cell>
          <cell r="AF65">
            <v>649</v>
          </cell>
        </row>
        <row r="66">
          <cell r="B66" t="str">
            <v>W.1.0064</v>
          </cell>
          <cell r="D66" t="str">
            <v>WK Einspeisung Unique</v>
          </cell>
          <cell r="AC66">
            <v>5</v>
          </cell>
          <cell r="AD66">
            <v>16</v>
          </cell>
          <cell r="AE66">
            <v>5</v>
          </cell>
          <cell r="AF66">
            <v>12</v>
          </cell>
        </row>
        <row r="67">
          <cell r="B67" t="str">
            <v>W.1.0065</v>
          </cell>
          <cell r="D67" t="str">
            <v>Einspeisung WWV-Erwärmer Unique</v>
          </cell>
          <cell r="AC67">
            <v>1</v>
          </cell>
          <cell r="AD67">
            <v>1</v>
          </cell>
          <cell r="AE67">
            <v>1</v>
          </cell>
          <cell r="AF67">
            <v>2</v>
          </cell>
        </row>
        <row r="68">
          <cell r="B68" t="str">
            <v>W.1.0066</v>
          </cell>
          <cell r="D68" t="str">
            <v>Einspeisung WWV-Erwärmer Unique</v>
          </cell>
          <cell r="AC68">
            <v>128</v>
          </cell>
          <cell r="AD68">
            <v>60</v>
          </cell>
          <cell r="AE68">
            <v>53</v>
          </cell>
          <cell r="AF68">
            <v>54</v>
          </cell>
        </row>
        <row r="69">
          <cell r="B69" t="str">
            <v>W.1.0067</v>
          </cell>
          <cell r="D69" t="str">
            <v>WBV FIG</v>
          </cell>
        </row>
        <row r="70">
          <cell r="B70" t="str">
            <v>W.1.0068</v>
          </cell>
          <cell r="D70" t="str">
            <v>WBV Unique, Luftw. Klimazentrale Nord</v>
          </cell>
          <cell r="AC70">
            <v>484</v>
          </cell>
          <cell r="AD70">
            <v>190</v>
          </cell>
          <cell r="AE70">
            <v>33</v>
          </cell>
          <cell r="AF70">
            <v>133</v>
          </cell>
        </row>
        <row r="71">
          <cell r="B71" t="str">
            <v>W.1.0069</v>
          </cell>
          <cell r="D71" t="str">
            <v>WBV Unique, Luftw. Klimazentrale Süd</v>
          </cell>
          <cell r="AC71">
            <v>121</v>
          </cell>
          <cell r="AD71">
            <v>47</v>
          </cell>
          <cell r="AE71">
            <v>10</v>
          </cell>
          <cell r="AF71">
            <v>60</v>
          </cell>
        </row>
        <row r="72">
          <cell r="B72" t="str">
            <v>W.1.0070</v>
          </cell>
          <cell r="D72" t="str">
            <v>WBV Unique, Luftw. Klimazentrale Airport Forum</v>
          </cell>
          <cell r="AC72">
            <v>37</v>
          </cell>
          <cell r="AD72">
            <v>15</v>
          </cell>
          <cell r="AE72">
            <v>6</v>
          </cell>
          <cell r="AF72">
            <v>27</v>
          </cell>
        </row>
        <row r="73">
          <cell r="B73" t="str">
            <v>W.1.0071</v>
          </cell>
          <cell r="D73" t="str">
            <v>WBV FRZ</v>
          </cell>
          <cell r="AC73">
            <v>28</v>
          </cell>
          <cell r="AD73">
            <v>27</v>
          </cell>
          <cell r="AE73">
            <v>26</v>
          </cell>
          <cell r="AF73">
            <v>31</v>
          </cell>
        </row>
        <row r="74">
          <cell r="B74" t="str">
            <v>W.1.0072</v>
          </cell>
          <cell r="D74" t="str">
            <v>WBV Unique, Klimazentrale Süd</v>
          </cell>
          <cell r="AC74">
            <v>294</v>
          </cell>
          <cell r="AD74">
            <v>42</v>
          </cell>
          <cell r="AE74">
            <v>0</v>
          </cell>
          <cell r="AF74">
            <v>0</v>
          </cell>
        </row>
        <row r="75">
          <cell r="B75" t="str">
            <v>W.1.0073</v>
          </cell>
          <cell r="D75" t="str">
            <v>WAR-G/WK WC-Spülung</v>
          </cell>
          <cell r="AC75">
            <v>1355</v>
          </cell>
          <cell r="AD75">
            <v>1544</v>
          </cell>
          <cell r="AE75">
            <v>1628</v>
          </cell>
          <cell r="AF75">
            <v>1049</v>
          </cell>
        </row>
        <row r="76">
          <cell r="B76" t="str">
            <v>W.1.0074</v>
          </cell>
          <cell r="D76" t="str">
            <v>WBV Unique, Kaltdampfgenerator 115 1151</v>
          </cell>
          <cell r="AC76">
            <v>140</v>
          </cell>
          <cell r="AD76">
            <v>35</v>
          </cell>
          <cell r="AE76">
            <v>0</v>
          </cell>
          <cell r="AF76">
            <v>101</v>
          </cell>
        </row>
        <row r="77">
          <cell r="B77" t="str">
            <v>W.1.0075</v>
          </cell>
          <cell r="D77" t="str">
            <v>WBV Unique, Kaltdampfgenerator 111 1111</v>
          </cell>
          <cell r="AC77">
            <v>19</v>
          </cell>
          <cell r="AD77">
            <v>4</v>
          </cell>
          <cell r="AE77">
            <v>0</v>
          </cell>
          <cell r="AF77">
            <v>12</v>
          </cell>
        </row>
        <row r="78">
          <cell r="B78" t="str">
            <v>W.1.0076</v>
          </cell>
          <cell r="D78" t="str">
            <v>WBV Telemed</v>
          </cell>
          <cell r="AC78">
            <v>3</v>
          </cell>
          <cell r="AD78">
            <v>3</v>
          </cell>
          <cell r="AE78">
            <v>3</v>
          </cell>
          <cell r="AF78">
            <v>10</v>
          </cell>
        </row>
        <row r="79">
          <cell r="B79" t="str">
            <v>W.1.0077</v>
          </cell>
          <cell r="D79" t="str">
            <v>WK Telemed</v>
          </cell>
          <cell r="AC79">
            <v>52</v>
          </cell>
          <cell r="AD79">
            <v>22</v>
          </cell>
          <cell r="AE79">
            <v>24</v>
          </cell>
          <cell r="AF79">
            <v>28</v>
          </cell>
        </row>
        <row r="80">
          <cell r="B80" t="str">
            <v>W.1.0078</v>
          </cell>
          <cell r="D80" t="str">
            <v>WWV Telemed</v>
          </cell>
          <cell r="AC80">
            <v>13</v>
          </cell>
          <cell r="AD80">
            <v>10</v>
          </cell>
          <cell r="AE80">
            <v>10</v>
          </cell>
          <cell r="AF80">
            <v>10</v>
          </cell>
        </row>
        <row r="81">
          <cell r="B81" t="str">
            <v>W.1.0079</v>
          </cell>
          <cell r="D81" t="str">
            <v>WK Credit Suisse Aufenthalt Nord</v>
          </cell>
          <cell r="AC81">
            <v>1</v>
          </cell>
          <cell r="AD81">
            <v>0</v>
          </cell>
          <cell r="AE81">
            <v>0</v>
          </cell>
          <cell r="AF81">
            <v>0</v>
          </cell>
        </row>
        <row r="82">
          <cell r="B82" t="str">
            <v>W.1.0080</v>
          </cell>
          <cell r="D82" t="str">
            <v>WWV Credit Suisse Aufenthalt Nord</v>
          </cell>
          <cell r="AC82">
            <v>0</v>
          </cell>
          <cell r="AD82">
            <v>0</v>
          </cell>
          <cell r="AE82">
            <v>0</v>
          </cell>
          <cell r="AF82">
            <v>1</v>
          </cell>
        </row>
        <row r="83">
          <cell r="B83" t="str">
            <v>W.1.0081</v>
          </cell>
          <cell r="D83" t="str">
            <v>WK Credit Suisse Aufenthalt Süd</v>
          </cell>
          <cell r="AC83">
            <v>2</v>
          </cell>
          <cell r="AD83">
            <v>1</v>
          </cell>
          <cell r="AE83">
            <v>2</v>
          </cell>
          <cell r="AF83">
            <v>2</v>
          </cell>
        </row>
        <row r="84">
          <cell r="B84" t="str">
            <v>W.1.0082</v>
          </cell>
          <cell r="D84" t="str">
            <v>WWV Credit Suisse Aufenthalt Süd</v>
          </cell>
          <cell r="AC84">
            <v>0</v>
          </cell>
          <cell r="AD84">
            <v>0</v>
          </cell>
          <cell r="AE84">
            <v>0</v>
          </cell>
          <cell r="AF84">
            <v>0</v>
          </cell>
        </row>
        <row r="85">
          <cell r="B85" t="str">
            <v>W.1.0083</v>
          </cell>
          <cell r="D85" t="str">
            <v>WBV SR</v>
          </cell>
          <cell r="AC85">
            <v>0</v>
          </cell>
          <cell r="AD85">
            <v>200</v>
          </cell>
          <cell r="AE85">
            <v>583</v>
          </cell>
          <cell r="AF85">
            <v>12</v>
          </cell>
        </row>
        <row r="86">
          <cell r="B86" t="str">
            <v>W.1.0084</v>
          </cell>
          <cell r="D86" t="str">
            <v>WK SR</v>
          </cell>
          <cell r="AC86">
            <v>0</v>
          </cell>
          <cell r="AD86">
            <v>0</v>
          </cell>
          <cell r="AE86">
            <v>0</v>
          </cell>
          <cell r="AF86">
            <v>0</v>
          </cell>
        </row>
        <row r="87">
          <cell r="B87" t="str">
            <v>W.1.0085</v>
          </cell>
          <cell r="D87" t="str">
            <v>WK FRZ Stehbar Gate 70</v>
          </cell>
          <cell r="AC87">
            <v>15</v>
          </cell>
          <cell r="AD87">
            <v>16</v>
          </cell>
          <cell r="AE87">
            <v>15</v>
          </cell>
          <cell r="AF87">
            <v>11</v>
          </cell>
        </row>
        <row r="88">
          <cell r="B88" t="str">
            <v>W.1.0086</v>
          </cell>
          <cell r="D88" t="str">
            <v>WWV FRZ Stehbar Gate 70</v>
          </cell>
          <cell r="AC88">
            <v>12</v>
          </cell>
          <cell r="AD88">
            <v>11</v>
          </cell>
          <cell r="AE88">
            <v>8</v>
          </cell>
          <cell r="AF88">
            <v>8</v>
          </cell>
        </row>
        <row r="89">
          <cell r="B89" t="str">
            <v>W.1.0087</v>
          </cell>
          <cell r="D89" t="str">
            <v>WBV FRZ Stehbar Gate 70</v>
          </cell>
          <cell r="AC89">
            <v>17</v>
          </cell>
          <cell r="AD89">
            <v>16</v>
          </cell>
          <cell r="AE89">
            <v>16</v>
          </cell>
          <cell r="AF89">
            <v>14</v>
          </cell>
        </row>
        <row r="90">
          <cell r="B90" t="str">
            <v>W.1.0088</v>
          </cell>
          <cell r="D90" t="str">
            <v>WK FRZ Stehbar Gate 80</v>
          </cell>
          <cell r="AC90">
            <v>13</v>
          </cell>
          <cell r="AD90">
            <v>14</v>
          </cell>
          <cell r="AE90">
            <v>13</v>
          </cell>
          <cell r="AF90">
            <v>6</v>
          </cell>
        </row>
        <row r="91">
          <cell r="B91" t="str">
            <v>W.1.0089</v>
          </cell>
          <cell r="D91" t="str">
            <v>WWV FRZ Stehbar Gate 80</v>
          </cell>
          <cell r="AC91">
            <v>14</v>
          </cell>
          <cell r="AD91">
            <v>12</v>
          </cell>
          <cell r="AE91">
            <v>9</v>
          </cell>
          <cell r="AF91">
            <v>5</v>
          </cell>
        </row>
        <row r="92">
          <cell r="B92" t="str">
            <v>W.1.0090</v>
          </cell>
          <cell r="D92" t="str">
            <v>WBV FRZ Stehbar Gate 80</v>
          </cell>
          <cell r="AC92">
            <v>18</v>
          </cell>
          <cell r="AD92">
            <v>18</v>
          </cell>
          <cell r="AE92">
            <v>13</v>
          </cell>
          <cell r="AF92">
            <v>4</v>
          </cell>
        </row>
        <row r="93">
          <cell r="B93" t="str">
            <v>W.1.0091</v>
          </cell>
          <cell r="D93" t="str">
            <v>WBV Unique, Klimaanlage 32 16 1</v>
          </cell>
          <cell r="AC93">
            <v>354</v>
          </cell>
          <cell r="AD93">
            <v>248</v>
          </cell>
          <cell r="AE93">
            <v>258</v>
          </cell>
          <cell r="AF93">
            <v>373</v>
          </cell>
        </row>
        <row r="94">
          <cell r="B94" t="str">
            <v>W.1.0092</v>
          </cell>
          <cell r="D94" t="str">
            <v>WBV Unique, Klimaanlage 32 16 2</v>
          </cell>
          <cell r="AC94">
            <v>289</v>
          </cell>
          <cell r="AD94">
            <v>322</v>
          </cell>
          <cell r="AE94">
            <v>276</v>
          </cell>
          <cell r="AF94">
            <v>340</v>
          </cell>
        </row>
        <row r="95">
          <cell r="B95" t="str">
            <v>W.1.0093</v>
          </cell>
          <cell r="D95" t="str">
            <v>WBV Unique, Klimaanlage 32 16 3</v>
          </cell>
          <cell r="AC95">
            <v>154</v>
          </cell>
          <cell r="AD95">
            <v>187</v>
          </cell>
          <cell r="AE95">
            <v>117</v>
          </cell>
          <cell r="AF95">
            <v>169</v>
          </cell>
        </row>
        <row r="96">
          <cell r="B96" t="str">
            <v>W.1.0094</v>
          </cell>
          <cell r="D96" t="str">
            <v>WBV Unique, Klimaanlage 32 16 3</v>
          </cell>
          <cell r="AC96">
            <v>13</v>
          </cell>
          <cell r="AD96">
            <v>1</v>
          </cell>
          <cell r="AE96">
            <v>0</v>
          </cell>
          <cell r="AF96">
            <v>22</v>
          </cell>
        </row>
        <row r="97">
          <cell r="B97" t="str">
            <v>W.1.0095</v>
          </cell>
          <cell r="D97" t="str">
            <v>WK FRZ Stehbar Hello</v>
          </cell>
          <cell r="AC97">
            <v>129</v>
          </cell>
          <cell r="AD97">
            <v>131</v>
          </cell>
          <cell r="AE97">
            <v>146</v>
          </cell>
          <cell r="AF97">
            <v>132</v>
          </cell>
        </row>
        <row r="98">
          <cell r="B98" t="str">
            <v>W.1.0096</v>
          </cell>
          <cell r="D98" t="str">
            <v>WWV Unique</v>
          </cell>
          <cell r="AC98">
            <v>154</v>
          </cell>
          <cell r="AD98">
            <v>148</v>
          </cell>
          <cell r="AE98">
            <v>157</v>
          </cell>
          <cell r="AF98">
            <v>113</v>
          </cell>
        </row>
        <row r="99">
          <cell r="B99" t="str">
            <v>W.1.0097</v>
          </cell>
          <cell r="D99" t="str">
            <v>WBV Unique, Periomat 115 5911</v>
          </cell>
          <cell r="AC99">
            <v>0</v>
          </cell>
          <cell r="AD99">
            <v>104</v>
          </cell>
          <cell r="AE99">
            <v>249</v>
          </cell>
          <cell r="AF99">
            <v>11</v>
          </cell>
        </row>
        <row r="100">
          <cell r="B100" t="str">
            <v>W.1.0098</v>
          </cell>
          <cell r="D100" t="str">
            <v>WBV Unique, Verdunstungskühlung 111 1251</v>
          </cell>
          <cell r="AC100">
            <v>0</v>
          </cell>
          <cell r="AD100">
            <v>30</v>
          </cell>
          <cell r="AE100">
            <v>50</v>
          </cell>
          <cell r="AF100">
            <v>0</v>
          </cell>
        </row>
        <row r="101">
          <cell r="B101" t="str">
            <v>W.1.0099</v>
          </cell>
          <cell r="D101" t="str">
            <v>WK Haupteinspeisung A4</v>
          </cell>
          <cell r="AC101">
            <v>313</v>
          </cell>
          <cell r="AD101">
            <v>1093</v>
          </cell>
          <cell r="AE101">
            <v>790</v>
          </cell>
          <cell r="AF101">
            <v>491</v>
          </cell>
        </row>
        <row r="102">
          <cell r="B102" t="str">
            <v>W.1.0100</v>
          </cell>
          <cell r="D102" t="str">
            <v>WBV Unique, Luftbefeuchtung Klimaanlagen</v>
          </cell>
          <cell r="AD102">
            <v>38</v>
          </cell>
          <cell r="AE102">
            <v>114</v>
          </cell>
          <cell r="AF102">
            <v>298</v>
          </cell>
        </row>
        <row r="103">
          <cell r="B103" t="str">
            <v>W.1.0101</v>
          </cell>
          <cell r="D103" t="str">
            <v>WK FRZ A8 Bar</v>
          </cell>
          <cell r="AC103">
            <v>14</v>
          </cell>
          <cell r="AD103">
            <v>13</v>
          </cell>
          <cell r="AE103">
            <v>13</v>
          </cell>
          <cell r="AF103">
            <v>9</v>
          </cell>
        </row>
        <row r="104">
          <cell r="B104" t="str">
            <v>W.1.0102</v>
          </cell>
          <cell r="D104" t="str">
            <v>WK FRZ A8 Bar</v>
          </cell>
          <cell r="AC104">
            <v>37</v>
          </cell>
          <cell r="AD104">
            <v>38</v>
          </cell>
          <cell r="AE104">
            <v>30</v>
          </cell>
          <cell r="AF104">
            <v>28</v>
          </cell>
        </row>
        <row r="105">
          <cell r="B105" t="str">
            <v>W.1.0103</v>
          </cell>
          <cell r="D105" t="str">
            <v>WBV Unique, Kontaktbefeuchter 31161</v>
          </cell>
          <cell r="AF105">
            <v>15</v>
          </cell>
        </row>
        <row r="106">
          <cell r="B106" t="str">
            <v>W.1.0104</v>
          </cell>
          <cell r="D106" t="str">
            <v>WBV Unique, Kontaktbefeuchter 31162</v>
          </cell>
          <cell r="AF106">
            <v>15</v>
          </cell>
        </row>
        <row r="107">
          <cell r="B107" t="str">
            <v>W.1.0105</v>
          </cell>
          <cell r="D107" t="str">
            <v>WK FRZ, Restaurant Asia Prov.</v>
          </cell>
          <cell r="AF107">
            <v>0</v>
          </cell>
        </row>
        <row r="108">
          <cell r="B108" t="str">
            <v>W.1.0106</v>
          </cell>
          <cell r="D108" t="str">
            <v>WWV FRZ, Restaurant Asia Prov.</v>
          </cell>
          <cell r="AF108">
            <v>0</v>
          </cell>
        </row>
        <row r="109">
          <cell r="B109" t="str">
            <v>W.1.0107</v>
          </cell>
          <cell r="D109" t="str">
            <v>WK Unique, Dayrooms</v>
          </cell>
          <cell r="AF109">
            <v>0</v>
          </cell>
        </row>
        <row r="110">
          <cell r="B110" t="str">
            <v>W.1.0108</v>
          </cell>
          <cell r="D110" t="str">
            <v>WWV Unique, Dayrooms</v>
          </cell>
          <cell r="AF110">
            <v>0</v>
          </cell>
        </row>
        <row r="111">
          <cell r="B111" t="str">
            <v>W.1.5101</v>
          </cell>
          <cell r="D111" t="str">
            <v>WK Baracke Vorfahrt A</v>
          </cell>
          <cell r="AC111">
            <v>1</v>
          </cell>
          <cell r="AD111">
            <v>5</v>
          </cell>
          <cell r="AE111">
            <v>26</v>
          </cell>
          <cell r="AF111">
            <v>0</v>
          </cell>
        </row>
        <row r="112">
          <cell r="B112" t="str">
            <v>W.1.5102</v>
          </cell>
          <cell r="D112" t="str">
            <v>WK Trafostation A6</v>
          </cell>
          <cell r="AC112">
            <v>7</v>
          </cell>
          <cell r="AD112">
            <v>126</v>
          </cell>
          <cell r="AE112">
            <v>69</v>
          </cell>
          <cell r="AF112">
            <v>41</v>
          </cell>
        </row>
        <row r="113">
          <cell r="B113" t="str">
            <v>W.1.5103</v>
          </cell>
          <cell r="D113" t="str">
            <v>WK Haupteinspeisung Flugsicherung</v>
          </cell>
          <cell r="AC113">
            <v>96</v>
          </cell>
          <cell r="AD113">
            <v>115</v>
          </cell>
          <cell r="AE113">
            <v>100</v>
          </cell>
          <cell r="AF113">
            <v>172</v>
          </cell>
        </row>
        <row r="114">
          <cell r="B114" t="str">
            <v>W.1.9001</v>
          </cell>
          <cell r="D114" t="str">
            <v>Bauwasser B61 Gepäcksortieranlage</v>
          </cell>
          <cell r="AC114">
            <v>0</v>
          </cell>
          <cell r="AD114">
            <v>1</v>
          </cell>
          <cell r="AE114">
            <v>0</v>
          </cell>
          <cell r="AF114">
            <v>0</v>
          </cell>
        </row>
        <row r="115">
          <cell r="B115" t="str">
            <v>W.1.9002</v>
          </cell>
          <cell r="D115" t="str">
            <v>WK Bauwasser E 520</v>
          </cell>
          <cell r="AC115">
            <v>345</v>
          </cell>
        </row>
        <row r="116">
          <cell r="B116" t="str">
            <v>W.1.9003</v>
          </cell>
          <cell r="D116" t="str">
            <v>WK Bauwasser A 510</v>
          </cell>
          <cell r="AC116">
            <v>350</v>
          </cell>
          <cell r="AD116">
            <v>965</v>
          </cell>
          <cell r="AE116">
            <v>83</v>
          </cell>
          <cell r="AF116">
            <v>1</v>
          </cell>
        </row>
        <row r="117">
          <cell r="B117" t="str">
            <v>W.1.9101</v>
          </cell>
          <cell r="D117" t="str">
            <v>WK Bauwasser 511 Ro Rampe Süd-Ost 1. Teil</v>
          </cell>
          <cell r="AC117">
            <v>1198</v>
          </cell>
          <cell r="AD117">
            <v>651</v>
          </cell>
          <cell r="AE117">
            <v>751</v>
          </cell>
          <cell r="AF117">
            <v>1249</v>
          </cell>
        </row>
        <row r="118">
          <cell r="B118" t="str">
            <v>W.1.9103</v>
          </cell>
          <cell r="D118" t="str">
            <v>WK Bauwasser Strassentunnel Süd Inner</v>
          </cell>
          <cell r="AC118">
            <v>59</v>
          </cell>
          <cell r="AD118">
            <v>26</v>
          </cell>
          <cell r="AE118">
            <v>3946</v>
          </cell>
          <cell r="AF118">
            <v>1227</v>
          </cell>
        </row>
        <row r="119">
          <cell r="B119" t="str">
            <v>W.1.9104</v>
          </cell>
          <cell r="D119" t="str">
            <v>WK Bauwasser Strassentunnel Süd Inner</v>
          </cell>
          <cell r="AC119">
            <v>0</v>
          </cell>
          <cell r="AD119">
            <v>0</v>
          </cell>
          <cell r="AE119">
            <v>0</v>
          </cell>
          <cell r="AF119">
            <v>0</v>
          </cell>
        </row>
        <row r="120">
          <cell r="B120" t="str">
            <v>W.1.9105</v>
          </cell>
          <cell r="D120" t="str">
            <v>WK Bauwasser Flugsicherungskanal Nord</v>
          </cell>
          <cell r="AC120">
            <v>0</v>
          </cell>
        </row>
        <row r="121">
          <cell r="B121" t="str">
            <v>W.1.9106</v>
          </cell>
          <cell r="D121" t="str">
            <v>WK Bauwasser A520 PTS Station</v>
          </cell>
          <cell r="AD121">
            <v>353</v>
          </cell>
          <cell r="AE121">
            <v>25</v>
          </cell>
          <cell r="AF121">
            <v>72</v>
          </cell>
        </row>
        <row r="122">
          <cell r="B122" t="str">
            <v>W.1.9107</v>
          </cell>
          <cell r="D122" t="str">
            <v>WK Bauwasser B.L</v>
          </cell>
          <cell r="AF122">
            <v>4</v>
          </cell>
        </row>
        <row r="123">
          <cell r="B123" t="str">
            <v>W.2.0001</v>
          </cell>
          <cell r="D123" t="str">
            <v>WK Haupteinspeisung 1 TB</v>
          </cell>
          <cell r="AC123">
            <v>7112</v>
          </cell>
          <cell r="AD123">
            <v>10248</v>
          </cell>
          <cell r="AE123">
            <v>14321</v>
          </cell>
          <cell r="AF123">
            <v>7031</v>
          </cell>
        </row>
        <row r="124">
          <cell r="B124" t="str">
            <v>W.2.0002</v>
          </cell>
          <cell r="D124" t="str">
            <v>WK Haupteinspeisung 2 TB</v>
          </cell>
          <cell r="AC124">
            <v>18116</v>
          </cell>
          <cell r="AD124">
            <v>20956</v>
          </cell>
          <cell r="AE124">
            <v>24374</v>
          </cell>
          <cell r="AF124">
            <v>16762</v>
          </cell>
        </row>
        <row r="125">
          <cell r="B125" t="str">
            <v>W.2.0003</v>
          </cell>
          <cell r="D125" t="str">
            <v>KW TEA</v>
          </cell>
        </row>
        <row r="126">
          <cell r="B126" t="str">
            <v>W.2.0004</v>
          </cell>
          <cell r="D126" t="str">
            <v>WK Restorama Pers.-Rest. TB</v>
          </cell>
          <cell r="AC126">
            <v>113</v>
          </cell>
          <cell r="AD126">
            <v>143</v>
          </cell>
          <cell r="AE126">
            <v>151</v>
          </cell>
          <cell r="AF126">
            <v>133</v>
          </cell>
        </row>
        <row r="127">
          <cell r="B127" t="str">
            <v>W.2.0005</v>
          </cell>
          <cell r="D127" t="str">
            <v>WK FRZ Buvette</v>
          </cell>
          <cell r="AC127">
            <v>19</v>
          </cell>
          <cell r="AD127">
            <v>20</v>
          </cell>
          <cell r="AE127">
            <v>21</v>
          </cell>
          <cell r="AF127">
            <v>14</v>
          </cell>
        </row>
        <row r="128">
          <cell r="B128" t="str">
            <v>W.2.0006</v>
          </cell>
          <cell r="D128" t="str">
            <v>WK FRZ Bye Bye Bar</v>
          </cell>
          <cell r="AC128">
            <v>28</v>
          </cell>
          <cell r="AD128">
            <v>37</v>
          </cell>
          <cell r="AE128">
            <v>38</v>
          </cell>
          <cell r="AF128">
            <v>44</v>
          </cell>
        </row>
        <row r="129">
          <cell r="B129" t="str">
            <v>W.2.0007</v>
          </cell>
          <cell r="D129" t="str">
            <v>WK FRZ Bellavista</v>
          </cell>
          <cell r="AC129">
            <v>87</v>
          </cell>
          <cell r="AD129">
            <v>139</v>
          </cell>
          <cell r="AE129">
            <v>140</v>
          </cell>
          <cell r="AF129">
            <v>79</v>
          </cell>
        </row>
        <row r="130">
          <cell r="B130" t="str">
            <v>W.2.0008</v>
          </cell>
          <cell r="D130" t="str">
            <v>WK FRZ Brasserie/Transit</v>
          </cell>
          <cell r="AC130">
            <v>1533</v>
          </cell>
          <cell r="AD130">
            <v>1302</v>
          </cell>
          <cell r="AE130">
            <v>1131</v>
          </cell>
          <cell r="AF130">
            <v>694</v>
          </cell>
        </row>
        <row r="131">
          <cell r="B131" t="str">
            <v>W.2.0009</v>
          </cell>
          <cell r="D131" t="str">
            <v>WK SR WC Gepäckumschlag</v>
          </cell>
          <cell r="AC131">
            <v>218</v>
          </cell>
          <cell r="AD131">
            <v>212</v>
          </cell>
          <cell r="AE131">
            <v>48</v>
          </cell>
        </row>
        <row r="132">
          <cell r="B132" t="str">
            <v>W.2.0010</v>
          </cell>
          <cell r="D132" t="str">
            <v>WK SR Garderoben</v>
          </cell>
          <cell r="AC132">
            <v>43</v>
          </cell>
          <cell r="AD132">
            <v>28</v>
          </cell>
          <cell r="AE132">
            <v>19</v>
          </cell>
        </row>
        <row r="133">
          <cell r="B133" t="str">
            <v>W.2.0011</v>
          </cell>
          <cell r="D133" t="str">
            <v>WK Hatt-Haller Baulager</v>
          </cell>
          <cell r="AC133">
            <v>76</v>
          </cell>
          <cell r="AD133">
            <v>270</v>
          </cell>
          <cell r="AE133">
            <v>14</v>
          </cell>
          <cell r="AF133">
            <v>27</v>
          </cell>
        </row>
        <row r="134">
          <cell r="B134" t="str">
            <v>W.2.0012</v>
          </cell>
          <cell r="D134" t="str">
            <v>WK Unique Gartenleitung</v>
          </cell>
          <cell r="AC134">
            <v>0</v>
          </cell>
          <cell r="AD134">
            <v>2</v>
          </cell>
          <cell r="AE134">
            <v>6</v>
          </cell>
          <cell r="AF134">
            <v>1</v>
          </cell>
        </row>
        <row r="135">
          <cell r="B135" t="str">
            <v>W.2.0013</v>
          </cell>
          <cell r="D135" t="str">
            <v>Einspeisung WWV-Erwärmer</v>
          </cell>
          <cell r="AC135">
            <v>1344</v>
          </cell>
          <cell r="AD135">
            <v>1632</v>
          </cell>
          <cell r="AE135">
            <v>1784</v>
          </cell>
          <cell r="AF135">
            <v>1413</v>
          </cell>
        </row>
        <row r="136">
          <cell r="B136" t="str">
            <v>W.2.0014</v>
          </cell>
          <cell r="D136" t="str">
            <v>WWV Restorama, Pers.-Rest. TB</v>
          </cell>
          <cell r="AC136">
            <v>104</v>
          </cell>
          <cell r="AD136">
            <v>96</v>
          </cell>
          <cell r="AE136">
            <v>89</v>
          </cell>
          <cell r="AF136">
            <v>90</v>
          </cell>
        </row>
        <row r="137">
          <cell r="B137" t="str">
            <v>W.2.0015</v>
          </cell>
          <cell r="D137" t="str">
            <v>WWR-Zirkulation Pers.-Rest. TB</v>
          </cell>
          <cell r="AC137">
            <v>0</v>
          </cell>
          <cell r="AD137">
            <v>0</v>
          </cell>
          <cell r="AE137">
            <v>0</v>
          </cell>
          <cell r="AF137">
            <v>0</v>
          </cell>
        </row>
        <row r="138">
          <cell r="B138" t="str">
            <v>W.2.0016</v>
          </cell>
          <cell r="D138" t="str">
            <v>WWV FRZ Buvette</v>
          </cell>
          <cell r="AC138">
            <v>152</v>
          </cell>
          <cell r="AD138">
            <v>127</v>
          </cell>
          <cell r="AE138">
            <v>137</v>
          </cell>
          <cell r="AF138">
            <v>108</v>
          </cell>
        </row>
        <row r="139">
          <cell r="B139" t="str">
            <v>W.2.0017</v>
          </cell>
          <cell r="D139" t="str">
            <v>WWR-Zirkulation FRZ Buvette</v>
          </cell>
          <cell r="AC139">
            <v>146</v>
          </cell>
          <cell r="AD139">
            <v>122</v>
          </cell>
          <cell r="AE139">
            <v>133</v>
          </cell>
          <cell r="AF139">
            <v>97</v>
          </cell>
        </row>
        <row r="140">
          <cell r="B140" t="str">
            <v>W.2.0018</v>
          </cell>
          <cell r="D140" t="str">
            <v>WWV FRZ Bye Bye Bar</v>
          </cell>
          <cell r="AC140">
            <v>9</v>
          </cell>
          <cell r="AD140">
            <v>8</v>
          </cell>
          <cell r="AE140">
            <v>7</v>
          </cell>
          <cell r="AF140">
            <v>9</v>
          </cell>
        </row>
        <row r="141">
          <cell r="B141" t="str">
            <v>W.2.0019</v>
          </cell>
          <cell r="D141" t="str">
            <v>WWR-Zirkulation FRZ Bye Bye Bar</v>
          </cell>
          <cell r="AC141">
            <v>7</v>
          </cell>
          <cell r="AD141">
            <v>7</v>
          </cell>
          <cell r="AE141">
            <v>6</v>
          </cell>
          <cell r="AF141">
            <v>8</v>
          </cell>
        </row>
        <row r="142">
          <cell r="B142" t="str">
            <v>W.2.0020</v>
          </cell>
          <cell r="D142" t="str">
            <v>WWV FRZ Bellavista</v>
          </cell>
          <cell r="AC142">
            <v>41</v>
          </cell>
          <cell r="AD142">
            <v>42</v>
          </cell>
          <cell r="AE142">
            <v>46</v>
          </cell>
          <cell r="AF142">
            <v>34</v>
          </cell>
        </row>
        <row r="143">
          <cell r="B143" t="str">
            <v>W.2.0021</v>
          </cell>
          <cell r="D143" t="str">
            <v>WWR-Zirkulation FRZ Bellavista</v>
          </cell>
          <cell r="AC143">
            <v>13</v>
          </cell>
          <cell r="AD143">
            <v>13</v>
          </cell>
          <cell r="AE143">
            <v>11</v>
          </cell>
          <cell r="AF143">
            <v>10</v>
          </cell>
        </row>
        <row r="144">
          <cell r="B144" t="str">
            <v>W.2.0022</v>
          </cell>
          <cell r="D144" t="str">
            <v>WWV FRZ Brasserie/Transit</v>
          </cell>
          <cell r="AC144">
            <v>889</v>
          </cell>
          <cell r="AD144">
            <v>648</v>
          </cell>
          <cell r="AE144">
            <v>774</v>
          </cell>
          <cell r="AF144">
            <v>654</v>
          </cell>
        </row>
        <row r="145">
          <cell r="B145" t="str">
            <v>W.2.0023</v>
          </cell>
          <cell r="D145" t="str">
            <v>WWR-Zirkulation FRZ Brasserie/Transit</v>
          </cell>
          <cell r="AC145">
            <v>692</v>
          </cell>
          <cell r="AD145">
            <v>304</v>
          </cell>
          <cell r="AE145">
            <v>553</v>
          </cell>
          <cell r="AF145">
            <v>479</v>
          </cell>
        </row>
        <row r="146">
          <cell r="B146" t="str">
            <v>W.2.0024</v>
          </cell>
          <cell r="D146" t="str">
            <v>WWV SR WC Gepäckumschlag</v>
          </cell>
          <cell r="AC146">
            <v>37</v>
          </cell>
          <cell r="AD146">
            <v>39</v>
          </cell>
          <cell r="AE146">
            <v>12</v>
          </cell>
        </row>
        <row r="147">
          <cell r="B147" t="str">
            <v>W.2.0025</v>
          </cell>
          <cell r="D147" t="str">
            <v>WWR-Zirkulation SR WC Gepäckumschlag</v>
          </cell>
          <cell r="AC147">
            <v>0</v>
          </cell>
          <cell r="AD147">
            <v>0</v>
          </cell>
          <cell r="AE147">
            <v>0</v>
          </cell>
        </row>
        <row r="148">
          <cell r="B148" t="str">
            <v>W.2.0026</v>
          </cell>
          <cell r="D148" t="str">
            <v>Einspeisung Enthärtungsanlage TB</v>
          </cell>
          <cell r="AC148">
            <v>375</v>
          </cell>
          <cell r="AD148">
            <v>4906</v>
          </cell>
          <cell r="AE148">
            <v>9018</v>
          </cell>
          <cell r="AF148">
            <v>1811</v>
          </cell>
        </row>
        <row r="149">
          <cell r="B149" t="str">
            <v>W.2.0027</v>
          </cell>
          <cell r="D149" t="str">
            <v>WBE 0° Ausgang</v>
          </cell>
          <cell r="AC149">
            <v>350</v>
          </cell>
          <cell r="AD149">
            <v>4598</v>
          </cell>
          <cell r="AE149">
            <v>8539</v>
          </cell>
          <cell r="AF149">
            <v>1701</v>
          </cell>
        </row>
        <row r="150">
          <cell r="B150" t="str">
            <v>W.2.0028</v>
          </cell>
          <cell r="D150" t="str">
            <v>Beimischung zu WBE 0° Ausgang (Aufhärtung)</v>
          </cell>
          <cell r="AC150">
            <v>191</v>
          </cell>
          <cell r="AD150">
            <v>2221</v>
          </cell>
          <cell r="AE150">
            <v>3946</v>
          </cell>
          <cell r="AF150">
            <v>839</v>
          </cell>
        </row>
        <row r="151">
          <cell r="B151" t="str">
            <v>W.2.0029</v>
          </cell>
          <cell r="D151" t="str">
            <v>WBE 10° Ausgang Verbraucher</v>
          </cell>
          <cell r="AC151">
            <v>542</v>
          </cell>
          <cell r="AD151">
            <v>6940</v>
          </cell>
          <cell r="AE151">
            <v>12737</v>
          </cell>
          <cell r="AF151">
            <v>2585</v>
          </cell>
        </row>
        <row r="152">
          <cell r="B152" t="str">
            <v>W.2.0030</v>
          </cell>
          <cell r="D152" t="str">
            <v>WBE 10° Unterbrechergefäss</v>
          </cell>
          <cell r="AC152">
            <v>502</v>
          </cell>
          <cell r="AD152">
            <v>6531</v>
          </cell>
          <cell r="AE152">
            <v>12407</v>
          </cell>
          <cell r="AF152">
            <v>2517</v>
          </cell>
        </row>
        <row r="153">
          <cell r="B153" t="str">
            <v>W.2.0031</v>
          </cell>
          <cell r="D153" t="str">
            <v>WBE 10° Unique, Kälteanlage 1</v>
          </cell>
          <cell r="AC153">
            <v>33</v>
          </cell>
          <cell r="AD153">
            <v>844</v>
          </cell>
          <cell r="AE153">
            <v>2728</v>
          </cell>
          <cell r="AF153">
            <v>397</v>
          </cell>
        </row>
        <row r="154">
          <cell r="B154" t="str">
            <v>W.2.0032</v>
          </cell>
          <cell r="D154" t="str">
            <v>WBE 10° Unique, Kälteanlage 2</v>
          </cell>
          <cell r="AC154">
            <v>32</v>
          </cell>
          <cell r="AD154">
            <v>757</v>
          </cell>
          <cell r="AE154">
            <v>2570</v>
          </cell>
          <cell r="AF154">
            <v>346</v>
          </cell>
        </row>
        <row r="155">
          <cell r="B155" t="str">
            <v>W.2.0033</v>
          </cell>
          <cell r="D155" t="str">
            <v>WBE 10° Unique, Kälteanlage 3</v>
          </cell>
          <cell r="AC155">
            <v>31</v>
          </cell>
          <cell r="AD155">
            <v>987</v>
          </cell>
          <cell r="AE155">
            <v>1604</v>
          </cell>
          <cell r="AF155">
            <v>1180</v>
          </cell>
        </row>
        <row r="156">
          <cell r="B156" t="str">
            <v>W.2.0034</v>
          </cell>
          <cell r="D156" t="str">
            <v>WBE 10° Unique, Kälteanlage 4</v>
          </cell>
          <cell r="AC156">
            <v>34</v>
          </cell>
          <cell r="AD156">
            <v>1040</v>
          </cell>
          <cell r="AE156">
            <v>1076</v>
          </cell>
          <cell r="AF156">
            <v>2</v>
          </cell>
        </row>
        <row r="157">
          <cell r="B157" t="str">
            <v>W.2.0035</v>
          </cell>
          <cell r="D157" t="str">
            <v>Einspeisung WBV-Anlage</v>
          </cell>
          <cell r="AC157">
            <v>6595</v>
          </cell>
          <cell r="AD157">
            <v>3241</v>
          </cell>
          <cell r="AE157">
            <v>2658</v>
          </cell>
          <cell r="AF157">
            <v>5382</v>
          </cell>
        </row>
        <row r="158">
          <cell r="B158" t="str">
            <v>W.2.0036</v>
          </cell>
          <cell r="D158" t="str">
            <v>WBV Ausgang Verbraucher</v>
          </cell>
          <cell r="AC158">
            <v>5989</v>
          </cell>
          <cell r="AD158">
            <v>2848</v>
          </cell>
          <cell r="AE158">
            <v>2336</v>
          </cell>
          <cell r="AF158">
            <v>4834</v>
          </cell>
        </row>
        <row r="159">
          <cell r="B159" t="str">
            <v>W.2.0037</v>
          </cell>
          <cell r="D159" t="str">
            <v>WBV Restorama Pers.-Rest. TB</v>
          </cell>
          <cell r="AC159">
            <v>153</v>
          </cell>
          <cell r="AD159">
            <v>143</v>
          </cell>
          <cell r="AE159">
            <v>148</v>
          </cell>
          <cell r="AF159">
            <v>132</v>
          </cell>
        </row>
        <row r="160">
          <cell r="B160" t="str">
            <v>W.2.0038</v>
          </cell>
          <cell r="D160" t="str">
            <v>WBV FRZ Buvette</v>
          </cell>
          <cell r="AC160">
            <v>69</v>
          </cell>
          <cell r="AD160">
            <v>68</v>
          </cell>
          <cell r="AE160">
            <v>71</v>
          </cell>
          <cell r="AF160">
            <v>63</v>
          </cell>
        </row>
        <row r="161">
          <cell r="B161" t="str">
            <v>W.2.0039</v>
          </cell>
          <cell r="D161" t="str">
            <v>WBV FRZ Bye Bye Bar</v>
          </cell>
          <cell r="AC161">
            <v>77</v>
          </cell>
          <cell r="AD161">
            <v>89</v>
          </cell>
          <cell r="AE161">
            <v>96</v>
          </cell>
          <cell r="AF161">
            <v>114</v>
          </cell>
        </row>
        <row r="162">
          <cell r="B162" t="str">
            <v>W.2.0040</v>
          </cell>
          <cell r="D162" t="str">
            <v>WBV FRZ Bellavista</v>
          </cell>
          <cell r="AC162">
            <v>23</v>
          </cell>
          <cell r="AD162">
            <v>27</v>
          </cell>
          <cell r="AE162">
            <v>31</v>
          </cell>
          <cell r="AF162">
            <v>20</v>
          </cell>
        </row>
        <row r="163">
          <cell r="B163" t="str">
            <v>W.2.0041</v>
          </cell>
          <cell r="D163" t="str">
            <v>WBV FRZ Brasserie/Transit</v>
          </cell>
          <cell r="AC163">
            <v>653</v>
          </cell>
          <cell r="AD163">
            <v>486</v>
          </cell>
          <cell r="AE163">
            <v>420</v>
          </cell>
          <cell r="AF163">
            <v>280</v>
          </cell>
        </row>
        <row r="164">
          <cell r="B164" t="str">
            <v>W.2.0042</v>
          </cell>
          <cell r="D164" t="str">
            <v>WBV SR</v>
          </cell>
          <cell r="AC164">
            <v>6</v>
          </cell>
          <cell r="AD164">
            <v>147</v>
          </cell>
          <cell r="AE164">
            <v>1000</v>
          </cell>
          <cell r="AF164">
            <v>253</v>
          </cell>
        </row>
        <row r="165">
          <cell r="B165" t="str">
            <v>W.2.0043</v>
          </cell>
          <cell r="D165" t="str">
            <v>WBV FIG</v>
          </cell>
        </row>
        <row r="166">
          <cell r="B166" t="str">
            <v>W.2.0044</v>
          </cell>
          <cell r="D166" t="str">
            <v>WBV Unique, Luftwäscher 84/85/86</v>
          </cell>
          <cell r="AC166">
            <v>236</v>
          </cell>
          <cell r="AD166">
            <v>64</v>
          </cell>
          <cell r="AE166">
            <v>0</v>
          </cell>
          <cell r="AF166">
            <v>190</v>
          </cell>
        </row>
        <row r="167">
          <cell r="B167" t="str">
            <v>W.2.0045</v>
          </cell>
          <cell r="D167" t="str">
            <v>WBV FIG</v>
          </cell>
        </row>
        <row r="168">
          <cell r="B168" t="str">
            <v>W.2.0046</v>
          </cell>
          <cell r="D168" t="str">
            <v>WBV FIG</v>
          </cell>
        </row>
        <row r="169">
          <cell r="B169" t="str">
            <v>W.2.0047</v>
          </cell>
          <cell r="D169" t="str">
            <v>WBV Unique, Luftwäscher 74/75/76</v>
          </cell>
          <cell r="AC169">
            <v>341</v>
          </cell>
          <cell r="AD169">
            <v>92</v>
          </cell>
          <cell r="AE169">
            <v>0</v>
          </cell>
          <cell r="AF169">
            <v>212</v>
          </cell>
        </row>
        <row r="170">
          <cell r="B170" t="str">
            <v>W.2.0048</v>
          </cell>
          <cell r="D170" t="str">
            <v>WBV Unique, Luftwäscher 89/90</v>
          </cell>
          <cell r="AC170">
            <v>392</v>
          </cell>
          <cell r="AD170">
            <v>105</v>
          </cell>
          <cell r="AE170">
            <v>0</v>
          </cell>
          <cell r="AF170">
            <v>406</v>
          </cell>
        </row>
        <row r="171">
          <cell r="B171" t="str">
            <v>W.2.0049</v>
          </cell>
          <cell r="D171" t="str">
            <v>WBV Unique, Luftwäscher GLS 222 25 11</v>
          </cell>
          <cell r="AC171">
            <v>476</v>
          </cell>
          <cell r="AD171">
            <v>94</v>
          </cell>
          <cell r="AE171">
            <v>0</v>
          </cell>
          <cell r="AF171">
            <v>165</v>
          </cell>
        </row>
        <row r="172">
          <cell r="B172" t="str">
            <v>W.2.0050</v>
          </cell>
          <cell r="D172" t="str">
            <v>WBV Unique, Luftwäscher GLS 222 22 11</v>
          </cell>
          <cell r="AC172">
            <v>622</v>
          </cell>
          <cell r="AD172">
            <v>269</v>
          </cell>
          <cell r="AE172">
            <v>0</v>
          </cell>
          <cell r="AF172">
            <v>470</v>
          </cell>
        </row>
        <row r="173">
          <cell r="B173" t="str">
            <v>W.2.0051</v>
          </cell>
          <cell r="D173" t="str">
            <v>WBV FIG</v>
          </cell>
        </row>
        <row r="174">
          <cell r="B174" t="str">
            <v>W.2.0052</v>
          </cell>
          <cell r="D174" t="str">
            <v>WBV Unique, Luftwäscher 58/59/60</v>
          </cell>
          <cell r="AC174">
            <v>209</v>
          </cell>
          <cell r="AD174">
            <v>43</v>
          </cell>
          <cell r="AE174">
            <v>0</v>
          </cell>
          <cell r="AF174">
            <v>134</v>
          </cell>
        </row>
        <row r="175">
          <cell r="B175" t="str">
            <v>W.2.0053</v>
          </cell>
          <cell r="D175" t="str">
            <v>WBV Unique, Luftwäscher 63/64/66</v>
          </cell>
          <cell r="AC175">
            <v>196</v>
          </cell>
          <cell r="AD175">
            <v>55</v>
          </cell>
          <cell r="AE175">
            <v>0</v>
          </cell>
          <cell r="AF175">
            <v>184</v>
          </cell>
        </row>
        <row r="176">
          <cell r="B176" t="str">
            <v>W.2.0054</v>
          </cell>
          <cell r="D176" t="str">
            <v>WBV Unique, Luftwäscher 70</v>
          </cell>
          <cell r="AC176">
            <v>214</v>
          </cell>
          <cell r="AD176">
            <v>70</v>
          </cell>
          <cell r="AE176">
            <v>0</v>
          </cell>
          <cell r="AF176">
            <v>175</v>
          </cell>
        </row>
        <row r="177">
          <cell r="B177" t="str">
            <v>W.2.0055</v>
          </cell>
          <cell r="D177" t="str">
            <v>WBV FIG</v>
          </cell>
        </row>
        <row r="178">
          <cell r="B178" t="str">
            <v>W.2.0056</v>
          </cell>
          <cell r="D178" t="str">
            <v>Grundwasser Kühlsystem 1</v>
          </cell>
          <cell r="AC178">
            <v>8861</v>
          </cell>
          <cell r="AD178">
            <v>8535</v>
          </cell>
          <cell r="AE178">
            <v>13841</v>
          </cell>
          <cell r="AF178">
            <v>986</v>
          </cell>
        </row>
        <row r="179">
          <cell r="B179" t="str">
            <v>W.2.0057</v>
          </cell>
          <cell r="D179" t="str">
            <v>Grundwasser Kühlsystem 2</v>
          </cell>
          <cell r="AC179">
            <v>21015</v>
          </cell>
          <cell r="AD179">
            <v>19302</v>
          </cell>
          <cell r="AE179">
            <v>17348</v>
          </cell>
          <cell r="AF179">
            <v>20411</v>
          </cell>
        </row>
        <row r="180">
          <cell r="B180" t="str">
            <v>W.2.0058</v>
          </cell>
          <cell r="D180" t="str">
            <v>Kühlwasser-Kreis SR Communication Center 2</v>
          </cell>
          <cell r="AC180">
            <v>8004</v>
          </cell>
          <cell r="AD180">
            <v>9794</v>
          </cell>
          <cell r="AE180">
            <v>9422</v>
          </cell>
          <cell r="AF180">
            <v>9652</v>
          </cell>
        </row>
        <row r="181">
          <cell r="B181" t="str">
            <v>W.2.0059</v>
          </cell>
          <cell r="D181" t="str">
            <v>WK Haupteinspeisung 1 PB</v>
          </cell>
          <cell r="AC181">
            <v>7623</v>
          </cell>
          <cell r="AD181">
            <v>7707</v>
          </cell>
          <cell r="AE181">
            <v>8526</v>
          </cell>
          <cell r="AF181">
            <v>5202</v>
          </cell>
        </row>
        <row r="182">
          <cell r="B182" t="str">
            <v>W.2.0060</v>
          </cell>
          <cell r="D182" t="str">
            <v>WK Haupteinspeisung 2 PB</v>
          </cell>
          <cell r="AC182">
            <v>218</v>
          </cell>
          <cell r="AD182">
            <v>203</v>
          </cell>
          <cell r="AE182">
            <v>427</v>
          </cell>
          <cell r="AF182">
            <v>180</v>
          </cell>
        </row>
        <row r="183">
          <cell r="B183" t="str">
            <v>W.2.0061</v>
          </cell>
          <cell r="D183" t="str">
            <v>WK Einspeisung Bahnhofhalle</v>
          </cell>
          <cell r="AC183">
            <v>3372</v>
          </cell>
          <cell r="AD183">
            <v>3922</v>
          </cell>
          <cell r="AE183">
            <v>5123</v>
          </cell>
          <cell r="AF183">
            <v>3176</v>
          </cell>
        </row>
        <row r="184">
          <cell r="B184" t="str">
            <v>W.2.0062</v>
          </cell>
          <cell r="D184" t="str">
            <v>Einspeisung WWV-Erwärmer</v>
          </cell>
          <cell r="AC184">
            <v>565</v>
          </cell>
          <cell r="AD184">
            <v>578</v>
          </cell>
          <cell r="AE184">
            <v>567</v>
          </cell>
          <cell r="AF184">
            <v>512</v>
          </cell>
        </row>
        <row r="185">
          <cell r="B185" t="str">
            <v>W.2.0063</v>
          </cell>
          <cell r="D185" t="str">
            <v>Einspeisung WWV-Erwärmer</v>
          </cell>
          <cell r="AC185">
            <v>170</v>
          </cell>
          <cell r="AD185">
            <v>171</v>
          </cell>
          <cell r="AE185">
            <v>158</v>
          </cell>
          <cell r="AF185">
            <v>168</v>
          </cell>
        </row>
        <row r="186">
          <cell r="B186" t="str">
            <v>W.2.0064</v>
          </cell>
          <cell r="D186" t="str">
            <v>WK Henzel</v>
          </cell>
          <cell r="AC186">
            <v>1811</v>
          </cell>
          <cell r="AD186">
            <v>749</v>
          </cell>
          <cell r="AE186">
            <v>639</v>
          </cell>
          <cell r="AF186">
            <v>566</v>
          </cell>
        </row>
        <row r="187">
          <cell r="B187" t="str">
            <v>W.2.0065</v>
          </cell>
          <cell r="D187" t="str">
            <v>WK Unique Gartenhahnen</v>
          </cell>
          <cell r="AC187">
            <v>0</v>
          </cell>
          <cell r="AD187">
            <v>0</v>
          </cell>
          <cell r="AE187">
            <v>0</v>
          </cell>
          <cell r="AF187">
            <v>0</v>
          </cell>
        </row>
        <row r="188">
          <cell r="B188" t="str">
            <v>W.2.0066</v>
          </cell>
          <cell r="D188" t="str">
            <v>WBE 10° Unique Kälteanlage 1</v>
          </cell>
        </row>
        <row r="189">
          <cell r="B189" t="str">
            <v>W.2.0067</v>
          </cell>
          <cell r="D189" t="str">
            <v>WBE 10° Unique Kälteanlage 2</v>
          </cell>
        </row>
        <row r="190">
          <cell r="B190" t="str">
            <v>W.2.0068</v>
          </cell>
          <cell r="D190" t="str">
            <v>WBV Bahnhofhalle (ehem. SBB)</v>
          </cell>
          <cell r="AC190">
            <v>1647</v>
          </cell>
          <cell r="AD190">
            <v>870</v>
          </cell>
          <cell r="AE190">
            <v>355</v>
          </cell>
          <cell r="AF190">
            <v>1267</v>
          </cell>
        </row>
        <row r="191">
          <cell r="B191" t="str">
            <v>W.2.0069</v>
          </cell>
          <cell r="D191" t="str">
            <v>WBV Unique, Klimazentralen Geschoss 1</v>
          </cell>
          <cell r="AC191">
            <v>1254</v>
          </cell>
          <cell r="AD191">
            <v>378</v>
          </cell>
          <cell r="AE191">
            <v>0</v>
          </cell>
          <cell r="AF191">
            <v>606</v>
          </cell>
        </row>
        <row r="192">
          <cell r="B192" t="str">
            <v>W.2.0070</v>
          </cell>
          <cell r="D192" t="str">
            <v>WBV Unique, Klimazentralen Geschoss 1</v>
          </cell>
          <cell r="AC192">
            <v>378</v>
          </cell>
          <cell r="AD192">
            <v>96</v>
          </cell>
          <cell r="AE192">
            <v>1</v>
          </cell>
          <cell r="AF192">
            <v>312</v>
          </cell>
        </row>
        <row r="193">
          <cell r="B193" t="str">
            <v>W.2.0071</v>
          </cell>
          <cell r="D193" t="str">
            <v>Grundwasserfassung III</v>
          </cell>
          <cell r="AC193">
            <v>0</v>
          </cell>
          <cell r="AD193">
            <v>0</v>
          </cell>
          <cell r="AE193">
            <v>0</v>
          </cell>
          <cell r="AF193">
            <v>0</v>
          </cell>
        </row>
        <row r="194">
          <cell r="B194" t="str">
            <v>W.2.0072</v>
          </cell>
          <cell r="D194" t="str">
            <v>Grundwasserfassung II</v>
          </cell>
          <cell r="AC194">
            <v>36622</v>
          </cell>
          <cell r="AD194">
            <v>31717</v>
          </cell>
          <cell r="AE194">
            <v>46202</v>
          </cell>
          <cell r="AF194">
            <v>37096</v>
          </cell>
        </row>
        <row r="195">
          <cell r="B195" t="str">
            <v>W.2.0073</v>
          </cell>
          <cell r="D195" t="str">
            <v>WK Unique, Nachspeisung WW-Netz Fingerdock</v>
          </cell>
          <cell r="AC195">
            <v>1</v>
          </cell>
          <cell r="AD195">
            <v>7</v>
          </cell>
          <cell r="AE195">
            <v>2</v>
          </cell>
          <cell r="AF195">
            <v>5</v>
          </cell>
        </row>
        <row r="196">
          <cell r="B196" t="str">
            <v>W.2.0074</v>
          </cell>
          <cell r="D196" t="str">
            <v>WK Unique, Nachspeisung WW-Netz Hauptbau Süd</v>
          </cell>
          <cell r="AC196">
            <v>2</v>
          </cell>
          <cell r="AD196">
            <v>2</v>
          </cell>
          <cell r="AE196">
            <v>0</v>
          </cell>
          <cell r="AF196">
            <v>1</v>
          </cell>
        </row>
        <row r="197">
          <cell r="B197" t="str">
            <v>W.2.0075</v>
          </cell>
          <cell r="D197" t="str">
            <v>WK Unique, Nachspeisung WW-Netz Hauptbau Nord</v>
          </cell>
          <cell r="AC197">
            <v>2</v>
          </cell>
          <cell r="AD197">
            <v>2</v>
          </cell>
          <cell r="AE197">
            <v>1</v>
          </cell>
          <cell r="AF197">
            <v>0</v>
          </cell>
        </row>
        <row r="198">
          <cell r="B198" t="str">
            <v>W.2.0076</v>
          </cell>
          <cell r="D198" t="str">
            <v>KW FIG Nachspeisung Kühlwasserkreis 1</v>
          </cell>
        </row>
        <row r="199">
          <cell r="B199" t="str">
            <v>W.2.0077</v>
          </cell>
          <cell r="D199" t="str">
            <v>KW FIG Nachspeisung Kühlwasserkreis 2</v>
          </cell>
        </row>
        <row r="200">
          <cell r="B200" t="str">
            <v>W.2.0078</v>
          </cell>
          <cell r="D200" t="str">
            <v>WBE 10° Unique, Nachspeisung KW-Netze (Kälte)</v>
          </cell>
          <cell r="AC200">
            <v>97</v>
          </cell>
          <cell r="AD200">
            <v>52</v>
          </cell>
          <cell r="AE200">
            <v>6</v>
          </cell>
          <cell r="AF200">
            <v>5</v>
          </cell>
        </row>
        <row r="201">
          <cell r="B201" t="str">
            <v>W.2.0079</v>
          </cell>
          <cell r="D201" t="str">
            <v>WK Unique+SBB, Nachspeisung KW-Netz (Kälte)</v>
          </cell>
        </row>
        <row r="202">
          <cell r="B202" t="str">
            <v>W.2.0080</v>
          </cell>
          <cell r="D202" t="str">
            <v>WBV Unique, Lüftungsanlage Turm</v>
          </cell>
          <cell r="AC202">
            <v>122</v>
          </cell>
          <cell r="AD202">
            <v>43</v>
          </cell>
          <cell r="AE202">
            <v>0</v>
          </cell>
          <cell r="AF202">
            <v>118</v>
          </cell>
        </row>
        <row r="203">
          <cell r="B203" t="str">
            <v>W.2.0081</v>
          </cell>
          <cell r="D203" t="str">
            <v>WK Verpflegungsstand Busbahnhof</v>
          </cell>
          <cell r="AC203">
            <v>8</v>
          </cell>
          <cell r="AD203">
            <v>9</v>
          </cell>
          <cell r="AE203">
            <v>103</v>
          </cell>
          <cell r="AF203">
            <v>134</v>
          </cell>
        </row>
        <row r="204">
          <cell r="B204" t="str">
            <v>W.2.0082</v>
          </cell>
          <cell r="D204" t="str">
            <v>WK FRZ "Binario Uno"</v>
          </cell>
          <cell r="AC204">
            <v>186</v>
          </cell>
          <cell r="AD204">
            <v>222</v>
          </cell>
          <cell r="AE204">
            <v>216</v>
          </cell>
          <cell r="AF204">
            <v>208</v>
          </cell>
        </row>
        <row r="205">
          <cell r="B205" t="str">
            <v>W.2.0083</v>
          </cell>
          <cell r="D205" t="str">
            <v>WBV FRZ "Binario Uno"</v>
          </cell>
          <cell r="AC205">
            <v>275</v>
          </cell>
          <cell r="AD205">
            <v>345</v>
          </cell>
          <cell r="AE205">
            <v>284</v>
          </cell>
          <cell r="AF205">
            <v>282</v>
          </cell>
        </row>
        <row r="206">
          <cell r="B206" t="str">
            <v>W.2.0084</v>
          </cell>
          <cell r="D206" t="str">
            <v>WK Coiffeur Romanescu</v>
          </cell>
          <cell r="AC206">
            <v>169</v>
          </cell>
          <cell r="AD206">
            <v>171</v>
          </cell>
          <cell r="AE206">
            <v>149</v>
          </cell>
          <cell r="AF206">
            <v>154</v>
          </cell>
        </row>
        <row r="207">
          <cell r="B207" t="str">
            <v>W.2.0085</v>
          </cell>
          <cell r="D207" t="str">
            <v>WK Marinello Backwaren</v>
          </cell>
          <cell r="AC207">
            <v>5</v>
          </cell>
          <cell r="AD207">
            <v>6</v>
          </cell>
          <cell r="AE207">
            <v>8</v>
          </cell>
          <cell r="AF207">
            <v>6</v>
          </cell>
        </row>
        <row r="208">
          <cell r="B208" t="str">
            <v>W.2.0086</v>
          </cell>
          <cell r="D208" t="str">
            <v>WBV Unique, Klimaanl. Bahnhofhalle (ehem. SBB)</v>
          </cell>
          <cell r="AC208">
            <v>1</v>
          </cell>
          <cell r="AD208">
            <v>0</v>
          </cell>
          <cell r="AE208">
            <v>0</v>
          </cell>
          <cell r="AF208">
            <v>0</v>
          </cell>
        </row>
        <row r="209">
          <cell r="B209" t="str">
            <v>W.2.0087</v>
          </cell>
          <cell r="D209" t="str">
            <v>WBV Unique, Klimaanl. Läden 1 - 6 (ehem. SBB)</v>
          </cell>
          <cell r="AC209">
            <v>0</v>
          </cell>
          <cell r="AD209">
            <v>0</v>
          </cell>
          <cell r="AE209">
            <v>0</v>
          </cell>
          <cell r="AF209">
            <v>0</v>
          </cell>
        </row>
        <row r="210">
          <cell r="B210" t="str">
            <v>W.2.0088</v>
          </cell>
          <cell r="D210" t="str">
            <v>WBV Unique, Klimaanl. Gepäckaufbew. (ehem. SBB)</v>
          </cell>
          <cell r="AC210">
            <v>0</v>
          </cell>
          <cell r="AD210">
            <v>0</v>
          </cell>
          <cell r="AE210">
            <v>0</v>
          </cell>
          <cell r="AF210">
            <v>0</v>
          </cell>
        </row>
        <row r="211">
          <cell r="B211" t="str">
            <v>W.2.0089</v>
          </cell>
          <cell r="D211" t="str">
            <v>WK(R) FRZ "Schineblitz"</v>
          </cell>
          <cell r="AC211">
            <v>22</v>
          </cell>
          <cell r="AD211">
            <v>20</v>
          </cell>
          <cell r="AE211">
            <v>20</v>
          </cell>
          <cell r="AF211">
            <v>20</v>
          </cell>
        </row>
        <row r="212">
          <cell r="B212" t="str">
            <v>W.2.0090</v>
          </cell>
          <cell r="D212" t="str">
            <v>WK(N) FRZ "Schineblitz"</v>
          </cell>
          <cell r="AC212">
            <v>6</v>
          </cell>
          <cell r="AD212">
            <v>8</v>
          </cell>
          <cell r="AE212">
            <v>6</v>
          </cell>
          <cell r="AF212">
            <v>5</v>
          </cell>
        </row>
        <row r="213">
          <cell r="B213" t="str">
            <v>W.2.0091</v>
          </cell>
          <cell r="D213" t="str">
            <v>WBV FRZ "Schineblitz"</v>
          </cell>
          <cell r="AC213">
            <v>75</v>
          </cell>
          <cell r="AD213">
            <v>73</v>
          </cell>
          <cell r="AE213">
            <v>74</v>
          </cell>
          <cell r="AF213">
            <v>61</v>
          </cell>
        </row>
        <row r="214">
          <cell r="B214" t="str">
            <v>W.2.0092</v>
          </cell>
          <cell r="D214" t="str">
            <v>WK Marinello Fleischwaren</v>
          </cell>
          <cell r="AC214">
            <v>25</v>
          </cell>
          <cell r="AD214">
            <v>66</v>
          </cell>
          <cell r="AE214">
            <v>14</v>
          </cell>
          <cell r="AF214">
            <v>11</v>
          </cell>
        </row>
        <row r="215">
          <cell r="B215" t="str">
            <v>W.2.0093</v>
          </cell>
          <cell r="D215" t="str">
            <v>SBB Klimaanlage f. techn. Betriebsräume</v>
          </cell>
          <cell r="AC215">
            <v>0</v>
          </cell>
          <cell r="AD215">
            <v>0</v>
          </cell>
          <cell r="AE215">
            <v>0</v>
          </cell>
          <cell r="AF215">
            <v>0</v>
          </cell>
        </row>
        <row r="216">
          <cell r="B216" t="str">
            <v>W.2.0094</v>
          </cell>
          <cell r="D216" t="str">
            <v>SBB Klimaanlage f. allg. Betriebsräume</v>
          </cell>
          <cell r="AC216">
            <v>29</v>
          </cell>
          <cell r="AD216">
            <v>18</v>
          </cell>
          <cell r="AE216">
            <v>9</v>
          </cell>
          <cell r="AF216">
            <v>25</v>
          </cell>
        </row>
        <row r="217">
          <cell r="B217" t="str">
            <v>W.2.0095</v>
          </cell>
          <cell r="D217" t="str">
            <v>SBB Zisternenwagen (ZFH 01)</v>
          </cell>
          <cell r="AC217">
            <v>211</v>
          </cell>
          <cell r="AD217">
            <v>0</v>
          </cell>
          <cell r="AE217">
            <v>27</v>
          </cell>
          <cell r="AF217">
            <v>31</v>
          </cell>
        </row>
        <row r="218">
          <cell r="B218" t="str">
            <v>W.2.0096</v>
          </cell>
          <cell r="D218" t="str">
            <v>SBB Füllhahnen (ZFH 02)</v>
          </cell>
          <cell r="AC218">
            <v>0</v>
          </cell>
          <cell r="AD218">
            <v>0</v>
          </cell>
          <cell r="AE218">
            <v>0</v>
          </cell>
          <cell r="AF218">
            <v>0</v>
          </cell>
        </row>
        <row r="219">
          <cell r="B219" t="str">
            <v>W.2.0097</v>
          </cell>
          <cell r="D219" t="str">
            <v>SBB Zisternenwagen (ZFH 03)</v>
          </cell>
          <cell r="AC219">
            <v>19</v>
          </cell>
          <cell r="AD219">
            <v>0</v>
          </cell>
          <cell r="AE219">
            <v>0</v>
          </cell>
          <cell r="AF219">
            <v>47</v>
          </cell>
        </row>
        <row r="220">
          <cell r="B220" t="str">
            <v>W.2.0098</v>
          </cell>
          <cell r="D220" t="str">
            <v>SBB Füllhahnen (ZFH 04)</v>
          </cell>
          <cell r="AC220">
            <v>0</v>
          </cell>
          <cell r="AD220">
            <v>0</v>
          </cell>
          <cell r="AE220">
            <v>1</v>
          </cell>
          <cell r="AF220">
            <v>40</v>
          </cell>
        </row>
        <row r="221">
          <cell r="B221" t="str">
            <v>W.2.0099</v>
          </cell>
          <cell r="D221" t="str">
            <v>WBE 10° Unique, Kälteanlage 5</v>
          </cell>
          <cell r="AC221">
            <v>211</v>
          </cell>
          <cell r="AD221">
            <v>2826</v>
          </cell>
          <cell r="AE221">
            <v>4409</v>
          </cell>
          <cell r="AF221">
            <v>589</v>
          </cell>
        </row>
        <row r="222">
          <cell r="B222" t="str">
            <v>W.2.0100</v>
          </cell>
          <cell r="D222" t="str">
            <v>WK JETA Garderoben mit WC</v>
          </cell>
          <cell r="AC222">
            <v>8</v>
          </cell>
          <cell r="AD222">
            <v>7</v>
          </cell>
          <cell r="AE222">
            <v>8</v>
          </cell>
          <cell r="AF222">
            <v>0</v>
          </cell>
        </row>
        <row r="223">
          <cell r="B223" t="str">
            <v>W.2.0101</v>
          </cell>
          <cell r="D223" t="str">
            <v>WK Catering Abela Canonica</v>
          </cell>
          <cell r="AC223">
            <v>1</v>
          </cell>
          <cell r="AD223">
            <v>2</v>
          </cell>
          <cell r="AE223">
            <v>0</v>
          </cell>
          <cell r="AF223">
            <v>1</v>
          </cell>
        </row>
        <row r="224">
          <cell r="B224" t="str">
            <v>W.2.0102</v>
          </cell>
          <cell r="D224" t="str">
            <v>WWV Catering Abela Canonica</v>
          </cell>
          <cell r="AC224">
            <v>0</v>
          </cell>
          <cell r="AD224">
            <v>1</v>
          </cell>
          <cell r="AE224">
            <v>0</v>
          </cell>
          <cell r="AF224">
            <v>1</v>
          </cell>
        </row>
        <row r="225">
          <cell r="B225" t="str">
            <v>W.2.0103</v>
          </cell>
          <cell r="D225" t="str">
            <v>WBV Café Ritazza</v>
          </cell>
          <cell r="AC225">
            <v>16</v>
          </cell>
          <cell r="AD225">
            <v>18</v>
          </cell>
          <cell r="AE225">
            <v>20</v>
          </cell>
          <cell r="AF225">
            <v>22</v>
          </cell>
        </row>
        <row r="226">
          <cell r="B226" t="str">
            <v>W.2.0104</v>
          </cell>
          <cell r="D226" t="str">
            <v>WWV Einspeisung B10 Busgate Aufstockung TB</v>
          </cell>
          <cell r="AD226">
            <v>169</v>
          </cell>
          <cell r="AE226">
            <v>251</v>
          </cell>
          <cell r="AF226">
            <v>258</v>
          </cell>
        </row>
        <row r="227">
          <cell r="B227" t="str">
            <v>W.2.0105</v>
          </cell>
          <cell r="D227" t="str">
            <v>WK B10 Feuerlöschposten + Nasszellen (G2)</v>
          </cell>
          <cell r="AD227">
            <v>57</v>
          </cell>
          <cell r="AE227">
            <v>87</v>
          </cell>
          <cell r="AF227">
            <v>96</v>
          </cell>
        </row>
        <row r="228">
          <cell r="B228" t="str">
            <v>W.2.0106</v>
          </cell>
          <cell r="D228" t="str">
            <v>WBV Einspeisung B10 Busgate Aufstockung TB</v>
          </cell>
          <cell r="AD228">
            <v>62</v>
          </cell>
          <cell r="AE228">
            <v>95</v>
          </cell>
          <cell r="AF228">
            <v>159</v>
          </cell>
        </row>
        <row r="229">
          <cell r="B229" t="str">
            <v>W.2.0107</v>
          </cell>
          <cell r="D229" t="str">
            <v>WK Einspeisung B10 Busgate Aufstockung TB</v>
          </cell>
          <cell r="AD229">
            <v>289</v>
          </cell>
          <cell r="AE229">
            <v>434</v>
          </cell>
          <cell r="AF229">
            <v>604</v>
          </cell>
        </row>
        <row r="230">
          <cell r="B230" t="str">
            <v>W.2.0108</v>
          </cell>
          <cell r="D230" t="str">
            <v>WK FRZ</v>
          </cell>
          <cell r="AD230">
            <v>190</v>
          </cell>
          <cell r="AE230">
            <v>285</v>
          </cell>
          <cell r="AF230">
            <v>218</v>
          </cell>
        </row>
        <row r="231">
          <cell r="B231" t="str">
            <v>W.2.0109</v>
          </cell>
          <cell r="D231" t="str">
            <v>WWV FRZ</v>
          </cell>
          <cell r="AD231">
            <v>140</v>
          </cell>
          <cell r="AE231">
            <v>215</v>
          </cell>
          <cell r="AF231">
            <v>164</v>
          </cell>
        </row>
        <row r="232">
          <cell r="B232" t="str">
            <v>W.2.0110</v>
          </cell>
          <cell r="D232" t="str">
            <v>WBV FRZ</v>
          </cell>
          <cell r="AD232">
            <v>65</v>
          </cell>
          <cell r="AE232">
            <v>110</v>
          </cell>
          <cell r="AF232">
            <v>86</v>
          </cell>
        </row>
        <row r="233">
          <cell r="B233" t="str">
            <v>W.2.0111</v>
          </cell>
          <cell r="D233" t="str">
            <v>WBV Unique, Befeuchter 226 1136</v>
          </cell>
          <cell r="AD233">
            <v>0</v>
          </cell>
          <cell r="AE233">
            <v>0</v>
          </cell>
          <cell r="AF233">
            <v>35</v>
          </cell>
        </row>
        <row r="234">
          <cell r="B234" t="str">
            <v>W.2.0112</v>
          </cell>
          <cell r="D234" t="str">
            <v>WK Haupteinspeisung B11</v>
          </cell>
          <cell r="AD234">
            <v>0</v>
          </cell>
          <cell r="AE234">
            <v>566</v>
          </cell>
          <cell r="AF234">
            <v>462</v>
          </cell>
        </row>
        <row r="235">
          <cell r="B235" t="str">
            <v>W.2.0113</v>
          </cell>
          <cell r="D235" t="str">
            <v>WK FRZ</v>
          </cell>
          <cell r="AD235">
            <v>0</v>
          </cell>
          <cell r="AE235">
            <v>19</v>
          </cell>
          <cell r="AF235">
            <v>26</v>
          </cell>
        </row>
        <row r="236">
          <cell r="B236" t="str">
            <v>W.2.0114</v>
          </cell>
          <cell r="D236" t="str">
            <v>WK Haupteinspeisung B2</v>
          </cell>
          <cell r="AC236">
            <v>9</v>
          </cell>
          <cell r="AD236">
            <v>60</v>
          </cell>
          <cell r="AE236">
            <v>3</v>
          </cell>
          <cell r="AF236">
            <v>0</v>
          </cell>
        </row>
        <row r="237">
          <cell r="B237" t="str">
            <v>W.2.0115</v>
          </cell>
          <cell r="D237" t="str">
            <v>WBV Jet Aviation Küche Lounge</v>
          </cell>
          <cell r="AF237" t="str">
            <v/>
          </cell>
        </row>
        <row r="238">
          <cell r="B238" t="str">
            <v>W.2.5101</v>
          </cell>
          <cell r="D238" t="str">
            <v>WK Öffentlicher Brunnen Parkhaus B</v>
          </cell>
          <cell r="AC238">
            <v>56</v>
          </cell>
          <cell r="AD238">
            <v>59</v>
          </cell>
          <cell r="AE238">
            <v>773</v>
          </cell>
          <cell r="AF238">
            <v>122</v>
          </cell>
        </row>
        <row r="239">
          <cell r="B239" t="str">
            <v>W.2.9001</v>
          </cell>
          <cell r="D239" t="str">
            <v>WK Bauwasser A 500</v>
          </cell>
          <cell r="AC239">
            <v>73</v>
          </cell>
          <cell r="AD239">
            <v>132</v>
          </cell>
          <cell r="AE239">
            <v>160</v>
          </cell>
          <cell r="AF239">
            <v>155</v>
          </cell>
        </row>
        <row r="240">
          <cell r="B240" t="str">
            <v>W.2.9002</v>
          </cell>
          <cell r="D240" t="str">
            <v>WC Bau P6 Aufstockung PB</v>
          </cell>
          <cell r="AC240">
            <v>607</v>
          </cell>
          <cell r="AD240">
            <v>614</v>
          </cell>
          <cell r="AE240">
            <v>564</v>
          </cell>
          <cell r="AF240">
            <v>0</v>
          </cell>
        </row>
        <row r="241">
          <cell r="B241" t="str">
            <v>W.2.9003</v>
          </cell>
          <cell r="D241" t="str">
            <v>Bauwasser für PB G 10</v>
          </cell>
          <cell r="AC241">
            <v>220</v>
          </cell>
          <cell r="AD241">
            <v>441</v>
          </cell>
          <cell r="AE241">
            <v>92</v>
          </cell>
          <cell r="AF241">
            <v>7</v>
          </cell>
        </row>
        <row r="242">
          <cell r="B242" t="str">
            <v>W.2.9004</v>
          </cell>
          <cell r="D242" t="str">
            <v>WK Bauwasser H.A510</v>
          </cell>
          <cell r="AE242">
            <v>0</v>
          </cell>
          <cell r="AF242">
            <v>13</v>
          </cell>
        </row>
        <row r="243">
          <cell r="B243" t="str">
            <v>W.2.9005</v>
          </cell>
          <cell r="D243" t="str">
            <v>WK Bauwasser H.A510</v>
          </cell>
          <cell r="AE243">
            <v>0</v>
          </cell>
          <cell r="AF243">
            <v>1</v>
          </cell>
        </row>
        <row r="244">
          <cell r="B244" t="str">
            <v>W.2.9006</v>
          </cell>
          <cell r="D244" t="str">
            <v>WWV Bauwasser H.A510</v>
          </cell>
          <cell r="AE244">
            <v>0</v>
          </cell>
          <cell r="AF244">
            <v>19</v>
          </cell>
        </row>
        <row r="245">
          <cell r="B245" t="str">
            <v>W.2.9007</v>
          </cell>
          <cell r="D245" t="str">
            <v>WWR-Zirkulation Bauwasser H.A510</v>
          </cell>
          <cell r="AE245">
            <v>0</v>
          </cell>
          <cell r="AF245">
            <v>0</v>
          </cell>
        </row>
        <row r="246">
          <cell r="B246" t="str">
            <v>W.2.9101</v>
          </cell>
          <cell r="D246" t="str">
            <v>WK Bauwasser A520 PTS Station</v>
          </cell>
          <cell r="AC246">
            <v>1283</v>
          </cell>
          <cell r="AD246">
            <v>110</v>
          </cell>
          <cell r="AE246">
            <v>2437</v>
          </cell>
          <cell r="AF246">
            <v>962</v>
          </cell>
        </row>
        <row r="247">
          <cell r="B247" t="str">
            <v>W.2.9102</v>
          </cell>
          <cell r="D247" t="str">
            <v>WK Bauwasser A520 PTS Station</v>
          </cell>
          <cell r="AC247">
            <v>150</v>
          </cell>
          <cell r="AD247">
            <v>0</v>
          </cell>
          <cell r="AE247">
            <v>0</v>
          </cell>
          <cell r="AF247">
            <v>0</v>
          </cell>
        </row>
        <row r="248">
          <cell r="B248" t="str">
            <v>W.2.9103</v>
          </cell>
          <cell r="D248" t="str">
            <v>WK Bauwasser C500 Tiefbau</v>
          </cell>
          <cell r="AE248">
            <v>267</v>
          </cell>
          <cell r="AF248">
            <v>297</v>
          </cell>
        </row>
        <row r="249">
          <cell r="B249" t="str">
            <v>W.2.9104</v>
          </cell>
          <cell r="D249" t="str">
            <v>WK Bauwasser C500 Tiefbau</v>
          </cell>
          <cell r="AE249">
            <v>317</v>
          </cell>
          <cell r="AF249">
            <v>512</v>
          </cell>
        </row>
        <row r="250">
          <cell r="B250" t="str">
            <v>W.2.9105</v>
          </cell>
          <cell r="D250" t="str">
            <v>WK Bauwasser C500 Hochbau</v>
          </cell>
          <cell r="AE250">
            <v>822</v>
          </cell>
          <cell r="AF250">
            <v>3795</v>
          </cell>
        </row>
        <row r="251">
          <cell r="B251" t="str">
            <v>W.2.9106</v>
          </cell>
          <cell r="D251" t="str">
            <v>WK Bauwasser Vorfeld Süd Etappe 3</v>
          </cell>
          <cell r="AE251">
            <v>73</v>
          </cell>
        </row>
        <row r="252">
          <cell r="B252" t="str">
            <v>W.2.9107</v>
          </cell>
          <cell r="D252" t="str">
            <v>WK Bauwasser TA Rampe</v>
          </cell>
          <cell r="AE252">
            <v>58</v>
          </cell>
        </row>
        <row r="253">
          <cell r="B253" t="str">
            <v>W.2.9108</v>
          </cell>
          <cell r="D253" t="str">
            <v>WK Bauwasser Baust. Durchgang PB - TB</v>
          </cell>
        </row>
        <row r="254">
          <cell r="B254" t="str">
            <v>W.4.0001</v>
          </cell>
          <cell r="D254" t="str">
            <v>WK Haupteinspeisung OPC</v>
          </cell>
          <cell r="AC254">
            <v>4565</v>
          </cell>
          <cell r="AD254">
            <v>3710</v>
          </cell>
          <cell r="AE254">
            <v>3691</v>
          </cell>
          <cell r="AF254">
            <v>3569</v>
          </cell>
        </row>
        <row r="255">
          <cell r="B255" t="str">
            <v>W.4.0002</v>
          </cell>
          <cell r="D255" t="str">
            <v>WK Restorama</v>
          </cell>
          <cell r="AC255">
            <v>186</v>
          </cell>
          <cell r="AD255">
            <v>204</v>
          </cell>
          <cell r="AE255">
            <v>213</v>
          </cell>
          <cell r="AF255">
            <v>186</v>
          </cell>
        </row>
        <row r="256">
          <cell r="B256" t="str">
            <v>W.4.0003</v>
          </cell>
          <cell r="D256" t="str">
            <v>WK SR</v>
          </cell>
          <cell r="AC256">
            <v>113</v>
          </cell>
          <cell r="AD256">
            <v>115</v>
          </cell>
          <cell r="AE256">
            <v>114</v>
          </cell>
          <cell r="AF256">
            <v>86</v>
          </cell>
        </row>
        <row r="257">
          <cell r="B257" t="str">
            <v>W.4.0004</v>
          </cell>
          <cell r="D257" t="str">
            <v>WK SR</v>
          </cell>
          <cell r="AC257">
            <v>16</v>
          </cell>
          <cell r="AD257">
            <v>23</v>
          </cell>
          <cell r="AE257">
            <v>31</v>
          </cell>
          <cell r="AF257">
            <v>24</v>
          </cell>
        </row>
        <row r="258">
          <cell r="B258" t="str">
            <v>W.4.0005</v>
          </cell>
          <cell r="D258" t="str">
            <v>WK SR</v>
          </cell>
          <cell r="AC258">
            <v>72</v>
          </cell>
          <cell r="AD258">
            <v>74</v>
          </cell>
          <cell r="AE258">
            <v>75</v>
          </cell>
          <cell r="AF258">
            <v>66</v>
          </cell>
        </row>
        <row r="259">
          <cell r="B259" t="str">
            <v>W.4.0006</v>
          </cell>
          <cell r="D259" t="str">
            <v>WWV Restorama, Pers.-Rest. OPC</v>
          </cell>
          <cell r="AC259">
            <v>239</v>
          </cell>
          <cell r="AD259">
            <v>267</v>
          </cell>
          <cell r="AE259">
            <v>242</v>
          </cell>
          <cell r="AF259">
            <v>190</v>
          </cell>
        </row>
        <row r="260">
          <cell r="B260" t="str">
            <v>W.4.0007</v>
          </cell>
          <cell r="D260" t="str">
            <v>WWR-Zirkulation</v>
          </cell>
          <cell r="AC260">
            <v>0</v>
          </cell>
          <cell r="AD260">
            <v>0</v>
          </cell>
          <cell r="AE260">
            <v>0</v>
          </cell>
          <cell r="AF260">
            <v>0</v>
          </cell>
        </row>
        <row r="261">
          <cell r="B261" t="str">
            <v>W.4.0008</v>
          </cell>
          <cell r="D261" t="str">
            <v>WBE 10° Zuleitung von TA</v>
          </cell>
          <cell r="AC261">
            <v>199</v>
          </cell>
          <cell r="AD261">
            <v>902</v>
          </cell>
          <cell r="AE261">
            <v>1598</v>
          </cell>
          <cell r="AF261">
            <v>192</v>
          </cell>
        </row>
        <row r="262">
          <cell r="B262" t="str">
            <v>W.4.0009</v>
          </cell>
          <cell r="D262" t="str">
            <v>WBE 10° Unique, Kälteanlage 1</v>
          </cell>
          <cell r="AC262">
            <v>4</v>
          </cell>
          <cell r="AD262">
            <v>309</v>
          </cell>
          <cell r="AE262">
            <v>631</v>
          </cell>
          <cell r="AF262">
            <v>55</v>
          </cell>
        </row>
        <row r="263">
          <cell r="B263" t="str">
            <v>W.4.0010</v>
          </cell>
          <cell r="D263" t="str">
            <v>WBE 10° Unique, Kälteanlage 2</v>
          </cell>
          <cell r="AC263">
            <v>5</v>
          </cell>
          <cell r="AD263">
            <v>223</v>
          </cell>
          <cell r="AE263">
            <v>613</v>
          </cell>
          <cell r="AF263">
            <v>81</v>
          </cell>
        </row>
        <row r="264">
          <cell r="B264" t="str">
            <v>W.4.0011</v>
          </cell>
          <cell r="D264" t="str">
            <v>WBE 10° Unique, Kälteanlage 3</v>
          </cell>
          <cell r="AC264">
            <v>3</v>
          </cell>
          <cell r="AD264">
            <v>308</v>
          </cell>
          <cell r="AE264">
            <v>432</v>
          </cell>
          <cell r="AF264">
            <v>55</v>
          </cell>
        </row>
        <row r="265">
          <cell r="B265" t="str">
            <v>W.4.0012</v>
          </cell>
          <cell r="D265" t="str">
            <v>WBV Zuleitung von TA</v>
          </cell>
          <cell r="AC265">
            <v>1219</v>
          </cell>
          <cell r="AD265">
            <v>631</v>
          </cell>
          <cell r="AE265">
            <v>266</v>
          </cell>
          <cell r="AF265">
            <v>765</v>
          </cell>
        </row>
        <row r="266">
          <cell r="B266" t="str">
            <v>W.4.0013</v>
          </cell>
          <cell r="D266" t="str">
            <v>WBV Restorama</v>
          </cell>
          <cell r="AC266">
            <v>260</v>
          </cell>
          <cell r="AD266">
            <v>281</v>
          </cell>
          <cell r="AE266">
            <v>239</v>
          </cell>
          <cell r="AF266">
            <v>216</v>
          </cell>
        </row>
        <row r="267">
          <cell r="B267" t="str">
            <v>W.4.0014</v>
          </cell>
          <cell r="D267" t="str">
            <v>Grundwasserüberlauf D1</v>
          </cell>
          <cell r="AC267">
            <v>12725</v>
          </cell>
          <cell r="AD267">
            <v>16840</v>
          </cell>
          <cell r="AE267">
            <v>14298</v>
          </cell>
          <cell r="AF267">
            <v>13533</v>
          </cell>
        </row>
        <row r="268">
          <cell r="B268" t="str">
            <v>W.4.0015</v>
          </cell>
          <cell r="D268" t="str">
            <v>Einspeisung WWV-Erwärmer</v>
          </cell>
          <cell r="AC268">
            <v>580</v>
          </cell>
          <cell r="AD268">
            <v>571</v>
          </cell>
          <cell r="AE268">
            <v>519</v>
          </cell>
          <cell r="AF268">
            <v>458</v>
          </cell>
        </row>
        <row r="269">
          <cell r="B269" t="str">
            <v>W.4.0016</v>
          </cell>
          <cell r="D269" t="str">
            <v>WK Einspeisung für Grauwasseranlage</v>
          </cell>
          <cell r="AC269">
            <v>0</v>
          </cell>
          <cell r="AD269">
            <v>0</v>
          </cell>
          <cell r="AE269">
            <v>1</v>
          </cell>
          <cell r="AF269">
            <v>0</v>
          </cell>
        </row>
        <row r="270">
          <cell r="B270" t="str">
            <v>W.4.0017</v>
          </cell>
          <cell r="D270" t="str">
            <v>Grauwasser Gesamtverbrauch</v>
          </cell>
          <cell r="AC270">
            <v>279</v>
          </cell>
          <cell r="AD270">
            <v>257</v>
          </cell>
          <cell r="AE270">
            <v>254</v>
          </cell>
          <cell r="AF270">
            <v>233</v>
          </cell>
        </row>
        <row r="271">
          <cell r="B271" t="str">
            <v>W.4.0018</v>
          </cell>
          <cell r="D271" t="str">
            <v>WK Steigzone Nord (Stange)</v>
          </cell>
          <cell r="AC271">
            <v>18</v>
          </cell>
          <cell r="AD271">
            <v>20</v>
          </cell>
          <cell r="AE271">
            <v>18</v>
          </cell>
          <cell r="AF271">
            <v>16</v>
          </cell>
        </row>
        <row r="272">
          <cell r="B272" t="str">
            <v>W.4.0019</v>
          </cell>
          <cell r="D272" t="str">
            <v>WK Steigzone Süd (Kopf)</v>
          </cell>
          <cell r="AC272">
            <v>34</v>
          </cell>
          <cell r="AD272">
            <v>40</v>
          </cell>
          <cell r="AE272">
            <v>42</v>
          </cell>
          <cell r="AF272">
            <v>30</v>
          </cell>
        </row>
        <row r="273">
          <cell r="B273" t="str">
            <v>W.4.0020</v>
          </cell>
          <cell r="D273" t="str">
            <v>WAR-G Einspeisung für Grauwasseranlage</v>
          </cell>
          <cell r="AC273">
            <v>1</v>
          </cell>
          <cell r="AD273">
            <v>0</v>
          </cell>
          <cell r="AE273">
            <v>22</v>
          </cell>
          <cell r="AF273">
            <v>10</v>
          </cell>
        </row>
        <row r="274">
          <cell r="B274" t="str">
            <v>W.4.0021</v>
          </cell>
          <cell r="D274" t="str">
            <v>WBV Unique, Kaltdampfgenerator 445 1161</v>
          </cell>
          <cell r="AC274">
            <v>13</v>
          </cell>
          <cell r="AD274">
            <v>7</v>
          </cell>
          <cell r="AE274">
            <v>0</v>
          </cell>
          <cell r="AF274">
            <v>15</v>
          </cell>
        </row>
        <row r="275">
          <cell r="B275" t="str">
            <v>W.4.0022</v>
          </cell>
          <cell r="D275" t="str">
            <v>WBV Unique, Kaltdampfgenerator 445 1162</v>
          </cell>
          <cell r="AC275">
            <v>29</v>
          </cell>
          <cell r="AD275">
            <v>9</v>
          </cell>
          <cell r="AE275">
            <v>4</v>
          </cell>
          <cell r="AF275">
            <v>23</v>
          </cell>
        </row>
        <row r="276">
          <cell r="B276" t="str">
            <v>W.4.0023</v>
          </cell>
          <cell r="D276" t="str">
            <v>WBV Unique, Kaltdampfgenerator 445 1163</v>
          </cell>
          <cell r="AC276">
            <v>40</v>
          </cell>
          <cell r="AD276">
            <v>14</v>
          </cell>
          <cell r="AE276">
            <v>3</v>
          </cell>
          <cell r="AF276">
            <v>35</v>
          </cell>
        </row>
        <row r="277">
          <cell r="B277" t="str">
            <v>W.4.0024</v>
          </cell>
          <cell r="D277" t="str">
            <v>WBV Unique, Kaltdampfgenerator 445 1164</v>
          </cell>
          <cell r="AC277">
            <v>52</v>
          </cell>
          <cell r="AD277">
            <v>21</v>
          </cell>
          <cell r="AE277">
            <v>3</v>
          </cell>
          <cell r="AF277">
            <v>56</v>
          </cell>
        </row>
        <row r="278">
          <cell r="B278" t="str">
            <v>W.4.0025</v>
          </cell>
          <cell r="D278" t="str">
            <v>WBV Unique, Kaltdampfgenerator 445 1141</v>
          </cell>
          <cell r="AC278">
            <v>63</v>
          </cell>
          <cell r="AD278">
            <v>21</v>
          </cell>
          <cell r="AE278">
            <v>2</v>
          </cell>
          <cell r="AF278">
            <v>29</v>
          </cell>
        </row>
        <row r="279">
          <cell r="B279" t="str">
            <v>W.4.0026</v>
          </cell>
          <cell r="D279" t="str">
            <v>WBV Unique, Kaltdampfgenerator 445 1131</v>
          </cell>
          <cell r="AC279">
            <v>33</v>
          </cell>
          <cell r="AD279">
            <v>10</v>
          </cell>
          <cell r="AE279">
            <v>1</v>
          </cell>
          <cell r="AF279">
            <v>28</v>
          </cell>
        </row>
        <row r="280">
          <cell r="B280" t="str">
            <v>W.4.0027</v>
          </cell>
          <cell r="D280" t="str">
            <v>WK Haupteinspeisung V4</v>
          </cell>
          <cell r="AD280">
            <v>170</v>
          </cell>
          <cell r="AE280">
            <v>334</v>
          </cell>
          <cell r="AF280">
            <v>1026</v>
          </cell>
        </row>
        <row r="281">
          <cell r="B281" t="str">
            <v>W.4.0028</v>
          </cell>
          <cell r="D281" t="str">
            <v>WK Jet Aviation</v>
          </cell>
          <cell r="AD281">
            <v>200</v>
          </cell>
          <cell r="AE281">
            <v>200</v>
          </cell>
          <cell r="AF281">
            <v>204</v>
          </cell>
        </row>
        <row r="282">
          <cell r="B282" t="str">
            <v>W.4.0029</v>
          </cell>
          <cell r="D282" t="str">
            <v>WK Unique</v>
          </cell>
          <cell r="AD282">
            <v>32</v>
          </cell>
          <cell r="AE282">
            <v>33</v>
          </cell>
          <cell r="AF282">
            <v>40</v>
          </cell>
        </row>
        <row r="283">
          <cell r="B283" t="str">
            <v>W.4.0030</v>
          </cell>
          <cell r="D283" t="str">
            <v>Einspeisung WWV-Erwärmer</v>
          </cell>
          <cell r="AD283">
            <v>18</v>
          </cell>
          <cell r="AE283">
            <v>17</v>
          </cell>
          <cell r="AF283">
            <v>30</v>
          </cell>
        </row>
        <row r="284">
          <cell r="B284" t="str">
            <v>W.4.0031</v>
          </cell>
          <cell r="D284" t="str">
            <v>WK Swissport</v>
          </cell>
          <cell r="AD284">
            <v>6</v>
          </cell>
          <cell r="AE284">
            <v>7</v>
          </cell>
          <cell r="AF284">
            <v>6</v>
          </cell>
        </row>
        <row r="285">
          <cell r="B285" t="str">
            <v>W.4.0032</v>
          </cell>
          <cell r="D285" t="str">
            <v>WK Enteiserzentrale</v>
          </cell>
          <cell r="AD285">
            <v>0</v>
          </cell>
          <cell r="AE285">
            <v>0</v>
          </cell>
          <cell r="AF285">
            <v>0</v>
          </cell>
        </row>
        <row r="286">
          <cell r="B286" t="str">
            <v>W.4.0033</v>
          </cell>
          <cell r="D286" t="str">
            <v>WK Enteisertanks</v>
          </cell>
          <cell r="AD286">
            <v>37</v>
          </cell>
          <cell r="AE286">
            <v>39</v>
          </cell>
          <cell r="AF286">
            <v>768</v>
          </cell>
        </row>
        <row r="287">
          <cell r="B287" t="str">
            <v>W.4.5101</v>
          </cell>
          <cell r="D287" t="str">
            <v>WK Haupteinspeisung Enteiserraum</v>
          </cell>
          <cell r="AC287">
            <v>854</v>
          </cell>
          <cell r="AD287">
            <v>269</v>
          </cell>
        </row>
        <row r="288">
          <cell r="B288" t="str">
            <v>W.4.5102</v>
          </cell>
          <cell r="D288" t="str">
            <v>WK Gerätehalle</v>
          </cell>
          <cell r="AC288">
            <v>84</v>
          </cell>
          <cell r="AD288">
            <v>33</v>
          </cell>
        </row>
        <row r="289">
          <cell r="B289" t="str">
            <v>W.4.5103</v>
          </cell>
          <cell r="D289" t="str">
            <v>WK OPS Geräte</v>
          </cell>
          <cell r="AC289">
            <v>3360</v>
          </cell>
          <cell r="AD289">
            <v>3880</v>
          </cell>
          <cell r="AE289">
            <v>3797</v>
          </cell>
          <cell r="AF289">
            <v>2997</v>
          </cell>
        </row>
        <row r="290">
          <cell r="B290" t="str">
            <v>W.5.0001</v>
          </cell>
          <cell r="D290" t="str">
            <v>WK Haupteinspeisung 1 F2 / F3</v>
          </cell>
          <cell r="AC290">
            <v>2521</v>
          </cell>
          <cell r="AD290">
            <v>2383</v>
          </cell>
          <cell r="AE290">
            <v>2407</v>
          </cell>
          <cell r="AF290">
            <v>2218</v>
          </cell>
        </row>
        <row r="291">
          <cell r="B291" t="str">
            <v>W.5.0002</v>
          </cell>
          <cell r="D291" t="str">
            <v>KW Haupteinspeisung FO</v>
          </cell>
        </row>
        <row r="292">
          <cell r="B292" t="str">
            <v>W.5.0003</v>
          </cell>
          <cell r="D292" t="str">
            <v>WK Restorama</v>
          </cell>
          <cell r="AC292">
            <v>89</v>
          </cell>
          <cell r="AD292">
            <v>88</v>
          </cell>
          <cell r="AE292">
            <v>144</v>
          </cell>
          <cell r="AF292">
            <v>70</v>
          </cell>
        </row>
        <row r="293">
          <cell r="B293" t="str">
            <v>W.5.0004</v>
          </cell>
          <cell r="D293" t="str">
            <v>KW SR</v>
          </cell>
        </row>
        <row r="294">
          <cell r="B294" t="str">
            <v>W.5.0005</v>
          </cell>
          <cell r="D294" t="str">
            <v>Einspeisung WWV-Erwärmer</v>
          </cell>
          <cell r="AC294">
            <v>217</v>
          </cell>
          <cell r="AD294">
            <v>210</v>
          </cell>
          <cell r="AE294">
            <v>224</v>
          </cell>
          <cell r="AF294">
            <v>210</v>
          </cell>
        </row>
        <row r="295">
          <cell r="B295" t="str">
            <v>W.5.0006</v>
          </cell>
          <cell r="D295" t="str">
            <v>WWV Restorama, Pers.-Rest. Fracht</v>
          </cell>
          <cell r="AC295">
            <v>108</v>
          </cell>
          <cell r="AD295">
            <v>109</v>
          </cell>
          <cell r="AE295">
            <v>125</v>
          </cell>
          <cell r="AF295">
            <v>115</v>
          </cell>
        </row>
        <row r="296">
          <cell r="B296" t="str">
            <v>W.5.0007</v>
          </cell>
          <cell r="D296" t="str">
            <v>WWR-Zirkulation Restorama</v>
          </cell>
          <cell r="AC296">
            <v>0</v>
          </cell>
          <cell r="AD296">
            <v>0</v>
          </cell>
          <cell r="AE296">
            <v>0</v>
          </cell>
          <cell r="AF296">
            <v>0</v>
          </cell>
        </row>
        <row r="297">
          <cell r="B297" t="str">
            <v>W.5.0008</v>
          </cell>
          <cell r="D297" t="str">
            <v>KW Einspeisung für WBV Anlage FO</v>
          </cell>
        </row>
        <row r="298">
          <cell r="B298" t="str">
            <v>W.5.0009</v>
          </cell>
          <cell r="D298" t="str">
            <v>KW Einspeisung für WBV Anlage FO</v>
          </cell>
        </row>
        <row r="299">
          <cell r="B299" t="str">
            <v>W.5.0010</v>
          </cell>
          <cell r="D299" t="str">
            <v>WBV Restorama</v>
          </cell>
        </row>
        <row r="300">
          <cell r="B300" t="str">
            <v>W.5.0011</v>
          </cell>
          <cell r="D300" t="str">
            <v>WK Haupteinspeisung 1 F1</v>
          </cell>
          <cell r="AC300">
            <v>665</v>
          </cell>
          <cell r="AD300">
            <v>569</v>
          </cell>
          <cell r="AE300">
            <v>654</v>
          </cell>
          <cell r="AF300">
            <v>631</v>
          </cell>
        </row>
        <row r="301">
          <cell r="B301" t="str">
            <v>W.5.0012</v>
          </cell>
          <cell r="D301" t="str">
            <v>Einspeisung WWV-Erwärmer</v>
          </cell>
          <cell r="AC301">
            <v>25</v>
          </cell>
          <cell r="AD301">
            <v>21</v>
          </cell>
          <cell r="AE301">
            <v>23</v>
          </cell>
          <cell r="AF301">
            <v>23</v>
          </cell>
        </row>
        <row r="302">
          <cell r="B302" t="str">
            <v>W.5.0013</v>
          </cell>
          <cell r="D302" t="str">
            <v>Einspeisung WWV-Erwärmer</v>
          </cell>
          <cell r="AC302">
            <v>25</v>
          </cell>
          <cell r="AD302">
            <v>21</v>
          </cell>
          <cell r="AE302">
            <v>19</v>
          </cell>
          <cell r="AF302">
            <v>24</v>
          </cell>
        </row>
        <row r="303">
          <cell r="B303" t="str">
            <v>W.5.0014</v>
          </cell>
          <cell r="D303" t="str">
            <v>WK Haupteinspeisung 2 F1</v>
          </cell>
          <cell r="AC303">
            <v>616</v>
          </cell>
          <cell r="AD303">
            <v>635</v>
          </cell>
          <cell r="AE303">
            <v>740</v>
          </cell>
          <cell r="AF303">
            <v>631</v>
          </cell>
        </row>
        <row r="304">
          <cell r="B304" t="str">
            <v>W.5.0015</v>
          </cell>
          <cell r="D304" t="str">
            <v>KW für Kühlkompressor</v>
          </cell>
        </row>
        <row r="305">
          <cell r="B305" t="str">
            <v>W.5.0016</v>
          </cell>
          <cell r="D305" t="str">
            <v>Einspeisung WWV-Erwärmer</v>
          </cell>
          <cell r="AC305">
            <v>88</v>
          </cell>
          <cell r="AD305">
            <v>88</v>
          </cell>
          <cell r="AE305">
            <v>85</v>
          </cell>
          <cell r="AF305">
            <v>84</v>
          </cell>
        </row>
        <row r="306">
          <cell r="B306" t="str">
            <v>W.5.0017</v>
          </cell>
          <cell r="D306" t="str">
            <v>WK Haupteinspeisung PF</v>
          </cell>
          <cell r="AC306">
            <v>169</v>
          </cell>
          <cell r="AD306">
            <v>264</v>
          </cell>
          <cell r="AE306">
            <v>460</v>
          </cell>
          <cell r="AF306">
            <v>454</v>
          </cell>
        </row>
        <row r="307">
          <cell r="B307" t="str">
            <v>W.5.0018</v>
          </cell>
          <cell r="D307" t="str">
            <v>WK Gartenhahnen</v>
          </cell>
          <cell r="AC307">
            <v>0</v>
          </cell>
          <cell r="AD307">
            <v>7</v>
          </cell>
          <cell r="AE307">
            <v>198</v>
          </cell>
          <cell r="AF307">
            <v>130</v>
          </cell>
        </row>
        <row r="308">
          <cell r="B308" t="str">
            <v>W.5.0019</v>
          </cell>
          <cell r="D308" t="str">
            <v>WK Gartenhahnen</v>
          </cell>
          <cell r="AC308">
            <v>0</v>
          </cell>
          <cell r="AD308">
            <v>48</v>
          </cell>
          <cell r="AE308">
            <v>32</v>
          </cell>
          <cell r="AF308">
            <v>0</v>
          </cell>
        </row>
        <row r="309">
          <cell r="B309" t="str">
            <v>W.5.0020</v>
          </cell>
          <cell r="D309" t="str">
            <v>WK Haupteinspeisung F4</v>
          </cell>
          <cell r="AC309">
            <v>6</v>
          </cell>
          <cell r="AD309">
            <v>2</v>
          </cell>
          <cell r="AE309">
            <v>9</v>
          </cell>
          <cell r="AF309">
            <v>11</v>
          </cell>
        </row>
        <row r="310">
          <cell r="B310" t="str">
            <v>W.5.0022</v>
          </cell>
          <cell r="D310" t="str">
            <v>WBV Unique, Luftwäscher 542121</v>
          </cell>
          <cell r="AC310">
            <v>170</v>
          </cell>
          <cell r="AD310">
            <v>50</v>
          </cell>
          <cell r="AE310">
            <v>3</v>
          </cell>
          <cell r="AF310">
            <v>131</v>
          </cell>
        </row>
        <row r="311">
          <cell r="B311" t="str">
            <v>W.5.0023</v>
          </cell>
          <cell r="D311" t="str">
            <v>WBV Unique, Luftwäscher 552121</v>
          </cell>
          <cell r="AC311">
            <v>14</v>
          </cell>
          <cell r="AD311">
            <v>5</v>
          </cell>
          <cell r="AE311">
            <v>0</v>
          </cell>
          <cell r="AF311">
            <v>4</v>
          </cell>
        </row>
        <row r="312">
          <cell r="B312" t="str">
            <v>W.5.0024</v>
          </cell>
          <cell r="D312" t="str">
            <v>WBV Unique, Luftwäscher 562121</v>
          </cell>
          <cell r="AC312">
            <v>75</v>
          </cell>
          <cell r="AD312">
            <v>4</v>
          </cell>
          <cell r="AE312">
            <v>1</v>
          </cell>
          <cell r="AF312">
            <v>6</v>
          </cell>
        </row>
        <row r="313">
          <cell r="B313" t="str">
            <v>W.5.0025</v>
          </cell>
          <cell r="D313" t="str">
            <v>WBV Unique, Luftwäscher 572121</v>
          </cell>
          <cell r="AC313">
            <v>353</v>
          </cell>
          <cell r="AD313">
            <v>91</v>
          </cell>
          <cell r="AE313">
            <v>0</v>
          </cell>
          <cell r="AF313">
            <v>249</v>
          </cell>
        </row>
        <row r="314">
          <cell r="B314" t="str">
            <v>W.5.0026</v>
          </cell>
          <cell r="D314" t="str">
            <v>WK Unique</v>
          </cell>
          <cell r="AC314">
            <v>4</v>
          </cell>
          <cell r="AD314">
            <v>4</v>
          </cell>
          <cell r="AE314">
            <v>4</v>
          </cell>
          <cell r="AF314">
            <v>4</v>
          </cell>
        </row>
        <row r="315">
          <cell r="B315" t="str">
            <v>W.5.0027</v>
          </cell>
          <cell r="D315" t="str">
            <v>Provisorische Haupteinspeisung FW + FO</v>
          </cell>
        </row>
        <row r="316">
          <cell r="B316" t="str">
            <v>W.5.0028</v>
          </cell>
          <cell r="D316" t="str">
            <v>WBV Restorama</v>
          </cell>
          <cell r="AC316">
            <v>72</v>
          </cell>
          <cell r="AD316">
            <v>67</v>
          </cell>
          <cell r="AE316">
            <v>73</v>
          </cell>
          <cell r="AF316">
            <v>68</v>
          </cell>
        </row>
        <row r="317">
          <cell r="B317" t="str">
            <v>W.5.0029</v>
          </cell>
          <cell r="D317" t="str">
            <v>WK SBG, Kaltdampfgenerator 52 231</v>
          </cell>
          <cell r="AC317">
            <v>3</v>
          </cell>
          <cell r="AD317">
            <v>5</v>
          </cell>
          <cell r="AE317">
            <v>28</v>
          </cell>
          <cell r="AF317">
            <v>4</v>
          </cell>
        </row>
        <row r="318">
          <cell r="B318" t="str">
            <v>W.5.0030</v>
          </cell>
          <cell r="D318" t="str">
            <v>WK-Haupteinsp. 2 F2 Zentrale Stacker Axe 5</v>
          </cell>
          <cell r="AC318">
            <v>245</v>
          </cell>
          <cell r="AD318">
            <v>46</v>
          </cell>
          <cell r="AE318">
            <v>44</v>
          </cell>
          <cell r="AF318">
            <v>33</v>
          </cell>
        </row>
        <row r="319">
          <cell r="B319" t="str">
            <v>W.5.0031</v>
          </cell>
          <cell r="D319" t="str">
            <v>WK-Haupteinsp. 3 F2 Zentrale Stacker Axe 9</v>
          </cell>
          <cell r="AC319">
            <v>225</v>
          </cell>
          <cell r="AD319">
            <v>202</v>
          </cell>
          <cell r="AE319">
            <v>190</v>
          </cell>
          <cell r="AF319">
            <v>166</v>
          </cell>
        </row>
        <row r="320">
          <cell r="B320" t="str">
            <v>W.5.0032</v>
          </cell>
          <cell r="D320" t="str">
            <v>WK-Haupteinsp. 4 F2 Zentr. Keller Mitte Axe 10</v>
          </cell>
          <cell r="AC320">
            <v>20</v>
          </cell>
          <cell r="AD320">
            <v>21</v>
          </cell>
          <cell r="AE320">
            <v>28</v>
          </cell>
          <cell r="AF320">
            <v>18</v>
          </cell>
        </row>
        <row r="321">
          <cell r="B321" t="str">
            <v>W.5.0033</v>
          </cell>
          <cell r="D321" t="str">
            <v>Einspeisung F3 + Teil F2 (Treppenhaus West)</v>
          </cell>
          <cell r="AC321">
            <v>785</v>
          </cell>
          <cell r="AD321">
            <v>761</v>
          </cell>
          <cell r="AE321">
            <v>725</v>
          </cell>
          <cell r="AF321">
            <v>666</v>
          </cell>
        </row>
        <row r="322">
          <cell r="B322" t="str">
            <v>W.5.5001</v>
          </cell>
          <cell r="D322" t="str">
            <v>WK Haupteinspeisung Messschacht 4 A</v>
          </cell>
          <cell r="AC322">
            <v>96710</v>
          </cell>
          <cell r="AD322">
            <v>123186</v>
          </cell>
          <cell r="AE322">
            <v>120472</v>
          </cell>
          <cell r="AF322">
            <v>87060</v>
          </cell>
        </row>
        <row r="323">
          <cell r="B323" t="str">
            <v>W.5.5101</v>
          </cell>
          <cell r="D323" t="str">
            <v>WK Trafostation G7</v>
          </cell>
          <cell r="AC323">
            <v>9</v>
          </cell>
          <cell r="AD323">
            <v>8</v>
          </cell>
          <cell r="AE323">
            <v>8</v>
          </cell>
          <cell r="AF323">
            <v>9</v>
          </cell>
        </row>
        <row r="324">
          <cell r="B324" t="str">
            <v>W.5.5102</v>
          </cell>
          <cell r="D324" t="str">
            <v>WK Haupteinspeisung GAC Werft</v>
          </cell>
          <cell r="AC324">
            <v>282</v>
          </cell>
          <cell r="AD324">
            <v>241</v>
          </cell>
          <cell r="AE324">
            <v>279</v>
          </cell>
          <cell r="AF324">
            <v>259</v>
          </cell>
        </row>
        <row r="325">
          <cell r="B325" t="str">
            <v>W.5.5103</v>
          </cell>
          <cell r="D325" t="str">
            <v>WK Haupteinspeisung Bürohaus G6</v>
          </cell>
          <cell r="AC325">
            <v>394</v>
          </cell>
          <cell r="AD325">
            <v>347</v>
          </cell>
          <cell r="AE325">
            <v>413</v>
          </cell>
          <cell r="AF325">
            <v>281</v>
          </cell>
        </row>
        <row r="326">
          <cell r="B326" t="str">
            <v>W.5.5104</v>
          </cell>
          <cell r="D326" t="str">
            <v>WK Haupteinspeisung Hangaranbau</v>
          </cell>
          <cell r="AC326">
            <v>36</v>
          </cell>
          <cell r="AD326">
            <v>40</v>
          </cell>
          <cell r="AE326">
            <v>42</v>
          </cell>
          <cell r="AF326">
            <v>33</v>
          </cell>
        </row>
        <row r="327">
          <cell r="B327" t="str">
            <v>W.5.5105</v>
          </cell>
          <cell r="D327" t="str">
            <v>WK Haupteinspeisung Hangar MFGZ</v>
          </cell>
          <cell r="AC327">
            <v>173</v>
          </cell>
          <cell r="AD327">
            <v>154</v>
          </cell>
          <cell r="AE327">
            <v>133</v>
          </cell>
          <cell r="AF327">
            <v>115</v>
          </cell>
        </row>
        <row r="328">
          <cell r="B328" t="str">
            <v>W.5.5106</v>
          </cell>
          <cell r="D328" t="str">
            <v>WK Jet Aviation</v>
          </cell>
          <cell r="AC328">
            <v>148</v>
          </cell>
          <cell r="AD328">
            <v>137</v>
          </cell>
          <cell r="AE328">
            <v>100</v>
          </cell>
          <cell r="AF328">
            <v>87</v>
          </cell>
        </row>
        <row r="329">
          <cell r="B329" t="str">
            <v>W.5.5107</v>
          </cell>
          <cell r="D329" t="str">
            <v>WK Haupteinspeisung Verbindungsbau G4</v>
          </cell>
          <cell r="AC329">
            <v>21</v>
          </cell>
          <cell r="AD329">
            <v>25</v>
          </cell>
          <cell r="AE329">
            <v>29</v>
          </cell>
          <cell r="AF329">
            <v>29</v>
          </cell>
        </row>
        <row r="330">
          <cell r="B330" t="str">
            <v>W.5.5108</v>
          </cell>
          <cell r="D330" t="str">
            <v>WK Haupteinspeisung Zoll</v>
          </cell>
          <cell r="AC330">
            <v>13</v>
          </cell>
          <cell r="AD330">
            <v>14</v>
          </cell>
          <cell r="AE330">
            <v>13</v>
          </cell>
          <cell r="AF330">
            <v>13</v>
          </cell>
        </row>
        <row r="331">
          <cell r="B331" t="str">
            <v>W.5.5109</v>
          </cell>
          <cell r="D331" t="str">
            <v>WK Waschplatz</v>
          </cell>
          <cell r="AC331">
            <v>2</v>
          </cell>
          <cell r="AD331">
            <v>14</v>
          </cell>
          <cell r="AE331">
            <v>14</v>
          </cell>
          <cell r="AF331">
            <v>5</v>
          </cell>
        </row>
        <row r="332">
          <cell r="B332" t="str">
            <v>W.5.5110</v>
          </cell>
          <cell r="D332" t="str">
            <v>WK Haupteinspeisung Frachthalle F9</v>
          </cell>
          <cell r="AC332">
            <v>98</v>
          </cell>
          <cell r="AD332">
            <v>47</v>
          </cell>
          <cell r="AE332">
            <v>41</v>
          </cell>
          <cell r="AF332">
            <v>4</v>
          </cell>
        </row>
        <row r="333">
          <cell r="B333" t="str">
            <v>W.5.5114</v>
          </cell>
          <cell r="D333" t="str">
            <v>WK Haupteinspeisung REGA</v>
          </cell>
          <cell r="AC333">
            <v>696</v>
          </cell>
          <cell r="AD333">
            <v>627</v>
          </cell>
          <cell r="AE333">
            <v>590</v>
          </cell>
          <cell r="AF333">
            <v>503</v>
          </cell>
        </row>
        <row r="334">
          <cell r="B334" t="str">
            <v>W.5.5115</v>
          </cell>
          <cell r="D334" t="str">
            <v>WK Haupteinspeisung Zimex</v>
          </cell>
          <cell r="AC334">
            <v>350</v>
          </cell>
          <cell r="AD334">
            <v>387</v>
          </cell>
          <cell r="AE334">
            <v>335</v>
          </cell>
          <cell r="AF334">
            <v>323</v>
          </cell>
        </row>
        <row r="335">
          <cell r="B335" t="str">
            <v>W.5.9001</v>
          </cell>
          <cell r="D335" t="str">
            <v>Bauwasser B61 Gepäcksortieranlage</v>
          </cell>
          <cell r="AC335">
            <v>0</v>
          </cell>
        </row>
        <row r="336">
          <cell r="B336" t="str">
            <v>W.5.9002</v>
          </cell>
          <cell r="D336" t="str">
            <v>Bauwasser H.P.570</v>
          </cell>
          <cell r="AD336">
            <v>45</v>
          </cell>
          <cell r="AE336">
            <v>50</v>
          </cell>
          <cell r="AF336">
            <v>215</v>
          </cell>
        </row>
        <row r="337">
          <cell r="B337" t="str">
            <v>W.5.9101</v>
          </cell>
          <cell r="D337" t="str">
            <v>WK Bauwasser ARGE Inst.-Platz</v>
          </cell>
          <cell r="AC337">
            <v>305</v>
          </cell>
          <cell r="AD337">
            <v>18</v>
          </cell>
          <cell r="AE337">
            <v>10</v>
          </cell>
          <cell r="AF337">
            <v>49</v>
          </cell>
        </row>
        <row r="338">
          <cell r="B338" t="str">
            <v>W.5.9102</v>
          </cell>
          <cell r="D338" t="str">
            <v>WK Bauwasser ARGE Vorfeldsanierung</v>
          </cell>
          <cell r="AC338">
            <v>61</v>
          </cell>
          <cell r="AD338">
            <v>25</v>
          </cell>
          <cell r="AE338">
            <v>0</v>
          </cell>
          <cell r="AF338">
            <v>0</v>
          </cell>
        </row>
        <row r="339">
          <cell r="B339" t="str">
            <v>W.5.9103</v>
          </cell>
          <cell r="D339" t="str">
            <v>WK Bauwasser ARGE Betonanlage</v>
          </cell>
          <cell r="AC339">
            <v>0</v>
          </cell>
          <cell r="AD339">
            <v>0</v>
          </cell>
          <cell r="AE339">
            <v>0</v>
          </cell>
          <cell r="AF339">
            <v>0</v>
          </cell>
        </row>
        <row r="340">
          <cell r="B340" t="str">
            <v>W.5.9104</v>
          </cell>
          <cell r="D340" t="str">
            <v>WK Bauwasser ZIP</v>
          </cell>
          <cell r="AC340">
            <v>802</v>
          </cell>
          <cell r="AD340">
            <v>838</v>
          </cell>
          <cell r="AE340">
            <v>332</v>
          </cell>
          <cell r="AF340">
            <v>307</v>
          </cell>
        </row>
        <row r="341">
          <cell r="B341" t="str">
            <v>W.5.9105</v>
          </cell>
          <cell r="D341" t="str">
            <v>WK Bauwasser Umfahrung Butzenbühl L1</v>
          </cell>
          <cell r="AC341">
            <v>1</v>
          </cell>
          <cell r="AD341">
            <v>77</v>
          </cell>
          <cell r="AE341">
            <v>23</v>
          </cell>
        </row>
        <row r="342">
          <cell r="B342" t="str">
            <v>W.6.0001</v>
          </cell>
          <cell r="D342" t="str">
            <v>WK Haupteinspeisung H1</v>
          </cell>
          <cell r="AC342">
            <v>1</v>
          </cell>
          <cell r="AD342">
            <v>0</v>
          </cell>
          <cell r="AE342">
            <v>0</v>
          </cell>
        </row>
        <row r="343">
          <cell r="B343" t="str">
            <v>W.6.5101</v>
          </cell>
          <cell r="D343" t="str">
            <v>WK Haupteinspeisung Aussen WC</v>
          </cell>
          <cell r="AC343">
            <v>13</v>
          </cell>
          <cell r="AD343">
            <v>11</v>
          </cell>
          <cell r="AE343">
            <v>62</v>
          </cell>
        </row>
        <row r="344">
          <cell r="B344" t="str">
            <v>W.6.5102</v>
          </cell>
          <cell r="D344" t="str">
            <v>WK Parkhaus E</v>
          </cell>
          <cell r="AC344">
            <v>17</v>
          </cell>
          <cell r="AD344">
            <v>16</v>
          </cell>
          <cell r="AE344">
            <v>18</v>
          </cell>
          <cell r="AF344">
            <v>14</v>
          </cell>
        </row>
        <row r="345">
          <cell r="B345" t="str">
            <v>W.6.5103</v>
          </cell>
          <cell r="D345" t="str">
            <v>WK Haupteinspeisung Jet Aviation H4</v>
          </cell>
          <cell r="AC345">
            <v>61</v>
          </cell>
          <cell r="AD345">
            <v>41</v>
          </cell>
          <cell r="AE345">
            <v>46</v>
          </cell>
          <cell r="AF345">
            <v>50</v>
          </cell>
        </row>
        <row r="346">
          <cell r="B346" t="str">
            <v>W.6.5104</v>
          </cell>
          <cell r="D346" t="str">
            <v>WK Haupteinspeisung Alpen Rock House</v>
          </cell>
          <cell r="AC346">
            <v>1842</v>
          </cell>
          <cell r="AD346">
            <v>2014</v>
          </cell>
          <cell r="AE346">
            <v>1635</v>
          </cell>
          <cell r="AF346">
            <v>1818</v>
          </cell>
        </row>
        <row r="347">
          <cell r="B347" t="str">
            <v>W.6.5105</v>
          </cell>
          <cell r="D347" t="str">
            <v>WK Haupteinspeisung BP Tankstelle</v>
          </cell>
          <cell r="AC347">
            <v>39</v>
          </cell>
          <cell r="AD347">
            <v>40</v>
          </cell>
          <cell r="AE347">
            <v>105</v>
          </cell>
          <cell r="AF347">
            <v>36</v>
          </cell>
        </row>
        <row r="348">
          <cell r="B348" t="str">
            <v>W.6.5106</v>
          </cell>
          <cell r="D348" t="str">
            <v>WK Haupteinspeisung BP Waschanlage</v>
          </cell>
          <cell r="AC348">
            <v>1707</v>
          </cell>
          <cell r="AD348">
            <v>971</v>
          </cell>
          <cell r="AE348">
            <v>1516</v>
          </cell>
          <cell r="AF348">
            <v>1096</v>
          </cell>
        </row>
        <row r="349">
          <cell r="B349" t="str">
            <v>W.6.9101</v>
          </cell>
          <cell r="D349" t="str">
            <v>WK Bauwasser ARGE Butzenbühl Los 2 / Brücke 2.4</v>
          </cell>
          <cell r="AC349">
            <v>19</v>
          </cell>
          <cell r="AD349">
            <v>6</v>
          </cell>
          <cell r="AE349">
            <v>1007</v>
          </cell>
          <cell r="AF349">
            <v>0</v>
          </cell>
        </row>
        <row r="350">
          <cell r="B350" t="str">
            <v>W.6.9102</v>
          </cell>
          <cell r="D350" t="str">
            <v>WK Bauwasser ARGE Butzenbühl Los 2</v>
          </cell>
          <cell r="AC350">
            <v>41</v>
          </cell>
        </row>
        <row r="351">
          <cell r="B351" t="str">
            <v>W.6.9103</v>
          </cell>
          <cell r="D351" t="str">
            <v>WK Bauwasser ARGE LVA2</v>
          </cell>
        </row>
        <row r="352">
          <cell r="B352" t="str">
            <v>W.6.9104</v>
          </cell>
          <cell r="D352" t="str">
            <v>WK Bauwasser ARGE LVA2</v>
          </cell>
        </row>
        <row r="353">
          <cell r="B353" t="str">
            <v>W.7.9101</v>
          </cell>
          <cell r="D353" t="str">
            <v>WK Bauwasser Los R2</v>
          </cell>
          <cell r="AC353">
            <v>0</v>
          </cell>
          <cell r="AD353">
            <v>0</v>
          </cell>
          <cell r="AE353">
            <v>62</v>
          </cell>
          <cell r="AF353">
            <v>42</v>
          </cell>
        </row>
        <row r="354">
          <cell r="B354" t="str">
            <v>W.7.9102</v>
          </cell>
          <cell r="D354" t="str">
            <v>WK Bauwasser ARGE ARW Airport 2000</v>
          </cell>
          <cell r="AC354">
            <v>1268</v>
          </cell>
          <cell r="AD354">
            <v>1866</v>
          </cell>
          <cell r="AE354">
            <v>1559</v>
          </cell>
          <cell r="AF354">
            <v>2108</v>
          </cell>
        </row>
        <row r="355">
          <cell r="B355" t="str">
            <v>W.7.9103</v>
          </cell>
          <cell r="D355" t="str">
            <v>WK Bauwasser ZIP</v>
          </cell>
          <cell r="AC355">
            <v>540</v>
          </cell>
          <cell r="AD355">
            <v>0</v>
          </cell>
        </row>
        <row r="356">
          <cell r="B356" t="str">
            <v>W.7.9104</v>
          </cell>
          <cell r="D356" t="str">
            <v>WK Bauwasser Bauleitungsbüro ZIP Ost</v>
          </cell>
          <cell r="AC356">
            <v>6</v>
          </cell>
          <cell r="AD356">
            <v>4</v>
          </cell>
          <cell r="AE356">
            <v>3</v>
          </cell>
          <cell r="AF356">
            <v>49</v>
          </cell>
        </row>
        <row r="357">
          <cell r="B357" t="str">
            <v>W.7.9105</v>
          </cell>
          <cell r="D357" t="str">
            <v>WK Bauwasser Baubüro ZIP</v>
          </cell>
          <cell r="AC357">
            <v>181</v>
          </cell>
          <cell r="AD357">
            <v>146</v>
          </cell>
          <cell r="AE357">
            <v>107</v>
          </cell>
          <cell r="AF357">
            <v>340</v>
          </cell>
        </row>
        <row r="358">
          <cell r="B358" t="str">
            <v>W.7.9106</v>
          </cell>
          <cell r="D358" t="str">
            <v>WK Bauwasser Dock Midfield Teil 1, Süd/Nord</v>
          </cell>
          <cell r="AC358">
            <v>1573</v>
          </cell>
          <cell r="AD358">
            <v>679</v>
          </cell>
          <cell r="AE358">
            <v>3592</v>
          </cell>
          <cell r="AF358">
            <v>3604</v>
          </cell>
        </row>
        <row r="359">
          <cell r="B359" t="str">
            <v>W.7.9107</v>
          </cell>
          <cell r="D359" t="str">
            <v>WK Bauwasser Dock Midfield Teil 1, Süd/Nord</v>
          </cell>
          <cell r="AC359">
            <v>3848</v>
          </cell>
          <cell r="AD359">
            <v>4829</v>
          </cell>
          <cell r="AE359">
            <v>171</v>
          </cell>
        </row>
        <row r="360">
          <cell r="B360" t="str">
            <v>W.7.9108</v>
          </cell>
          <cell r="D360" t="str">
            <v>WK Bauwasser Dock Midfield Teil 1, Süd/Nord</v>
          </cell>
          <cell r="AC360">
            <v>0</v>
          </cell>
          <cell r="AD360">
            <v>0</v>
          </cell>
        </row>
        <row r="361">
          <cell r="B361" t="str">
            <v>W.7.9109</v>
          </cell>
          <cell r="D361" t="str">
            <v>WK Bauwasser Dock Midfield Teil 1, Süd/Nord</v>
          </cell>
          <cell r="AC361">
            <v>17777</v>
          </cell>
          <cell r="AD361">
            <v>25912</v>
          </cell>
          <cell r="AE361">
            <v>3961</v>
          </cell>
          <cell r="AF361">
            <v>188</v>
          </cell>
        </row>
        <row r="362">
          <cell r="B362" t="str">
            <v>W.7.9110</v>
          </cell>
          <cell r="D362" t="str">
            <v>WK Bauwasser Strassentunnel Nord</v>
          </cell>
          <cell r="AC362">
            <v>934</v>
          </cell>
          <cell r="AD362">
            <v>1206</v>
          </cell>
          <cell r="AE362">
            <v>1352</v>
          </cell>
          <cell r="AF362">
            <v>824</v>
          </cell>
        </row>
        <row r="363">
          <cell r="B363" t="str">
            <v>W.7.9111</v>
          </cell>
          <cell r="D363" t="str">
            <v>WK Bauwasser Strassentunnel Nord/Pistenquerung</v>
          </cell>
          <cell r="AC363">
            <v>1322</v>
          </cell>
          <cell r="AD363">
            <v>1533</v>
          </cell>
          <cell r="AE363">
            <v>1501</v>
          </cell>
          <cell r="AF363">
            <v>1477</v>
          </cell>
        </row>
        <row r="364">
          <cell r="B364" t="str">
            <v>W.7.9112</v>
          </cell>
          <cell r="D364" t="str">
            <v>WK Bauwasser Strassentunnel Nord/Pistenquerung</v>
          </cell>
          <cell r="AC364">
            <v>2151</v>
          </cell>
          <cell r="AD364">
            <v>1549</v>
          </cell>
          <cell r="AE364">
            <v>307</v>
          </cell>
          <cell r="AF364">
            <v>2505</v>
          </cell>
        </row>
        <row r="365">
          <cell r="B365" t="str">
            <v>W.7.9113</v>
          </cell>
          <cell r="D365" t="str">
            <v>WK Bauwasser Rollwege Los R4 und Inst.-Platz R4</v>
          </cell>
          <cell r="AC365">
            <v>96</v>
          </cell>
          <cell r="AD365">
            <v>98</v>
          </cell>
          <cell r="AE365">
            <v>84</v>
          </cell>
          <cell r="AF365">
            <v>2983</v>
          </cell>
        </row>
        <row r="366">
          <cell r="B366" t="str">
            <v>W.7.9114</v>
          </cell>
          <cell r="D366" t="str">
            <v>WK Bauwasser Los R3</v>
          </cell>
          <cell r="AC366">
            <v>5</v>
          </cell>
          <cell r="AD366">
            <v>0</v>
          </cell>
          <cell r="AE366">
            <v>0</v>
          </cell>
          <cell r="AF366">
            <v>137</v>
          </cell>
        </row>
        <row r="367">
          <cell r="B367" t="str">
            <v>W.7.9115</v>
          </cell>
          <cell r="D367" t="str">
            <v>WK Bauwasser Stabi-Aufbereitung b. PTS Nord</v>
          </cell>
          <cell r="AD367">
            <v>456</v>
          </cell>
          <cell r="AE367">
            <v>1375</v>
          </cell>
          <cell r="AF367">
            <v>1293</v>
          </cell>
        </row>
        <row r="368">
          <cell r="B368" t="str">
            <v>W.7.9116</v>
          </cell>
          <cell r="D368" t="str">
            <v>WK Bauwasser Hydrant ZIP</v>
          </cell>
          <cell r="AD368">
            <v>1114</v>
          </cell>
          <cell r="AE368">
            <v>1548</v>
          </cell>
          <cell r="AF368">
            <v>108</v>
          </cell>
        </row>
        <row r="369">
          <cell r="B369" t="str">
            <v>W.7.9117</v>
          </cell>
          <cell r="D369" t="str">
            <v>WK Bauwasser Lose R3, R4, R5, ZIP</v>
          </cell>
          <cell r="AD369">
            <v>110</v>
          </cell>
          <cell r="AE369">
            <v>0</v>
          </cell>
        </row>
        <row r="370">
          <cell r="B370" t="str">
            <v>W.7.9118</v>
          </cell>
          <cell r="D370" t="str">
            <v>WK Bauwasser R3 (Midfield Radar)</v>
          </cell>
          <cell r="AF370">
            <v>288</v>
          </cell>
        </row>
        <row r="371">
          <cell r="B371" t="str">
            <v>W.7.9119</v>
          </cell>
          <cell r="D371" t="str">
            <v>WK Bauwasser Baust. STT Nord (Bereich Rampe)</v>
          </cell>
        </row>
        <row r="372">
          <cell r="B372" t="str">
            <v>W.7.9120</v>
          </cell>
          <cell r="D372" t="str">
            <v>WK Bauwasser Baust. Charlie - DIP 28/32</v>
          </cell>
        </row>
        <row r="373">
          <cell r="B373" t="str">
            <v>W.9.0001</v>
          </cell>
          <cell r="D373" t="str">
            <v>WK Haupteinspeisung T36</v>
          </cell>
          <cell r="AC373">
            <v>489</v>
          </cell>
          <cell r="AD373">
            <v>479</v>
          </cell>
          <cell r="AE373">
            <v>518</v>
          </cell>
          <cell r="AF373">
            <v>562</v>
          </cell>
        </row>
        <row r="374">
          <cell r="B374" t="str">
            <v>W.9.0002</v>
          </cell>
          <cell r="D374" t="str">
            <v>WK Haupteinspeisung 1 T35</v>
          </cell>
          <cell r="AC374">
            <v>2438</v>
          </cell>
          <cell r="AD374">
            <v>1869</v>
          </cell>
          <cell r="AE374">
            <v>1981</v>
          </cell>
          <cell r="AF374">
            <v>2049</v>
          </cell>
        </row>
        <row r="375">
          <cell r="B375" t="str">
            <v>W.9.0003</v>
          </cell>
          <cell r="D375" t="str">
            <v>WK Haupteinspeisung 2 T35</v>
          </cell>
          <cell r="AC375">
            <v>2291</v>
          </cell>
          <cell r="AD375">
            <v>593</v>
          </cell>
          <cell r="AE375">
            <v>931</v>
          </cell>
          <cell r="AF375">
            <v>1507</v>
          </cell>
        </row>
        <row r="376">
          <cell r="B376" t="str">
            <v>W.9.0004</v>
          </cell>
          <cell r="D376" t="str">
            <v>WAR-G Pumpenschacht 4</v>
          </cell>
          <cell r="AC376">
            <v>17925</v>
          </cell>
          <cell r="AD376">
            <v>5674</v>
          </cell>
          <cell r="AE376">
            <v>5084</v>
          </cell>
          <cell r="AF376">
            <v>14758</v>
          </cell>
        </row>
        <row r="377">
          <cell r="B377" t="str">
            <v>W.9.0005</v>
          </cell>
          <cell r="D377" t="str">
            <v>Zuleitung Wasseraufbereitung T36</v>
          </cell>
          <cell r="AC377">
            <v>160</v>
          </cell>
          <cell r="AD377">
            <v>164</v>
          </cell>
          <cell r="AE377">
            <v>166</v>
          </cell>
          <cell r="AF377">
            <v>214</v>
          </cell>
        </row>
        <row r="378">
          <cell r="B378" t="str">
            <v>W.9.0006</v>
          </cell>
          <cell r="D378" t="str">
            <v>WBV Unique, Zuluft-Befeuchter 921 1115</v>
          </cell>
          <cell r="AC378">
            <v>54</v>
          </cell>
          <cell r="AD378">
            <v>10</v>
          </cell>
          <cell r="AE378">
            <v>0</v>
          </cell>
          <cell r="AF378">
            <v>31</v>
          </cell>
        </row>
        <row r="379">
          <cell r="B379" t="str">
            <v>W.9.0007</v>
          </cell>
          <cell r="D379" t="str">
            <v>WBV Unique, Abluft-Befeuchter 921 1115</v>
          </cell>
          <cell r="AC379">
            <v>0</v>
          </cell>
          <cell r="AD379">
            <v>17</v>
          </cell>
          <cell r="AE379">
            <v>30</v>
          </cell>
          <cell r="AF379">
            <v>4</v>
          </cell>
        </row>
        <row r="380">
          <cell r="B380" t="str">
            <v>W.9.0008</v>
          </cell>
          <cell r="D380" t="str">
            <v>WBV Unique, Zuluft-Befeuchter 921 1126</v>
          </cell>
          <cell r="AC380">
            <v>44</v>
          </cell>
          <cell r="AD380">
            <v>10</v>
          </cell>
          <cell r="AE380">
            <v>0</v>
          </cell>
          <cell r="AF380">
            <v>34</v>
          </cell>
        </row>
        <row r="381">
          <cell r="B381" t="str">
            <v>W.9.0009</v>
          </cell>
          <cell r="D381" t="str">
            <v>WBV Unique, Abluft-Befeuchter 921 1126</v>
          </cell>
          <cell r="AC381">
            <v>0</v>
          </cell>
          <cell r="AD381">
            <v>19</v>
          </cell>
          <cell r="AE381">
            <v>28</v>
          </cell>
          <cell r="AF381">
            <v>4</v>
          </cell>
        </row>
        <row r="382">
          <cell r="B382" t="str">
            <v>W.9.5001</v>
          </cell>
          <cell r="D382" t="str">
            <v>WK Arealmessung Messschacht 7 A</v>
          </cell>
          <cell r="AC382">
            <v>136042</v>
          </cell>
          <cell r="AD382">
            <v>142900</v>
          </cell>
          <cell r="AE382">
            <v>145861</v>
          </cell>
          <cell r="AF382">
            <v>104935</v>
          </cell>
        </row>
        <row r="383">
          <cell r="B383" t="str">
            <v>W.9.5011</v>
          </cell>
          <cell r="D383" t="str">
            <v>WK Arealmessung Messschacht 6 A</v>
          </cell>
          <cell r="AC383">
            <v>14620</v>
          </cell>
          <cell r="AD383">
            <v>15640</v>
          </cell>
          <cell r="AE383">
            <v>0</v>
          </cell>
          <cell r="AF383">
            <v>0</v>
          </cell>
        </row>
        <row r="384">
          <cell r="B384" t="str">
            <v>W.9.5012</v>
          </cell>
          <cell r="D384" t="str">
            <v>WK Arealmessung Messschacht 6 A klein</v>
          </cell>
          <cell r="AE384">
            <v>0</v>
          </cell>
          <cell r="AF384">
            <v>0</v>
          </cell>
        </row>
        <row r="385">
          <cell r="B385" t="str">
            <v>W.9.5013</v>
          </cell>
          <cell r="D385" t="str">
            <v>WK Arealmessung Messschacht 6 A</v>
          </cell>
          <cell r="AD385">
            <v>80</v>
          </cell>
          <cell r="AE385">
            <v>10</v>
          </cell>
          <cell r="AF385">
            <v>0</v>
          </cell>
        </row>
        <row r="386">
          <cell r="B386" t="str">
            <v>W.9.5014</v>
          </cell>
          <cell r="D386" t="str">
            <v>WK Arealmessung Messschacht 6 A klein</v>
          </cell>
          <cell r="AD386">
            <v>372</v>
          </cell>
          <cell r="AE386">
            <v>1217</v>
          </cell>
          <cell r="AF386">
            <v>0</v>
          </cell>
        </row>
        <row r="387">
          <cell r="B387" t="str">
            <v>W.9.5021</v>
          </cell>
          <cell r="D387" t="str">
            <v>WK Arealmessung Messschacht 6 B</v>
          </cell>
          <cell r="AC387">
            <v>0</v>
          </cell>
          <cell r="AD387">
            <v>0</v>
          </cell>
          <cell r="AE387">
            <v>0</v>
          </cell>
          <cell r="AF387">
            <v>0</v>
          </cell>
        </row>
        <row r="388">
          <cell r="B388" t="str">
            <v>W.9.5022</v>
          </cell>
          <cell r="D388" t="str">
            <v>WK Arealmessung Messschacht 6 B klein</v>
          </cell>
          <cell r="AD388">
            <v>471</v>
          </cell>
          <cell r="AE388">
            <v>150</v>
          </cell>
          <cell r="AF388">
            <v>614</v>
          </cell>
        </row>
        <row r="389">
          <cell r="B389" t="str">
            <v>W.9.5023</v>
          </cell>
          <cell r="D389" t="str">
            <v>WK Arealmessung Messschacht 6 B</v>
          </cell>
          <cell r="AE389">
            <v>10</v>
          </cell>
          <cell r="AF389">
            <v>0</v>
          </cell>
        </row>
        <row r="390">
          <cell r="B390" t="str">
            <v>W.9.5024</v>
          </cell>
          <cell r="D390" t="str">
            <v>WK Arealmessung Messschacht 6 B klein</v>
          </cell>
          <cell r="AE390">
            <v>647</v>
          </cell>
          <cell r="AF390">
            <v>2127</v>
          </cell>
        </row>
        <row r="391">
          <cell r="B391" t="str">
            <v>W.9.5031</v>
          </cell>
          <cell r="D391" t="str">
            <v>WK Arealmessung Messschacht 7 H</v>
          </cell>
          <cell r="AC391">
            <v>0</v>
          </cell>
          <cell r="AD391">
            <v>0</v>
          </cell>
          <cell r="AE391">
            <v>0</v>
          </cell>
          <cell r="AF391">
            <v>10</v>
          </cell>
        </row>
        <row r="392">
          <cell r="B392" t="str">
            <v>W.9.5032</v>
          </cell>
          <cell r="D392" t="str">
            <v>WK Arealmessung Messschacht 7 H klein</v>
          </cell>
          <cell r="AC392">
            <v>435</v>
          </cell>
          <cell r="AD392">
            <v>391</v>
          </cell>
          <cell r="AE392">
            <v>479</v>
          </cell>
          <cell r="AF392">
            <v>634</v>
          </cell>
        </row>
        <row r="393">
          <cell r="B393" t="str">
            <v>W.9.5033</v>
          </cell>
          <cell r="D393" t="str">
            <v>WK Arealmessung Messschacht 7 H</v>
          </cell>
          <cell r="AC393">
            <v>0</v>
          </cell>
          <cell r="AD393">
            <v>0</v>
          </cell>
          <cell r="AE393">
            <v>0</v>
          </cell>
          <cell r="AF393">
            <v>0</v>
          </cell>
        </row>
        <row r="394">
          <cell r="B394" t="str">
            <v>W.9.5034</v>
          </cell>
          <cell r="D394" t="str">
            <v>WK Arealmessung Messschacht 7 H klein</v>
          </cell>
          <cell r="AC394">
            <v>2991</v>
          </cell>
          <cell r="AD394">
            <v>3843</v>
          </cell>
          <cell r="AE394">
            <v>4199</v>
          </cell>
          <cell r="AF394">
            <v>3159</v>
          </cell>
        </row>
        <row r="395">
          <cell r="B395" t="str">
            <v>W.9.5041</v>
          </cell>
          <cell r="D395" t="str">
            <v>WK Arealmessung Messschacht 7 C</v>
          </cell>
          <cell r="AC395">
            <v>551</v>
          </cell>
          <cell r="AD395">
            <v>943</v>
          </cell>
          <cell r="AE395">
            <v>612</v>
          </cell>
          <cell r="AF395">
            <v>3057</v>
          </cell>
        </row>
        <row r="396">
          <cell r="B396" t="str">
            <v>W.9.5042</v>
          </cell>
          <cell r="D396" t="str">
            <v>WK Arealmessung Messschacht 7 C</v>
          </cell>
          <cell r="AC396">
            <v>26615</v>
          </cell>
          <cell r="AD396">
            <v>31766</v>
          </cell>
          <cell r="AE396">
            <v>47032</v>
          </cell>
          <cell r="AF396">
            <v>29964</v>
          </cell>
        </row>
        <row r="397">
          <cell r="B397" t="str">
            <v>W.9.5051</v>
          </cell>
          <cell r="D397" t="str">
            <v>WK Arealmessung Aussenstation Oberglatt</v>
          </cell>
          <cell r="AC397">
            <v>627</v>
          </cell>
          <cell r="AD397">
            <v>395</v>
          </cell>
          <cell r="AE397">
            <v>361</v>
          </cell>
          <cell r="AF397">
            <v>300</v>
          </cell>
        </row>
        <row r="398">
          <cell r="B398" t="str">
            <v>W.9.5052</v>
          </cell>
          <cell r="D398" t="str">
            <v>WK Arealmessung Aussenstation Oberglatt</v>
          </cell>
          <cell r="AC398">
            <v>0</v>
          </cell>
          <cell r="AD398">
            <v>0</v>
          </cell>
          <cell r="AE398">
            <v>0</v>
          </cell>
          <cell r="AF398">
            <v>0</v>
          </cell>
        </row>
        <row r="399">
          <cell r="B399" t="str">
            <v>W.9.5053</v>
          </cell>
          <cell r="D399" t="str">
            <v>WK Arealmessung Aussenstation Oberglatt</v>
          </cell>
          <cell r="AC399">
            <v>68</v>
          </cell>
          <cell r="AD399">
            <v>72</v>
          </cell>
          <cell r="AE399">
            <v>123</v>
          </cell>
          <cell r="AF399">
            <v>77</v>
          </cell>
        </row>
        <row r="400">
          <cell r="B400" t="str">
            <v>W.9.5061</v>
          </cell>
          <cell r="D400" t="str">
            <v>WK Arealmessung Aussenstation Winkel</v>
          </cell>
          <cell r="AC400">
            <v>193</v>
          </cell>
          <cell r="AD400">
            <v>143</v>
          </cell>
          <cell r="AE400">
            <v>148</v>
          </cell>
          <cell r="AF400">
            <v>17</v>
          </cell>
        </row>
        <row r="401">
          <cell r="B401" t="str">
            <v>W.9.5062</v>
          </cell>
          <cell r="D401" t="str">
            <v>WK Arealmessung Aussenstation Winkel</v>
          </cell>
          <cell r="AC401">
            <v>965</v>
          </cell>
          <cell r="AD401">
            <v>565</v>
          </cell>
          <cell r="AE401">
            <v>518</v>
          </cell>
          <cell r="AF401">
            <v>481</v>
          </cell>
        </row>
        <row r="402">
          <cell r="B402" t="str">
            <v>W.9.5063</v>
          </cell>
          <cell r="D402" t="str">
            <v>WK Arealmessung Aussenstation Winkel</v>
          </cell>
          <cell r="AC402">
            <v>510</v>
          </cell>
          <cell r="AD402">
            <v>610</v>
          </cell>
          <cell r="AE402">
            <v>1200</v>
          </cell>
          <cell r="AF402">
            <v>470</v>
          </cell>
        </row>
        <row r="403">
          <cell r="B403" t="str">
            <v>W.9.5101</v>
          </cell>
          <cell r="D403" t="str">
            <v>WK Haupteinspeisung Werkhof</v>
          </cell>
          <cell r="AC403">
            <v>370</v>
          </cell>
          <cell r="AD403">
            <v>355</v>
          </cell>
          <cell r="AE403">
            <v>294</v>
          </cell>
          <cell r="AF403">
            <v>287</v>
          </cell>
        </row>
        <row r="404">
          <cell r="B404" t="str">
            <v>W.9.5102</v>
          </cell>
          <cell r="D404" t="str">
            <v>WK Füllstation Tankfahrzeuge</v>
          </cell>
          <cell r="AC404">
            <v>0</v>
          </cell>
          <cell r="AD404">
            <v>0</v>
          </cell>
          <cell r="AE404">
            <v>139</v>
          </cell>
          <cell r="AF404">
            <v>20</v>
          </cell>
        </row>
        <row r="405">
          <cell r="B405" t="str">
            <v>W.9.5103</v>
          </cell>
          <cell r="D405" t="str">
            <v>WK Füllstation Tankfahrzeuge</v>
          </cell>
          <cell r="AC405">
            <v>0</v>
          </cell>
          <cell r="AD405">
            <v>0</v>
          </cell>
          <cell r="AE405">
            <v>14</v>
          </cell>
          <cell r="AF405">
            <v>203</v>
          </cell>
        </row>
        <row r="406">
          <cell r="B406" t="str">
            <v>W.9.5104</v>
          </cell>
          <cell r="D406" t="str">
            <v>WK Zentrale Waschanlage</v>
          </cell>
          <cell r="AC406">
            <v>407</v>
          </cell>
          <cell r="AD406">
            <v>651</v>
          </cell>
          <cell r="AE406">
            <v>781</v>
          </cell>
          <cell r="AF406">
            <v>539</v>
          </cell>
        </row>
        <row r="407">
          <cell r="B407" t="str">
            <v>W.9.5105</v>
          </cell>
          <cell r="D407" t="str">
            <v>WK Sportplatz</v>
          </cell>
          <cell r="AC407">
            <v>0</v>
          </cell>
          <cell r="AD407">
            <v>0</v>
          </cell>
          <cell r="AE407">
            <v>287</v>
          </cell>
          <cell r="AF407">
            <v>0</v>
          </cell>
        </row>
        <row r="408">
          <cell r="B408" t="str">
            <v>W.9.5106</v>
          </cell>
          <cell r="D408" t="str">
            <v>WK Haupteinspeisung Brandwache</v>
          </cell>
          <cell r="AC408">
            <v>445</v>
          </cell>
          <cell r="AD408">
            <v>441</v>
          </cell>
          <cell r="AE408">
            <v>433</v>
          </cell>
          <cell r="AF408">
            <v>456</v>
          </cell>
        </row>
        <row r="409">
          <cell r="B409" t="str">
            <v>W.9.5107</v>
          </cell>
          <cell r="D409" t="str">
            <v>WK Haupteinspeisung Rettungsdienst</v>
          </cell>
          <cell r="AC409">
            <v>224</v>
          </cell>
          <cell r="AD409">
            <v>150</v>
          </cell>
          <cell r="AE409">
            <v>145</v>
          </cell>
          <cell r="AF409">
            <v>175</v>
          </cell>
        </row>
        <row r="410">
          <cell r="B410" t="str">
            <v>W.9.5108</v>
          </cell>
          <cell r="D410" t="str">
            <v>WK Arealmessung Fahrende / Barackendorf</v>
          </cell>
          <cell r="AC410">
            <v>1414</v>
          </cell>
          <cell r="AD410">
            <v>1976</v>
          </cell>
          <cell r="AE410">
            <v>3211</v>
          </cell>
          <cell r="AF410">
            <v>2227</v>
          </cell>
        </row>
        <row r="411">
          <cell r="B411" t="str">
            <v>W.9.5109</v>
          </cell>
          <cell r="D411" t="str">
            <v>WK Haupteinspeisung Fahrzeughalle</v>
          </cell>
          <cell r="AC411">
            <v>173</v>
          </cell>
          <cell r="AD411">
            <v>150</v>
          </cell>
          <cell r="AE411">
            <v>138</v>
          </cell>
          <cell r="AF411">
            <v>174</v>
          </cell>
        </row>
        <row r="412">
          <cell r="B412" t="str">
            <v>W.9.5110</v>
          </cell>
          <cell r="D412" t="str">
            <v>WK Haupteinspeisung Tankstelle</v>
          </cell>
          <cell r="AC412">
            <v>0</v>
          </cell>
          <cell r="AD412">
            <v>0</v>
          </cell>
          <cell r="AE412">
            <v>0</v>
          </cell>
          <cell r="AF412">
            <v>0</v>
          </cell>
        </row>
        <row r="413">
          <cell r="B413" t="str">
            <v>W.9.5111</v>
          </cell>
          <cell r="D413" t="str">
            <v>WK Haupteinspeisung Portieloge Tor 130</v>
          </cell>
          <cell r="AC413">
            <v>5</v>
          </cell>
          <cell r="AD413">
            <v>4</v>
          </cell>
          <cell r="AE413">
            <v>3</v>
          </cell>
          <cell r="AF413">
            <v>5</v>
          </cell>
        </row>
        <row r="414">
          <cell r="B414" t="str">
            <v>W.9.5112</v>
          </cell>
          <cell r="D414" t="str">
            <v>WK Winterdienst Tankfahrzeuge</v>
          </cell>
          <cell r="AC414">
            <v>123</v>
          </cell>
          <cell r="AD414">
            <v>495</v>
          </cell>
          <cell r="AE414">
            <v>650</v>
          </cell>
          <cell r="AF414">
            <v>422</v>
          </cell>
        </row>
        <row r="415">
          <cell r="B415" t="str">
            <v>W.9.5113</v>
          </cell>
          <cell r="D415" t="str">
            <v>WK Winterdienst Tankfahrzeuge</v>
          </cell>
          <cell r="AC415">
            <v>827</v>
          </cell>
          <cell r="AD415">
            <v>1046</v>
          </cell>
          <cell r="AE415">
            <v>688</v>
          </cell>
          <cell r="AF415">
            <v>649</v>
          </cell>
        </row>
        <row r="416">
          <cell r="B416" t="str">
            <v>W.9.5114</v>
          </cell>
          <cell r="D416" t="str">
            <v>WK Haupteinspeisung Gärtnerei</v>
          </cell>
          <cell r="AC416">
            <v>67</v>
          </cell>
          <cell r="AD416">
            <v>115</v>
          </cell>
          <cell r="AE416">
            <v>106</v>
          </cell>
          <cell r="AF416">
            <v>42</v>
          </cell>
        </row>
        <row r="417">
          <cell r="B417" t="str">
            <v>W.9.5115</v>
          </cell>
          <cell r="D417" t="str">
            <v>WK Haupteinspeisung Baumschule</v>
          </cell>
          <cell r="AC417">
            <v>0</v>
          </cell>
          <cell r="AD417">
            <v>44</v>
          </cell>
          <cell r="AE417">
            <v>124</v>
          </cell>
          <cell r="AF417">
            <v>25</v>
          </cell>
        </row>
        <row r="418">
          <cell r="B418" t="str">
            <v>W.9.5116</v>
          </cell>
          <cell r="D418" t="str">
            <v>WK Labor Schilfteich</v>
          </cell>
          <cell r="AC418">
            <v>0</v>
          </cell>
          <cell r="AD418">
            <v>0</v>
          </cell>
          <cell r="AE418">
            <v>0</v>
          </cell>
          <cell r="AF418">
            <v>0</v>
          </cell>
        </row>
        <row r="419">
          <cell r="B419" t="str">
            <v>W.9.5117</v>
          </cell>
          <cell r="D419" t="str">
            <v>WK Haupteinspeisung Frachtprüfanlage</v>
          </cell>
          <cell r="AC419">
            <v>45</v>
          </cell>
          <cell r="AD419">
            <v>45</v>
          </cell>
          <cell r="AE419">
            <v>59</v>
          </cell>
          <cell r="AF419">
            <v>52</v>
          </cell>
        </row>
        <row r="420">
          <cell r="B420" t="str">
            <v>W.9.5118</v>
          </cell>
          <cell r="D420" t="str">
            <v>WK Entleerstation</v>
          </cell>
          <cell r="AC420">
            <v>1172</v>
          </cell>
          <cell r="AD420">
            <v>1330</v>
          </cell>
          <cell r="AE420">
            <v>1352</v>
          </cell>
          <cell r="AF420">
            <v>948</v>
          </cell>
        </row>
        <row r="421">
          <cell r="B421" t="str">
            <v>W.9.5119</v>
          </cell>
          <cell r="D421" t="str">
            <v>WK Koffercheck</v>
          </cell>
          <cell r="AC421">
            <v>19</v>
          </cell>
          <cell r="AD421">
            <v>22</v>
          </cell>
          <cell r="AE421">
            <v>18</v>
          </cell>
          <cell r="AF421">
            <v>18</v>
          </cell>
        </row>
        <row r="422">
          <cell r="B422" t="str">
            <v>W.9.5120</v>
          </cell>
          <cell r="D422" t="str">
            <v>WK Haupteinspeisung Portierloge Tor 101</v>
          </cell>
          <cell r="AC422">
            <v>23</v>
          </cell>
          <cell r="AD422">
            <v>24</v>
          </cell>
          <cell r="AE422">
            <v>19</v>
          </cell>
          <cell r="AF422">
            <v>15</v>
          </cell>
        </row>
        <row r="423">
          <cell r="B423" t="str">
            <v>W.9.5121</v>
          </cell>
          <cell r="D423" t="str">
            <v>WK Waschraum Tor 101</v>
          </cell>
          <cell r="AC423">
            <v>57</v>
          </cell>
          <cell r="AD423">
            <v>61</v>
          </cell>
          <cell r="AE423">
            <v>51</v>
          </cell>
          <cell r="AF423">
            <v>21</v>
          </cell>
        </row>
        <row r="424">
          <cell r="B424" t="str">
            <v>W.9.5122</v>
          </cell>
          <cell r="D424" t="str">
            <v>WK WC-Baracke Tor 101</v>
          </cell>
          <cell r="AC424">
            <v>18</v>
          </cell>
          <cell r="AD424">
            <v>28</v>
          </cell>
          <cell r="AE424">
            <v>13</v>
          </cell>
          <cell r="AF424">
            <v>9</v>
          </cell>
        </row>
        <row r="425">
          <cell r="B425" t="str">
            <v>W.9.5123</v>
          </cell>
          <cell r="D425" t="str">
            <v>WK Mobil Gärtnerei</v>
          </cell>
          <cell r="AC425">
            <v>0</v>
          </cell>
          <cell r="AD425">
            <v>26</v>
          </cell>
          <cell r="AE425">
            <v>12</v>
          </cell>
          <cell r="AF425">
            <v>1</v>
          </cell>
        </row>
        <row r="426">
          <cell r="B426" t="str">
            <v>W.9.5124</v>
          </cell>
          <cell r="D426" t="str">
            <v>WK Mobil Gärtnerei</v>
          </cell>
          <cell r="AC426">
            <v>0</v>
          </cell>
          <cell r="AD426">
            <v>28</v>
          </cell>
          <cell r="AE426">
            <v>4</v>
          </cell>
          <cell r="AF426">
            <v>11</v>
          </cell>
        </row>
        <row r="427">
          <cell r="B427" t="str">
            <v>W.9.5127</v>
          </cell>
          <cell r="D427" t="str">
            <v>WK Mobil Gärtnerei</v>
          </cell>
          <cell r="AC427">
            <v>20</v>
          </cell>
          <cell r="AD427">
            <v>16</v>
          </cell>
          <cell r="AE427">
            <v>9</v>
          </cell>
          <cell r="AF427">
            <v>0</v>
          </cell>
        </row>
        <row r="428">
          <cell r="B428" t="str">
            <v>W.9.5132</v>
          </cell>
          <cell r="D428" t="str">
            <v>WK WC</v>
          </cell>
          <cell r="AC428">
            <v>42</v>
          </cell>
          <cell r="AD428">
            <v>88</v>
          </cell>
          <cell r="AE428">
            <v>142</v>
          </cell>
          <cell r="AF428">
            <v>59</v>
          </cell>
        </row>
        <row r="429">
          <cell r="B429" t="str">
            <v>W.9.5133</v>
          </cell>
          <cell r="D429" t="str">
            <v>WK Haupteinspeisung Auswechslungsamt PTT</v>
          </cell>
          <cell r="AC429">
            <v>234</v>
          </cell>
          <cell r="AD429">
            <v>221</v>
          </cell>
          <cell r="AE429">
            <v>260</v>
          </cell>
          <cell r="AF429">
            <v>232</v>
          </cell>
        </row>
        <row r="430">
          <cell r="B430" t="str">
            <v>W.9.5134</v>
          </cell>
          <cell r="D430" t="str">
            <v>WK Haupteinspeisung Röntgenstation</v>
          </cell>
          <cell r="AC430">
            <v>4</v>
          </cell>
          <cell r="AD430">
            <v>31</v>
          </cell>
          <cell r="AE430">
            <v>3</v>
          </cell>
          <cell r="AF430">
            <v>1</v>
          </cell>
        </row>
        <row r="431">
          <cell r="B431" t="str">
            <v>W.9.5135</v>
          </cell>
          <cell r="D431" t="str">
            <v>WK Haupteinspeisung Sicherheitspavillion</v>
          </cell>
          <cell r="AC431">
            <v>1</v>
          </cell>
          <cell r="AD431">
            <v>96</v>
          </cell>
          <cell r="AE431">
            <v>4</v>
          </cell>
          <cell r="AF431">
            <v>6</v>
          </cell>
        </row>
        <row r="432">
          <cell r="B432" t="str">
            <v>W.9.5136</v>
          </cell>
          <cell r="D432" t="str">
            <v>WK Treibstoffzentrum</v>
          </cell>
          <cell r="AC432">
            <v>135</v>
          </cell>
          <cell r="AD432">
            <v>191</v>
          </cell>
          <cell r="AE432">
            <v>160</v>
          </cell>
          <cell r="AF432">
            <v>134</v>
          </cell>
        </row>
        <row r="433">
          <cell r="B433" t="str">
            <v>W.9.5137</v>
          </cell>
          <cell r="D433" t="str">
            <v>WK Haupteinspeisung Gefängnis 2</v>
          </cell>
          <cell r="AC433">
            <v>1854</v>
          </cell>
          <cell r="AD433">
            <v>1961</v>
          </cell>
          <cell r="AE433">
            <v>2188</v>
          </cell>
          <cell r="AF433">
            <v>2239</v>
          </cell>
        </row>
        <row r="434">
          <cell r="B434" t="str">
            <v>W.9.5138</v>
          </cell>
          <cell r="D434" t="str">
            <v>WK Haupteinspeisung Gefängnis 1</v>
          </cell>
          <cell r="AC434">
            <v>2063</v>
          </cell>
          <cell r="AD434">
            <v>1950</v>
          </cell>
          <cell r="AE434">
            <v>2246</v>
          </cell>
          <cell r="AF434">
            <v>2228</v>
          </cell>
        </row>
        <row r="435">
          <cell r="B435" t="str">
            <v>W.9.5139</v>
          </cell>
          <cell r="D435" t="str">
            <v>WK Haupteinspeisung Kommando</v>
          </cell>
          <cell r="AC435">
            <v>4</v>
          </cell>
          <cell r="AD435">
            <v>3</v>
          </cell>
          <cell r="AE435">
            <v>1</v>
          </cell>
          <cell r="AF435">
            <v>0</v>
          </cell>
        </row>
        <row r="436">
          <cell r="B436" t="str">
            <v>W.9.5140</v>
          </cell>
          <cell r="D436" t="str">
            <v>WK Haupteinspeisung Gategourmet</v>
          </cell>
          <cell r="AC436">
            <v>20151</v>
          </cell>
          <cell r="AD436">
            <v>22260</v>
          </cell>
          <cell r="AE436">
            <v>20735</v>
          </cell>
          <cell r="AF436">
            <v>21121</v>
          </cell>
        </row>
        <row r="437">
          <cell r="B437" t="str">
            <v>W.9.5141</v>
          </cell>
          <cell r="D437" t="str">
            <v>WK Haupteinspeisung Brandübungsplatz</v>
          </cell>
          <cell r="AC437" t="str">
            <v/>
          </cell>
          <cell r="AD437" t="str">
            <v/>
          </cell>
          <cell r="AE437" t="str">
            <v/>
          </cell>
          <cell r="AF437" t="str">
            <v/>
          </cell>
        </row>
        <row r="438">
          <cell r="B438" t="str">
            <v>W.9.5142</v>
          </cell>
          <cell r="D438" t="str">
            <v>WK Haupteinspeisung Tanklager</v>
          </cell>
          <cell r="AC438" t="str">
            <v/>
          </cell>
          <cell r="AD438" t="str">
            <v/>
          </cell>
          <cell r="AE438" t="str">
            <v/>
          </cell>
          <cell r="AF438" t="str">
            <v/>
          </cell>
        </row>
        <row r="439">
          <cell r="B439" t="str">
            <v>W.9.5143</v>
          </cell>
          <cell r="D439" t="str">
            <v>WK Haupteinspeisung Tanklager</v>
          </cell>
          <cell r="AC439" t="str">
            <v/>
          </cell>
          <cell r="AD439" t="str">
            <v/>
          </cell>
          <cell r="AE439" t="str">
            <v/>
          </cell>
          <cell r="AF439" t="str">
            <v/>
          </cell>
        </row>
        <row r="440">
          <cell r="B440" t="str">
            <v>W.9.5144</v>
          </cell>
          <cell r="D440" t="str">
            <v>WK Haupteinspeisung Tanklager</v>
          </cell>
          <cell r="AC440" t="str">
            <v/>
          </cell>
          <cell r="AD440" t="str">
            <v/>
          </cell>
          <cell r="AE440" t="str">
            <v/>
          </cell>
          <cell r="AF440" t="str">
            <v/>
          </cell>
        </row>
        <row r="441">
          <cell r="B441" t="str">
            <v>W.9.5145</v>
          </cell>
          <cell r="D441" t="str">
            <v>WK Haupteinspeisung Schutzraum Oberhau</v>
          </cell>
          <cell r="AC441" t="str">
            <v/>
          </cell>
          <cell r="AD441" t="str">
            <v/>
          </cell>
          <cell r="AE441" t="str">
            <v/>
          </cell>
          <cell r="AF441" t="str">
            <v/>
          </cell>
        </row>
        <row r="442">
          <cell r="B442" t="str">
            <v>W.9.5146</v>
          </cell>
          <cell r="D442" t="str">
            <v>WK Haupteinspeisung Werft 2</v>
          </cell>
          <cell r="AC442" t="str">
            <v/>
          </cell>
          <cell r="AD442" t="str">
            <v/>
          </cell>
          <cell r="AE442" t="str">
            <v/>
          </cell>
          <cell r="AF442" t="str">
            <v/>
          </cell>
        </row>
        <row r="443">
          <cell r="B443" t="str">
            <v>W.9.5147</v>
          </cell>
          <cell r="D443" t="str">
            <v>WK Haupteinspeisung Kantine 1 UG.</v>
          </cell>
          <cell r="AC443" t="str">
            <v/>
          </cell>
          <cell r="AD443" t="str">
            <v/>
          </cell>
          <cell r="AE443" t="str">
            <v/>
          </cell>
          <cell r="AF443" t="str">
            <v/>
          </cell>
        </row>
        <row r="444">
          <cell r="B444" t="str">
            <v>W.9.5148</v>
          </cell>
          <cell r="D444" t="str">
            <v>WK Haupteinspeisung Büros 3. - 6. OG</v>
          </cell>
          <cell r="AC444" t="str">
            <v/>
          </cell>
          <cell r="AD444" t="str">
            <v/>
          </cell>
          <cell r="AE444" t="str">
            <v/>
          </cell>
          <cell r="AF444" t="str">
            <v/>
          </cell>
        </row>
        <row r="445">
          <cell r="B445" t="str">
            <v>W.9.5149</v>
          </cell>
          <cell r="D445" t="str">
            <v>WK Haupteinspeisung Eckbau</v>
          </cell>
          <cell r="AC445" t="str">
            <v/>
          </cell>
          <cell r="AD445" t="str">
            <v/>
          </cell>
          <cell r="AE445" t="str">
            <v/>
          </cell>
          <cell r="AF445" t="str">
            <v/>
          </cell>
        </row>
        <row r="446">
          <cell r="B446" t="str">
            <v>W.9.5150</v>
          </cell>
          <cell r="D446" t="str">
            <v>WK Haupteinspeisung Triebwerkstatt 1 OG.</v>
          </cell>
          <cell r="AC446" t="str">
            <v/>
          </cell>
          <cell r="AD446" t="str">
            <v/>
          </cell>
          <cell r="AE446" t="str">
            <v/>
          </cell>
          <cell r="AF446" t="str">
            <v/>
          </cell>
        </row>
        <row r="447">
          <cell r="B447" t="str">
            <v>W.9.5151</v>
          </cell>
          <cell r="D447" t="str">
            <v>WK Haupteinspeisung Triebwerkstatt EG</v>
          </cell>
          <cell r="AC447" t="str">
            <v/>
          </cell>
          <cell r="AD447" t="str">
            <v/>
          </cell>
          <cell r="AE447" t="str">
            <v/>
          </cell>
          <cell r="AF447" t="str">
            <v/>
          </cell>
        </row>
        <row r="448">
          <cell r="B448" t="str">
            <v>W.9.5152</v>
          </cell>
          <cell r="D448" t="str">
            <v>WK Haupteinspeisung Triebwerkstatt Verteilung</v>
          </cell>
          <cell r="AC448" t="str">
            <v/>
          </cell>
          <cell r="AD448" t="str">
            <v/>
          </cell>
          <cell r="AE448" t="str">
            <v/>
          </cell>
          <cell r="AF448" t="str">
            <v/>
          </cell>
        </row>
        <row r="449">
          <cell r="B449" t="str">
            <v>W.9.5153</v>
          </cell>
          <cell r="D449" t="str">
            <v>WK Haupteinspeisung Motorenwerkstatt</v>
          </cell>
          <cell r="AC449" t="str">
            <v/>
          </cell>
          <cell r="AD449" t="str">
            <v/>
          </cell>
          <cell r="AE449" t="str">
            <v/>
          </cell>
          <cell r="AF449" t="str">
            <v/>
          </cell>
        </row>
        <row r="450">
          <cell r="B450" t="str">
            <v>W.9.5154</v>
          </cell>
          <cell r="D450" t="str">
            <v>WK WC Parkplatz</v>
          </cell>
          <cell r="AC450">
            <v>25</v>
          </cell>
          <cell r="AD450">
            <v>51</v>
          </cell>
          <cell r="AE450">
            <v>54</v>
          </cell>
          <cell r="AF450">
            <v>30</v>
          </cell>
        </row>
        <row r="451">
          <cell r="B451" t="str">
            <v>W.9.5155</v>
          </cell>
          <cell r="D451" t="str">
            <v>WK Portierhaus Tor 121</v>
          </cell>
          <cell r="AC451">
            <v>10</v>
          </cell>
          <cell r="AD451">
            <v>13</v>
          </cell>
          <cell r="AE451">
            <v>18</v>
          </cell>
          <cell r="AF451">
            <v>12</v>
          </cell>
        </row>
        <row r="452">
          <cell r="B452" t="str">
            <v>W.9.5157</v>
          </cell>
          <cell r="D452" t="str">
            <v>WK Trafostation Hell</v>
          </cell>
          <cell r="AC452">
            <v>8</v>
          </cell>
          <cell r="AD452">
            <v>2</v>
          </cell>
          <cell r="AE452">
            <v>11</v>
          </cell>
          <cell r="AF452">
            <v>2</v>
          </cell>
        </row>
        <row r="453">
          <cell r="B453" t="str">
            <v>W.9.5158</v>
          </cell>
          <cell r="D453" t="str">
            <v>WK Satelit Nord</v>
          </cell>
          <cell r="AC453">
            <v>45</v>
          </cell>
          <cell r="AD453">
            <v>49</v>
          </cell>
          <cell r="AE453">
            <v>40</v>
          </cell>
          <cell r="AF453">
            <v>87</v>
          </cell>
        </row>
        <row r="454">
          <cell r="B454" t="str">
            <v>W.9.5159</v>
          </cell>
          <cell r="D454" t="str">
            <v>WK Trafostation Nord</v>
          </cell>
          <cell r="AC454">
            <v>0</v>
          </cell>
          <cell r="AD454">
            <v>2</v>
          </cell>
          <cell r="AE454">
            <v>2</v>
          </cell>
          <cell r="AF454">
            <v>0</v>
          </cell>
        </row>
        <row r="455">
          <cell r="B455" t="str">
            <v>W.9.5160</v>
          </cell>
          <cell r="D455" t="str">
            <v>WK Kant. Pflanzgarten</v>
          </cell>
          <cell r="AC455">
            <v>41</v>
          </cell>
          <cell r="AD455">
            <v>411</v>
          </cell>
          <cell r="AE455">
            <v>561</v>
          </cell>
          <cell r="AF455">
            <v>113</v>
          </cell>
        </row>
        <row r="456">
          <cell r="B456" t="str">
            <v>W.9.5161</v>
          </cell>
          <cell r="D456" t="str">
            <v>WK Kant. Pflanzgarten</v>
          </cell>
          <cell r="AC456">
            <v>0</v>
          </cell>
          <cell r="AD456">
            <v>241</v>
          </cell>
          <cell r="AE456">
            <v>453</v>
          </cell>
          <cell r="AF456">
            <v>0</v>
          </cell>
        </row>
        <row r="457">
          <cell r="B457" t="str">
            <v>W.9.5162</v>
          </cell>
          <cell r="D457" t="str">
            <v>WK Kant. Strassenlabor</v>
          </cell>
          <cell r="AC457">
            <v>6</v>
          </cell>
          <cell r="AD457">
            <v>8</v>
          </cell>
          <cell r="AE457">
            <v>10</v>
          </cell>
          <cell r="AF457">
            <v>8</v>
          </cell>
        </row>
        <row r="458">
          <cell r="B458" t="str">
            <v>W.9.5163</v>
          </cell>
          <cell r="D458" t="str">
            <v>WK Hundezwinger</v>
          </cell>
          <cell r="AC458">
            <v>1</v>
          </cell>
          <cell r="AD458">
            <v>1</v>
          </cell>
          <cell r="AE458">
            <v>1</v>
          </cell>
          <cell r="AF458">
            <v>1</v>
          </cell>
        </row>
        <row r="459">
          <cell r="B459" t="str">
            <v>W.9.5164</v>
          </cell>
          <cell r="D459" t="str">
            <v>WK Flusipo Cheibenwinkel</v>
          </cell>
          <cell r="AC459">
            <v>41</v>
          </cell>
          <cell r="AD459">
            <v>42</v>
          </cell>
          <cell r="AE459">
            <v>25</v>
          </cell>
          <cell r="AF459">
            <v>51</v>
          </cell>
        </row>
        <row r="460">
          <cell r="B460" t="str">
            <v>W.9.5165</v>
          </cell>
          <cell r="D460" t="str">
            <v>WK Arealmessung Fahrende 2</v>
          </cell>
          <cell r="AC460">
            <v>23</v>
          </cell>
          <cell r="AD460">
            <v>154</v>
          </cell>
          <cell r="AE460">
            <v>4286</v>
          </cell>
          <cell r="AF460">
            <v>1733</v>
          </cell>
        </row>
        <row r="461">
          <cell r="B461" t="str">
            <v>W.9.5166</v>
          </cell>
          <cell r="D461" t="str">
            <v>WK Haupteinspeisung Unique One</v>
          </cell>
          <cell r="AC461">
            <v>145</v>
          </cell>
          <cell r="AD461">
            <v>941</v>
          </cell>
          <cell r="AE461">
            <v>1200</v>
          </cell>
          <cell r="AF461">
            <v>1048</v>
          </cell>
        </row>
        <row r="462">
          <cell r="B462" t="str">
            <v>W.9.5167</v>
          </cell>
          <cell r="D462" t="str">
            <v>WK Unique</v>
          </cell>
          <cell r="AC462">
            <v>0</v>
          </cell>
          <cell r="AD462">
            <v>0</v>
          </cell>
          <cell r="AE462">
            <v>0</v>
          </cell>
          <cell r="AF462">
            <v>0</v>
          </cell>
        </row>
        <row r="463">
          <cell r="B463" t="str">
            <v>W.9.5168</v>
          </cell>
          <cell r="D463" t="str">
            <v>WK Unique</v>
          </cell>
          <cell r="AC463">
            <v>0</v>
          </cell>
          <cell r="AD463">
            <v>1</v>
          </cell>
          <cell r="AE463">
            <v>0</v>
          </cell>
          <cell r="AF463">
            <v>0</v>
          </cell>
        </row>
        <row r="464">
          <cell r="B464" t="str">
            <v>W.9.5169</v>
          </cell>
          <cell r="D464" t="str">
            <v>WK Haupteinspeisung T27</v>
          </cell>
          <cell r="AC464" t="str">
            <v/>
          </cell>
          <cell r="AD464" t="str">
            <v/>
          </cell>
          <cell r="AE464" t="str">
            <v/>
          </cell>
          <cell r="AF464" t="str">
            <v/>
          </cell>
        </row>
        <row r="465">
          <cell r="B465" t="str">
            <v>W.9.5170</v>
          </cell>
          <cell r="D465" t="str">
            <v>WK Haupteinspeisung T10</v>
          </cell>
          <cell r="AC465" t="str">
            <v/>
          </cell>
          <cell r="AD465" t="str">
            <v/>
          </cell>
          <cell r="AE465" t="str">
            <v/>
          </cell>
          <cell r="AF465" t="str">
            <v/>
          </cell>
        </row>
        <row r="466">
          <cell r="B466" t="str">
            <v>W.9.9102</v>
          </cell>
          <cell r="D466" t="str">
            <v>WK Bauwasser Mobil Isotech</v>
          </cell>
          <cell r="AC466">
            <v>98</v>
          </cell>
          <cell r="AD466">
            <v>15</v>
          </cell>
          <cell r="AE466">
            <v>16</v>
          </cell>
          <cell r="AF466">
            <v>34</v>
          </cell>
        </row>
        <row r="467">
          <cell r="B467" t="str">
            <v>W.9.9103</v>
          </cell>
          <cell r="D467" t="str">
            <v>WK Bauwasser Flughafenumzäunung</v>
          </cell>
          <cell r="AC467">
            <v>45</v>
          </cell>
          <cell r="AD467">
            <v>4</v>
          </cell>
          <cell r="AE467">
            <v>1</v>
          </cell>
          <cell r="AF467">
            <v>26</v>
          </cell>
        </row>
        <row r="468">
          <cell r="B468" t="str">
            <v>W.9.9104</v>
          </cell>
          <cell r="D468" t="str">
            <v>WK Bauwasser ARGE Busgate Süd E19.1</v>
          </cell>
          <cell r="AC468">
            <v>1</v>
          </cell>
          <cell r="AD468">
            <v>4</v>
          </cell>
          <cell r="AE468">
            <v>6</v>
          </cell>
          <cell r="AF468">
            <v>6</v>
          </cell>
        </row>
        <row r="469">
          <cell r="B469" t="str">
            <v>W.9.9106</v>
          </cell>
          <cell r="D469" t="str">
            <v>WK Bauwasser Kanal R6</v>
          </cell>
          <cell r="AC469">
            <v>10</v>
          </cell>
          <cell r="AD469">
            <v>23</v>
          </cell>
          <cell r="AE469">
            <v>0</v>
          </cell>
        </row>
        <row r="470">
          <cell r="B470" t="str">
            <v>W.9.9107</v>
          </cell>
          <cell r="D470" t="str">
            <v>WK Bauwasser 410007 Brücken Tor 130</v>
          </cell>
          <cell r="AC470">
            <v>747</v>
          </cell>
          <cell r="AD470">
            <v>301</v>
          </cell>
          <cell r="AE470">
            <v>9</v>
          </cell>
        </row>
        <row r="471">
          <cell r="B471" t="str">
            <v>W.9.9108</v>
          </cell>
          <cell r="D471" t="str">
            <v>WK Bauwasser Baulos L1</v>
          </cell>
          <cell r="AC471">
            <v>21</v>
          </cell>
          <cell r="AD471">
            <v>20</v>
          </cell>
          <cell r="AE471">
            <v>12</v>
          </cell>
          <cell r="AF471">
            <v>0</v>
          </cell>
        </row>
        <row r="472">
          <cell r="B472" t="str">
            <v>W.9.9109</v>
          </cell>
          <cell r="D472" t="str">
            <v>WK Bauwasser Verregnungsanlage V2</v>
          </cell>
          <cell r="AC472">
            <v>368</v>
          </cell>
        </row>
        <row r="473">
          <cell r="B473" t="str">
            <v>W.9.9110</v>
          </cell>
          <cell r="D473" t="str">
            <v>WK Bauwasser C 500 Walo</v>
          </cell>
          <cell r="AC473">
            <v>2238</v>
          </cell>
          <cell r="AD473">
            <v>5615</v>
          </cell>
          <cell r="AE473">
            <v>156</v>
          </cell>
          <cell r="AF473">
            <v>1817</v>
          </cell>
        </row>
        <row r="474">
          <cell r="B474" t="str">
            <v>W.9.9111</v>
          </cell>
          <cell r="D474" t="str">
            <v>WK Bauwasser ARGE Busgate Süd E19.1</v>
          </cell>
        </row>
        <row r="475">
          <cell r="B475" t="str">
            <v>W.9.9112</v>
          </cell>
          <cell r="D475" t="str">
            <v>WK Bauwasser Verregnungsanlage V1</v>
          </cell>
        </row>
        <row r="476">
          <cell r="B476" t="str">
            <v>W.9.9113</v>
          </cell>
          <cell r="D476" t="str">
            <v>WK Bauwasser Verregnungsanlage V1</v>
          </cell>
          <cell r="AE476">
            <v>28</v>
          </cell>
          <cell r="AF476">
            <v>0</v>
          </cell>
        </row>
        <row r="477">
          <cell r="B477" t="str">
            <v>W.9.9114</v>
          </cell>
          <cell r="D477" t="str">
            <v>WK Bauwasser 8054 Glattläufe</v>
          </cell>
          <cell r="AC477">
            <v>0</v>
          </cell>
          <cell r="AD477">
            <v>18</v>
          </cell>
        </row>
        <row r="478">
          <cell r="B478" t="str">
            <v>W.9.9115</v>
          </cell>
          <cell r="D478" t="str">
            <v>WK Bauwasser Bauleit.-Containertrakt Flughafenstr.</v>
          </cell>
          <cell r="AC478">
            <v>2</v>
          </cell>
          <cell r="AD478">
            <v>10</v>
          </cell>
          <cell r="AE478">
            <v>160</v>
          </cell>
          <cell r="AF478">
            <v>5</v>
          </cell>
        </row>
        <row r="479">
          <cell r="B479" t="str">
            <v>W.9.9116</v>
          </cell>
          <cell r="D479" t="str">
            <v>WK Bauwasser Los 3.1</v>
          </cell>
          <cell r="AC479">
            <v>584</v>
          </cell>
          <cell r="AD479">
            <v>6387</v>
          </cell>
        </row>
        <row r="480">
          <cell r="B480" t="str">
            <v>W.9.9117</v>
          </cell>
          <cell r="D480" t="str">
            <v>WK Bauwasser Los R4</v>
          </cell>
          <cell r="AC480">
            <v>414</v>
          </cell>
          <cell r="AD480">
            <v>15</v>
          </cell>
          <cell r="AE480">
            <v>664</v>
          </cell>
        </row>
        <row r="481">
          <cell r="B481" t="str">
            <v>W.9.9119</v>
          </cell>
          <cell r="D481" t="str">
            <v>WK Bauwasser B61</v>
          </cell>
          <cell r="AC481">
            <v>11</v>
          </cell>
          <cell r="AD481">
            <v>109</v>
          </cell>
          <cell r="AE481">
            <v>259</v>
          </cell>
          <cell r="AF481">
            <v>0</v>
          </cell>
        </row>
        <row r="482">
          <cell r="B482" t="str">
            <v>W.9.9120</v>
          </cell>
          <cell r="D482" t="str">
            <v>WK Bauwasser A520 PTS Station</v>
          </cell>
          <cell r="AC482">
            <v>145</v>
          </cell>
        </row>
        <row r="483">
          <cell r="B483" t="str">
            <v>W.9.9121</v>
          </cell>
          <cell r="D483" t="str">
            <v>WK Bauwasser Verregnungsanlage V1</v>
          </cell>
          <cell r="AC483">
            <v>24</v>
          </cell>
          <cell r="AD483">
            <v>5</v>
          </cell>
          <cell r="AE483">
            <v>29</v>
          </cell>
        </row>
        <row r="484">
          <cell r="B484" t="str">
            <v>W.9.9122</v>
          </cell>
          <cell r="D484" t="str">
            <v>WK Bauwasser Tiefbauarb. f. Fa. Jungo</v>
          </cell>
          <cell r="AC484">
            <v>7</v>
          </cell>
          <cell r="AD484">
            <v>23</v>
          </cell>
        </row>
        <row r="485">
          <cell r="B485" t="str">
            <v>W.9.9123</v>
          </cell>
          <cell r="D485" t="str">
            <v>WK Bauwasser Los R3</v>
          </cell>
          <cell r="AC485">
            <v>0</v>
          </cell>
        </row>
        <row r="486">
          <cell r="B486" t="str">
            <v>W.9.9124</v>
          </cell>
          <cell r="D486" t="str">
            <v>WK Bauwasser Kanal R6</v>
          </cell>
          <cell r="AC486">
            <v>462</v>
          </cell>
          <cell r="AD486">
            <v>122</v>
          </cell>
          <cell r="AE486">
            <v>123</v>
          </cell>
          <cell r="AF486">
            <v>103</v>
          </cell>
        </row>
        <row r="487">
          <cell r="B487" t="str">
            <v>W.9.9125</v>
          </cell>
          <cell r="D487" t="str">
            <v>WK Bauwasser N11.1.1</v>
          </cell>
          <cell r="AD487">
            <v>3</v>
          </cell>
          <cell r="AE487">
            <v>3</v>
          </cell>
        </row>
        <row r="488">
          <cell r="B488" t="str">
            <v>W.9.9126</v>
          </cell>
          <cell r="D488" t="str">
            <v>WK Bauwasser N11.1.1</v>
          </cell>
          <cell r="AE488">
            <v>74</v>
          </cell>
          <cell r="AF488">
            <v>7</v>
          </cell>
        </row>
        <row r="489">
          <cell r="B489" t="str">
            <v>W.9.9127</v>
          </cell>
          <cell r="D489" t="str">
            <v>WK Bauwasser T233</v>
          </cell>
          <cell r="AE489">
            <v>7</v>
          </cell>
        </row>
        <row r="490">
          <cell r="B490" t="str">
            <v>W.9.9128</v>
          </cell>
          <cell r="D490" t="str">
            <v>WK Bauwasser Weststr. Hydrant 920</v>
          </cell>
          <cell r="AD490">
            <v>41</v>
          </cell>
          <cell r="AE490">
            <v>42</v>
          </cell>
        </row>
        <row r="491">
          <cell r="B491" t="str">
            <v>W.9.9129</v>
          </cell>
          <cell r="D491" t="str">
            <v>WK Bauwasser Verregnungsanlage</v>
          </cell>
          <cell r="AD491">
            <v>40</v>
          </cell>
        </row>
        <row r="492">
          <cell r="B492" t="str">
            <v>W.9.9130</v>
          </cell>
          <cell r="D492" t="str">
            <v>WK Bauwasser Flughafenumzäunung</v>
          </cell>
          <cell r="AE492">
            <v>0.40000000000000036</v>
          </cell>
          <cell r="AF492">
            <v>-0.40000000000000036</v>
          </cell>
        </row>
        <row r="493">
          <cell r="B493" t="str">
            <v>W.9.9131</v>
          </cell>
          <cell r="D493" t="str">
            <v>WK Bauwasser Zufahrt Tor 130 (Kreisel)</v>
          </cell>
          <cell r="AE493">
            <v>9</v>
          </cell>
          <cell r="AF493">
            <v>9</v>
          </cell>
        </row>
        <row r="494">
          <cell r="B494" t="str">
            <v>W.9.9132</v>
          </cell>
          <cell r="D494" t="str">
            <v>WK Bauwasser Verregnungsanlage V1</v>
          </cell>
          <cell r="AE494">
            <v>47</v>
          </cell>
        </row>
        <row r="495">
          <cell r="B495" t="str">
            <v>W.9.9133</v>
          </cell>
          <cell r="D495" t="str">
            <v>WK Bauwasser Verregnungsanlage V1</v>
          </cell>
          <cell r="AF495">
            <v>31</v>
          </cell>
        </row>
        <row r="496">
          <cell r="B496" t="str">
            <v>W.9.9134</v>
          </cell>
          <cell r="D496" t="str">
            <v>WK Bauwasser Zufahrt Tor 130</v>
          </cell>
          <cell r="AF496">
            <v>27</v>
          </cell>
        </row>
        <row r="497">
          <cell r="B497" t="str">
            <v>W.9.9135</v>
          </cell>
          <cell r="D497" t="str">
            <v>WK Bauwasser Zufahrt Unique One</v>
          </cell>
          <cell r="AE497">
            <v>14</v>
          </cell>
          <cell r="AF497">
            <v>4</v>
          </cell>
        </row>
        <row r="498">
          <cell r="B498" t="str">
            <v>W.9.9136</v>
          </cell>
          <cell r="D498" t="str">
            <v>WK Bauwasser ARGE Brücke L.5.1.2</v>
          </cell>
          <cell r="AC498">
            <v>775</v>
          </cell>
          <cell r="AD498">
            <v>775</v>
          </cell>
          <cell r="AE498">
            <v>775</v>
          </cell>
          <cell r="AF498">
            <v>777</v>
          </cell>
        </row>
        <row r="499">
          <cell r="B499" t="str">
            <v>W.9.9137</v>
          </cell>
          <cell r="D499" t="str">
            <v>WK Bauwasser Inst.-Platz Süd</v>
          </cell>
        </row>
        <row r="500">
          <cell r="B500" t="str">
            <v>W.9.9138</v>
          </cell>
          <cell r="D500" t="str">
            <v>WK Bauwasser R7 Rollweg Bravo West</v>
          </cell>
        </row>
        <row r="501">
          <cell r="B501" t="str">
            <v>W.9.9139</v>
          </cell>
          <cell r="D501" t="str">
            <v>WK Bauwasser P550</v>
          </cell>
        </row>
      </sheetData>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accrued"/>
      <sheetName val="C"/>
      <sheetName val="revenue"/>
      <sheetName val="Accrual Sept'05"/>
      <sheetName val="Accrual Nov'05"/>
      <sheetName val="Accrual Nov_05"/>
      <sheetName val="Verbrauch"/>
    </sheetNames>
    <sheetDataSet>
      <sheetData sheetId="0"/>
      <sheetData sheetId="1"/>
      <sheetData sheetId="2"/>
      <sheetData sheetId="3"/>
      <sheetData sheetId="4"/>
      <sheetData sheetId="5"/>
      <sheetData sheetId="6"/>
      <sheetData sheetId="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sheet"/>
      <sheetName val="accrued"/>
      <sheetName val="C"/>
      <sheetName val="revenue"/>
      <sheetName val="Accrual Sept'05"/>
      <sheetName val="Accrual Nov'05"/>
      <sheetName val="Accrual Nov_05"/>
      <sheetName val="Verbrauch"/>
    </sheetNames>
    <sheetDataSet>
      <sheetData sheetId="0"/>
      <sheetData sheetId="1"/>
      <sheetData sheetId="2"/>
      <sheetData sheetId="3"/>
      <sheetData sheetId="4"/>
      <sheetData sheetId="5"/>
      <sheetData sheetId="6"/>
      <sheetData sheetId="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BST"/>
      <sheetName val="FST"/>
      <sheetName val="INcident"/>
      <sheetName val="SCH"/>
      <sheetName val="Comp"/>
      <sheetName val="sep98stf"/>
      <sheetName val="Balance Sheet "/>
      <sheetName val="Accrual Nov'05"/>
    </sheetNames>
    <sheetDataSet>
      <sheetData sheetId="0"/>
      <sheetData sheetId="1"/>
      <sheetData sheetId="2"/>
      <sheetData sheetId="3"/>
      <sheetData sheetId="4"/>
      <sheetData sheetId="5"/>
      <sheetData sheetId="6" refreshError="1"/>
      <sheetData sheetId="7" refreshError="1"/>
      <sheetData sheetId="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BST"/>
      <sheetName val="FST"/>
      <sheetName val="INcident"/>
      <sheetName val="SCH"/>
      <sheetName val="Comp"/>
      <sheetName val="sep98stf"/>
      <sheetName val="Balance Sheet "/>
      <sheetName val="Accrual Nov'05"/>
    </sheetNames>
    <sheetDataSet>
      <sheetData sheetId="0"/>
      <sheetData sheetId="1"/>
      <sheetData sheetId="2"/>
      <sheetData sheetId="3"/>
      <sheetData sheetId="4"/>
      <sheetData sheetId="5"/>
      <sheetData sheetId="6" refreshError="1"/>
      <sheetData sheetId="7" refreshError="1"/>
      <sheetData sheetId="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eturn"/>
      <sheetName val="CON-PAY-PRINT"/>
      <sheetName val="Payable (1)"/>
      <sheetName val="Payable (2)"/>
      <sheetName val="Payable (3)"/>
      <sheetName val="Payable (4)"/>
      <sheetName val="Payable (5)"/>
      <sheetName val="Payable (6)"/>
      <sheetName val="Payable (7)"/>
      <sheetName val="Payable (8)"/>
      <sheetName val="Payable (9)"/>
      <sheetName val="Payable (10)"/>
      <sheetName val="Payable (11)"/>
      <sheetName val="Payable (12)"/>
      <sheetName val="Payable (13)"/>
      <sheetName val="Payable (14)"/>
      <sheetName val="Payable (15)"/>
      <sheetName val="Payable (16)"/>
      <sheetName val="Payable (17)"/>
      <sheetName val="Payable (18)"/>
      <sheetName val="Paid"/>
      <sheetName val="CENVAT"/>
      <sheetName val="Other-Payments"/>
      <sheetName val="Challan"/>
      <sheetName val="Payable"/>
      <sheetName val="Others"/>
      <sheetName val="Master"/>
      <sheetName val="ARREARS"/>
      <sheetName val="ConfSheet"/>
      <sheetName val="PayableConfSheet"/>
      <sheetName val="ER-1 Apr 1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ow r="2">
          <cell r="A2" t="str">
            <v>01011010</v>
          </cell>
          <cell r="H2" t="str">
            <v>1KKWH</v>
          </cell>
        </row>
        <row r="3">
          <cell r="A3" t="str">
            <v>01011020</v>
          </cell>
          <cell r="H3" t="str">
            <v>10GMS</v>
          </cell>
        </row>
        <row r="4">
          <cell r="A4" t="str">
            <v>01011090</v>
          </cell>
          <cell r="H4" t="str">
            <v>C/K</v>
          </cell>
        </row>
        <row r="5">
          <cell r="A5" t="str">
            <v>01019010</v>
          </cell>
          <cell r="H5" t="str">
            <v>CM</v>
          </cell>
        </row>
        <row r="6">
          <cell r="A6" t="str">
            <v>01019020</v>
          </cell>
          <cell r="H6" t="str">
            <v>CM3</v>
          </cell>
        </row>
        <row r="7">
          <cell r="A7" t="str">
            <v>01019090</v>
          </cell>
          <cell r="H7" t="str">
            <v>G</v>
          </cell>
        </row>
        <row r="8">
          <cell r="A8" t="str">
            <v>01021010</v>
          </cell>
          <cell r="H8" t="str">
            <v>GI F/S</v>
          </cell>
        </row>
        <row r="9">
          <cell r="A9" t="str">
            <v>01021020</v>
          </cell>
          <cell r="H9" t="str">
            <v>KG</v>
          </cell>
        </row>
        <row r="10">
          <cell r="A10" t="str">
            <v>01021030</v>
          </cell>
          <cell r="H10" t="str">
            <v>KL</v>
          </cell>
        </row>
        <row r="11">
          <cell r="A11" t="str">
            <v>01021090</v>
          </cell>
          <cell r="H11" t="str">
            <v>L</v>
          </cell>
        </row>
        <row r="12">
          <cell r="A12" t="str">
            <v>01029010</v>
          </cell>
          <cell r="H12" t="str">
            <v>M</v>
          </cell>
        </row>
        <row r="13">
          <cell r="A13" t="str">
            <v>01029020</v>
          </cell>
          <cell r="H13" t="str">
            <v>M2</v>
          </cell>
        </row>
        <row r="14">
          <cell r="A14" t="str">
            <v>01029090</v>
          </cell>
          <cell r="H14" t="str">
            <v>M3</v>
          </cell>
        </row>
        <row r="15">
          <cell r="A15" t="str">
            <v>01031000</v>
          </cell>
          <cell r="H15" t="str">
            <v>MM</v>
          </cell>
        </row>
        <row r="16">
          <cell r="A16" t="str">
            <v>01039100</v>
          </cell>
          <cell r="H16" t="str">
            <v>MT</v>
          </cell>
        </row>
        <row r="17">
          <cell r="A17" t="str">
            <v>01039200</v>
          </cell>
          <cell r="H17" t="str">
            <v>PA</v>
          </cell>
        </row>
        <row r="18">
          <cell r="A18" t="str">
            <v>01041010</v>
          </cell>
          <cell r="H18" t="str">
            <v>Q</v>
          </cell>
        </row>
        <row r="19">
          <cell r="A19" t="str">
            <v>01041090</v>
          </cell>
          <cell r="H19" t="str">
            <v>T</v>
          </cell>
        </row>
        <row r="20">
          <cell r="A20" t="str">
            <v>01042000</v>
          </cell>
          <cell r="H20" t="str">
            <v>TU</v>
          </cell>
        </row>
        <row r="21">
          <cell r="A21" t="str">
            <v>01051100</v>
          </cell>
          <cell r="H21" t="str">
            <v>U</v>
          </cell>
        </row>
        <row r="22">
          <cell r="A22" t="str">
            <v>01051200</v>
          </cell>
        </row>
        <row r="23">
          <cell r="A23" t="str">
            <v>01051900</v>
          </cell>
        </row>
        <row r="24">
          <cell r="A24" t="str">
            <v>01059200</v>
          </cell>
        </row>
        <row r="25">
          <cell r="A25" t="str">
            <v>01059300</v>
          </cell>
        </row>
        <row r="26">
          <cell r="A26" t="str">
            <v>01059400</v>
          </cell>
        </row>
        <row r="27">
          <cell r="A27" t="str">
            <v>01059900</v>
          </cell>
        </row>
        <row r="28">
          <cell r="A28" t="str">
            <v>01061100</v>
          </cell>
        </row>
        <row r="29">
          <cell r="A29" t="str">
            <v>01061200</v>
          </cell>
        </row>
        <row r="30">
          <cell r="A30" t="str">
            <v>01061900</v>
          </cell>
        </row>
        <row r="31">
          <cell r="A31" t="str">
            <v>01062000</v>
          </cell>
        </row>
        <row r="32">
          <cell r="A32" t="str">
            <v>01063100</v>
          </cell>
        </row>
        <row r="33">
          <cell r="A33" t="str">
            <v>01063200</v>
          </cell>
        </row>
        <row r="34">
          <cell r="A34" t="str">
            <v>01063900</v>
          </cell>
        </row>
        <row r="35">
          <cell r="A35" t="str">
            <v>01069010</v>
          </cell>
        </row>
        <row r="36">
          <cell r="A36" t="str">
            <v>01069020</v>
          </cell>
        </row>
        <row r="37">
          <cell r="A37" t="str">
            <v>01069090</v>
          </cell>
        </row>
        <row r="38">
          <cell r="A38" t="str">
            <v>02011000</v>
          </cell>
        </row>
        <row r="39">
          <cell r="A39" t="str">
            <v>02012000</v>
          </cell>
        </row>
        <row r="40">
          <cell r="A40" t="str">
            <v>02013000</v>
          </cell>
        </row>
        <row r="41">
          <cell r="A41" t="str">
            <v>02021000</v>
          </cell>
        </row>
        <row r="42">
          <cell r="A42" t="str">
            <v>02022000</v>
          </cell>
        </row>
        <row r="43">
          <cell r="A43" t="str">
            <v>02023000</v>
          </cell>
        </row>
        <row r="44">
          <cell r="A44" t="str">
            <v>02031100</v>
          </cell>
        </row>
        <row r="45">
          <cell r="A45" t="str">
            <v>02031200</v>
          </cell>
        </row>
        <row r="46">
          <cell r="A46" t="str">
            <v>02031900</v>
          </cell>
        </row>
        <row r="47">
          <cell r="A47" t="str">
            <v>02032100</v>
          </cell>
        </row>
        <row r="48">
          <cell r="A48" t="str">
            <v>02032200</v>
          </cell>
        </row>
        <row r="49">
          <cell r="A49" t="str">
            <v>02032900</v>
          </cell>
        </row>
        <row r="50">
          <cell r="A50" t="str">
            <v>02041000</v>
          </cell>
        </row>
        <row r="51">
          <cell r="A51" t="str">
            <v>02042100</v>
          </cell>
        </row>
        <row r="52">
          <cell r="A52" t="str">
            <v>02042200</v>
          </cell>
        </row>
        <row r="53">
          <cell r="A53" t="str">
            <v>02042300</v>
          </cell>
        </row>
        <row r="54">
          <cell r="A54" t="str">
            <v>02043000</v>
          </cell>
        </row>
        <row r="55">
          <cell r="A55" t="str">
            <v>02044100</v>
          </cell>
        </row>
        <row r="56">
          <cell r="A56" t="str">
            <v>02044200</v>
          </cell>
        </row>
        <row r="57">
          <cell r="A57" t="str">
            <v>02044300</v>
          </cell>
        </row>
        <row r="58">
          <cell r="A58" t="str">
            <v>02045000</v>
          </cell>
        </row>
        <row r="59">
          <cell r="A59" t="str">
            <v>02050000</v>
          </cell>
        </row>
        <row r="60">
          <cell r="A60" t="str">
            <v>02061000</v>
          </cell>
        </row>
        <row r="61">
          <cell r="A61" t="str">
            <v>02062100</v>
          </cell>
        </row>
        <row r="62">
          <cell r="A62" t="str">
            <v>02062200</v>
          </cell>
        </row>
        <row r="63">
          <cell r="A63" t="str">
            <v>02062900</v>
          </cell>
        </row>
        <row r="64">
          <cell r="A64" t="str">
            <v>02063000</v>
          </cell>
        </row>
        <row r="65">
          <cell r="A65" t="str">
            <v>02064100</v>
          </cell>
        </row>
        <row r="66">
          <cell r="A66" t="str">
            <v>02064900</v>
          </cell>
        </row>
        <row r="67">
          <cell r="A67" t="str">
            <v>02068010</v>
          </cell>
        </row>
        <row r="68">
          <cell r="A68" t="str">
            <v>02068090</v>
          </cell>
        </row>
        <row r="69">
          <cell r="A69" t="str">
            <v>02069010</v>
          </cell>
        </row>
        <row r="70">
          <cell r="A70" t="str">
            <v>02069090</v>
          </cell>
        </row>
        <row r="71">
          <cell r="A71" t="str">
            <v>02071100</v>
          </cell>
        </row>
        <row r="72">
          <cell r="A72" t="str">
            <v>02071200</v>
          </cell>
        </row>
        <row r="73">
          <cell r="A73" t="str">
            <v>02071300</v>
          </cell>
        </row>
        <row r="74">
          <cell r="A74" t="str">
            <v>02071400</v>
          </cell>
        </row>
        <row r="75">
          <cell r="A75" t="str">
            <v>02072400</v>
          </cell>
        </row>
        <row r="76">
          <cell r="A76" t="str">
            <v>02072500</v>
          </cell>
        </row>
        <row r="77">
          <cell r="A77" t="str">
            <v>02072600</v>
          </cell>
        </row>
        <row r="78">
          <cell r="A78" t="str">
            <v>02072700</v>
          </cell>
        </row>
        <row r="79">
          <cell r="A79" t="str">
            <v>02073200</v>
          </cell>
        </row>
        <row r="80">
          <cell r="A80" t="str">
            <v>02073300</v>
          </cell>
        </row>
        <row r="81">
          <cell r="A81" t="str">
            <v>02073400</v>
          </cell>
        </row>
        <row r="82">
          <cell r="A82" t="str">
            <v>02073500</v>
          </cell>
        </row>
        <row r="83">
          <cell r="A83" t="str">
            <v>02073600</v>
          </cell>
        </row>
        <row r="84">
          <cell r="A84" t="str">
            <v>02081000</v>
          </cell>
        </row>
        <row r="85">
          <cell r="A85" t="str">
            <v>02082000</v>
          </cell>
        </row>
        <row r="86">
          <cell r="A86" t="str">
            <v>02083000</v>
          </cell>
        </row>
        <row r="87">
          <cell r="A87" t="str">
            <v>02084000</v>
          </cell>
        </row>
        <row r="88">
          <cell r="A88" t="str">
            <v>02085000</v>
          </cell>
        </row>
        <row r="89">
          <cell r="A89" t="str">
            <v>02089010</v>
          </cell>
        </row>
        <row r="90">
          <cell r="A90" t="str">
            <v>02089090</v>
          </cell>
        </row>
        <row r="91">
          <cell r="A91" t="str">
            <v>02090000</v>
          </cell>
        </row>
        <row r="92">
          <cell r="A92" t="str">
            <v>02101100</v>
          </cell>
        </row>
        <row r="93">
          <cell r="A93" t="str">
            <v>02101200</v>
          </cell>
        </row>
        <row r="94">
          <cell r="A94" t="str">
            <v>02101900</v>
          </cell>
        </row>
        <row r="95">
          <cell r="A95" t="str">
            <v>02102000</v>
          </cell>
        </row>
        <row r="96">
          <cell r="A96" t="str">
            <v>02109100</v>
          </cell>
        </row>
        <row r="97">
          <cell r="A97" t="str">
            <v>02109200</v>
          </cell>
        </row>
        <row r="98">
          <cell r="A98" t="str">
            <v>02109300</v>
          </cell>
        </row>
        <row r="99">
          <cell r="A99" t="str">
            <v>02109900</v>
          </cell>
        </row>
        <row r="100">
          <cell r="A100" t="str">
            <v>03011000</v>
          </cell>
        </row>
        <row r="101">
          <cell r="A101" t="str">
            <v>03019100</v>
          </cell>
        </row>
        <row r="102">
          <cell r="A102" t="str">
            <v>03019200</v>
          </cell>
        </row>
        <row r="103">
          <cell r="A103" t="str">
            <v>03019300</v>
          </cell>
        </row>
        <row r="104">
          <cell r="A104" t="str">
            <v>03019400</v>
          </cell>
        </row>
        <row r="105">
          <cell r="A105" t="str">
            <v>03019500</v>
          </cell>
        </row>
        <row r="106">
          <cell r="A106" t="str">
            <v>03019900</v>
          </cell>
        </row>
        <row r="107">
          <cell r="A107" t="str">
            <v>03021100</v>
          </cell>
        </row>
        <row r="108">
          <cell r="A108" t="str">
            <v>03021200</v>
          </cell>
        </row>
        <row r="109">
          <cell r="A109" t="str">
            <v>03021900</v>
          </cell>
        </row>
        <row r="110">
          <cell r="A110" t="str">
            <v>03022100</v>
          </cell>
        </row>
        <row r="111">
          <cell r="A111" t="str">
            <v>03022200</v>
          </cell>
        </row>
        <row r="112">
          <cell r="A112" t="str">
            <v>03022300</v>
          </cell>
        </row>
        <row r="113">
          <cell r="A113" t="str">
            <v>03022900</v>
          </cell>
        </row>
        <row r="114">
          <cell r="A114" t="str">
            <v>03023100</v>
          </cell>
        </row>
        <row r="115">
          <cell r="A115" t="str">
            <v>03023200</v>
          </cell>
        </row>
        <row r="116">
          <cell r="A116" t="str">
            <v>03023300</v>
          </cell>
        </row>
        <row r="117">
          <cell r="A117" t="str">
            <v>03023400</v>
          </cell>
        </row>
        <row r="118">
          <cell r="A118" t="str">
            <v>03023500</v>
          </cell>
        </row>
        <row r="119">
          <cell r="A119" t="str">
            <v>03023600</v>
          </cell>
        </row>
        <row r="120">
          <cell r="A120" t="str">
            <v>03023900</v>
          </cell>
        </row>
        <row r="121">
          <cell r="A121" t="str">
            <v>03024000</v>
          </cell>
        </row>
        <row r="122">
          <cell r="A122" t="str">
            <v>03025000</v>
          </cell>
        </row>
        <row r="123">
          <cell r="A123" t="str">
            <v>03026100</v>
          </cell>
        </row>
        <row r="124">
          <cell r="A124" t="str">
            <v>03026200</v>
          </cell>
        </row>
        <row r="125">
          <cell r="A125" t="str">
            <v>03026300</v>
          </cell>
        </row>
        <row r="126">
          <cell r="A126" t="str">
            <v>03026400</v>
          </cell>
        </row>
        <row r="127">
          <cell r="A127" t="str">
            <v>03026500</v>
          </cell>
        </row>
        <row r="128">
          <cell r="A128" t="str">
            <v>03026600</v>
          </cell>
        </row>
        <row r="129">
          <cell r="A129" t="str">
            <v>03026700</v>
          </cell>
        </row>
        <row r="130">
          <cell r="A130" t="str">
            <v>03026800</v>
          </cell>
        </row>
        <row r="131">
          <cell r="A131" t="str">
            <v>03026910</v>
          </cell>
        </row>
        <row r="132">
          <cell r="A132" t="str">
            <v>03026920</v>
          </cell>
        </row>
        <row r="133">
          <cell r="A133" t="str">
            <v>03026930</v>
          </cell>
        </row>
        <row r="134">
          <cell r="A134" t="str">
            <v>03026990</v>
          </cell>
        </row>
        <row r="135">
          <cell r="A135" t="str">
            <v>03027000</v>
          </cell>
        </row>
        <row r="136">
          <cell r="A136" t="str">
            <v>03031100</v>
          </cell>
        </row>
        <row r="137">
          <cell r="A137" t="str">
            <v>03031900</v>
          </cell>
        </row>
        <row r="138">
          <cell r="A138" t="str">
            <v>03032100</v>
          </cell>
        </row>
        <row r="139">
          <cell r="A139" t="str">
            <v>03032200</v>
          </cell>
        </row>
        <row r="140">
          <cell r="A140" t="str">
            <v>03032900</v>
          </cell>
        </row>
        <row r="141">
          <cell r="A141" t="str">
            <v>03033100</v>
          </cell>
        </row>
        <row r="142">
          <cell r="A142" t="str">
            <v>03033200</v>
          </cell>
        </row>
        <row r="143">
          <cell r="A143" t="str">
            <v>03033300</v>
          </cell>
        </row>
        <row r="144">
          <cell r="A144" t="str">
            <v>03033900</v>
          </cell>
        </row>
        <row r="145">
          <cell r="A145" t="str">
            <v>03034100</v>
          </cell>
        </row>
        <row r="146">
          <cell r="A146" t="str">
            <v>03034200</v>
          </cell>
        </row>
        <row r="147">
          <cell r="A147" t="str">
            <v>03034300</v>
          </cell>
        </row>
        <row r="148">
          <cell r="A148" t="str">
            <v>03034400</v>
          </cell>
        </row>
        <row r="149">
          <cell r="A149" t="str">
            <v>03034500</v>
          </cell>
        </row>
        <row r="150">
          <cell r="A150" t="str">
            <v>03034600</v>
          </cell>
        </row>
        <row r="151">
          <cell r="A151" t="str">
            <v>03034900</v>
          </cell>
        </row>
        <row r="152">
          <cell r="A152" t="str">
            <v>03035000</v>
          </cell>
        </row>
        <row r="153">
          <cell r="A153" t="str">
            <v>03035100</v>
          </cell>
        </row>
        <row r="154">
          <cell r="A154" t="str">
            <v>03035200</v>
          </cell>
        </row>
        <row r="155">
          <cell r="A155" t="str">
            <v>03036000</v>
          </cell>
        </row>
        <row r="156">
          <cell r="A156" t="str">
            <v>03036100</v>
          </cell>
        </row>
        <row r="157">
          <cell r="A157" t="str">
            <v>03036200</v>
          </cell>
        </row>
        <row r="158">
          <cell r="A158" t="str">
            <v>03037100</v>
          </cell>
        </row>
        <row r="159">
          <cell r="A159" t="str">
            <v>03037200</v>
          </cell>
        </row>
        <row r="160">
          <cell r="A160" t="str">
            <v>03037300</v>
          </cell>
        </row>
        <row r="161">
          <cell r="A161" t="str">
            <v>03037400</v>
          </cell>
        </row>
        <row r="162">
          <cell r="A162" t="str">
            <v>03037500</v>
          </cell>
        </row>
        <row r="163">
          <cell r="A163" t="str">
            <v>03037600</v>
          </cell>
        </row>
        <row r="164">
          <cell r="A164" t="str">
            <v>03037700</v>
          </cell>
        </row>
        <row r="165">
          <cell r="A165" t="str">
            <v>03037800</v>
          </cell>
        </row>
        <row r="166">
          <cell r="A166" t="str">
            <v>03037910</v>
          </cell>
        </row>
        <row r="167">
          <cell r="A167" t="str">
            <v>03037920</v>
          </cell>
        </row>
        <row r="168">
          <cell r="A168" t="str">
            <v>03037930</v>
          </cell>
        </row>
        <row r="169">
          <cell r="A169" t="str">
            <v>03037940</v>
          </cell>
        </row>
        <row r="170">
          <cell r="A170" t="str">
            <v>03037950</v>
          </cell>
        </row>
        <row r="171">
          <cell r="A171" t="str">
            <v>03037960</v>
          </cell>
        </row>
        <row r="172">
          <cell r="A172" t="str">
            <v>03037970</v>
          </cell>
        </row>
        <row r="173">
          <cell r="A173" t="str">
            <v>03037980</v>
          </cell>
        </row>
        <row r="174">
          <cell r="A174" t="str">
            <v>03037991</v>
          </cell>
        </row>
        <row r="175">
          <cell r="A175" t="str">
            <v>03037992</v>
          </cell>
        </row>
        <row r="176">
          <cell r="A176" t="str">
            <v>03037999</v>
          </cell>
        </row>
        <row r="177">
          <cell r="A177" t="str">
            <v>03038010</v>
          </cell>
        </row>
        <row r="178">
          <cell r="A178" t="str">
            <v>03038090</v>
          </cell>
        </row>
        <row r="179">
          <cell r="A179" t="str">
            <v>03041000</v>
          </cell>
        </row>
        <row r="180">
          <cell r="A180" t="str">
            <v>03041100</v>
          </cell>
        </row>
        <row r="181">
          <cell r="A181" t="str">
            <v>03041200</v>
          </cell>
        </row>
        <row r="182">
          <cell r="A182" t="str">
            <v>03041900</v>
          </cell>
        </row>
        <row r="183">
          <cell r="A183" t="str">
            <v>03042010</v>
          </cell>
        </row>
        <row r="184">
          <cell r="A184" t="str">
            <v>03042020</v>
          </cell>
        </row>
        <row r="185">
          <cell r="A185" t="str">
            <v>03042030</v>
          </cell>
        </row>
        <row r="186">
          <cell r="A186" t="str">
            <v>03042040</v>
          </cell>
        </row>
        <row r="187">
          <cell r="A187" t="str">
            <v>03042050</v>
          </cell>
        </row>
        <row r="188">
          <cell r="A188" t="str">
            <v>03042090</v>
          </cell>
        </row>
        <row r="189">
          <cell r="A189" t="str">
            <v>03042100</v>
          </cell>
        </row>
        <row r="190">
          <cell r="A190" t="str">
            <v>03042200</v>
          </cell>
        </row>
        <row r="191">
          <cell r="A191" t="str">
            <v>03042910</v>
          </cell>
        </row>
        <row r="192">
          <cell r="A192" t="str">
            <v>03042920</v>
          </cell>
        </row>
        <row r="193">
          <cell r="A193" t="str">
            <v>03042930</v>
          </cell>
        </row>
        <row r="194">
          <cell r="A194" t="str">
            <v>03042940</v>
          </cell>
        </row>
        <row r="195">
          <cell r="A195" t="str">
            <v>03042950</v>
          </cell>
        </row>
        <row r="196">
          <cell r="A196" t="str">
            <v>03042990</v>
          </cell>
        </row>
        <row r="197">
          <cell r="A197" t="str">
            <v>03049000</v>
          </cell>
        </row>
        <row r="198">
          <cell r="A198" t="str">
            <v>03049100</v>
          </cell>
        </row>
        <row r="199">
          <cell r="A199" t="str">
            <v>03049200</v>
          </cell>
        </row>
        <row r="200">
          <cell r="A200" t="str">
            <v>03049900</v>
          </cell>
        </row>
        <row r="201">
          <cell r="A201" t="str">
            <v>03051000</v>
          </cell>
        </row>
        <row r="202">
          <cell r="A202" t="str">
            <v>03052000</v>
          </cell>
        </row>
        <row r="203">
          <cell r="A203" t="str">
            <v>03053000</v>
          </cell>
        </row>
        <row r="204">
          <cell r="A204" t="str">
            <v>03054100</v>
          </cell>
        </row>
        <row r="205">
          <cell r="A205" t="str">
            <v>03054200</v>
          </cell>
        </row>
        <row r="206">
          <cell r="A206" t="str">
            <v>03054900</v>
          </cell>
        </row>
        <row r="207">
          <cell r="A207" t="str">
            <v>03055100</v>
          </cell>
        </row>
        <row r="208">
          <cell r="A208" t="str">
            <v>03055910</v>
          </cell>
        </row>
        <row r="209">
          <cell r="A209" t="str">
            <v>03055920</v>
          </cell>
        </row>
        <row r="210">
          <cell r="A210" t="str">
            <v>03055930</v>
          </cell>
        </row>
        <row r="211">
          <cell r="A211" t="str">
            <v>03055990</v>
          </cell>
        </row>
        <row r="212">
          <cell r="A212" t="str">
            <v>03056100</v>
          </cell>
        </row>
        <row r="213">
          <cell r="A213" t="str">
            <v>03056200</v>
          </cell>
        </row>
        <row r="214">
          <cell r="A214" t="str">
            <v>03056300</v>
          </cell>
        </row>
        <row r="215">
          <cell r="A215" t="str">
            <v>03056910</v>
          </cell>
        </row>
        <row r="216">
          <cell r="A216" t="str">
            <v>03056920</v>
          </cell>
        </row>
        <row r="217">
          <cell r="A217" t="str">
            <v>03056930</v>
          </cell>
        </row>
        <row r="218">
          <cell r="A218" t="str">
            <v>03056990</v>
          </cell>
        </row>
        <row r="219">
          <cell r="A219" t="str">
            <v>03061100</v>
          </cell>
        </row>
        <row r="220">
          <cell r="A220" t="str">
            <v>03061210</v>
          </cell>
        </row>
        <row r="221">
          <cell r="A221" t="str">
            <v>03061290</v>
          </cell>
        </row>
        <row r="222">
          <cell r="A222" t="str">
            <v>03061311</v>
          </cell>
        </row>
        <row r="223">
          <cell r="A223" t="str">
            <v>03061319</v>
          </cell>
        </row>
        <row r="224">
          <cell r="A224" t="str">
            <v>03061320</v>
          </cell>
        </row>
        <row r="225">
          <cell r="A225" t="str">
            <v>03061400</v>
          </cell>
        </row>
        <row r="226">
          <cell r="A226" t="str">
            <v>03061900</v>
          </cell>
        </row>
        <row r="227">
          <cell r="A227" t="str">
            <v>03062100</v>
          </cell>
        </row>
        <row r="228">
          <cell r="A228" t="str">
            <v>03062200</v>
          </cell>
        </row>
        <row r="229">
          <cell r="A229" t="str">
            <v>03062310</v>
          </cell>
        </row>
        <row r="230">
          <cell r="A230" t="str">
            <v>03062390</v>
          </cell>
        </row>
        <row r="231">
          <cell r="A231" t="str">
            <v>03062400</v>
          </cell>
        </row>
        <row r="232">
          <cell r="A232" t="str">
            <v>03062900</v>
          </cell>
        </row>
        <row r="233">
          <cell r="A233" t="str">
            <v>03071000</v>
          </cell>
        </row>
        <row r="234">
          <cell r="A234" t="str">
            <v>03072100</v>
          </cell>
        </row>
        <row r="235">
          <cell r="A235" t="str">
            <v>03072900</v>
          </cell>
        </row>
        <row r="236">
          <cell r="A236" t="str">
            <v>03073100</v>
          </cell>
        </row>
        <row r="237">
          <cell r="A237" t="str">
            <v>03073910</v>
          </cell>
        </row>
        <row r="238">
          <cell r="A238" t="str">
            <v>03073990</v>
          </cell>
        </row>
        <row r="239">
          <cell r="A239" t="str">
            <v>03074110</v>
          </cell>
        </row>
        <row r="240">
          <cell r="A240" t="str">
            <v>03074120</v>
          </cell>
        </row>
        <row r="241">
          <cell r="A241" t="str">
            <v>03074910</v>
          </cell>
        </row>
        <row r="242">
          <cell r="A242" t="str">
            <v>03074920</v>
          </cell>
        </row>
        <row r="243">
          <cell r="A243" t="str">
            <v>03074930</v>
          </cell>
        </row>
        <row r="244">
          <cell r="A244" t="str">
            <v>03074990</v>
          </cell>
        </row>
        <row r="245">
          <cell r="A245" t="str">
            <v>03075100</v>
          </cell>
        </row>
        <row r="246">
          <cell r="A246" t="str">
            <v>03075900</v>
          </cell>
        </row>
        <row r="247">
          <cell r="A247" t="str">
            <v>03076000</v>
          </cell>
        </row>
        <row r="248">
          <cell r="A248" t="str">
            <v>03079100</v>
          </cell>
        </row>
        <row r="249">
          <cell r="A249" t="str">
            <v>03079910</v>
          </cell>
        </row>
        <row r="250">
          <cell r="A250" t="str">
            <v>03079920</v>
          </cell>
        </row>
        <row r="251">
          <cell r="A251" t="str">
            <v>03079990</v>
          </cell>
        </row>
        <row r="252">
          <cell r="A252" t="str">
            <v>04011000</v>
          </cell>
        </row>
        <row r="253">
          <cell r="A253" t="str">
            <v>04012000</v>
          </cell>
        </row>
        <row r="254">
          <cell r="A254" t="str">
            <v>04013000</v>
          </cell>
        </row>
        <row r="255">
          <cell r="A255" t="str">
            <v>04021010</v>
          </cell>
        </row>
        <row r="256">
          <cell r="A256" t="str">
            <v>04021020</v>
          </cell>
        </row>
        <row r="257">
          <cell r="A257" t="str">
            <v>04021090</v>
          </cell>
        </row>
        <row r="258">
          <cell r="A258" t="str">
            <v>04022100</v>
          </cell>
        </row>
        <row r="259">
          <cell r="A259" t="str">
            <v>04022910</v>
          </cell>
        </row>
        <row r="260">
          <cell r="A260" t="str">
            <v>04022920</v>
          </cell>
        </row>
        <row r="261">
          <cell r="A261" t="str">
            <v>04022990</v>
          </cell>
        </row>
        <row r="262">
          <cell r="A262" t="str">
            <v>04029110</v>
          </cell>
        </row>
        <row r="263">
          <cell r="A263" t="str">
            <v>04029190</v>
          </cell>
        </row>
        <row r="264">
          <cell r="A264" t="str">
            <v>04029910</v>
          </cell>
        </row>
        <row r="265">
          <cell r="A265" t="str">
            <v>04029920</v>
          </cell>
        </row>
        <row r="266">
          <cell r="A266" t="str">
            <v>04029990</v>
          </cell>
        </row>
        <row r="267">
          <cell r="A267" t="str">
            <v>04031000</v>
          </cell>
        </row>
        <row r="268">
          <cell r="A268" t="str">
            <v>04039010</v>
          </cell>
        </row>
        <row r="269">
          <cell r="A269" t="str">
            <v>04039090</v>
          </cell>
        </row>
        <row r="270">
          <cell r="A270" t="str">
            <v>04041010</v>
          </cell>
        </row>
        <row r="271">
          <cell r="A271" t="str">
            <v>04041020</v>
          </cell>
        </row>
        <row r="272">
          <cell r="A272" t="str">
            <v>04041090</v>
          </cell>
        </row>
        <row r="273">
          <cell r="A273" t="str">
            <v>04049000</v>
          </cell>
        </row>
        <row r="274">
          <cell r="A274" t="str">
            <v>04051000</v>
          </cell>
        </row>
        <row r="275">
          <cell r="A275" t="str">
            <v>04052000</v>
          </cell>
        </row>
        <row r="276">
          <cell r="A276" t="str">
            <v>04059010</v>
          </cell>
        </row>
        <row r="277">
          <cell r="A277" t="str">
            <v>04059020</v>
          </cell>
        </row>
        <row r="278">
          <cell r="A278" t="str">
            <v>04059090</v>
          </cell>
        </row>
        <row r="279">
          <cell r="A279" t="str">
            <v>04061000</v>
          </cell>
        </row>
        <row r="280">
          <cell r="A280" t="str">
            <v>04062000</v>
          </cell>
        </row>
        <row r="281">
          <cell r="A281" t="str">
            <v>04063000</v>
          </cell>
        </row>
        <row r="282">
          <cell r="A282" t="str">
            <v>04064000</v>
          </cell>
        </row>
        <row r="283">
          <cell r="A283" t="str">
            <v>04069000</v>
          </cell>
        </row>
        <row r="284">
          <cell r="A284" t="str">
            <v>04070010</v>
          </cell>
        </row>
        <row r="285">
          <cell r="A285" t="str">
            <v>04070020</v>
          </cell>
        </row>
        <row r="286">
          <cell r="A286" t="str">
            <v>04070090</v>
          </cell>
        </row>
        <row r="287">
          <cell r="A287" t="str">
            <v>04081100</v>
          </cell>
        </row>
        <row r="288">
          <cell r="A288" t="str">
            <v>04081900</v>
          </cell>
        </row>
        <row r="289">
          <cell r="A289" t="str">
            <v>04089100</v>
          </cell>
        </row>
        <row r="290">
          <cell r="A290" t="str">
            <v>04089900</v>
          </cell>
        </row>
        <row r="291">
          <cell r="A291" t="str">
            <v>04090000</v>
          </cell>
        </row>
        <row r="292">
          <cell r="A292" t="str">
            <v>04100010</v>
          </cell>
        </row>
        <row r="293">
          <cell r="A293" t="str">
            <v>04100020</v>
          </cell>
        </row>
        <row r="294">
          <cell r="A294" t="str">
            <v>04100090</v>
          </cell>
        </row>
        <row r="295">
          <cell r="A295" t="str">
            <v>05010010</v>
          </cell>
        </row>
        <row r="296">
          <cell r="A296" t="str">
            <v>05010020</v>
          </cell>
        </row>
        <row r="297">
          <cell r="A297" t="str">
            <v>05021010</v>
          </cell>
        </row>
        <row r="298">
          <cell r="A298" t="str">
            <v>05021020</v>
          </cell>
        </row>
        <row r="299">
          <cell r="A299" t="str">
            <v>05029010</v>
          </cell>
        </row>
        <row r="300">
          <cell r="A300" t="str">
            <v>05029020</v>
          </cell>
        </row>
        <row r="301">
          <cell r="A301" t="str">
            <v>05029090</v>
          </cell>
        </row>
        <row r="302">
          <cell r="A302" t="str">
            <v>05030000</v>
          </cell>
        </row>
        <row r="303">
          <cell r="A303" t="str">
            <v>05040010</v>
          </cell>
        </row>
        <row r="304">
          <cell r="A304" t="str">
            <v>05040020</v>
          </cell>
        </row>
        <row r="305">
          <cell r="A305" t="str">
            <v>05040031</v>
          </cell>
        </row>
        <row r="306">
          <cell r="A306" t="str">
            <v>05040039</v>
          </cell>
        </row>
        <row r="307">
          <cell r="A307" t="str">
            <v>05040041</v>
          </cell>
        </row>
        <row r="308">
          <cell r="A308" t="str">
            <v>05040049</v>
          </cell>
        </row>
        <row r="309">
          <cell r="A309" t="str">
            <v>05040051</v>
          </cell>
        </row>
        <row r="310">
          <cell r="A310" t="str">
            <v>05040059</v>
          </cell>
        </row>
        <row r="311">
          <cell r="A311" t="str">
            <v>05051010</v>
          </cell>
        </row>
        <row r="312">
          <cell r="A312" t="str">
            <v>05051090</v>
          </cell>
        </row>
        <row r="313">
          <cell r="A313" t="str">
            <v>05059010</v>
          </cell>
        </row>
        <row r="314">
          <cell r="A314" t="str">
            <v>05059021</v>
          </cell>
        </row>
        <row r="315">
          <cell r="A315" t="str">
            <v>05059029</v>
          </cell>
        </row>
        <row r="316">
          <cell r="A316" t="str">
            <v>05059031</v>
          </cell>
        </row>
        <row r="317">
          <cell r="A317" t="str">
            <v>05059039</v>
          </cell>
        </row>
        <row r="318">
          <cell r="A318" t="str">
            <v>05059091</v>
          </cell>
        </row>
        <row r="319">
          <cell r="A319" t="str">
            <v>05059099</v>
          </cell>
        </row>
        <row r="320">
          <cell r="A320" t="str">
            <v>05061011</v>
          </cell>
        </row>
        <row r="321">
          <cell r="A321" t="str">
            <v>05061019</v>
          </cell>
        </row>
        <row r="322">
          <cell r="A322" t="str">
            <v>05061021</v>
          </cell>
        </row>
        <row r="323">
          <cell r="A323" t="str">
            <v>05061029</v>
          </cell>
        </row>
        <row r="324">
          <cell r="A324" t="str">
            <v>05061031</v>
          </cell>
        </row>
        <row r="325">
          <cell r="A325" t="str">
            <v>05061039</v>
          </cell>
        </row>
        <row r="326">
          <cell r="A326" t="str">
            <v>05061041</v>
          </cell>
        </row>
        <row r="327">
          <cell r="A327" t="str">
            <v>05061049</v>
          </cell>
        </row>
        <row r="328">
          <cell r="A328" t="str">
            <v>05069011</v>
          </cell>
        </row>
        <row r="329">
          <cell r="A329" t="str">
            <v>05069019</v>
          </cell>
        </row>
        <row r="330">
          <cell r="A330" t="str">
            <v>05069091</v>
          </cell>
        </row>
        <row r="331">
          <cell r="A331" t="str">
            <v>05069099</v>
          </cell>
        </row>
        <row r="332">
          <cell r="A332" t="str">
            <v>05071010</v>
          </cell>
        </row>
        <row r="333">
          <cell r="A333" t="str">
            <v>05071020</v>
          </cell>
        </row>
        <row r="334">
          <cell r="A334" t="str">
            <v>05079010</v>
          </cell>
        </row>
        <row r="335">
          <cell r="A335" t="str">
            <v>05079020</v>
          </cell>
        </row>
        <row r="336">
          <cell r="A336" t="str">
            <v>05079030</v>
          </cell>
        </row>
        <row r="337">
          <cell r="A337" t="str">
            <v>05079040</v>
          </cell>
        </row>
        <row r="338">
          <cell r="A338" t="str">
            <v>05079050</v>
          </cell>
        </row>
        <row r="339">
          <cell r="A339" t="str">
            <v>05079060</v>
          </cell>
        </row>
        <row r="340">
          <cell r="A340" t="str">
            <v>05079070</v>
          </cell>
        </row>
        <row r="341">
          <cell r="A341" t="str">
            <v>05079090</v>
          </cell>
        </row>
        <row r="342">
          <cell r="A342" t="str">
            <v>05080010</v>
          </cell>
        </row>
        <row r="343">
          <cell r="A343" t="str">
            <v>05080020</v>
          </cell>
        </row>
        <row r="344">
          <cell r="A344" t="str">
            <v>05080030</v>
          </cell>
        </row>
        <row r="345">
          <cell r="A345" t="str">
            <v>05080040</v>
          </cell>
        </row>
        <row r="346">
          <cell r="A346" t="str">
            <v>05080050</v>
          </cell>
        </row>
        <row r="347">
          <cell r="A347" t="str">
            <v>05080090</v>
          </cell>
        </row>
        <row r="348">
          <cell r="A348" t="str">
            <v>05090010</v>
          </cell>
        </row>
        <row r="349">
          <cell r="A349" t="str">
            <v>05090090</v>
          </cell>
        </row>
        <row r="350">
          <cell r="A350" t="str">
            <v>05100010</v>
          </cell>
        </row>
        <row r="351">
          <cell r="A351" t="str">
            <v>05100020</v>
          </cell>
        </row>
        <row r="352">
          <cell r="A352" t="str">
            <v>05100030</v>
          </cell>
        </row>
        <row r="353">
          <cell r="A353" t="str">
            <v>05100091</v>
          </cell>
        </row>
        <row r="354">
          <cell r="A354" t="str">
            <v>05100099</v>
          </cell>
        </row>
        <row r="355">
          <cell r="A355" t="str">
            <v>05111000</v>
          </cell>
        </row>
        <row r="356">
          <cell r="A356" t="str">
            <v>05119110</v>
          </cell>
        </row>
        <row r="357">
          <cell r="A357" t="str">
            <v>05119120</v>
          </cell>
        </row>
        <row r="358">
          <cell r="A358" t="str">
            <v>05119130</v>
          </cell>
        </row>
        <row r="359">
          <cell r="A359" t="str">
            <v>05119190</v>
          </cell>
        </row>
        <row r="360">
          <cell r="A360" t="str">
            <v>05119911</v>
          </cell>
        </row>
        <row r="361">
          <cell r="A361" t="str">
            <v>05119919</v>
          </cell>
        </row>
        <row r="362">
          <cell r="A362" t="str">
            <v>05119921</v>
          </cell>
        </row>
        <row r="363">
          <cell r="A363" t="str">
            <v>05119929</v>
          </cell>
        </row>
        <row r="364">
          <cell r="A364" t="str">
            <v>05119991</v>
          </cell>
        </row>
        <row r="365">
          <cell r="A365" t="str">
            <v>05119992</v>
          </cell>
        </row>
        <row r="366">
          <cell r="A366" t="str">
            <v>05119999</v>
          </cell>
        </row>
        <row r="367">
          <cell r="A367" t="str">
            <v>06011000</v>
          </cell>
        </row>
        <row r="368">
          <cell r="A368" t="str">
            <v>06012010</v>
          </cell>
        </row>
        <row r="369">
          <cell r="A369" t="str">
            <v>06012021</v>
          </cell>
        </row>
        <row r="370">
          <cell r="A370" t="str">
            <v>06012022</v>
          </cell>
        </row>
        <row r="371">
          <cell r="A371" t="str">
            <v>06012090</v>
          </cell>
        </row>
        <row r="372">
          <cell r="A372" t="str">
            <v>06021000</v>
          </cell>
        </row>
        <row r="373">
          <cell r="A373" t="str">
            <v>06022010</v>
          </cell>
        </row>
        <row r="374">
          <cell r="A374" t="str">
            <v>06022020</v>
          </cell>
        </row>
        <row r="375">
          <cell r="A375" t="str">
            <v>06022090</v>
          </cell>
        </row>
        <row r="376">
          <cell r="A376" t="str">
            <v>06023000</v>
          </cell>
        </row>
        <row r="377">
          <cell r="A377" t="str">
            <v>06024000</v>
          </cell>
        </row>
        <row r="378">
          <cell r="A378" t="str">
            <v>06029010</v>
          </cell>
        </row>
        <row r="379">
          <cell r="A379" t="str">
            <v>06029020</v>
          </cell>
        </row>
        <row r="380">
          <cell r="A380" t="str">
            <v>06029030</v>
          </cell>
        </row>
        <row r="381">
          <cell r="A381" t="str">
            <v>06029090</v>
          </cell>
        </row>
        <row r="382">
          <cell r="A382" t="str">
            <v>06031000</v>
          </cell>
        </row>
        <row r="383">
          <cell r="A383" t="str">
            <v>06031100</v>
          </cell>
        </row>
        <row r="384">
          <cell r="A384" t="str">
            <v>06031200</v>
          </cell>
        </row>
        <row r="385">
          <cell r="A385" t="str">
            <v>06031300</v>
          </cell>
        </row>
        <row r="386">
          <cell r="A386" t="str">
            <v>06031400</v>
          </cell>
        </row>
        <row r="387">
          <cell r="A387" t="str">
            <v>06031900</v>
          </cell>
        </row>
        <row r="388">
          <cell r="A388" t="str">
            <v>06039000</v>
          </cell>
        </row>
        <row r="389">
          <cell r="A389" t="str">
            <v>06041000</v>
          </cell>
        </row>
        <row r="390">
          <cell r="A390" t="str">
            <v>06049100</v>
          </cell>
        </row>
        <row r="391">
          <cell r="A391" t="str">
            <v>06049900</v>
          </cell>
        </row>
        <row r="392">
          <cell r="A392" t="str">
            <v>07011000</v>
          </cell>
        </row>
        <row r="393">
          <cell r="A393" t="str">
            <v>07019000</v>
          </cell>
        </row>
        <row r="394">
          <cell r="A394" t="str">
            <v>07020000</v>
          </cell>
        </row>
        <row r="395">
          <cell r="A395" t="str">
            <v>07031010</v>
          </cell>
        </row>
        <row r="396">
          <cell r="A396" t="str">
            <v>07031020</v>
          </cell>
        </row>
        <row r="397">
          <cell r="A397" t="str">
            <v>07032000</v>
          </cell>
        </row>
        <row r="398">
          <cell r="A398" t="str">
            <v>07039000</v>
          </cell>
        </row>
        <row r="399">
          <cell r="A399" t="str">
            <v>07041000</v>
          </cell>
        </row>
        <row r="400">
          <cell r="A400" t="str">
            <v>07042000</v>
          </cell>
        </row>
        <row r="401">
          <cell r="A401" t="str">
            <v>07049000</v>
          </cell>
        </row>
        <row r="402">
          <cell r="A402" t="str">
            <v>07051100</v>
          </cell>
        </row>
        <row r="403">
          <cell r="A403" t="str">
            <v>07051900</v>
          </cell>
        </row>
        <row r="404">
          <cell r="A404" t="str">
            <v>07052100</v>
          </cell>
        </row>
        <row r="405">
          <cell r="A405" t="str">
            <v>07052900</v>
          </cell>
        </row>
        <row r="406">
          <cell r="A406" t="str">
            <v>07061000</v>
          </cell>
        </row>
        <row r="407">
          <cell r="A407" t="str">
            <v>07069010</v>
          </cell>
        </row>
        <row r="408">
          <cell r="A408" t="str">
            <v>07069020</v>
          </cell>
        </row>
        <row r="409">
          <cell r="A409" t="str">
            <v>07069030</v>
          </cell>
        </row>
        <row r="410">
          <cell r="A410" t="str">
            <v>07069090</v>
          </cell>
        </row>
        <row r="411">
          <cell r="A411" t="str">
            <v>07070000</v>
          </cell>
        </row>
        <row r="412">
          <cell r="A412" t="str">
            <v>07081000</v>
          </cell>
        </row>
        <row r="413">
          <cell r="A413" t="str">
            <v>07082000</v>
          </cell>
        </row>
        <row r="414">
          <cell r="A414" t="str">
            <v>07089000</v>
          </cell>
        </row>
        <row r="415">
          <cell r="A415" t="str">
            <v>07091000</v>
          </cell>
        </row>
        <row r="416">
          <cell r="A416" t="str">
            <v>07092000</v>
          </cell>
        </row>
        <row r="417">
          <cell r="A417" t="str">
            <v>07093000</v>
          </cell>
        </row>
        <row r="418">
          <cell r="A418" t="str">
            <v>07094000</v>
          </cell>
        </row>
        <row r="419">
          <cell r="A419" t="str">
            <v>07095100</v>
          </cell>
        </row>
        <row r="420">
          <cell r="A420" t="str">
            <v>07095200</v>
          </cell>
        </row>
        <row r="421">
          <cell r="A421" t="str">
            <v>07095900</v>
          </cell>
        </row>
        <row r="422">
          <cell r="A422" t="str">
            <v>07096010</v>
          </cell>
        </row>
        <row r="423">
          <cell r="A423" t="str">
            <v>07096090</v>
          </cell>
        </row>
        <row r="424">
          <cell r="A424" t="str">
            <v>07097000</v>
          </cell>
        </row>
        <row r="425">
          <cell r="A425" t="str">
            <v>07099010</v>
          </cell>
        </row>
        <row r="426">
          <cell r="A426" t="str">
            <v>07099020</v>
          </cell>
        </row>
        <row r="427">
          <cell r="A427" t="str">
            <v>07099030</v>
          </cell>
        </row>
        <row r="428">
          <cell r="A428" t="str">
            <v>07099040</v>
          </cell>
        </row>
        <row r="429">
          <cell r="A429" t="str">
            <v>07099050</v>
          </cell>
        </row>
        <row r="430">
          <cell r="A430" t="str">
            <v>07099090</v>
          </cell>
        </row>
        <row r="431">
          <cell r="A431" t="str">
            <v>07101000</v>
          </cell>
        </row>
        <row r="432">
          <cell r="A432" t="str">
            <v>07102100</v>
          </cell>
        </row>
        <row r="433">
          <cell r="A433" t="str">
            <v>07102200</v>
          </cell>
        </row>
        <row r="434">
          <cell r="A434" t="str">
            <v>07102900</v>
          </cell>
        </row>
        <row r="435">
          <cell r="A435" t="str">
            <v>07103000</v>
          </cell>
        </row>
        <row r="436">
          <cell r="A436" t="str">
            <v>07104000</v>
          </cell>
        </row>
        <row r="437">
          <cell r="A437" t="str">
            <v>07108010</v>
          </cell>
        </row>
        <row r="438">
          <cell r="A438" t="str">
            <v>07108090</v>
          </cell>
        </row>
        <row r="439">
          <cell r="A439" t="str">
            <v>07109000</v>
          </cell>
        </row>
        <row r="440">
          <cell r="A440" t="str">
            <v>07112000</v>
          </cell>
        </row>
        <row r="441">
          <cell r="A441" t="str">
            <v>07113000</v>
          </cell>
        </row>
        <row r="442">
          <cell r="A442" t="str">
            <v>07114000</v>
          </cell>
        </row>
        <row r="443">
          <cell r="A443" t="str">
            <v>07115100</v>
          </cell>
        </row>
        <row r="444">
          <cell r="A444" t="str">
            <v>07115900</v>
          </cell>
        </row>
        <row r="445">
          <cell r="A445" t="str">
            <v>07119010</v>
          </cell>
        </row>
        <row r="446">
          <cell r="A446" t="str">
            <v>07119020</v>
          </cell>
        </row>
        <row r="447">
          <cell r="A447" t="str">
            <v>07119090</v>
          </cell>
        </row>
        <row r="448">
          <cell r="A448" t="str">
            <v>07122000</v>
          </cell>
        </row>
        <row r="449">
          <cell r="A449" t="str">
            <v>07123100</v>
          </cell>
        </row>
        <row r="450">
          <cell r="A450" t="str">
            <v>07123200</v>
          </cell>
        </row>
        <row r="451">
          <cell r="A451" t="str">
            <v>07123300</v>
          </cell>
        </row>
        <row r="452">
          <cell r="A452" t="str">
            <v>07123900</v>
          </cell>
        </row>
        <row r="453">
          <cell r="A453" t="str">
            <v>07129010</v>
          </cell>
        </row>
        <row r="454">
          <cell r="A454" t="str">
            <v>07129020</v>
          </cell>
        </row>
        <row r="455">
          <cell r="A455" t="str">
            <v>07129030</v>
          </cell>
        </row>
        <row r="456">
          <cell r="A456" t="str">
            <v>07129040</v>
          </cell>
        </row>
        <row r="457">
          <cell r="A457" t="str">
            <v>07129050</v>
          </cell>
        </row>
        <row r="458">
          <cell r="A458" t="str">
            <v>07129060</v>
          </cell>
        </row>
        <row r="459">
          <cell r="A459" t="str">
            <v>07129090</v>
          </cell>
        </row>
        <row r="460">
          <cell r="A460" t="str">
            <v>07131000</v>
          </cell>
        </row>
        <row r="461">
          <cell r="A461" t="str">
            <v>07132000</v>
          </cell>
        </row>
        <row r="462">
          <cell r="A462" t="str">
            <v>07133100</v>
          </cell>
        </row>
        <row r="463">
          <cell r="A463" t="str">
            <v>07133200</v>
          </cell>
        </row>
        <row r="464">
          <cell r="A464" t="str">
            <v>07133300</v>
          </cell>
        </row>
        <row r="465">
          <cell r="A465" t="str">
            <v>07133910</v>
          </cell>
        </row>
        <row r="466">
          <cell r="A466" t="str">
            <v>07133990</v>
          </cell>
        </row>
        <row r="467">
          <cell r="A467" t="str">
            <v>07134000</v>
          </cell>
        </row>
        <row r="468">
          <cell r="A468" t="str">
            <v>07135000</v>
          </cell>
        </row>
        <row r="469">
          <cell r="A469" t="str">
            <v>07139010</v>
          </cell>
        </row>
        <row r="470">
          <cell r="A470" t="str">
            <v>07139091</v>
          </cell>
        </row>
        <row r="471">
          <cell r="A471" t="str">
            <v>07139099</v>
          </cell>
        </row>
        <row r="472">
          <cell r="A472" t="str">
            <v>07141000</v>
          </cell>
        </row>
        <row r="473">
          <cell r="A473" t="str">
            <v>07142000</v>
          </cell>
        </row>
        <row r="474">
          <cell r="A474" t="str">
            <v>07149010</v>
          </cell>
        </row>
        <row r="475">
          <cell r="A475" t="str">
            <v>07149090</v>
          </cell>
        </row>
        <row r="476">
          <cell r="A476" t="str">
            <v>08011100</v>
          </cell>
        </row>
        <row r="477">
          <cell r="A477" t="str">
            <v>08011910</v>
          </cell>
        </row>
        <row r="478">
          <cell r="A478" t="str">
            <v>08011920</v>
          </cell>
        </row>
        <row r="479">
          <cell r="A479" t="str">
            <v>08011990</v>
          </cell>
        </row>
        <row r="480">
          <cell r="A480" t="str">
            <v>08012100</v>
          </cell>
        </row>
        <row r="481">
          <cell r="A481" t="str">
            <v>08012200</v>
          </cell>
        </row>
        <row r="482">
          <cell r="A482" t="str">
            <v>08013210</v>
          </cell>
        </row>
        <row r="483">
          <cell r="A483" t="str">
            <v>08013220</v>
          </cell>
        </row>
        <row r="484">
          <cell r="A484" t="str">
            <v>08013290</v>
          </cell>
        </row>
        <row r="485">
          <cell r="A485" t="str">
            <v>08021100</v>
          </cell>
        </row>
        <row r="486">
          <cell r="A486" t="str">
            <v>08021200</v>
          </cell>
        </row>
        <row r="487">
          <cell r="A487" t="str">
            <v>08022100</v>
          </cell>
        </row>
        <row r="488">
          <cell r="A488" t="str">
            <v>08022200</v>
          </cell>
        </row>
        <row r="489">
          <cell r="A489" t="str">
            <v>08023100</v>
          </cell>
        </row>
        <row r="490">
          <cell r="A490" t="str">
            <v>08023200</v>
          </cell>
        </row>
        <row r="491">
          <cell r="A491" t="str">
            <v>08024000</v>
          </cell>
        </row>
        <row r="492">
          <cell r="A492" t="str">
            <v>08025000</v>
          </cell>
        </row>
        <row r="493">
          <cell r="A493" t="str">
            <v>08026000</v>
          </cell>
        </row>
        <row r="494">
          <cell r="A494" t="str">
            <v>08029011</v>
          </cell>
        </row>
        <row r="495">
          <cell r="A495" t="str">
            <v>08029012</v>
          </cell>
        </row>
        <row r="496">
          <cell r="A496" t="str">
            <v>08029013</v>
          </cell>
        </row>
        <row r="497">
          <cell r="A497" t="str">
            <v>08029019</v>
          </cell>
        </row>
        <row r="498">
          <cell r="A498" t="str">
            <v>08029090</v>
          </cell>
        </row>
        <row r="499">
          <cell r="A499" t="str">
            <v>08030000</v>
          </cell>
        </row>
        <row r="500">
          <cell r="A500" t="str">
            <v>08041010</v>
          </cell>
        </row>
        <row r="501">
          <cell r="A501" t="str">
            <v>08041020</v>
          </cell>
        </row>
        <row r="502">
          <cell r="A502" t="str">
            <v>08041030</v>
          </cell>
        </row>
        <row r="503">
          <cell r="A503" t="str">
            <v>08041090</v>
          </cell>
        </row>
        <row r="504">
          <cell r="A504" t="str">
            <v>08042010</v>
          </cell>
        </row>
        <row r="505">
          <cell r="A505" t="str">
            <v>08042090</v>
          </cell>
        </row>
        <row r="506">
          <cell r="A506" t="str">
            <v>08043000</v>
          </cell>
        </row>
        <row r="507">
          <cell r="A507" t="str">
            <v>08044000</v>
          </cell>
        </row>
        <row r="508">
          <cell r="A508" t="str">
            <v>08045010</v>
          </cell>
        </row>
        <row r="509">
          <cell r="A509" t="str">
            <v>08045020</v>
          </cell>
        </row>
        <row r="510">
          <cell r="A510" t="str">
            <v>08045030</v>
          </cell>
        </row>
        <row r="511">
          <cell r="A511" t="str">
            <v>08045040</v>
          </cell>
        </row>
        <row r="512">
          <cell r="A512" t="str">
            <v>08045090</v>
          </cell>
        </row>
        <row r="513">
          <cell r="A513" t="str">
            <v>08051000</v>
          </cell>
        </row>
        <row r="514">
          <cell r="A514" t="str">
            <v>08052000</v>
          </cell>
        </row>
        <row r="515">
          <cell r="A515" t="str">
            <v>08054000</v>
          </cell>
        </row>
        <row r="516">
          <cell r="A516" t="str">
            <v>08055000</v>
          </cell>
        </row>
        <row r="517">
          <cell r="A517" t="str">
            <v>08059000</v>
          </cell>
        </row>
        <row r="518">
          <cell r="A518" t="str">
            <v>08061000</v>
          </cell>
        </row>
        <row r="519">
          <cell r="A519" t="str">
            <v>08062010</v>
          </cell>
        </row>
        <row r="520">
          <cell r="A520" t="str">
            <v>08062090</v>
          </cell>
        </row>
        <row r="521">
          <cell r="A521" t="str">
            <v>08071100</v>
          </cell>
        </row>
        <row r="522">
          <cell r="A522" t="str">
            <v>08071900</v>
          </cell>
        </row>
        <row r="523">
          <cell r="A523" t="str">
            <v>08072000</v>
          </cell>
        </row>
        <row r="524">
          <cell r="A524" t="str">
            <v>08081000</v>
          </cell>
        </row>
        <row r="525">
          <cell r="A525" t="str">
            <v>08082000</v>
          </cell>
        </row>
        <row r="526">
          <cell r="A526" t="str">
            <v>08091000</v>
          </cell>
        </row>
        <row r="527">
          <cell r="A527" t="str">
            <v>08092000</v>
          </cell>
        </row>
        <row r="528">
          <cell r="A528" t="str">
            <v>08093000</v>
          </cell>
        </row>
        <row r="529">
          <cell r="A529" t="str">
            <v>08094000</v>
          </cell>
        </row>
        <row r="530">
          <cell r="A530" t="str">
            <v>08101000</v>
          </cell>
        </row>
        <row r="531">
          <cell r="A531" t="str">
            <v>08102000</v>
          </cell>
        </row>
        <row r="532">
          <cell r="A532" t="str">
            <v>08103000</v>
          </cell>
        </row>
        <row r="533">
          <cell r="A533" t="str">
            <v>08104000</v>
          </cell>
        </row>
        <row r="534">
          <cell r="A534" t="str">
            <v>08105000</v>
          </cell>
        </row>
        <row r="535">
          <cell r="A535" t="str">
            <v>08106000</v>
          </cell>
        </row>
        <row r="536">
          <cell r="A536" t="str">
            <v>08109010</v>
          </cell>
        </row>
        <row r="537">
          <cell r="A537" t="str">
            <v>08109020</v>
          </cell>
        </row>
        <row r="538">
          <cell r="A538" t="str">
            <v>08109030</v>
          </cell>
        </row>
        <row r="539">
          <cell r="A539" t="str">
            <v>08109040</v>
          </cell>
        </row>
        <row r="540">
          <cell r="A540" t="str">
            <v>08109050</v>
          </cell>
        </row>
        <row r="541">
          <cell r="A541" t="str">
            <v>08109060</v>
          </cell>
        </row>
        <row r="542">
          <cell r="A542" t="str">
            <v>08109090</v>
          </cell>
        </row>
        <row r="543">
          <cell r="A543" t="str">
            <v>08111010</v>
          </cell>
        </row>
        <row r="544">
          <cell r="A544" t="str">
            <v>08111020</v>
          </cell>
        </row>
        <row r="545">
          <cell r="A545" t="str">
            <v>08111090</v>
          </cell>
        </row>
        <row r="546">
          <cell r="A546" t="str">
            <v>08112010</v>
          </cell>
        </row>
        <row r="547">
          <cell r="A547" t="str">
            <v>08112020</v>
          </cell>
        </row>
        <row r="548">
          <cell r="A548" t="str">
            <v>08112090</v>
          </cell>
        </row>
        <row r="549">
          <cell r="A549" t="str">
            <v>08119010</v>
          </cell>
        </row>
        <row r="550">
          <cell r="A550" t="str">
            <v>08119090</v>
          </cell>
        </row>
        <row r="551">
          <cell r="A551" t="str">
            <v>08121000</v>
          </cell>
        </row>
        <row r="552">
          <cell r="A552" t="str">
            <v>08129010</v>
          </cell>
        </row>
        <row r="553">
          <cell r="A553" t="str">
            <v>08129090</v>
          </cell>
        </row>
        <row r="554">
          <cell r="A554" t="str">
            <v>08131000</v>
          </cell>
        </row>
        <row r="555">
          <cell r="A555" t="str">
            <v>08132000</v>
          </cell>
        </row>
        <row r="556">
          <cell r="A556" t="str">
            <v>08133000</v>
          </cell>
        </row>
        <row r="557">
          <cell r="A557" t="str">
            <v>08134010</v>
          </cell>
        </row>
        <row r="558">
          <cell r="A558" t="str">
            <v>08134020</v>
          </cell>
        </row>
        <row r="559">
          <cell r="A559" t="str">
            <v>08134090</v>
          </cell>
        </row>
        <row r="560">
          <cell r="A560" t="str">
            <v>08135010</v>
          </cell>
        </row>
        <row r="561">
          <cell r="A561" t="str">
            <v>08135020</v>
          </cell>
        </row>
        <row r="562">
          <cell r="A562" t="str">
            <v>08140000</v>
          </cell>
        </row>
        <row r="563">
          <cell r="A563" t="str">
            <v>09011111</v>
          </cell>
        </row>
        <row r="564">
          <cell r="A564" t="str">
            <v>09011112</v>
          </cell>
        </row>
        <row r="565">
          <cell r="A565" t="str">
            <v>09011113</v>
          </cell>
        </row>
        <row r="566">
          <cell r="A566" t="str">
            <v>09011119</v>
          </cell>
        </row>
        <row r="567">
          <cell r="A567" t="str">
            <v>09011121</v>
          </cell>
        </row>
        <row r="568">
          <cell r="A568" t="str">
            <v>09011122</v>
          </cell>
        </row>
        <row r="569">
          <cell r="A569" t="str">
            <v>09011123</v>
          </cell>
        </row>
        <row r="570">
          <cell r="A570" t="str">
            <v>09011124</v>
          </cell>
        </row>
        <row r="571">
          <cell r="A571" t="str">
            <v>09011129</v>
          </cell>
        </row>
        <row r="572">
          <cell r="A572" t="str">
            <v>09011131</v>
          </cell>
        </row>
        <row r="573">
          <cell r="A573" t="str">
            <v>09011132</v>
          </cell>
        </row>
        <row r="574">
          <cell r="A574" t="str">
            <v>09011133</v>
          </cell>
        </row>
        <row r="575">
          <cell r="A575" t="str">
            <v>09011139</v>
          </cell>
        </row>
        <row r="576">
          <cell r="A576" t="str">
            <v>09011141</v>
          </cell>
        </row>
        <row r="577">
          <cell r="A577" t="str">
            <v>09011142</v>
          </cell>
        </row>
        <row r="578">
          <cell r="A578" t="str">
            <v>09011143</v>
          </cell>
        </row>
        <row r="579">
          <cell r="A579" t="str">
            <v>09011144</v>
          </cell>
        </row>
        <row r="580">
          <cell r="A580" t="str">
            <v>09011145</v>
          </cell>
        </row>
        <row r="581">
          <cell r="A581" t="str">
            <v>09011149</v>
          </cell>
        </row>
        <row r="582">
          <cell r="A582" t="str">
            <v>09011190</v>
          </cell>
        </row>
        <row r="583">
          <cell r="A583" t="str">
            <v>09011200</v>
          </cell>
        </row>
        <row r="584">
          <cell r="A584" t="str">
            <v>09012110</v>
          </cell>
        </row>
        <row r="585">
          <cell r="A585" t="str">
            <v>09012190</v>
          </cell>
        </row>
        <row r="586">
          <cell r="A586" t="str">
            <v>09012210</v>
          </cell>
        </row>
        <row r="587">
          <cell r="A587" t="str">
            <v>09012290</v>
          </cell>
        </row>
        <row r="588">
          <cell r="A588" t="str">
            <v>09019010</v>
          </cell>
        </row>
        <row r="589">
          <cell r="A589" t="str">
            <v>09019020</v>
          </cell>
        </row>
        <row r="590">
          <cell r="A590" t="str">
            <v>09019090</v>
          </cell>
        </row>
        <row r="591">
          <cell r="A591" t="str">
            <v>09021010</v>
          </cell>
        </row>
        <row r="592">
          <cell r="A592" t="str">
            <v>09021020</v>
          </cell>
        </row>
        <row r="593">
          <cell r="A593" t="str">
            <v>09021030</v>
          </cell>
        </row>
        <row r="594">
          <cell r="A594" t="str">
            <v>09021090</v>
          </cell>
        </row>
        <row r="595">
          <cell r="A595" t="str">
            <v>09022010</v>
          </cell>
        </row>
        <row r="596">
          <cell r="A596" t="str">
            <v>09022020</v>
          </cell>
        </row>
        <row r="597">
          <cell r="A597" t="str">
            <v>09022030</v>
          </cell>
        </row>
        <row r="598">
          <cell r="A598" t="str">
            <v>09022040</v>
          </cell>
        </row>
        <row r="599">
          <cell r="A599" t="str">
            <v>09022090</v>
          </cell>
        </row>
        <row r="600">
          <cell r="A600" t="str">
            <v>09023010</v>
          </cell>
        </row>
        <row r="601">
          <cell r="A601" t="str">
            <v>09023020</v>
          </cell>
        </row>
        <row r="602">
          <cell r="A602" t="str">
            <v>09023030</v>
          </cell>
        </row>
        <row r="603">
          <cell r="A603" t="str">
            <v>09023090</v>
          </cell>
        </row>
        <row r="604">
          <cell r="A604" t="str">
            <v>09024010</v>
          </cell>
        </row>
        <row r="605">
          <cell r="A605" t="str">
            <v>09024020</v>
          </cell>
        </row>
        <row r="606">
          <cell r="A606" t="str">
            <v>09024030</v>
          </cell>
        </row>
        <row r="607">
          <cell r="A607" t="str">
            <v>09024040</v>
          </cell>
        </row>
        <row r="608">
          <cell r="A608" t="str">
            <v>09024050</v>
          </cell>
        </row>
        <row r="609">
          <cell r="A609" t="str">
            <v>09024060</v>
          </cell>
        </row>
        <row r="610">
          <cell r="A610" t="str">
            <v>09024090</v>
          </cell>
        </row>
        <row r="611">
          <cell r="A611" t="str">
            <v>09030000</v>
          </cell>
        </row>
        <row r="612">
          <cell r="A612" t="str">
            <v>09041110</v>
          </cell>
        </row>
        <row r="613">
          <cell r="A613" t="str">
            <v>09041120</v>
          </cell>
        </row>
        <row r="614">
          <cell r="A614" t="str">
            <v>09041130</v>
          </cell>
        </row>
        <row r="615">
          <cell r="A615" t="str">
            <v>09041140</v>
          </cell>
        </row>
        <row r="616">
          <cell r="A616" t="str">
            <v>09041150</v>
          </cell>
        </row>
        <row r="617">
          <cell r="A617" t="str">
            <v>09041160</v>
          </cell>
        </row>
        <row r="618">
          <cell r="A618" t="str">
            <v>09041170</v>
          </cell>
        </row>
        <row r="619">
          <cell r="A619" t="str">
            <v>09041180</v>
          </cell>
        </row>
        <row r="620">
          <cell r="A620" t="str">
            <v>09041190</v>
          </cell>
        </row>
        <row r="621">
          <cell r="A621" t="str">
            <v>09041200</v>
          </cell>
        </row>
        <row r="622">
          <cell r="A622" t="str">
            <v>09042010</v>
          </cell>
        </row>
        <row r="623">
          <cell r="A623" t="str">
            <v>09042020</v>
          </cell>
        </row>
        <row r="624">
          <cell r="A624" t="str">
            <v>09042030</v>
          </cell>
        </row>
        <row r="625">
          <cell r="A625" t="str">
            <v>09042040</v>
          </cell>
        </row>
        <row r="626">
          <cell r="A626" t="str">
            <v>09042050</v>
          </cell>
        </row>
        <row r="627">
          <cell r="A627" t="str">
            <v>09042090</v>
          </cell>
        </row>
        <row r="628">
          <cell r="A628" t="str">
            <v>09050010</v>
          </cell>
        </row>
        <row r="629">
          <cell r="A629" t="str">
            <v>09050020</v>
          </cell>
        </row>
        <row r="630">
          <cell r="A630" t="str">
            <v>09050090</v>
          </cell>
        </row>
        <row r="631">
          <cell r="A631" t="str">
            <v>09061010</v>
          </cell>
        </row>
        <row r="632">
          <cell r="A632" t="str">
            <v>09061020</v>
          </cell>
        </row>
        <row r="633">
          <cell r="A633" t="str">
            <v>09061030</v>
          </cell>
        </row>
        <row r="634">
          <cell r="A634" t="str">
            <v>09061090</v>
          </cell>
        </row>
        <row r="635">
          <cell r="A635" t="str">
            <v>09061110</v>
          </cell>
        </row>
        <row r="636">
          <cell r="A636" t="str">
            <v>09061120</v>
          </cell>
        </row>
        <row r="637">
          <cell r="A637" t="str">
            <v>09061190</v>
          </cell>
        </row>
        <row r="638">
          <cell r="A638" t="str">
            <v>09061910</v>
          </cell>
        </row>
        <row r="639">
          <cell r="A639" t="str">
            <v>09061990</v>
          </cell>
        </row>
        <row r="640">
          <cell r="A640" t="str">
            <v>09062000</v>
          </cell>
        </row>
        <row r="641">
          <cell r="A641" t="str">
            <v>09070010</v>
          </cell>
        </row>
        <row r="642">
          <cell r="A642" t="str">
            <v>09070020</v>
          </cell>
        </row>
        <row r="643">
          <cell r="A643" t="str">
            <v>09070030</v>
          </cell>
        </row>
        <row r="644">
          <cell r="A644" t="str">
            <v>09070090</v>
          </cell>
        </row>
        <row r="645">
          <cell r="A645" t="str">
            <v>09081010</v>
          </cell>
        </row>
        <row r="646">
          <cell r="A646" t="str">
            <v>09081020</v>
          </cell>
        </row>
        <row r="647">
          <cell r="A647" t="str">
            <v>09082000</v>
          </cell>
        </row>
        <row r="648">
          <cell r="A648" t="str">
            <v>09083010</v>
          </cell>
        </row>
        <row r="649">
          <cell r="A649" t="str">
            <v>09083020</v>
          </cell>
        </row>
        <row r="650">
          <cell r="A650" t="str">
            <v>09083030</v>
          </cell>
        </row>
        <row r="651">
          <cell r="A651" t="str">
            <v>09083040</v>
          </cell>
        </row>
        <row r="652">
          <cell r="A652" t="str">
            <v>09083050</v>
          </cell>
        </row>
        <row r="653">
          <cell r="A653" t="str">
            <v>09083060</v>
          </cell>
        </row>
        <row r="654">
          <cell r="A654" t="str">
            <v>09083070</v>
          </cell>
        </row>
        <row r="655">
          <cell r="A655" t="str">
            <v>09083090</v>
          </cell>
        </row>
        <row r="656">
          <cell r="A656" t="str">
            <v>09091011</v>
          </cell>
        </row>
        <row r="657">
          <cell r="A657" t="str">
            <v>09091019</v>
          </cell>
        </row>
        <row r="658">
          <cell r="A658" t="str">
            <v>09091021</v>
          </cell>
        </row>
        <row r="659">
          <cell r="A659" t="str">
            <v>09091029</v>
          </cell>
        </row>
        <row r="660">
          <cell r="A660" t="str">
            <v>09092010</v>
          </cell>
        </row>
        <row r="661">
          <cell r="A661" t="str">
            <v>09092090</v>
          </cell>
        </row>
        <row r="662">
          <cell r="A662" t="str">
            <v>09093011</v>
          </cell>
        </row>
        <row r="663">
          <cell r="A663" t="str">
            <v>09093019</v>
          </cell>
        </row>
        <row r="664">
          <cell r="A664" t="str">
            <v>09093021</v>
          </cell>
        </row>
        <row r="665">
          <cell r="A665" t="str">
            <v>09093029</v>
          </cell>
        </row>
        <row r="666">
          <cell r="A666" t="str">
            <v>09094010</v>
          </cell>
        </row>
        <row r="667">
          <cell r="A667" t="str">
            <v>09094090</v>
          </cell>
        </row>
        <row r="668">
          <cell r="A668" t="str">
            <v>09095011</v>
          </cell>
        </row>
        <row r="669">
          <cell r="A669" t="str">
            <v>09095019</v>
          </cell>
        </row>
        <row r="670">
          <cell r="A670" t="str">
            <v>09095021</v>
          </cell>
        </row>
        <row r="671">
          <cell r="A671" t="str">
            <v>09095029</v>
          </cell>
        </row>
        <row r="672">
          <cell r="A672" t="str">
            <v>09101010</v>
          </cell>
        </row>
        <row r="673">
          <cell r="A673" t="str">
            <v>09101020</v>
          </cell>
        </row>
        <row r="674">
          <cell r="A674" t="str">
            <v>09101030</v>
          </cell>
        </row>
        <row r="675">
          <cell r="A675" t="str">
            <v>09101040</v>
          </cell>
        </row>
        <row r="676">
          <cell r="A676" t="str">
            <v>09101090</v>
          </cell>
        </row>
        <row r="677">
          <cell r="A677" t="str">
            <v>09102010</v>
          </cell>
        </row>
        <row r="678">
          <cell r="A678" t="str">
            <v>09102020</v>
          </cell>
        </row>
        <row r="679">
          <cell r="A679" t="str">
            <v>09102090</v>
          </cell>
        </row>
        <row r="680">
          <cell r="A680" t="str">
            <v>09103010</v>
          </cell>
        </row>
        <row r="681">
          <cell r="A681" t="str">
            <v>09103020</v>
          </cell>
        </row>
        <row r="682">
          <cell r="A682" t="str">
            <v>09103030</v>
          </cell>
        </row>
        <row r="683">
          <cell r="A683" t="str">
            <v>09103090</v>
          </cell>
        </row>
        <row r="684">
          <cell r="A684" t="str">
            <v>09104010</v>
          </cell>
        </row>
        <row r="685">
          <cell r="A685" t="str">
            <v>09104020</v>
          </cell>
        </row>
        <row r="686">
          <cell r="A686" t="str">
            <v>09104030</v>
          </cell>
        </row>
        <row r="687">
          <cell r="A687" t="str">
            <v>09105000</v>
          </cell>
        </row>
        <row r="688">
          <cell r="A688" t="str">
            <v>09109100</v>
          </cell>
        </row>
        <row r="689">
          <cell r="A689" t="str">
            <v>09109911</v>
          </cell>
        </row>
        <row r="690">
          <cell r="A690" t="str">
            <v>09109912</v>
          </cell>
        </row>
        <row r="691">
          <cell r="A691" t="str">
            <v>09109913</v>
          </cell>
        </row>
        <row r="692">
          <cell r="A692" t="str">
            <v>09109914</v>
          </cell>
        </row>
        <row r="693">
          <cell r="A693" t="str">
            <v>09109915</v>
          </cell>
        </row>
        <row r="694">
          <cell r="A694" t="str">
            <v>09109919</v>
          </cell>
        </row>
        <row r="695">
          <cell r="A695" t="str">
            <v>09109921</v>
          </cell>
        </row>
        <row r="696">
          <cell r="A696" t="str">
            <v>09109922</v>
          </cell>
        </row>
        <row r="697">
          <cell r="A697" t="str">
            <v>09109923</v>
          </cell>
        </row>
        <row r="698">
          <cell r="A698" t="str">
            <v>09109924</v>
          </cell>
        </row>
        <row r="699">
          <cell r="A699" t="str">
            <v>09109925</v>
          </cell>
        </row>
        <row r="700">
          <cell r="A700" t="str">
            <v>09109926</v>
          </cell>
        </row>
        <row r="701">
          <cell r="A701" t="str">
            <v>09109927</v>
          </cell>
        </row>
        <row r="702">
          <cell r="A702" t="str">
            <v>09109929</v>
          </cell>
        </row>
        <row r="703">
          <cell r="A703" t="str">
            <v>09109931</v>
          </cell>
        </row>
        <row r="704">
          <cell r="A704" t="str">
            <v>09109939</v>
          </cell>
        </row>
        <row r="705">
          <cell r="A705" t="str">
            <v>09109990</v>
          </cell>
        </row>
        <row r="706">
          <cell r="A706" t="str">
            <v>10011010</v>
          </cell>
        </row>
        <row r="707">
          <cell r="A707" t="str">
            <v>10011090</v>
          </cell>
        </row>
        <row r="708">
          <cell r="A708" t="str">
            <v>10019010</v>
          </cell>
        </row>
        <row r="709">
          <cell r="A709" t="str">
            <v>10019020</v>
          </cell>
        </row>
        <row r="710">
          <cell r="A710" t="str">
            <v>10019031</v>
          </cell>
        </row>
        <row r="711">
          <cell r="A711" t="str">
            <v>10019039</v>
          </cell>
        </row>
        <row r="712">
          <cell r="A712" t="str">
            <v>10020010</v>
          </cell>
        </row>
        <row r="713">
          <cell r="A713" t="str">
            <v>10020090</v>
          </cell>
        </row>
        <row r="714">
          <cell r="A714" t="str">
            <v>10030010</v>
          </cell>
        </row>
        <row r="715">
          <cell r="A715" t="str">
            <v>10030090</v>
          </cell>
        </row>
        <row r="716">
          <cell r="A716" t="str">
            <v>10040010</v>
          </cell>
        </row>
        <row r="717">
          <cell r="A717" t="str">
            <v>10040090</v>
          </cell>
        </row>
        <row r="718">
          <cell r="A718" t="str">
            <v>10051000</v>
          </cell>
        </row>
        <row r="719">
          <cell r="A719" t="str">
            <v>10059000</v>
          </cell>
        </row>
        <row r="720">
          <cell r="A720" t="str">
            <v>10061010</v>
          </cell>
        </row>
        <row r="721">
          <cell r="A721" t="str">
            <v>10061090</v>
          </cell>
        </row>
        <row r="722">
          <cell r="A722" t="str">
            <v>10062000</v>
          </cell>
        </row>
        <row r="723">
          <cell r="A723" t="str">
            <v>10063010</v>
          </cell>
        </row>
        <row r="724">
          <cell r="A724" t="str">
            <v>10063020</v>
          </cell>
        </row>
        <row r="725">
          <cell r="A725" t="str">
            <v>10063090</v>
          </cell>
        </row>
        <row r="726">
          <cell r="A726" t="str">
            <v>10064000</v>
          </cell>
        </row>
        <row r="727">
          <cell r="A727" t="str">
            <v>10070010</v>
          </cell>
        </row>
        <row r="728">
          <cell r="A728" t="str">
            <v>10070090</v>
          </cell>
        </row>
        <row r="729">
          <cell r="A729" t="str">
            <v>10081010</v>
          </cell>
        </row>
        <row r="730">
          <cell r="A730" t="str">
            <v>10081090</v>
          </cell>
        </row>
        <row r="731">
          <cell r="A731" t="str">
            <v>10082011</v>
          </cell>
        </row>
        <row r="732">
          <cell r="A732" t="str">
            <v>10082019</v>
          </cell>
        </row>
        <row r="733">
          <cell r="A733" t="str">
            <v>10082021</v>
          </cell>
        </row>
        <row r="734">
          <cell r="A734" t="str">
            <v>10082029</v>
          </cell>
        </row>
        <row r="735">
          <cell r="A735" t="str">
            <v>10082031</v>
          </cell>
        </row>
        <row r="736">
          <cell r="A736" t="str">
            <v>10082039</v>
          </cell>
        </row>
        <row r="737">
          <cell r="A737" t="str">
            <v>10083010</v>
          </cell>
        </row>
        <row r="738">
          <cell r="A738" t="str">
            <v>10083090</v>
          </cell>
        </row>
        <row r="739">
          <cell r="A739" t="str">
            <v>10089010</v>
          </cell>
        </row>
        <row r="740">
          <cell r="A740" t="str">
            <v>10089090</v>
          </cell>
        </row>
        <row r="741">
          <cell r="A741" t="str">
            <v>11010000</v>
          </cell>
        </row>
        <row r="742">
          <cell r="A742" t="str">
            <v>11021000</v>
          </cell>
        </row>
        <row r="743">
          <cell r="A743" t="str">
            <v>11022000</v>
          </cell>
        </row>
        <row r="744">
          <cell r="A744" t="str">
            <v>11023000</v>
          </cell>
        </row>
        <row r="745">
          <cell r="A745" t="str">
            <v>11029000</v>
          </cell>
        </row>
        <row r="746">
          <cell r="A746" t="str">
            <v>11031110</v>
          </cell>
        </row>
        <row r="747">
          <cell r="A747" t="str">
            <v>11031120</v>
          </cell>
        </row>
        <row r="748">
          <cell r="A748" t="str">
            <v>11031300</v>
          </cell>
        </row>
        <row r="749">
          <cell r="A749" t="str">
            <v>11031900</v>
          </cell>
        </row>
        <row r="750">
          <cell r="A750" t="str">
            <v>11032000</v>
          </cell>
        </row>
        <row r="751">
          <cell r="A751" t="str">
            <v>11041200</v>
          </cell>
        </row>
        <row r="752">
          <cell r="A752" t="str">
            <v>11041900</v>
          </cell>
        </row>
        <row r="753">
          <cell r="A753" t="str">
            <v>11042200</v>
          </cell>
        </row>
        <row r="754">
          <cell r="A754" t="str">
            <v>11042300</v>
          </cell>
        </row>
        <row r="755">
          <cell r="A755" t="str">
            <v>11042900</v>
          </cell>
        </row>
        <row r="756">
          <cell r="A756" t="str">
            <v>11043000</v>
          </cell>
        </row>
        <row r="757">
          <cell r="A757" t="str">
            <v>11051000</v>
          </cell>
        </row>
        <row r="758">
          <cell r="A758" t="str">
            <v>11052000</v>
          </cell>
        </row>
        <row r="759">
          <cell r="A759" t="str">
            <v>11061000</v>
          </cell>
        </row>
        <row r="760">
          <cell r="A760" t="str">
            <v>11062010</v>
          </cell>
        </row>
        <row r="761">
          <cell r="A761" t="str">
            <v>11062020</v>
          </cell>
        </row>
        <row r="762">
          <cell r="A762" t="str">
            <v>11062090</v>
          </cell>
        </row>
        <row r="763">
          <cell r="A763" t="str">
            <v>11063010</v>
          </cell>
        </row>
        <row r="764">
          <cell r="A764" t="str">
            <v>11063020</v>
          </cell>
        </row>
        <row r="765">
          <cell r="A765" t="str">
            <v>11063030</v>
          </cell>
        </row>
        <row r="766">
          <cell r="A766" t="str">
            <v>11063090</v>
          </cell>
        </row>
        <row r="767">
          <cell r="A767" t="str">
            <v>11071000</v>
          </cell>
        </row>
        <row r="768">
          <cell r="A768" t="str">
            <v>11072000</v>
          </cell>
        </row>
        <row r="769">
          <cell r="A769" t="str">
            <v>11081100</v>
          </cell>
        </row>
        <row r="770">
          <cell r="A770" t="str">
            <v>11081200</v>
          </cell>
        </row>
        <row r="771">
          <cell r="A771" t="str">
            <v>11081300</v>
          </cell>
        </row>
        <row r="772">
          <cell r="A772" t="str">
            <v>11081400</v>
          </cell>
        </row>
        <row r="773">
          <cell r="A773" t="str">
            <v>11081910</v>
          </cell>
        </row>
        <row r="774">
          <cell r="A774" t="str">
            <v>11081990</v>
          </cell>
        </row>
        <row r="775">
          <cell r="A775" t="str">
            <v>11082000</v>
          </cell>
        </row>
        <row r="776">
          <cell r="A776" t="str">
            <v>11090000</v>
          </cell>
        </row>
        <row r="777">
          <cell r="A777" t="str">
            <v>12010010</v>
          </cell>
        </row>
        <row r="778">
          <cell r="A778" t="str">
            <v>12010090</v>
          </cell>
        </row>
        <row r="779">
          <cell r="A779" t="str">
            <v>12021011</v>
          </cell>
        </row>
        <row r="780">
          <cell r="A780" t="str">
            <v>12021019</v>
          </cell>
        </row>
        <row r="781">
          <cell r="A781" t="str">
            <v>12021091</v>
          </cell>
        </row>
        <row r="782">
          <cell r="A782" t="str">
            <v>12021099</v>
          </cell>
        </row>
        <row r="783">
          <cell r="A783" t="str">
            <v>12022010</v>
          </cell>
        </row>
        <row r="784">
          <cell r="A784" t="str">
            <v>12022090</v>
          </cell>
        </row>
        <row r="785">
          <cell r="A785" t="str">
            <v>12030000</v>
          </cell>
        </row>
        <row r="786">
          <cell r="A786" t="str">
            <v>12040010</v>
          </cell>
        </row>
        <row r="787">
          <cell r="A787" t="str">
            <v>12040090</v>
          </cell>
        </row>
        <row r="788">
          <cell r="A788" t="str">
            <v>12051000</v>
          </cell>
        </row>
        <row r="789">
          <cell r="A789" t="str">
            <v>12059000</v>
          </cell>
        </row>
        <row r="790">
          <cell r="A790" t="str">
            <v>12060010</v>
          </cell>
        </row>
        <row r="791">
          <cell r="A791" t="str">
            <v>12060090</v>
          </cell>
        </row>
        <row r="792">
          <cell r="A792" t="str">
            <v>12071010</v>
          </cell>
        </row>
        <row r="793">
          <cell r="A793" t="str">
            <v>12071090</v>
          </cell>
        </row>
        <row r="794">
          <cell r="A794" t="str">
            <v>12072010</v>
          </cell>
        </row>
        <row r="795">
          <cell r="A795" t="str">
            <v>12072090</v>
          </cell>
        </row>
        <row r="796">
          <cell r="A796" t="str">
            <v>12073010</v>
          </cell>
        </row>
        <row r="797">
          <cell r="A797" t="str">
            <v>12073090</v>
          </cell>
        </row>
        <row r="798">
          <cell r="A798" t="str">
            <v>12074010</v>
          </cell>
        </row>
        <row r="799">
          <cell r="A799" t="str">
            <v>12074090</v>
          </cell>
        </row>
        <row r="800">
          <cell r="A800" t="str">
            <v>12075010</v>
          </cell>
        </row>
        <row r="801">
          <cell r="A801" t="str">
            <v>12075090</v>
          </cell>
        </row>
        <row r="802">
          <cell r="A802" t="str">
            <v>12076010</v>
          </cell>
        </row>
        <row r="803">
          <cell r="A803" t="str">
            <v>12076090</v>
          </cell>
        </row>
        <row r="804">
          <cell r="A804" t="str">
            <v>12079100</v>
          </cell>
        </row>
        <row r="805">
          <cell r="A805" t="str">
            <v>12079910</v>
          </cell>
        </row>
        <row r="806">
          <cell r="A806" t="str">
            <v>12079920</v>
          </cell>
        </row>
        <row r="807">
          <cell r="A807" t="str">
            <v>12079930</v>
          </cell>
        </row>
        <row r="808">
          <cell r="A808" t="str">
            <v>12079940</v>
          </cell>
        </row>
        <row r="809">
          <cell r="A809" t="str">
            <v>12079990</v>
          </cell>
        </row>
        <row r="810">
          <cell r="A810" t="str">
            <v>12081000</v>
          </cell>
        </row>
        <row r="811">
          <cell r="A811" t="str">
            <v>12089000</v>
          </cell>
        </row>
        <row r="812">
          <cell r="A812" t="str">
            <v>12091000</v>
          </cell>
        </row>
        <row r="813">
          <cell r="A813" t="str">
            <v>12092100</v>
          </cell>
        </row>
        <row r="814">
          <cell r="A814" t="str">
            <v>12092200</v>
          </cell>
        </row>
        <row r="815">
          <cell r="A815" t="str">
            <v>12092300</v>
          </cell>
        </row>
        <row r="816">
          <cell r="A816" t="str">
            <v>12092400</v>
          </cell>
        </row>
        <row r="817">
          <cell r="A817" t="str">
            <v>12092500</v>
          </cell>
        </row>
        <row r="818">
          <cell r="A818" t="str">
            <v>12092600</v>
          </cell>
        </row>
        <row r="819">
          <cell r="A819" t="str">
            <v>12092910</v>
          </cell>
        </row>
        <row r="820">
          <cell r="A820" t="str">
            <v>12092990</v>
          </cell>
        </row>
        <row r="821">
          <cell r="A821" t="str">
            <v>12093000</v>
          </cell>
        </row>
        <row r="822">
          <cell r="A822" t="str">
            <v>12099110</v>
          </cell>
        </row>
        <row r="823">
          <cell r="A823" t="str">
            <v>12099120</v>
          </cell>
        </row>
        <row r="824">
          <cell r="A824" t="str">
            <v>12099130</v>
          </cell>
        </row>
        <row r="825">
          <cell r="A825" t="str">
            <v>12099140</v>
          </cell>
        </row>
        <row r="826">
          <cell r="A826" t="str">
            <v>12099150</v>
          </cell>
        </row>
        <row r="827">
          <cell r="A827" t="str">
            <v>12099160</v>
          </cell>
        </row>
        <row r="828">
          <cell r="A828" t="str">
            <v>12099190</v>
          </cell>
        </row>
        <row r="829">
          <cell r="A829" t="str">
            <v>12099910</v>
          </cell>
        </row>
        <row r="830">
          <cell r="A830" t="str">
            <v>12099990</v>
          </cell>
        </row>
        <row r="831">
          <cell r="A831" t="str">
            <v>12101000</v>
          </cell>
        </row>
        <row r="832">
          <cell r="A832" t="str">
            <v>12102000</v>
          </cell>
        </row>
        <row r="833">
          <cell r="A833" t="str">
            <v>12111000</v>
          </cell>
        </row>
        <row r="834">
          <cell r="A834" t="str">
            <v>12112000</v>
          </cell>
        </row>
        <row r="835">
          <cell r="A835" t="str">
            <v>12113000</v>
          </cell>
        </row>
        <row r="836">
          <cell r="A836" t="str">
            <v>12114000</v>
          </cell>
        </row>
        <row r="837">
          <cell r="A837" t="str">
            <v>12119011</v>
          </cell>
        </row>
        <row r="838">
          <cell r="A838" t="str">
            <v>12119012</v>
          </cell>
        </row>
        <row r="839">
          <cell r="A839" t="str">
            <v>12119013</v>
          </cell>
        </row>
        <row r="840">
          <cell r="A840" t="str">
            <v>12119014</v>
          </cell>
        </row>
        <row r="841">
          <cell r="A841" t="str">
            <v>12119015</v>
          </cell>
        </row>
        <row r="842">
          <cell r="A842" t="str">
            <v>12119019</v>
          </cell>
        </row>
        <row r="843">
          <cell r="A843" t="str">
            <v>12119021</v>
          </cell>
        </row>
        <row r="844">
          <cell r="A844" t="str">
            <v>12119022</v>
          </cell>
        </row>
        <row r="845">
          <cell r="A845" t="str">
            <v>12119023</v>
          </cell>
        </row>
        <row r="846">
          <cell r="A846" t="str">
            <v>12119024</v>
          </cell>
        </row>
        <row r="847">
          <cell r="A847" t="str">
            <v>12119025</v>
          </cell>
        </row>
        <row r="848">
          <cell r="A848" t="str">
            <v>12119026</v>
          </cell>
        </row>
        <row r="849">
          <cell r="A849" t="str">
            <v>12119029</v>
          </cell>
        </row>
        <row r="850">
          <cell r="A850" t="str">
            <v>12119031</v>
          </cell>
        </row>
        <row r="851">
          <cell r="A851" t="str">
            <v>12119032</v>
          </cell>
        </row>
        <row r="852">
          <cell r="A852" t="str">
            <v>12119033</v>
          </cell>
        </row>
        <row r="853">
          <cell r="A853" t="str">
            <v>12119039</v>
          </cell>
        </row>
        <row r="854">
          <cell r="A854" t="str">
            <v>12119041</v>
          </cell>
        </row>
        <row r="855">
          <cell r="A855" t="str">
            <v>12119042</v>
          </cell>
        </row>
        <row r="856">
          <cell r="A856" t="str">
            <v>12119043</v>
          </cell>
        </row>
        <row r="857">
          <cell r="A857" t="str">
            <v>12119044</v>
          </cell>
        </row>
        <row r="858">
          <cell r="A858" t="str">
            <v>12119045</v>
          </cell>
        </row>
        <row r="859">
          <cell r="A859" t="str">
            <v>12119046</v>
          </cell>
        </row>
        <row r="860">
          <cell r="A860" t="str">
            <v>12119047</v>
          </cell>
        </row>
        <row r="861">
          <cell r="A861" t="str">
            <v>12119048</v>
          </cell>
        </row>
        <row r="862">
          <cell r="A862" t="str">
            <v>12119049</v>
          </cell>
        </row>
        <row r="863">
          <cell r="A863" t="str">
            <v>12119050</v>
          </cell>
        </row>
        <row r="864">
          <cell r="A864" t="str">
            <v>12119060</v>
          </cell>
        </row>
        <row r="865">
          <cell r="A865" t="str">
            <v>12119070</v>
          </cell>
        </row>
        <row r="866">
          <cell r="A866" t="str">
            <v>12119080</v>
          </cell>
        </row>
        <row r="867">
          <cell r="A867" t="str">
            <v>12119091</v>
          </cell>
        </row>
        <row r="868">
          <cell r="A868" t="str">
            <v>12119092</v>
          </cell>
        </row>
        <row r="869">
          <cell r="A869" t="str">
            <v>12119093</v>
          </cell>
        </row>
        <row r="870">
          <cell r="A870" t="str">
            <v>12119094</v>
          </cell>
        </row>
        <row r="871">
          <cell r="A871" t="str">
            <v>12119095</v>
          </cell>
        </row>
        <row r="872">
          <cell r="A872" t="str">
            <v>12119096</v>
          </cell>
        </row>
        <row r="873">
          <cell r="A873" t="str">
            <v>12119099</v>
          </cell>
        </row>
        <row r="874">
          <cell r="A874" t="str">
            <v>12121010</v>
          </cell>
        </row>
        <row r="875">
          <cell r="A875" t="str">
            <v>12121090</v>
          </cell>
        </row>
        <row r="876">
          <cell r="A876" t="str">
            <v>12122010</v>
          </cell>
        </row>
        <row r="877">
          <cell r="A877" t="str">
            <v>12122090</v>
          </cell>
        </row>
        <row r="878">
          <cell r="A878" t="str">
            <v>12123010</v>
          </cell>
        </row>
        <row r="879">
          <cell r="A879" t="str">
            <v>12123090</v>
          </cell>
        </row>
        <row r="880">
          <cell r="A880" t="str">
            <v>12129100</v>
          </cell>
        </row>
        <row r="881">
          <cell r="A881" t="str">
            <v>12129910</v>
          </cell>
        </row>
        <row r="882">
          <cell r="A882" t="str">
            <v>12129920</v>
          </cell>
        </row>
        <row r="883">
          <cell r="A883" t="str">
            <v>12129990</v>
          </cell>
        </row>
        <row r="884">
          <cell r="A884" t="str">
            <v>12130000</v>
          </cell>
        </row>
        <row r="885">
          <cell r="A885" t="str">
            <v>12141000</v>
          </cell>
        </row>
        <row r="886">
          <cell r="A886" t="str">
            <v>12149000</v>
          </cell>
        </row>
        <row r="887">
          <cell r="A887" t="str">
            <v>13011010</v>
          </cell>
        </row>
        <row r="888">
          <cell r="A888" t="str">
            <v>13011020</v>
          </cell>
        </row>
        <row r="889">
          <cell r="A889" t="str">
            <v>13011030</v>
          </cell>
        </row>
        <row r="890">
          <cell r="A890" t="str">
            <v>13011040</v>
          </cell>
        </row>
        <row r="891">
          <cell r="A891" t="str">
            <v>13011050</v>
          </cell>
        </row>
        <row r="892">
          <cell r="A892" t="str">
            <v>13011060</v>
          </cell>
        </row>
        <row r="893">
          <cell r="A893" t="str">
            <v>13011070</v>
          </cell>
        </row>
        <row r="894">
          <cell r="A894" t="str">
            <v>13011080</v>
          </cell>
        </row>
        <row r="895">
          <cell r="A895" t="str">
            <v>13011090</v>
          </cell>
        </row>
        <row r="896">
          <cell r="A896" t="str">
            <v>13012000</v>
          </cell>
        </row>
        <row r="897">
          <cell r="A897" t="str">
            <v>13019011</v>
          </cell>
        </row>
        <row r="898">
          <cell r="A898" t="str">
            <v>13019012</v>
          </cell>
        </row>
        <row r="899">
          <cell r="A899" t="str">
            <v>13019013</v>
          </cell>
        </row>
        <row r="900">
          <cell r="A900" t="str">
            <v>13019014</v>
          </cell>
        </row>
        <row r="901">
          <cell r="A901" t="str">
            <v>13019015</v>
          </cell>
        </row>
        <row r="902">
          <cell r="A902" t="str">
            <v>13019016</v>
          </cell>
        </row>
        <row r="903">
          <cell r="A903" t="str">
            <v>13019017</v>
          </cell>
        </row>
        <row r="904">
          <cell r="A904" t="str">
            <v>13019018</v>
          </cell>
        </row>
        <row r="905">
          <cell r="A905" t="str">
            <v>13019019</v>
          </cell>
        </row>
        <row r="906">
          <cell r="A906" t="str">
            <v>13019021</v>
          </cell>
        </row>
        <row r="907">
          <cell r="A907" t="str">
            <v>13019022</v>
          </cell>
        </row>
        <row r="908">
          <cell r="A908" t="str">
            <v>13019029</v>
          </cell>
        </row>
        <row r="909">
          <cell r="A909" t="str">
            <v>13019031</v>
          </cell>
        </row>
        <row r="910">
          <cell r="A910" t="str">
            <v>13019032</v>
          </cell>
        </row>
        <row r="911">
          <cell r="A911" t="str">
            <v>13019033</v>
          </cell>
        </row>
        <row r="912">
          <cell r="A912" t="str">
            <v>13019034</v>
          </cell>
        </row>
        <row r="913">
          <cell r="A913" t="str">
            <v>13019039</v>
          </cell>
        </row>
        <row r="914">
          <cell r="A914" t="str">
            <v>13019041</v>
          </cell>
        </row>
        <row r="915">
          <cell r="A915" t="str">
            <v>13019042</v>
          </cell>
        </row>
        <row r="916">
          <cell r="A916" t="str">
            <v>13019043</v>
          </cell>
        </row>
        <row r="917">
          <cell r="A917" t="str">
            <v>13019044</v>
          </cell>
        </row>
        <row r="918">
          <cell r="A918" t="str">
            <v>13019045</v>
          </cell>
        </row>
        <row r="919">
          <cell r="A919" t="str">
            <v>13019046</v>
          </cell>
        </row>
        <row r="920">
          <cell r="A920" t="str">
            <v>13019049</v>
          </cell>
        </row>
        <row r="921">
          <cell r="A921" t="str">
            <v>13019099</v>
          </cell>
        </row>
        <row r="922">
          <cell r="A922" t="str">
            <v>13021100</v>
          </cell>
        </row>
        <row r="923">
          <cell r="A923" t="str">
            <v>13021200</v>
          </cell>
        </row>
        <row r="924">
          <cell r="A924" t="str">
            <v>13021300</v>
          </cell>
        </row>
        <row r="925">
          <cell r="A925" t="str">
            <v>13021400</v>
          </cell>
        </row>
        <row r="926">
          <cell r="A926" t="str">
            <v>13021911</v>
          </cell>
        </row>
        <row r="927">
          <cell r="A927" t="str">
            <v>13021912</v>
          </cell>
        </row>
        <row r="928">
          <cell r="A928" t="str">
            <v>13021913</v>
          </cell>
        </row>
        <row r="929">
          <cell r="A929" t="str">
            <v>13021914</v>
          </cell>
        </row>
        <row r="930">
          <cell r="A930" t="str">
            <v>13021915</v>
          </cell>
        </row>
        <row r="931">
          <cell r="A931" t="str">
            <v>13021916</v>
          </cell>
        </row>
        <row r="932">
          <cell r="A932" t="str">
            <v>13021917</v>
          </cell>
        </row>
        <row r="933">
          <cell r="A933" t="str">
            <v>13021918</v>
          </cell>
        </row>
        <row r="934">
          <cell r="A934" t="str">
            <v>13021919</v>
          </cell>
        </row>
        <row r="935">
          <cell r="A935" t="str">
            <v>13021920</v>
          </cell>
        </row>
        <row r="936">
          <cell r="A936" t="str">
            <v>13021930</v>
          </cell>
        </row>
        <row r="937">
          <cell r="A937" t="str">
            <v>13021990</v>
          </cell>
        </row>
        <row r="938">
          <cell r="A938" t="str">
            <v>13022000</v>
          </cell>
        </row>
        <row r="939">
          <cell r="A939" t="str">
            <v>13023100</v>
          </cell>
        </row>
        <row r="940">
          <cell r="A940" t="str">
            <v>13023210</v>
          </cell>
        </row>
        <row r="941">
          <cell r="A941" t="str">
            <v>13023220</v>
          </cell>
        </row>
        <row r="942">
          <cell r="A942" t="str">
            <v>13023230</v>
          </cell>
        </row>
        <row r="943">
          <cell r="A943" t="str">
            <v>13023240</v>
          </cell>
        </row>
        <row r="944">
          <cell r="A944" t="str">
            <v>13023290</v>
          </cell>
        </row>
        <row r="945">
          <cell r="A945" t="str">
            <v>13023900</v>
          </cell>
        </row>
        <row r="946">
          <cell r="A946" t="str">
            <v>14011000</v>
          </cell>
        </row>
        <row r="947">
          <cell r="A947" t="str">
            <v>14012000</v>
          </cell>
        </row>
        <row r="948">
          <cell r="A948" t="str">
            <v>14019010</v>
          </cell>
        </row>
        <row r="949">
          <cell r="A949" t="str">
            <v>14019090</v>
          </cell>
        </row>
        <row r="950">
          <cell r="A950" t="str">
            <v>14020000</v>
          </cell>
        </row>
        <row r="951">
          <cell r="A951" t="str">
            <v>14030010</v>
          </cell>
        </row>
        <row r="952">
          <cell r="A952" t="str">
            <v>14030090</v>
          </cell>
        </row>
        <row r="953">
          <cell r="A953" t="str">
            <v>14041011</v>
          </cell>
        </row>
        <row r="954">
          <cell r="A954" t="str">
            <v>14041019</v>
          </cell>
        </row>
        <row r="955">
          <cell r="A955" t="str">
            <v>14041020</v>
          </cell>
        </row>
        <row r="956">
          <cell r="A956" t="str">
            <v>14041030</v>
          </cell>
        </row>
        <row r="957">
          <cell r="A957" t="str">
            <v>14041040</v>
          </cell>
        </row>
        <row r="958">
          <cell r="A958" t="str">
            <v>14041050</v>
          </cell>
        </row>
        <row r="959">
          <cell r="A959" t="str">
            <v>14041061</v>
          </cell>
        </row>
        <row r="960">
          <cell r="A960" t="str">
            <v>14041069</v>
          </cell>
        </row>
        <row r="961">
          <cell r="A961" t="str">
            <v>14041070</v>
          </cell>
        </row>
        <row r="962">
          <cell r="A962" t="str">
            <v>14041090</v>
          </cell>
        </row>
        <row r="963">
          <cell r="A963" t="str">
            <v>14042000</v>
          </cell>
        </row>
        <row r="964">
          <cell r="A964" t="str">
            <v>14049010</v>
          </cell>
        </row>
        <row r="965">
          <cell r="A965" t="str">
            <v>14049021</v>
          </cell>
        </row>
        <row r="966">
          <cell r="A966" t="str">
            <v>14049029</v>
          </cell>
        </row>
        <row r="967">
          <cell r="A967" t="str">
            <v>14049030</v>
          </cell>
        </row>
        <row r="968">
          <cell r="A968" t="str">
            <v>14049040</v>
          </cell>
        </row>
        <row r="969">
          <cell r="A969" t="str">
            <v>14049050</v>
          </cell>
        </row>
        <row r="970">
          <cell r="A970" t="str">
            <v>14049060</v>
          </cell>
        </row>
        <row r="971">
          <cell r="A971" t="str">
            <v>14049070</v>
          </cell>
        </row>
        <row r="972">
          <cell r="A972" t="str">
            <v>14049090</v>
          </cell>
        </row>
        <row r="973">
          <cell r="A973" t="str">
            <v>15010000</v>
          </cell>
        </row>
        <row r="974">
          <cell r="A974" t="str">
            <v>15020010</v>
          </cell>
        </row>
        <row r="975">
          <cell r="A975" t="str">
            <v>15020020</v>
          </cell>
        </row>
        <row r="976">
          <cell r="A976" t="str">
            <v>15020030</v>
          </cell>
        </row>
        <row r="977">
          <cell r="A977" t="str">
            <v>15020090</v>
          </cell>
        </row>
        <row r="978">
          <cell r="A978" t="str">
            <v>15030000</v>
          </cell>
        </row>
        <row r="979">
          <cell r="A979" t="str">
            <v>15041010</v>
          </cell>
        </row>
        <row r="980">
          <cell r="A980" t="str">
            <v>15041091</v>
          </cell>
        </row>
        <row r="981">
          <cell r="A981" t="str">
            <v>15041099</v>
          </cell>
        </row>
        <row r="982">
          <cell r="A982" t="str">
            <v>15042010</v>
          </cell>
        </row>
        <row r="983">
          <cell r="A983" t="str">
            <v>15042020</v>
          </cell>
        </row>
        <row r="984">
          <cell r="A984" t="str">
            <v>15042030</v>
          </cell>
        </row>
        <row r="985">
          <cell r="A985" t="str">
            <v>15042090</v>
          </cell>
        </row>
        <row r="986">
          <cell r="A986" t="str">
            <v>15043000</v>
          </cell>
        </row>
        <row r="987">
          <cell r="A987" t="str">
            <v>15050010</v>
          </cell>
        </row>
        <row r="988">
          <cell r="A988" t="str">
            <v>15050020</v>
          </cell>
        </row>
        <row r="989">
          <cell r="A989" t="str">
            <v>15050090</v>
          </cell>
        </row>
        <row r="990">
          <cell r="A990" t="str">
            <v>15060010</v>
          </cell>
        </row>
        <row r="991">
          <cell r="A991" t="str">
            <v>15060090</v>
          </cell>
        </row>
        <row r="992">
          <cell r="A992" t="str">
            <v>15071000</v>
          </cell>
        </row>
        <row r="993">
          <cell r="A993" t="str">
            <v>15079010</v>
          </cell>
        </row>
        <row r="994">
          <cell r="A994" t="str">
            <v>15079090</v>
          </cell>
        </row>
        <row r="995">
          <cell r="A995" t="str">
            <v>15081000</v>
          </cell>
        </row>
        <row r="996">
          <cell r="A996" t="str">
            <v>15089010</v>
          </cell>
        </row>
        <row r="997">
          <cell r="A997" t="str">
            <v>15089091</v>
          </cell>
        </row>
        <row r="998">
          <cell r="A998" t="str">
            <v>15089099</v>
          </cell>
        </row>
        <row r="999">
          <cell r="A999" t="str">
            <v>15091000</v>
          </cell>
        </row>
        <row r="1000">
          <cell r="A1000" t="str">
            <v>15099010</v>
          </cell>
        </row>
        <row r="1001">
          <cell r="A1001" t="str">
            <v>15099090</v>
          </cell>
        </row>
        <row r="1002">
          <cell r="A1002" t="str">
            <v>15100010</v>
          </cell>
        </row>
        <row r="1003">
          <cell r="A1003" t="str">
            <v>15100091</v>
          </cell>
        </row>
        <row r="1004">
          <cell r="A1004" t="str">
            <v>15100099</v>
          </cell>
        </row>
        <row r="1005">
          <cell r="A1005" t="str">
            <v>15111000</v>
          </cell>
        </row>
        <row r="1006">
          <cell r="A1006" t="str">
            <v>15119010</v>
          </cell>
        </row>
        <row r="1007">
          <cell r="A1007" t="str">
            <v>15119020</v>
          </cell>
        </row>
        <row r="1008">
          <cell r="A1008" t="str">
            <v>15119090</v>
          </cell>
        </row>
        <row r="1009">
          <cell r="A1009" t="str">
            <v>15121110</v>
          </cell>
        </row>
        <row r="1010">
          <cell r="A1010" t="str">
            <v>15121120</v>
          </cell>
        </row>
        <row r="1011">
          <cell r="A1011" t="str">
            <v>15121910</v>
          </cell>
        </row>
        <row r="1012">
          <cell r="A1012" t="str">
            <v>15121920</v>
          </cell>
        </row>
        <row r="1013">
          <cell r="A1013" t="str">
            <v>15121930</v>
          </cell>
        </row>
        <row r="1014">
          <cell r="A1014" t="str">
            <v>15121940</v>
          </cell>
        </row>
        <row r="1015">
          <cell r="A1015" t="str">
            <v>15121990</v>
          </cell>
        </row>
        <row r="1016">
          <cell r="A1016" t="str">
            <v>15122100</v>
          </cell>
        </row>
        <row r="1017">
          <cell r="A1017" t="str">
            <v>15122910</v>
          </cell>
        </row>
        <row r="1018">
          <cell r="A1018" t="str">
            <v>15122990</v>
          </cell>
        </row>
        <row r="1019">
          <cell r="A1019" t="str">
            <v>15131100</v>
          </cell>
        </row>
        <row r="1020">
          <cell r="A1020" t="str">
            <v>15131900</v>
          </cell>
        </row>
        <row r="1021">
          <cell r="A1021" t="str">
            <v>15132110</v>
          </cell>
        </row>
        <row r="1022">
          <cell r="A1022" t="str">
            <v>15132120</v>
          </cell>
        </row>
        <row r="1023">
          <cell r="A1023" t="str">
            <v>15132910</v>
          </cell>
        </row>
        <row r="1024">
          <cell r="A1024" t="str">
            <v>15132920</v>
          </cell>
        </row>
        <row r="1025">
          <cell r="A1025" t="str">
            <v>15132930</v>
          </cell>
        </row>
        <row r="1026">
          <cell r="A1026" t="str">
            <v>15132990</v>
          </cell>
        </row>
        <row r="1027">
          <cell r="A1027" t="str">
            <v>15141110</v>
          </cell>
        </row>
        <row r="1028">
          <cell r="A1028" t="str">
            <v>15141120</v>
          </cell>
        </row>
        <row r="1029">
          <cell r="A1029" t="str">
            <v>15141190</v>
          </cell>
        </row>
        <row r="1030">
          <cell r="A1030" t="str">
            <v>15141910</v>
          </cell>
        </row>
        <row r="1031">
          <cell r="A1031" t="str">
            <v>15141920</v>
          </cell>
        </row>
        <row r="1032">
          <cell r="A1032" t="str">
            <v>15141990</v>
          </cell>
        </row>
        <row r="1033">
          <cell r="A1033" t="str">
            <v>15149110</v>
          </cell>
        </row>
        <row r="1034">
          <cell r="A1034" t="str">
            <v>15149120</v>
          </cell>
        </row>
        <row r="1035">
          <cell r="A1035" t="str">
            <v>15149190</v>
          </cell>
        </row>
        <row r="1036">
          <cell r="A1036" t="str">
            <v>15149910</v>
          </cell>
        </row>
        <row r="1037">
          <cell r="A1037" t="str">
            <v>15149920</v>
          </cell>
        </row>
        <row r="1038">
          <cell r="A1038" t="str">
            <v>15149930</v>
          </cell>
        </row>
        <row r="1039">
          <cell r="A1039" t="str">
            <v>15149990</v>
          </cell>
        </row>
        <row r="1040">
          <cell r="A1040" t="str">
            <v>15151100</v>
          </cell>
        </row>
        <row r="1041">
          <cell r="A1041" t="str">
            <v>15151910</v>
          </cell>
        </row>
        <row r="1042">
          <cell r="A1042" t="str">
            <v>15151990</v>
          </cell>
        </row>
        <row r="1043">
          <cell r="A1043" t="str">
            <v>15152100</v>
          </cell>
        </row>
        <row r="1044">
          <cell r="A1044" t="str">
            <v>15152910</v>
          </cell>
        </row>
        <row r="1045">
          <cell r="A1045" t="str">
            <v>15152990</v>
          </cell>
        </row>
        <row r="1046">
          <cell r="A1046" t="str">
            <v>15153010</v>
          </cell>
        </row>
        <row r="1047">
          <cell r="A1047" t="str">
            <v>15153090</v>
          </cell>
        </row>
        <row r="1048">
          <cell r="A1048" t="str">
            <v>15154000</v>
          </cell>
        </row>
        <row r="1049">
          <cell r="A1049" t="str">
            <v>15155010</v>
          </cell>
        </row>
        <row r="1050">
          <cell r="A1050" t="str">
            <v>15155091</v>
          </cell>
        </row>
        <row r="1051">
          <cell r="A1051" t="str">
            <v>15155099</v>
          </cell>
        </row>
        <row r="1052">
          <cell r="A1052" t="str">
            <v>15159010</v>
          </cell>
        </row>
        <row r="1053">
          <cell r="A1053" t="str">
            <v>15159020</v>
          </cell>
        </row>
        <row r="1054">
          <cell r="A1054" t="str">
            <v>15159030</v>
          </cell>
        </row>
        <row r="1055">
          <cell r="A1055" t="str">
            <v>15159040</v>
          </cell>
        </row>
        <row r="1056">
          <cell r="A1056" t="str">
            <v>15159091</v>
          </cell>
        </row>
        <row r="1057">
          <cell r="A1057" t="str">
            <v>15159099</v>
          </cell>
        </row>
        <row r="1058">
          <cell r="A1058" t="str">
            <v>15161000</v>
          </cell>
        </row>
        <row r="1059">
          <cell r="A1059" t="str">
            <v>15162011</v>
          </cell>
        </row>
        <row r="1060">
          <cell r="A1060" t="str">
            <v>15162019</v>
          </cell>
        </row>
        <row r="1061">
          <cell r="A1061" t="str">
            <v>15162021</v>
          </cell>
        </row>
        <row r="1062">
          <cell r="A1062" t="str">
            <v>15162029</v>
          </cell>
        </row>
        <row r="1063">
          <cell r="A1063" t="str">
            <v>15162031</v>
          </cell>
        </row>
        <row r="1064">
          <cell r="A1064" t="str">
            <v>15162039</v>
          </cell>
        </row>
        <row r="1065">
          <cell r="A1065" t="str">
            <v>15162091</v>
          </cell>
        </row>
        <row r="1066">
          <cell r="A1066" t="str">
            <v>15162099</v>
          </cell>
        </row>
        <row r="1067">
          <cell r="A1067" t="str">
            <v>15171010</v>
          </cell>
        </row>
        <row r="1068">
          <cell r="A1068" t="str">
            <v>15171021</v>
          </cell>
        </row>
        <row r="1069">
          <cell r="A1069" t="str">
            <v>15171022</v>
          </cell>
        </row>
        <row r="1070">
          <cell r="A1070" t="str">
            <v>15171029</v>
          </cell>
        </row>
        <row r="1071">
          <cell r="A1071" t="str">
            <v>15179010</v>
          </cell>
        </row>
        <row r="1072">
          <cell r="A1072" t="str">
            <v>15179020</v>
          </cell>
        </row>
        <row r="1073">
          <cell r="A1073" t="str">
            <v>15179030</v>
          </cell>
        </row>
        <row r="1074">
          <cell r="A1074" t="str">
            <v>15179040</v>
          </cell>
        </row>
        <row r="1075">
          <cell r="A1075" t="str">
            <v>15179090</v>
          </cell>
        </row>
        <row r="1076">
          <cell r="A1076" t="str">
            <v>15180011</v>
          </cell>
        </row>
        <row r="1077">
          <cell r="A1077" t="str">
            <v>15180019</v>
          </cell>
        </row>
        <row r="1078">
          <cell r="A1078" t="str">
            <v>15180021</v>
          </cell>
        </row>
        <row r="1079">
          <cell r="A1079" t="str">
            <v>15180029</v>
          </cell>
        </row>
        <row r="1080">
          <cell r="A1080" t="str">
            <v>15180031</v>
          </cell>
        </row>
        <row r="1081">
          <cell r="A1081" t="str">
            <v>15180039</v>
          </cell>
        </row>
        <row r="1082">
          <cell r="A1082" t="str">
            <v>15180040</v>
          </cell>
        </row>
        <row r="1083">
          <cell r="A1083" t="str">
            <v>15200000</v>
          </cell>
        </row>
        <row r="1084">
          <cell r="A1084" t="str">
            <v>15211011</v>
          </cell>
        </row>
        <row r="1085">
          <cell r="A1085" t="str">
            <v>15211019</v>
          </cell>
        </row>
        <row r="1086">
          <cell r="A1086" t="str">
            <v>15211090</v>
          </cell>
        </row>
        <row r="1087">
          <cell r="A1087" t="str">
            <v>15219010</v>
          </cell>
        </row>
        <row r="1088">
          <cell r="A1088" t="str">
            <v>15219020</v>
          </cell>
        </row>
        <row r="1089">
          <cell r="A1089" t="str">
            <v>15219090</v>
          </cell>
        </row>
        <row r="1090">
          <cell r="A1090" t="str">
            <v>15220010</v>
          </cell>
        </row>
        <row r="1091">
          <cell r="A1091" t="str">
            <v>15220020</v>
          </cell>
        </row>
        <row r="1092">
          <cell r="A1092" t="str">
            <v>15220090</v>
          </cell>
        </row>
        <row r="1093">
          <cell r="A1093" t="str">
            <v>16010000</v>
          </cell>
        </row>
        <row r="1094">
          <cell r="A1094" t="str">
            <v>16021000</v>
          </cell>
        </row>
        <row r="1095">
          <cell r="A1095" t="str">
            <v>16022000</v>
          </cell>
        </row>
        <row r="1096">
          <cell r="A1096" t="str">
            <v>16023100</v>
          </cell>
        </row>
        <row r="1097">
          <cell r="A1097" t="str">
            <v>16023200</v>
          </cell>
        </row>
        <row r="1098">
          <cell r="A1098" t="str">
            <v>16023900</v>
          </cell>
        </row>
        <row r="1099">
          <cell r="A1099" t="str">
            <v>16024100</v>
          </cell>
        </row>
        <row r="1100">
          <cell r="A1100" t="str">
            <v>16024200</v>
          </cell>
        </row>
        <row r="1101">
          <cell r="A1101" t="str">
            <v>16024900</v>
          </cell>
        </row>
        <row r="1102">
          <cell r="A1102" t="str">
            <v>16025000</v>
          </cell>
        </row>
        <row r="1103">
          <cell r="A1103" t="str">
            <v>16029000</v>
          </cell>
        </row>
        <row r="1104">
          <cell r="A1104" t="str">
            <v>16030010</v>
          </cell>
        </row>
        <row r="1105">
          <cell r="A1105" t="str">
            <v>16030020</v>
          </cell>
        </row>
        <row r="1106">
          <cell r="A1106" t="str">
            <v>16030090</v>
          </cell>
        </row>
        <row r="1107">
          <cell r="A1107" t="str">
            <v>16041100</v>
          </cell>
        </row>
        <row r="1108">
          <cell r="A1108" t="str">
            <v>16041210</v>
          </cell>
        </row>
        <row r="1109">
          <cell r="A1109" t="str">
            <v>16041290</v>
          </cell>
        </row>
        <row r="1110">
          <cell r="A1110" t="str">
            <v>16041310</v>
          </cell>
        </row>
        <row r="1111">
          <cell r="A1111" t="str">
            <v>16041320</v>
          </cell>
        </row>
        <row r="1112">
          <cell r="A1112" t="str">
            <v>16041410</v>
          </cell>
        </row>
        <row r="1113">
          <cell r="A1113" t="str">
            <v>16041490</v>
          </cell>
        </row>
        <row r="1114">
          <cell r="A1114" t="str">
            <v>16041500</v>
          </cell>
        </row>
        <row r="1115">
          <cell r="A1115" t="str">
            <v>16041600</v>
          </cell>
        </row>
        <row r="1116">
          <cell r="A1116" t="str">
            <v>16041900</v>
          </cell>
        </row>
        <row r="1117">
          <cell r="A1117" t="str">
            <v>16042000</v>
          </cell>
        </row>
        <row r="1118">
          <cell r="A1118" t="str">
            <v>16043000</v>
          </cell>
        </row>
        <row r="1119">
          <cell r="A1119" t="str">
            <v>16051000</v>
          </cell>
        </row>
        <row r="1120">
          <cell r="A1120" t="str">
            <v>16052000</v>
          </cell>
        </row>
        <row r="1121">
          <cell r="A1121" t="str">
            <v>16053000</v>
          </cell>
        </row>
        <row r="1122">
          <cell r="A1122" t="str">
            <v>16054000</v>
          </cell>
        </row>
        <row r="1123">
          <cell r="A1123" t="str">
            <v>16059010</v>
          </cell>
        </row>
        <row r="1124">
          <cell r="A1124" t="str">
            <v>16059020</v>
          </cell>
        </row>
        <row r="1125">
          <cell r="A1125" t="str">
            <v>16059030</v>
          </cell>
        </row>
        <row r="1126">
          <cell r="A1126" t="str">
            <v>16059090</v>
          </cell>
        </row>
        <row r="1127">
          <cell r="A1127" t="str">
            <v>17011110</v>
          </cell>
        </row>
        <row r="1128">
          <cell r="A1128" t="str">
            <v>17011120</v>
          </cell>
        </row>
        <row r="1129">
          <cell r="A1129" t="str">
            <v>17011190</v>
          </cell>
        </row>
        <row r="1130">
          <cell r="A1130" t="str">
            <v>17011200</v>
          </cell>
        </row>
        <row r="1131">
          <cell r="A1131" t="str">
            <v>17019100</v>
          </cell>
        </row>
        <row r="1132">
          <cell r="A1132" t="str">
            <v>17019910</v>
          </cell>
        </row>
        <row r="1133">
          <cell r="A1133" t="str">
            <v>17019990</v>
          </cell>
        </row>
        <row r="1134">
          <cell r="A1134" t="str">
            <v>17021110</v>
          </cell>
        </row>
        <row r="1135">
          <cell r="A1135" t="str">
            <v>17021190</v>
          </cell>
        </row>
        <row r="1136">
          <cell r="A1136" t="str">
            <v>17021910</v>
          </cell>
        </row>
        <row r="1137">
          <cell r="A1137" t="str">
            <v>17021990</v>
          </cell>
        </row>
        <row r="1138">
          <cell r="A1138" t="str">
            <v>17022010</v>
          </cell>
        </row>
        <row r="1139">
          <cell r="A1139" t="str">
            <v>17022090</v>
          </cell>
        </row>
        <row r="1140">
          <cell r="A1140" t="str">
            <v>17023010</v>
          </cell>
        </row>
        <row r="1141">
          <cell r="A1141" t="str">
            <v>17023020</v>
          </cell>
        </row>
        <row r="1142">
          <cell r="A1142" t="str">
            <v>17023031</v>
          </cell>
        </row>
        <row r="1143">
          <cell r="A1143" t="str">
            <v>17023039</v>
          </cell>
        </row>
        <row r="1144">
          <cell r="A1144" t="str">
            <v>17024010</v>
          </cell>
        </row>
        <row r="1145">
          <cell r="A1145" t="str">
            <v>17024020</v>
          </cell>
        </row>
        <row r="1146">
          <cell r="A1146" t="str">
            <v>17024031</v>
          </cell>
        </row>
        <row r="1147">
          <cell r="A1147" t="str">
            <v>17024039</v>
          </cell>
        </row>
        <row r="1148">
          <cell r="A1148" t="str">
            <v>17025000</v>
          </cell>
        </row>
        <row r="1149">
          <cell r="A1149" t="str">
            <v>17026010</v>
          </cell>
        </row>
        <row r="1150">
          <cell r="A1150" t="str">
            <v>17026090</v>
          </cell>
        </row>
        <row r="1151">
          <cell r="A1151" t="str">
            <v>17029010</v>
          </cell>
        </row>
        <row r="1152">
          <cell r="A1152" t="str">
            <v>17029020</v>
          </cell>
        </row>
        <row r="1153">
          <cell r="A1153" t="str">
            <v>17029030</v>
          </cell>
        </row>
        <row r="1154">
          <cell r="A1154" t="str">
            <v>17029040</v>
          </cell>
        </row>
        <row r="1155">
          <cell r="A1155" t="str">
            <v>17029050</v>
          </cell>
        </row>
        <row r="1156">
          <cell r="A1156" t="str">
            <v>17029090</v>
          </cell>
        </row>
        <row r="1157">
          <cell r="A1157" t="str">
            <v>17031000</v>
          </cell>
        </row>
        <row r="1158">
          <cell r="A1158" t="str">
            <v>17039010</v>
          </cell>
        </row>
        <row r="1159">
          <cell r="A1159" t="str">
            <v>17039090</v>
          </cell>
        </row>
        <row r="1160">
          <cell r="A1160" t="str">
            <v>17041000</v>
          </cell>
        </row>
        <row r="1161">
          <cell r="A1161" t="str">
            <v>17049010</v>
          </cell>
        </row>
        <row r="1162">
          <cell r="A1162" t="str">
            <v>17049020</v>
          </cell>
        </row>
        <row r="1163">
          <cell r="A1163" t="str">
            <v>17049030</v>
          </cell>
        </row>
        <row r="1164">
          <cell r="A1164" t="str">
            <v>17049090</v>
          </cell>
        </row>
        <row r="1165">
          <cell r="A1165" t="str">
            <v>18010000</v>
          </cell>
        </row>
        <row r="1166">
          <cell r="A1166" t="str">
            <v>18020000</v>
          </cell>
        </row>
        <row r="1167">
          <cell r="A1167" t="str">
            <v>18031000</v>
          </cell>
        </row>
        <row r="1168">
          <cell r="A1168" t="str">
            <v>18032000</v>
          </cell>
        </row>
        <row r="1169">
          <cell r="A1169" t="str">
            <v>18040000</v>
          </cell>
        </row>
        <row r="1170">
          <cell r="A1170" t="str">
            <v>18050000</v>
          </cell>
        </row>
        <row r="1171">
          <cell r="A1171" t="str">
            <v>18061000</v>
          </cell>
        </row>
        <row r="1172">
          <cell r="A1172" t="str">
            <v>18062000</v>
          </cell>
        </row>
        <row r="1173">
          <cell r="A1173" t="str">
            <v>18063100</v>
          </cell>
        </row>
        <row r="1174">
          <cell r="A1174" t="str">
            <v>18063200</v>
          </cell>
        </row>
        <row r="1175">
          <cell r="A1175" t="str">
            <v>18069010</v>
          </cell>
        </row>
        <row r="1176">
          <cell r="A1176" t="str">
            <v>18069020</v>
          </cell>
        </row>
        <row r="1177">
          <cell r="A1177" t="str">
            <v>18069030</v>
          </cell>
        </row>
        <row r="1178">
          <cell r="A1178" t="str">
            <v>18069040</v>
          </cell>
        </row>
        <row r="1179">
          <cell r="A1179" t="str">
            <v>18069090</v>
          </cell>
        </row>
        <row r="1180">
          <cell r="A1180" t="str">
            <v>19011010</v>
          </cell>
        </row>
        <row r="1181">
          <cell r="A1181" t="str">
            <v>19011090</v>
          </cell>
        </row>
        <row r="1182">
          <cell r="A1182" t="str">
            <v>19012000</v>
          </cell>
        </row>
        <row r="1183">
          <cell r="A1183" t="str">
            <v>19019010</v>
          </cell>
        </row>
        <row r="1184">
          <cell r="A1184" t="str">
            <v>19019090</v>
          </cell>
        </row>
        <row r="1185">
          <cell r="A1185" t="str">
            <v>19021100</v>
          </cell>
        </row>
        <row r="1186">
          <cell r="A1186" t="str">
            <v>19021900</v>
          </cell>
        </row>
        <row r="1187">
          <cell r="A1187" t="str">
            <v>19022010</v>
          </cell>
        </row>
        <row r="1188">
          <cell r="A1188" t="str">
            <v>19022090</v>
          </cell>
        </row>
        <row r="1189">
          <cell r="A1189" t="str">
            <v>19023010</v>
          </cell>
        </row>
        <row r="1190">
          <cell r="A1190" t="str">
            <v>19023090</v>
          </cell>
        </row>
        <row r="1191">
          <cell r="A1191" t="str">
            <v>19024010</v>
          </cell>
        </row>
        <row r="1192">
          <cell r="A1192" t="str">
            <v>19024090</v>
          </cell>
        </row>
        <row r="1193">
          <cell r="A1193" t="str">
            <v>19030000</v>
          </cell>
        </row>
        <row r="1194">
          <cell r="A1194" t="str">
            <v>19041010</v>
          </cell>
        </row>
        <row r="1195">
          <cell r="A1195" t="str">
            <v>19041020</v>
          </cell>
        </row>
        <row r="1196">
          <cell r="A1196" t="str">
            <v>19041030</v>
          </cell>
        </row>
        <row r="1197">
          <cell r="A1197" t="str">
            <v>19041090</v>
          </cell>
        </row>
        <row r="1198">
          <cell r="A1198" t="str">
            <v>19042000</v>
          </cell>
        </row>
        <row r="1199">
          <cell r="A1199" t="str">
            <v>19043000</v>
          </cell>
        </row>
        <row r="1200">
          <cell r="A1200" t="str">
            <v>19049000</v>
          </cell>
        </row>
        <row r="1201">
          <cell r="A1201" t="str">
            <v>19051000</v>
          </cell>
        </row>
        <row r="1202">
          <cell r="A1202" t="str">
            <v>19052000</v>
          </cell>
        </row>
        <row r="1203">
          <cell r="A1203" t="str">
            <v>19053100</v>
          </cell>
        </row>
        <row r="1204">
          <cell r="A1204" t="str">
            <v>19053211</v>
          </cell>
        </row>
        <row r="1205">
          <cell r="A1205" t="str">
            <v>19053219</v>
          </cell>
        </row>
        <row r="1206">
          <cell r="A1206" t="str">
            <v>19053290</v>
          </cell>
        </row>
        <row r="1207">
          <cell r="A1207" t="str">
            <v>19054000</v>
          </cell>
        </row>
        <row r="1208">
          <cell r="A1208" t="str">
            <v>19059010</v>
          </cell>
        </row>
        <row r="1209">
          <cell r="A1209" t="str">
            <v>19059020</v>
          </cell>
        </row>
        <row r="1210">
          <cell r="A1210" t="str">
            <v>19059030</v>
          </cell>
        </row>
        <row r="1211">
          <cell r="A1211" t="str">
            <v>19059040</v>
          </cell>
        </row>
        <row r="1212">
          <cell r="A1212" t="str">
            <v>19059090</v>
          </cell>
        </row>
        <row r="1213">
          <cell r="A1213" t="str">
            <v>20011000</v>
          </cell>
        </row>
        <row r="1214">
          <cell r="A1214" t="str">
            <v>20019000</v>
          </cell>
        </row>
        <row r="1215">
          <cell r="A1215" t="str">
            <v>20021000</v>
          </cell>
        </row>
        <row r="1216">
          <cell r="A1216" t="str">
            <v>20029000</v>
          </cell>
        </row>
        <row r="1217">
          <cell r="A1217" t="str">
            <v>20031000</v>
          </cell>
        </row>
        <row r="1218">
          <cell r="A1218" t="str">
            <v>20032000</v>
          </cell>
        </row>
        <row r="1219">
          <cell r="A1219" t="str">
            <v>20039000</v>
          </cell>
        </row>
        <row r="1220">
          <cell r="A1220" t="str">
            <v>20041000</v>
          </cell>
        </row>
        <row r="1221">
          <cell r="A1221" t="str">
            <v>20049000</v>
          </cell>
        </row>
        <row r="1222">
          <cell r="A1222" t="str">
            <v>20051000</v>
          </cell>
        </row>
        <row r="1223">
          <cell r="A1223" t="str">
            <v>20052000</v>
          </cell>
        </row>
        <row r="1224">
          <cell r="A1224" t="str">
            <v>20054000</v>
          </cell>
        </row>
        <row r="1225">
          <cell r="A1225" t="str">
            <v>20055100</v>
          </cell>
        </row>
        <row r="1226">
          <cell r="A1226" t="str">
            <v>20055900</v>
          </cell>
        </row>
        <row r="1227">
          <cell r="A1227" t="str">
            <v>20056000</v>
          </cell>
        </row>
        <row r="1228">
          <cell r="A1228" t="str">
            <v>20057000</v>
          </cell>
        </row>
        <row r="1229">
          <cell r="A1229" t="str">
            <v>20058000</v>
          </cell>
        </row>
        <row r="1230">
          <cell r="A1230" t="str">
            <v>20059000</v>
          </cell>
        </row>
        <row r="1231">
          <cell r="A1231" t="str">
            <v>20059100</v>
          </cell>
        </row>
        <row r="1232">
          <cell r="A1232" t="str">
            <v>20059900</v>
          </cell>
        </row>
        <row r="1233">
          <cell r="A1233" t="str">
            <v>20060000</v>
          </cell>
        </row>
        <row r="1234">
          <cell r="A1234" t="str">
            <v>20071000</v>
          </cell>
        </row>
        <row r="1235">
          <cell r="A1235" t="str">
            <v>20079100</v>
          </cell>
        </row>
        <row r="1236">
          <cell r="A1236" t="str">
            <v>20079910</v>
          </cell>
        </row>
        <row r="1237">
          <cell r="A1237" t="str">
            <v>20079920</v>
          </cell>
        </row>
        <row r="1238">
          <cell r="A1238" t="str">
            <v>20079930</v>
          </cell>
        </row>
        <row r="1239">
          <cell r="A1239" t="str">
            <v>20079940</v>
          </cell>
        </row>
        <row r="1240">
          <cell r="A1240" t="str">
            <v>20079990</v>
          </cell>
        </row>
        <row r="1241">
          <cell r="A1241" t="str">
            <v>20081100</v>
          </cell>
        </row>
        <row r="1242">
          <cell r="A1242" t="str">
            <v>20081910</v>
          </cell>
        </row>
        <row r="1243">
          <cell r="A1243" t="str">
            <v>20081920</v>
          </cell>
        </row>
        <row r="1244">
          <cell r="A1244" t="str">
            <v>20081930</v>
          </cell>
        </row>
        <row r="1245">
          <cell r="A1245" t="str">
            <v>20081940</v>
          </cell>
        </row>
        <row r="1246">
          <cell r="A1246" t="str">
            <v>20081990</v>
          </cell>
        </row>
        <row r="1247">
          <cell r="A1247" t="str">
            <v>20082000</v>
          </cell>
        </row>
        <row r="1248">
          <cell r="A1248" t="str">
            <v>20083010</v>
          </cell>
        </row>
        <row r="1249">
          <cell r="A1249" t="str">
            <v>20083090</v>
          </cell>
        </row>
        <row r="1250">
          <cell r="A1250" t="str">
            <v>20084000</v>
          </cell>
        </row>
        <row r="1251">
          <cell r="A1251" t="str">
            <v>20085000</v>
          </cell>
        </row>
        <row r="1252">
          <cell r="A1252" t="str">
            <v>20086000</v>
          </cell>
        </row>
        <row r="1253">
          <cell r="A1253" t="str">
            <v>20087000</v>
          </cell>
        </row>
        <row r="1254">
          <cell r="A1254" t="str">
            <v>20088000</v>
          </cell>
        </row>
        <row r="1255">
          <cell r="A1255" t="str">
            <v>20089100</v>
          </cell>
        </row>
        <row r="1256">
          <cell r="A1256" t="str">
            <v>20089200</v>
          </cell>
        </row>
        <row r="1257">
          <cell r="A1257" t="str">
            <v>20089911</v>
          </cell>
        </row>
        <row r="1258">
          <cell r="A1258" t="str">
            <v>20089912</v>
          </cell>
        </row>
        <row r="1259">
          <cell r="A1259" t="str">
            <v>20089913</v>
          </cell>
        </row>
        <row r="1260">
          <cell r="A1260" t="str">
            <v>20089914</v>
          </cell>
        </row>
        <row r="1261">
          <cell r="A1261" t="str">
            <v>20089919</v>
          </cell>
        </row>
        <row r="1262">
          <cell r="A1262" t="str">
            <v>20089991</v>
          </cell>
        </row>
        <row r="1263">
          <cell r="A1263" t="str">
            <v>20089992</v>
          </cell>
        </row>
        <row r="1264">
          <cell r="A1264" t="str">
            <v>20089993</v>
          </cell>
        </row>
        <row r="1265">
          <cell r="A1265" t="str">
            <v>20089994</v>
          </cell>
        </row>
        <row r="1266">
          <cell r="A1266" t="str">
            <v>20089999</v>
          </cell>
        </row>
        <row r="1267">
          <cell r="A1267" t="str">
            <v>20091100</v>
          </cell>
        </row>
        <row r="1268">
          <cell r="A1268" t="str">
            <v>20091200</v>
          </cell>
        </row>
        <row r="1269">
          <cell r="A1269" t="str">
            <v>20091900</v>
          </cell>
        </row>
        <row r="1270">
          <cell r="A1270" t="str">
            <v>20092100</v>
          </cell>
        </row>
        <row r="1271">
          <cell r="A1271" t="str">
            <v>20092900</v>
          </cell>
        </row>
        <row r="1272">
          <cell r="A1272" t="str">
            <v>20093100</v>
          </cell>
        </row>
        <row r="1273">
          <cell r="A1273" t="str">
            <v>20093900</v>
          </cell>
        </row>
        <row r="1274">
          <cell r="A1274" t="str">
            <v>20094100</v>
          </cell>
        </row>
        <row r="1275">
          <cell r="A1275" t="str">
            <v>20094900</v>
          </cell>
        </row>
        <row r="1276">
          <cell r="A1276" t="str">
            <v>20095000</v>
          </cell>
        </row>
        <row r="1277">
          <cell r="A1277" t="str">
            <v>20096100</v>
          </cell>
        </row>
        <row r="1278">
          <cell r="A1278" t="str">
            <v>20096900</v>
          </cell>
        </row>
        <row r="1279">
          <cell r="A1279" t="str">
            <v>20097100</v>
          </cell>
        </row>
        <row r="1280">
          <cell r="A1280" t="str">
            <v>20097900</v>
          </cell>
        </row>
        <row r="1281">
          <cell r="A1281" t="str">
            <v>20098010</v>
          </cell>
        </row>
        <row r="1282">
          <cell r="A1282" t="str">
            <v>20098090</v>
          </cell>
        </row>
        <row r="1283">
          <cell r="A1283" t="str">
            <v>20099000</v>
          </cell>
        </row>
        <row r="1284">
          <cell r="A1284" t="str">
            <v>21011110</v>
          </cell>
        </row>
        <row r="1285">
          <cell r="A1285" t="str">
            <v>21011120</v>
          </cell>
        </row>
        <row r="1286">
          <cell r="A1286" t="str">
            <v>21011130</v>
          </cell>
        </row>
        <row r="1287">
          <cell r="A1287" t="str">
            <v>21011190</v>
          </cell>
        </row>
        <row r="1288">
          <cell r="A1288" t="str">
            <v>21011200</v>
          </cell>
        </row>
        <row r="1289">
          <cell r="A1289" t="str">
            <v>21012010</v>
          </cell>
        </row>
        <row r="1290">
          <cell r="A1290" t="str">
            <v>21012020</v>
          </cell>
        </row>
        <row r="1291">
          <cell r="A1291" t="str">
            <v>21012030</v>
          </cell>
        </row>
        <row r="1292">
          <cell r="A1292" t="str">
            <v>21012090</v>
          </cell>
        </row>
        <row r="1293">
          <cell r="A1293" t="str">
            <v>21013010</v>
          </cell>
        </row>
        <row r="1294">
          <cell r="A1294" t="str">
            <v>21013020</v>
          </cell>
        </row>
        <row r="1295">
          <cell r="A1295" t="str">
            <v>21013090</v>
          </cell>
        </row>
        <row r="1296">
          <cell r="A1296" t="str">
            <v>21021010</v>
          </cell>
        </row>
        <row r="1297">
          <cell r="A1297" t="str">
            <v>21021020</v>
          </cell>
        </row>
        <row r="1298">
          <cell r="A1298" t="str">
            <v>21021090</v>
          </cell>
        </row>
        <row r="1299">
          <cell r="A1299" t="str">
            <v>21022000</v>
          </cell>
        </row>
        <row r="1300">
          <cell r="A1300" t="str">
            <v>21023000</v>
          </cell>
        </row>
        <row r="1301">
          <cell r="A1301" t="str">
            <v>21031000</v>
          </cell>
        </row>
        <row r="1302">
          <cell r="A1302" t="str">
            <v>21032000</v>
          </cell>
        </row>
        <row r="1303">
          <cell r="A1303" t="str">
            <v>21033000</v>
          </cell>
        </row>
        <row r="1304">
          <cell r="A1304" t="str">
            <v>21039010</v>
          </cell>
        </row>
        <row r="1305">
          <cell r="A1305" t="str">
            <v>21039020</v>
          </cell>
        </row>
        <row r="1306">
          <cell r="A1306" t="str">
            <v>21039030</v>
          </cell>
        </row>
        <row r="1307">
          <cell r="A1307" t="str">
            <v>21039040</v>
          </cell>
        </row>
        <row r="1308">
          <cell r="A1308" t="str">
            <v>21039090</v>
          </cell>
        </row>
        <row r="1309">
          <cell r="A1309" t="str">
            <v>21041010</v>
          </cell>
        </row>
        <row r="1310">
          <cell r="A1310" t="str">
            <v>21041090</v>
          </cell>
        </row>
        <row r="1311">
          <cell r="A1311" t="str">
            <v>21042000</v>
          </cell>
        </row>
        <row r="1312">
          <cell r="A1312" t="str">
            <v>21050000</v>
          </cell>
        </row>
        <row r="1313">
          <cell r="A1313" t="str">
            <v>21061000</v>
          </cell>
        </row>
        <row r="1314">
          <cell r="A1314" t="str">
            <v>21069011</v>
          </cell>
        </row>
        <row r="1315">
          <cell r="A1315" t="str">
            <v>21069019</v>
          </cell>
        </row>
        <row r="1316">
          <cell r="A1316" t="str">
            <v>21069020</v>
          </cell>
        </row>
        <row r="1317">
          <cell r="A1317" t="str">
            <v>21069030</v>
          </cell>
        </row>
        <row r="1318">
          <cell r="A1318" t="str">
            <v>21069040</v>
          </cell>
        </row>
        <row r="1319">
          <cell r="A1319" t="str">
            <v>21069050</v>
          </cell>
        </row>
        <row r="1320">
          <cell r="A1320" t="str">
            <v>21069060</v>
          </cell>
        </row>
        <row r="1321">
          <cell r="A1321" t="str">
            <v>21069070</v>
          </cell>
        </row>
        <row r="1322">
          <cell r="A1322" t="str">
            <v>21069080</v>
          </cell>
        </row>
        <row r="1323">
          <cell r="A1323" t="str">
            <v>21069091</v>
          </cell>
        </row>
        <row r="1324">
          <cell r="A1324" t="str">
            <v>21069092</v>
          </cell>
        </row>
        <row r="1325">
          <cell r="A1325" t="str">
            <v>21069099</v>
          </cell>
        </row>
        <row r="1326">
          <cell r="A1326" t="str">
            <v>22011010</v>
          </cell>
        </row>
        <row r="1327">
          <cell r="A1327" t="str">
            <v>22011020</v>
          </cell>
        </row>
        <row r="1328">
          <cell r="A1328" t="str">
            <v>22019010</v>
          </cell>
        </row>
        <row r="1329">
          <cell r="A1329" t="str">
            <v>22019090</v>
          </cell>
        </row>
        <row r="1330">
          <cell r="A1330" t="str">
            <v>22021010</v>
          </cell>
        </row>
        <row r="1331">
          <cell r="A1331" t="str">
            <v>22021020</v>
          </cell>
        </row>
        <row r="1332">
          <cell r="A1332" t="str">
            <v>22021090</v>
          </cell>
        </row>
        <row r="1333">
          <cell r="A1333" t="str">
            <v>22029010</v>
          </cell>
        </row>
        <row r="1334">
          <cell r="A1334" t="str">
            <v>22029020</v>
          </cell>
        </row>
        <row r="1335">
          <cell r="A1335" t="str">
            <v>22029030</v>
          </cell>
        </row>
        <row r="1336">
          <cell r="A1336" t="str">
            <v>22029090</v>
          </cell>
        </row>
        <row r="1337">
          <cell r="A1337" t="str">
            <v>22030000</v>
          </cell>
        </row>
        <row r="1338">
          <cell r="A1338" t="str">
            <v>22041000</v>
          </cell>
        </row>
        <row r="1339">
          <cell r="A1339" t="str">
            <v>22042110</v>
          </cell>
        </row>
        <row r="1340">
          <cell r="A1340" t="str">
            <v>22042120</v>
          </cell>
        </row>
        <row r="1341">
          <cell r="A1341" t="str">
            <v>22042190</v>
          </cell>
        </row>
        <row r="1342">
          <cell r="A1342" t="str">
            <v>22042910</v>
          </cell>
        </row>
        <row r="1343">
          <cell r="A1343" t="str">
            <v>22042920</v>
          </cell>
        </row>
        <row r="1344">
          <cell r="A1344" t="str">
            <v>22042990</v>
          </cell>
        </row>
        <row r="1345">
          <cell r="A1345" t="str">
            <v>22043000</v>
          </cell>
        </row>
        <row r="1346">
          <cell r="A1346" t="str">
            <v>22051000</v>
          </cell>
        </row>
        <row r="1347">
          <cell r="A1347" t="str">
            <v>22059000</v>
          </cell>
        </row>
        <row r="1348">
          <cell r="A1348" t="str">
            <v>22060000</v>
          </cell>
        </row>
        <row r="1349">
          <cell r="A1349" t="str">
            <v>22071011</v>
          </cell>
        </row>
        <row r="1350">
          <cell r="A1350" t="str">
            <v>22071019</v>
          </cell>
        </row>
        <row r="1351">
          <cell r="A1351" t="str">
            <v>22071090</v>
          </cell>
        </row>
        <row r="1352">
          <cell r="A1352" t="str">
            <v>22072000</v>
          </cell>
        </row>
        <row r="1353">
          <cell r="A1353" t="str">
            <v>22082010</v>
          </cell>
        </row>
        <row r="1354">
          <cell r="A1354" t="str">
            <v>22082011</v>
          </cell>
        </row>
        <row r="1355">
          <cell r="A1355" t="str">
            <v>22082012</v>
          </cell>
        </row>
        <row r="1356">
          <cell r="A1356" t="str">
            <v>22082019</v>
          </cell>
        </row>
        <row r="1357">
          <cell r="A1357" t="str">
            <v>22082020</v>
          </cell>
        </row>
        <row r="1358">
          <cell r="A1358" t="str">
            <v>22082090</v>
          </cell>
        </row>
        <row r="1359">
          <cell r="A1359" t="str">
            <v>22082091</v>
          </cell>
        </row>
        <row r="1360">
          <cell r="A1360" t="str">
            <v>22082092</v>
          </cell>
        </row>
        <row r="1361">
          <cell r="A1361" t="str">
            <v>22082099</v>
          </cell>
        </row>
        <row r="1362">
          <cell r="A1362" t="str">
            <v>22083010</v>
          </cell>
        </row>
        <row r="1363">
          <cell r="A1363" t="str">
            <v>22083011</v>
          </cell>
        </row>
        <row r="1364">
          <cell r="A1364" t="str">
            <v>22083012</v>
          </cell>
        </row>
        <row r="1365">
          <cell r="A1365" t="str">
            <v>22083013</v>
          </cell>
        </row>
        <row r="1366">
          <cell r="A1366" t="str">
            <v>22083019</v>
          </cell>
        </row>
        <row r="1367">
          <cell r="A1367" t="str">
            <v>22083020</v>
          </cell>
        </row>
        <row r="1368">
          <cell r="A1368" t="str">
            <v>22083030</v>
          </cell>
        </row>
        <row r="1369">
          <cell r="A1369" t="str">
            <v>22083090</v>
          </cell>
        </row>
        <row r="1370">
          <cell r="A1370" t="str">
            <v>22083091</v>
          </cell>
        </row>
        <row r="1371">
          <cell r="A1371" t="str">
            <v>22083092</v>
          </cell>
        </row>
        <row r="1372">
          <cell r="A1372" t="str">
            <v>22083093</v>
          </cell>
        </row>
        <row r="1373">
          <cell r="A1373" t="str">
            <v>22083099</v>
          </cell>
        </row>
        <row r="1374">
          <cell r="A1374" t="str">
            <v>22084010</v>
          </cell>
        </row>
        <row r="1375">
          <cell r="A1375" t="str">
            <v>22084011</v>
          </cell>
        </row>
        <row r="1376">
          <cell r="A1376" t="str">
            <v>22084012</v>
          </cell>
        </row>
        <row r="1377">
          <cell r="A1377" t="str">
            <v>22084020</v>
          </cell>
        </row>
        <row r="1378">
          <cell r="A1378" t="str">
            <v>22084091</v>
          </cell>
        </row>
        <row r="1379">
          <cell r="A1379" t="str">
            <v>22084092</v>
          </cell>
        </row>
        <row r="1380">
          <cell r="A1380" t="str">
            <v>22085010</v>
          </cell>
        </row>
        <row r="1381">
          <cell r="A1381" t="str">
            <v>22085011</v>
          </cell>
        </row>
        <row r="1382">
          <cell r="A1382" t="str">
            <v>22085012</v>
          </cell>
        </row>
        <row r="1383">
          <cell r="A1383" t="str">
            <v>22085013</v>
          </cell>
        </row>
        <row r="1384">
          <cell r="A1384" t="str">
            <v>22085020</v>
          </cell>
        </row>
        <row r="1385">
          <cell r="A1385" t="str">
            <v>22085091</v>
          </cell>
        </row>
        <row r="1386">
          <cell r="A1386" t="str">
            <v>22085092</v>
          </cell>
        </row>
        <row r="1387">
          <cell r="A1387" t="str">
            <v>22085093</v>
          </cell>
        </row>
        <row r="1388">
          <cell r="A1388" t="str">
            <v>22086000</v>
          </cell>
        </row>
        <row r="1389">
          <cell r="A1389" t="str">
            <v>22087010</v>
          </cell>
        </row>
        <row r="1390">
          <cell r="A1390" t="str">
            <v>22087011</v>
          </cell>
        </row>
        <row r="1391">
          <cell r="A1391" t="str">
            <v>22087012</v>
          </cell>
        </row>
        <row r="1392">
          <cell r="A1392" t="str">
            <v>22087020</v>
          </cell>
        </row>
        <row r="1393">
          <cell r="A1393" t="str">
            <v>22087091</v>
          </cell>
        </row>
        <row r="1394">
          <cell r="A1394" t="str">
            <v>22087092</v>
          </cell>
        </row>
        <row r="1395">
          <cell r="A1395" t="str">
            <v>22089010</v>
          </cell>
        </row>
        <row r="1396">
          <cell r="A1396" t="str">
            <v>22089011</v>
          </cell>
        </row>
        <row r="1397">
          <cell r="A1397" t="str">
            <v>22089012</v>
          </cell>
        </row>
        <row r="1398">
          <cell r="A1398" t="str">
            <v>22089019</v>
          </cell>
        </row>
        <row r="1399">
          <cell r="A1399" t="str">
            <v>22089020</v>
          </cell>
        </row>
        <row r="1400">
          <cell r="A1400" t="str">
            <v>22089090</v>
          </cell>
        </row>
        <row r="1401">
          <cell r="A1401" t="str">
            <v>22089091</v>
          </cell>
        </row>
        <row r="1402">
          <cell r="A1402" t="str">
            <v>22089092</v>
          </cell>
        </row>
        <row r="1403">
          <cell r="A1403" t="str">
            <v>22089099</v>
          </cell>
        </row>
        <row r="1404">
          <cell r="A1404" t="str">
            <v>22090010</v>
          </cell>
        </row>
        <row r="1405">
          <cell r="A1405" t="str">
            <v>22090020</v>
          </cell>
        </row>
        <row r="1406">
          <cell r="A1406" t="str">
            <v>22090090</v>
          </cell>
        </row>
        <row r="1407">
          <cell r="A1407" t="str">
            <v>23011010</v>
          </cell>
        </row>
        <row r="1408">
          <cell r="A1408" t="str">
            <v>23011090</v>
          </cell>
        </row>
        <row r="1409">
          <cell r="A1409" t="str">
            <v>23012011</v>
          </cell>
        </row>
        <row r="1410">
          <cell r="A1410" t="str">
            <v>23012019</v>
          </cell>
        </row>
        <row r="1411">
          <cell r="A1411" t="str">
            <v>23012090</v>
          </cell>
        </row>
        <row r="1412">
          <cell r="A1412" t="str">
            <v>23021010</v>
          </cell>
        </row>
        <row r="1413">
          <cell r="A1413" t="str">
            <v>23021090</v>
          </cell>
        </row>
        <row r="1414">
          <cell r="A1414" t="str">
            <v>23022010</v>
          </cell>
        </row>
        <row r="1415">
          <cell r="A1415" t="str">
            <v>23022020</v>
          </cell>
        </row>
        <row r="1416">
          <cell r="A1416" t="str">
            <v>23022090</v>
          </cell>
        </row>
        <row r="1417">
          <cell r="A1417" t="str">
            <v>23023000</v>
          </cell>
        </row>
        <row r="1418">
          <cell r="A1418" t="str">
            <v>23024000</v>
          </cell>
        </row>
        <row r="1419">
          <cell r="A1419" t="str">
            <v>23025000</v>
          </cell>
        </row>
        <row r="1420">
          <cell r="A1420" t="str">
            <v>23031000</v>
          </cell>
        </row>
        <row r="1421">
          <cell r="A1421" t="str">
            <v>23032000</v>
          </cell>
        </row>
        <row r="1422">
          <cell r="A1422" t="str">
            <v>23033000</v>
          </cell>
        </row>
        <row r="1423">
          <cell r="A1423" t="str">
            <v>23040010</v>
          </cell>
        </row>
        <row r="1424">
          <cell r="A1424" t="str">
            <v>23040020</v>
          </cell>
        </row>
        <row r="1425">
          <cell r="A1425" t="str">
            <v>23040030</v>
          </cell>
        </row>
        <row r="1426">
          <cell r="A1426" t="str">
            <v>23040090</v>
          </cell>
        </row>
        <row r="1427">
          <cell r="A1427" t="str">
            <v>23050010</v>
          </cell>
        </row>
        <row r="1428">
          <cell r="A1428" t="str">
            <v>23050020</v>
          </cell>
        </row>
        <row r="1429">
          <cell r="A1429" t="str">
            <v>23050090</v>
          </cell>
        </row>
        <row r="1430">
          <cell r="A1430" t="str">
            <v>23061010</v>
          </cell>
        </row>
        <row r="1431">
          <cell r="A1431" t="str">
            <v>23061020</v>
          </cell>
        </row>
        <row r="1432">
          <cell r="A1432" t="str">
            <v>23061030</v>
          </cell>
        </row>
        <row r="1433">
          <cell r="A1433" t="str">
            <v>23061040</v>
          </cell>
        </row>
        <row r="1434">
          <cell r="A1434" t="str">
            <v>23061090</v>
          </cell>
        </row>
        <row r="1435">
          <cell r="A1435" t="str">
            <v>23062010</v>
          </cell>
        </row>
        <row r="1436">
          <cell r="A1436" t="str">
            <v>23062020</v>
          </cell>
        </row>
        <row r="1437">
          <cell r="A1437" t="str">
            <v>23062090</v>
          </cell>
        </row>
        <row r="1438">
          <cell r="A1438" t="str">
            <v>23063010</v>
          </cell>
        </row>
        <row r="1439">
          <cell r="A1439" t="str">
            <v>23063020</v>
          </cell>
        </row>
        <row r="1440">
          <cell r="A1440" t="str">
            <v>23063090</v>
          </cell>
        </row>
        <row r="1441">
          <cell r="A1441" t="str">
            <v>23064100</v>
          </cell>
        </row>
        <row r="1442">
          <cell r="A1442" t="str">
            <v>23064900</v>
          </cell>
        </row>
        <row r="1443">
          <cell r="A1443" t="str">
            <v>23065010</v>
          </cell>
        </row>
        <row r="1444">
          <cell r="A1444" t="str">
            <v>23065020</v>
          </cell>
        </row>
        <row r="1445">
          <cell r="A1445" t="str">
            <v>23065090</v>
          </cell>
        </row>
        <row r="1446">
          <cell r="A1446" t="str">
            <v>23066000</v>
          </cell>
        </row>
        <row r="1447">
          <cell r="A1447" t="str">
            <v>23067000</v>
          </cell>
        </row>
        <row r="1448">
          <cell r="A1448" t="str">
            <v>23069011</v>
          </cell>
        </row>
        <row r="1449">
          <cell r="A1449" t="str">
            <v>23069012</v>
          </cell>
        </row>
        <row r="1450">
          <cell r="A1450" t="str">
            <v>23069013</v>
          </cell>
        </row>
        <row r="1451">
          <cell r="A1451" t="str">
            <v>23069014</v>
          </cell>
        </row>
        <row r="1452">
          <cell r="A1452" t="str">
            <v>23069015</v>
          </cell>
        </row>
        <row r="1453">
          <cell r="A1453" t="str">
            <v>23069016</v>
          </cell>
        </row>
        <row r="1454">
          <cell r="A1454" t="str">
            <v>23069017</v>
          </cell>
        </row>
        <row r="1455">
          <cell r="A1455" t="str">
            <v>23069018</v>
          </cell>
        </row>
        <row r="1456">
          <cell r="A1456" t="str">
            <v>23069019</v>
          </cell>
        </row>
        <row r="1457">
          <cell r="A1457" t="str">
            <v>23069021</v>
          </cell>
        </row>
        <row r="1458">
          <cell r="A1458" t="str">
            <v>23069022</v>
          </cell>
        </row>
        <row r="1459">
          <cell r="A1459" t="str">
            <v>23069023</v>
          </cell>
        </row>
        <row r="1460">
          <cell r="A1460" t="str">
            <v>23069024</v>
          </cell>
        </row>
        <row r="1461">
          <cell r="A1461" t="str">
            <v>23069025</v>
          </cell>
        </row>
        <row r="1462">
          <cell r="A1462" t="str">
            <v>23069026</v>
          </cell>
        </row>
        <row r="1463">
          <cell r="A1463" t="str">
            <v>23069027</v>
          </cell>
        </row>
        <row r="1464">
          <cell r="A1464" t="str">
            <v>23069028</v>
          </cell>
        </row>
        <row r="1465">
          <cell r="A1465" t="str">
            <v>23069029</v>
          </cell>
        </row>
        <row r="1466">
          <cell r="A1466" t="str">
            <v>23069030</v>
          </cell>
        </row>
        <row r="1467">
          <cell r="A1467" t="str">
            <v>23069090</v>
          </cell>
        </row>
        <row r="1468">
          <cell r="A1468" t="str">
            <v>23070000</v>
          </cell>
        </row>
        <row r="1469">
          <cell r="A1469" t="str">
            <v>23080000</v>
          </cell>
        </row>
        <row r="1470">
          <cell r="A1470" t="str">
            <v>23091000</v>
          </cell>
        </row>
        <row r="1471">
          <cell r="A1471" t="str">
            <v>23099010</v>
          </cell>
        </row>
        <row r="1472">
          <cell r="A1472" t="str">
            <v>23099020</v>
          </cell>
        </row>
        <row r="1473">
          <cell r="A1473" t="str">
            <v>23099031</v>
          </cell>
        </row>
        <row r="1474">
          <cell r="A1474" t="str">
            <v>23099032</v>
          </cell>
        </row>
        <row r="1475">
          <cell r="A1475" t="str">
            <v>23099039</v>
          </cell>
        </row>
        <row r="1476">
          <cell r="A1476" t="str">
            <v>23099090</v>
          </cell>
        </row>
        <row r="1477">
          <cell r="A1477" t="str">
            <v>24011010</v>
          </cell>
        </row>
        <row r="1478">
          <cell r="A1478" t="str">
            <v>24011020</v>
          </cell>
        </row>
        <row r="1479">
          <cell r="A1479" t="str">
            <v>24011030</v>
          </cell>
        </row>
        <row r="1480">
          <cell r="A1480" t="str">
            <v>24011040</v>
          </cell>
        </row>
        <row r="1481">
          <cell r="A1481" t="str">
            <v>24011050</v>
          </cell>
        </row>
        <row r="1482">
          <cell r="A1482" t="str">
            <v>24011060</v>
          </cell>
        </row>
        <row r="1483">
          <cell r="A1483" t="str">
            <v>24011070</v>
          </cell>
        </row>
        <row r="1484">
          <cell r="A1484" t="str">
            <v>24011080</v>
          </cell>
        </row>
        <row r="1485">
          <cell r="A1485" t="str">
            <v>24011090</v>
          </cell>
        </row>
        <row r="1486">
          <cell r="A1486" t="str">
            <v>24012010</v>
          </cell>
        </row>
        <row r="1487">
          <cell r="A1487" t="str">
            <v>24012020</v>
          </cell>
        </row>
        <row r="1488">
          <cell r="A1488" t="str">
            <v>24012030</v>
          </cell>
        </row>
        <row r="1489">
          <cell r="A1489" t="str">
            <v>24012040</v>
          </cell>
        </row>
        <row r="1490">
          <cell r="A1490" t="str">
            <v>24012050</v>
          </cell>
        </row>
        <row r="1491">
          <cell r="A1491" t="str">
            <v>24012060</v>
          </cell>
        </row>
        <row r="1492">
          <cell r="A1492" t="str">
            <v>24012070</v>
          </cell>
        </row>
        <row r="1493">
          <cell r="A1493" t="str">
            <v>24012080</v>
          </cell>
        </row>
        <row r="1494">
          <cell r="A1494" t="str">
            <v>24012090</v>
          </cell>
        </row>
        <row r="1495">
          <cell r="A1495" t="str">
            <v>24013000</v>
          </cell>
        </row>
        <row r="1496">
          <cell r="A1496" t="str">
            <v>24021010</v>
          </cell>
        </row>
        <row r="1497">
          <cell r="A1497" t="str">
            <v>24021020</v>
          </cell>
        </row>
        <row r="1498">
          <cell r="A1498" t="str">
            <v>24022010</v>
          </cell>
        </row>
        <row r="1499">
          <cell r="A1499" t="str">
            <v>24022020</v>
          </cell>
        </row>
        <row r="1500">
          <cell r="A1500" t="str">
            <v>24022030</v>
          </cell>
        </row>
        <row r="1501">
          <cell r="A1501" t="str">
            <v>24022040</v>
          </cell>
        </row>
        <row r="1502">
          <cell r="A1502" t="str">
            <v>24022050</v>
          </cell>
        </row>
        <row r="1503">
          <cell r="A1503" t="str">
            <v>24022060</v>
          </cell>
        </row>
        <row r="1504">
          <cell r="A1504" t="str">
            <v>24022090</v>
          </cell>
        </row>
        <row r="1505">
          <cell r="A1505" t="str">
            <v>24029010</v>
          </cell>
        </row>
        <row r="1506">
          <cell r="A1506" t="str">
            <v>24029020</v>
          </cell>
        </row>
        <row r="1507">
          <cell r="A1507" t="str">
            <v>24029090</v>
          </cell>
        </row>
        <row r="1508">
          <cell r="A1508" t="str">
            <v>24031010</v>
          </cell>
        </row>
        <row r="1509">
          <cell r="A1509" t="str">
            <v>24031020</v>
          </cell>
        </row>
        <row r="1510">
          <cell r="A1510" t="str">
            <v>24031031</v>
          </cell>
        </row>
        <row r="1511">
          <cell r="A1511" t="str">
            <v>24031039</v>
          </cell>
        </row>
        <row r="1512">
          <cell r="A1512" t="str">
            <v>24031090</v>
          </cell>
        </row>
        <row r="1513">
          <cell r="A1513" t="str">
            <v>24039100</v>
          </cell>
        </row>
        <row r="1514">
          <cell r="A1514" t="str">
            <v>24039910</v>
          </cell>
        </row>
        <row r="1515">
          <cell r="A1515" t="str">
            <v>24039920</v>
          </cell>
        </row>
        <row r="1516">
          <cell r="A1516" t="str">
            <v>24039930</v>
          </cell>
        </row>
        <row r="1517">
          <cell r="A1517" t="str">
            <v>24039940</v>
          </cell>
        </row>
        <row r="1518">
          <cell r="A1518" t="str">
            <v>24039950</v>
          </cell>
        </row>
        <row r="1519">
          <cell r="A1519" t="str">
            <v>24039960</v>
          </cell>
        </row>
        <row r="1520">
          <cell r="A1520" t="str">
            <v>24039970</v>
          </cell>
        </row>
        <row r="1521">
          <cell r="A1521" t="str">
            <v>24039990</v>
          </cell>
        </row>
        <row r="1522">
          <cell r="A1522" t="str">
            <v>25010010</v>
          </cell>
        </row>
        <row r="1523">
          <cell r="A1523" t="str">
            <v>25010020</v>
          </cell>
        </row>
        <row r="1524">
          <cell r="A1524" t="str">
            <v>25010090</v>
          </cell>
        </row>
        <row r="1525">
          <cell r="A1525" t="str">
            <v>25020000</v>
          </cell>
        </row>
        <row r="1526">
          <cell r="A1526" t="str">
            <v>25030010</v>
          </cell>
        </row>
        <row r="1527">
          <cell r="A1527" t="str">
            <v>25030090</v>
          </cell>
        </row>
        <row r="1528">
          <cell r="A1528" t="str">
            <v>25041010</v>
          </cell>
        </row>
        <row r="1529">
          <cell r="A1529" t="str">
            <v>25041020</v>
          </cell>
        </row>
        <row r="1530">
          <cell r="A1530" t="str">
            <v>25041090</v>
          </cell>
        </row>
        <row r="1531">
          <cell r="A1531" t="str">
            <v>25049010</v>
          </cell>
        </row>
        <row r="1532">
          <cell r="A1532" t="str">
            <v>25049090</v>
          </cell>
        </row>
        <row r="1533">
          <cell r="A1533" t="str">
            <v>25051011</v>
          </cell>
        </row>
        <row r="1534">
          <cell r="A1534" t="str">
            <v>25051012</v>
          </cell>
        </row>
        <row r="1535">
          <cell r="A1535" t="str">
            <v>25051019</v>
          </cell>
        </row>
        <row r="1536">
          <cell r="A1536" t="str">
            <v>25051020</v>
          </cell>
        </row>
        <row r="1537">
          <cell r="A1537" t="str">
            <v>25059000</v>
          </cell>
        </row>
        <row r="1538">
          <cell r="A1538" t="str">
            <v>25061010</v>
          </cell>
        </row>
        <row r="1539">
          <cell r="A1539" t="str">
            <v>25061020</v>
          </cell>
        </row>
        <row r="1540">
          <cell r="A1540" t="str">
            <v>25062010</v>
          </cell>
        </row>
        <row r="1541">
          <cell r="A1541" t="str">
            <v>25062020</v>
          </cell>
        </row>
        <row r="1542">
          <cell r="A1542" t="str">
            <v>25062090</v>
          </cell>
        </row>
        <row r="1543">
          <cell r="A1543" t="str">
            <v>25062110</v>
          </cell>
        </row>
        <row r="1544">
          <cell r="A1544" t="str">
            <v>25062120</v>
          </cell>
        </row>
        <row r="1545">
          <cell r="A1545" t="str">
            <v>25062190</v>
          </cell>
        </row>
        <row r="1546">
          <cell r="A1546" t="str">
            <v>25062900</v>
          </cell>
        </row>
        <row r="1547">
          <cell r="A1547" t="str">
            <v>25070010</v>
          </cell>
        </row>
        <row r="1548">
          <cell r="A1548" t="str">
            <v>25070021</v>
          </cell>
        </row>
        <row r="1549">
          <cell r="A1549" t="str">
            <v>25070022</v>
          </cell>
        </row>
        <row r="1550">
          <cell r="A1550" t="str">
            <v>25070029</v>
          </cell>
        </row>
        <row r="1551">
          <cell r="A1551" t="str">
            <v>25081010</v>
          </cell>
        </row>
        <row r="1552">
          <cell r="A1552" t="str">
            <v>25081090</v>
          </cell>
        </row>
        <row r="1553">
          <cell r="A1553" t="str">
            <v>25082010</v>
          </cell>
        </row>
        <row r="1554">
          <cell r="A1554" t="str">
            <v>25082090</v>
          </cell>
        </row>
        <row r="1555">
          <cell r="A1555" t="str">
            <v>25083010</v>
          </cell>
        </row>
        <row r="1556">
          <cell r="A1556" t="str">
            <v>25083020</v>
          </cell>
        </row>
        <row r="1557">
          <cell r="A1557" t="str">
            <v>25083030</v>
          </cell>
        </row>
        <row r="1558">
          <cell r="A1558" t="str">
            <v>25083090</v>
          </cell>
        </row>
        <row r="1559">
          <cell r="A1559" t="str">
            <v>25084010</v>
          </cell>
        </row>
        <row r="1560">
          <cell r="A1560" t="str">
            <v>25084020</v>
          </cell>
        </row>
        <row r="1561">
          <cell r="A1561" t="str">
            <v>25084090</v>
          </cell>
        </row>
        <row r="1562">
          <cell r="A1562" t="str">
            <v>25085010</v>
          </cell>
        </row>
        <row r="1563">
          <cell r="A1563" t="str">
            <v>25085021</v>
          </cell>
        </row>
        <row r="1564">
          <cell r="A1564" t="str">
            <v>25085022</v>
          </cell>
        </row>
        <row r="1565">
          <cell r="A1565" t="str">
            <v>25085023</v>
          </cell>
        </row>
        <row r="1566">
          <cell r="A1566" t="str">
            <v>25085031</v>
          </cell>
        </row>
        <row r="1567">
          <cell r="A1567" t="str">
            <v>25085032</v>
          </cell>
        </row>
        <row r="1568">
          <cell r="A1568" t="str">
            <v>25085039</v>
          </cell>
        </row>
        <row r="1569">
          <cell r="A1569" t="str">
            <v>25086000</v>
          </cell>
        </row>
        <row r="1570">
          <cell r="A1570" t="str">
            <v>25087000</v>
          </cell>
        </row>
        <row r="1571">
          <cell r="A1571" t="str">
            <v>25090000</v>
          </cell>
        </row>
        <row r="1572">
          <cell r="A1572" t="str">
            <v>25101010</v>
          </cell>
        </row>
        <row r="1573">
          <cell r="A1573" t="str">
            <v>25101020</v>
          </cell>
        </row>
        <row r="1574">
          <cell r="A1574" t="str">
            <v>25101030</v>
          </cell>
        </row>
        <row r="1575">
          <cell r="A1575" t="str">
            <v>25101090</v>
          </cell>
        </row>
        <row r="1576">
          <cell r="A1576" t="str">
            <v>25102010</v>
          </cell>
        </row>
        <row r="1577">
          <cell r="A1577" t="str">
            <v>25102020</v>
          </cell>
        </row>
        <row r="1578">
          <cell r="A1578" t="str">
            <v>25102030</v>
          </cell>
        </row>
        <row r="1579">
          <cell r="A1579" t="str">
            <v>25102090</v>
          </cell>
        </row>
        <row r="1580">
          <cell r="A1580" t="str">
            <v>25111010</v>
          </cell>
        </row>
        <row r="1581">
          <cell r="A1581" t="str">
            <v>25111020</v>
          </cell>
        </row>
        <row r="1582">
          <cell r="A1582" t="str">
            <v>25111090</v>
          </cell>
        </row>
        <row r="1583">
          <cell r="A1583" t="str">
            <v>25112000</v>
          </cell>
        </row>
        <row r="1584">
          <cell r="A1584" t="str">
            <v>25120010</v>
          </cell>
        </row>
        <row r="1585">
          <cell r="A1585" t="str">
            <v>25120020</v>
          </cell>
        </row>
        <row r="1586">
          <cell r="A1586" t="str">
            <v>25120030</v>
          </cell>
        </row>
        <row r="1587">
          <cell r="A1587" t="str">
            <v>25120090</v>
          </cell>
        </row>
        <row r="1588">
          <cell r="A1588" t="str">
            <v>25131000</v>
          </cell>
        </row>
        <row r="1589">
          <cell r="A1589" t="str">
            <v>25131100</v>
          </cell>
        </row>
        <row r="1590">
          <cell r="A1590" t="str">
            <v>25131900</v>
          </cell>
        </row>
        <row r="1591">
          <cell r="A1591" t="str">
            <v>25132010</v>
          </cell>
        </row>
        <row r="1592">
          <cell r="A1592" t="str">
            <v>25132020</v>
          </cell>
        </row>
        <row r="1593">
          <cell r="A1593" t="str">
            <v>25132030</v>
          </cell>
        </row>
        <row r="1594">
          <cell r="A1594" t="str">
            <v>25132090</v>
          </cell>
        </row>
        <row r="1595">
          <cell r="A1595" t="str">
            <v>25140000</v>
          </cell>
        </row>
        <row r="1596">
          <cell r="A1596" t="str">
            <v>25151100</v>
          </cell>
        </row>
        <row r="1597">
          <cell r="A1597" t="str">
            <v>25151210</v>
          </cell>
        </row>
        <row r="1598">
          <cell r="A1598" t="str">
            <v>25151220</v>
          </cell>
        </row>
        <row r="1599">
          <cell r="A1599" t="str">
            <v>25151290</v>
          </cell>
        </row>
        <row r="1600">
          <cell r="A1600" t="str">
            <v>25152010</v>
          </cell>
        </row>
        <row r="1601">
          <cell r="A1601" t="str">
            <v>25152090</v>
          </cell>
        </row>
        <row r="1602">
          <cell r="A1602" t="str">
            <v>25161100</v>
          </cell>
        </row>
        <row r="1603">
          <cell r="A1603" t="str">
            <v>25161200</v>
          </cell>
        </row>
        <row r="1604">
          <cell r="A1604" t="str">
            <v>25162000</v>
          </cell>
        </row>
        <row r="1605">
          <cell r="A1605" t="str">
            <v>25162100</v>
          </cell>
        </row>
        <row r="1606">
          <cell r="A1606" t="str">
            <v>25162200</v>
          </cell>
        </row>
        <row r="1607">
          <cell r="A1607" t="str">
            <v>25169010</v>
          </cell>
        </row>
        <row r="1608">
          <cell r="A1608" t="str">
            <v>25169020</v>
          </cell>
        </row>
        <row r="1609">
          <cell r="A1609" t="str">
            <v>25169090</v>
          </cell>
        </row>
        <row r="1610">
          <cell r="A1610" t="str">
            <v>25171010</v>
          </cell>
        </row>
        <row r="1611">
          <cell r="A1611" t="str">
            <v>25171020</v>
          </cell>
        </row>
        <row r="1612">
          <cell r="A1612" t="str">
            <v>25171090</v>
          </cell>
        </row>
        <row r="1613">
          <cell r="A1613" t="str">
            <v>25172000</v>
          </cell>
        </row>
        <row r="1614">
          <cell r="A1614" t="str">
            <v>25173000</v>
          </cell>
        </row>
        <row r="1615">
          <cell r="A1615" t="str">
            <v>25174100</v>
          </cell>
        </row>
        <row r="1616">
          <cell r="A1616" t="str">
            <v>25174900</v>
          </cell>
        </row>
        <row r="1617">
          <cell r="A1617" t="str">
            <v>25181000</v>
          </cell>
        </row>
        <row r="1618">
          <cell r="A1618" t="str">
            <v>25182000</v>
          </cell>
        </row>
        <row r="1619">
          <cell r="A1619" t="str">
            <v>25183000</v>
          </cell>
        </row>
        <row r="1620">
          <cell r="A1620" t="str">
            <v>25191000</v>
          </cell>
        </row>
        <row r="1621">
          <cell r="A1621" t="str">
            <v>25199010</v>
          </cell>
        </row>
        <row r="1622">
          <cell r="A1622" t="str">
            <v>25199020</v>
          </cell>
        </row>
        <row r="1623">
          <cell r="A1623" t="str">
            <v>25199030</v>
          </cell>
        </row>
        <row r="1624">
          <cell r="A1624" t="str">
            <v>25199040</v>
          </cell>
        </row>
        <row r="1625">
          <cell r="A1625" t="str">
            <v>25199090</v>
          </cell>
        </row>
        <row r="1626">
          <cell r="A1626" t="str">
            <v>25201010</v>
          </cell>
        </row>
        <row r="1627">
          <cell r="A1627" t="str">
            <v>25201020</v>
          </cell>
        </row>
        <row r="1628">
          <cell r="A1628" t="str">
            <v>25201090</v>
          </cell>
        </row>
        <row r="1629">
          <cell r="A1629" t="str">
            <v>25202010</v>
          </cell>
        </row>
        <row r="1630">
          <cell r="A1630" t="str">
            <v>25202090</v>
          </cell>
        </row>
        <row r="1631">
          <cell r="A1631" t="str">
            <v>25210010</v>
          </cell>
        </row>
        <row r="1632">
          <cell r="A1632" t="str">
            <v>25210090</v>
          </cell>
        </row>
        <row r="1633">
          <cell r="A1633" t="str">
            <v>25221000</v>
          </cell>
        </row>
        <row r="1634">
          <cell r="A1634" t="str">
            <v>25222000</v>
          </cell>
        </row>
        <row r="1635">
          <cell r="A1635" t="str">
            <v>25223000</v>
          </cell>
        </row>
        <row r="1636">
          <cell r="A1636" t="str">
            <v>25231000</v>
          </cell>
        </row>
        <row r="1637">
          <cell r="A1637" t="str">
            <v>25232100</v>
          </cell>
        </row>
        <row r="1638">
          <cell r="A1638" t="str">
            <v>25232910</v>
          </cell>
        </row>
        <row r="1639">
          <cell r="A1639" t="str">
            <v>25232920</v>
          </cell>
        </row>
        <row r="1640">
          <cell r="A1640" t="str">
            <v>25232930</v>
          </cell>
        </row>
        <row r="1641">
          <cell r="A1641" t="str">
            <v>25232940</v>
          </cell>
        </row>
        <row r="1642">
          <cell r="A1642" t="str">
            <v>25232990</v>
          </cell>
        </row>
        <row r="1643">
          <cell r="A1643" t="str">
            <v>25233000</v>
          </cell>
        </row>
        <row r="1644">
          <cell r="A1644" t="str">
            <v>25239010</v>
          </cell>
        </row>
        <row r="1645">
          <cell r="A1645" t="str">
            <v>25239020</v>
          </cell>
        </row>
        <row r="1646">
          <cell r="A1646" t="str">
            <v>25239090</v>
          </cell>
        </row>
        <row r="1647">
          <cell r="A1647" t="str">
            <v>25240011</v>
          </cell>
        </row>
        <row r="1648">
          <cell r="A1648" t="str">
            <v>25240012</v>
          </cell>
        </row>
        <row r="1649">
          <cell r="A1649" t="str">
            <v>25240019</v>
          </cell>
        </row>
        <row r="1650">
          <cell r="A1650" t="str">
            <v>25240021</v>
          </cell>
        </row>
        <row r="1651">
          <cell r="A1651" t="str">
            <v>25240022</v>
          </cell>
        </row>
        <row r="1652">
          <cell r="A1652" t="str">
            <v>25240029</v>
          </cell>
        </row>
        <row r="1653">
          <cell r="A1653" t="str">
            <v>25240031</v>
          </cell>
        </row>
        <row r="1654">
          <cell r="A1654" t="str">
            <v>25240039</v>
          </cell>
        </row>
        <row r="1655">
          <cell r="A1655" t="str">
            <v>25240091</v>
          </cell>
        </row>
        <row r="1656">
          <cell r="A1656" t="str">
            <v>25240099</v>
          </cell>
        </row>
        <row r="1657">
          <cell r="A1657" t="str">
            <v>25241000</v>
          </cell>
        </row>
        <row r="1658">
          <cell r="A1658" t="str">
            <v>25249011</v>
          </cell>
        </row>
        <row r="1659">
          <cell r="A1659" t="str">
            <v>25249012</v>
          </cell>
        </row>
        <row r="1660">
          <cell r="A1660" t="str">
            <v>25249013</v>
          </cell>
        </row>
        <row r="1661">
          <cell r="A1661" t="str">
            <v>25249014</v>
          </cell>
        </row>
        <row r="1662">
          <cell r="A1662" t="str">
            <v>25249019</v>
          </cell>
        </row>
        <row r="1663">
          <cell r="A1663" t="str">
            <v>25249021</v>
          </cell>
        </row>
        <row r="1664">
          <cell r="A1664" t="str">
            <v>25249022</v>
          </cell>
        </row>
        <row r="1665">
          <cell r="A1665" t="str">
            <v>25249023</v>
          </cell>
        </row>
        <row r="1666">
          <cell r="A1666" t="str">
            <v>25249024</v>
          </cell>
        </row>
        <row r="1667">
          <cell r="A1667" t="str">
            <v>25249029</v>
          </cell>
        </row>
        <row r="1668">
          <cell r="A1668" t="str">
            <v>25249031</v>
          </cell>
        </row>
        <row r="1669">
          <cell r="A1669" t="str">
            <v>25249032</v>
          </cell>
        </row>
        <row r="1670">
          <cell r="A1670" t="str">
            <v>25249033</v>
          </cell>
        </row>
        <row r="1671">
          <cell r="A1671" t="str">
            <v>25249034</v>
          </cell>
        </row>
        <row r="1672">
          <cell r="A1672" t="str">
            <v>25249039</v>
          </cell>
        </row>
        <row r="1673">
          <cell r="A1673" t="str">
            <v>25249091</v>
          </cell>
        </row>
        <row r="1674">
          <cell r="A1674" t="str">
            <v>25249099</v>
          </cell>
        </row>
        <row r="1675">
          <cell r="A1675" t="str">
            <v>25251010</v>
          </cell>
        </row>
        <row r="1676">
          <cell r="A1676" t="str">
            <v>25251020</v>
          </cell>
        </row>
        <row r="1677">
          <cell r="A1677" t="str">
            <v>25251030</v>
          </cell>
        </row>
        <row r="1678">
          <cell r="A1678" t="str">
            <v>25251040</v>
          </cell>
        </row>
        <row r="1679">
          <cell r="A1679" t="str">
            <v>25251090</v>
          </cell>
        </row>
        <row r="1680">
          <cell r="A1680" t="str">
            <v>25252010</v>
          </cell>
        </row>
        <row r="1681">
          <cell r="A1681" t="str">
            <v>25252020</v>
          </cell>
        </row>
        <row r="1682">
          <cell r="A1682" t="str">
            <v>25252030</v>
          </cell>
        </row>
        <row r="1683">
          <cell r="A1683" t="str">
            <v>25252040</v>
          </cell>
        </row>
        <row r="1684">
          <cell r="A1684" t="str">
            <v>25252050</v>
          </cell>
        </row>
        <row r="1685">
          <cell r="A1685" t="str">
            <v>25252090</v>
          </cell>
        </row>
        <row r="1686">
          <cell r="A1686" t="str">
            <v>25253010</v>
          </cell>
        </row>
        <row r="1687">
          <cell r="A1687" t="str">
            <v>25253020</v>
          </cell>
        </row>
        <row r="1688">
          <cell r="A1688" t="str">
            <v>25253030</v>
          </cell>
        </row>
        <row r="1689">
          <cell r="A1689" t="str">
            <v>25253090</v>
          </cell>
        </row>
        <row r="1690">
          <cell r="A1690" t="str">
            <v>25261010</v>
          </cell>
        </row>
        <row r="1691">
          <cell r="A1691" t="str">
            <v>25261020</v>
          </cell>
        </row>
        <row r="1692">
          <cell r="A1692" t="str">
            <v>25261090</v>
          </cell>
        </row>
        <row r="1693">
          <cell r="A1693" t="str">
            <v>25262000</v>
          </cell>
        </row>
        <row r="1694">
          <cell r="A1694" t="str">
            <v>25281000</v>
          </cell>
        </row>
        <row r="1695">
          <cell r="A1695" t="str">
            <v>25289010</v>
          </cell>
        </row>
        <row r="1696">
          <cell r="A1696" t="str">
            <v>25289020</v>
          </cell>
        </row>
        <row r="1697">
          <cell r="A1697" t="str">
            <v>25289090</v>
          </cell>
        </row>
        <row r="1698">
          <cell r="A1698" t="str">
            <v>25291010</v>
          </cell>
        </row>
        <row r="1699">
          <cell r="A1699" t="str">
            <v>25291020</v>
          </cell>
        </row>
        <row r="1700">
          <cell r="A1700" t="str">
            <v>25292100</v>
          </cell>
        </row>
        <row r="1701">
          <cell r="A1701" t="str">
            <v>25292200</v>
          </cell>
        </row>
        <row r="1702">
          <cell r="A1702" t="str">
            <v>25293000</v>
          </cell>
        </row>
        <row r="1703">
          <cell r="A1703" t="str">
            <v>25301010</v>
          </cell>
        </row>
        <row r="1704">
          <cell r="A1704" t="str">
            <v>25301020</v>
          </cell>
        </row>
        <row r="1705">
          <cell r="A1705" t="str">
            <v>25301090</v>
          </cell>
        </row>
        <row r="1706">
          <cell r="A1706" t="str">
            <v>25302000</v>
          </cell>
        </row>
        <row r="1707">
          <cell r="A1707" t="str">
            <v>25309010</v>
          </cell>
        </row>
        <row r="1708">
          <cell r="A1708" t="str">
            <v>25309020</v>
          </cell>
        </row>
        <row r="1709">
          <cell r="A1709" t="str">
            <v>25309030</v>
          </cell>
        </row>
        <row r="1710">
          <cell r="A1710" t="str">
            <v>25309040</v>
          </cell>
        </row>
        <row r="1711">
          <cell r="A1711" t="str">
            <v>25309050</v>
          </cell>
        </row>
        <row r="1712">
          <cell r="A1712" t="str">
            <v>25309060</v>
          </cell>
        </row>
        <row r="1713">
          <cell r="A1713" t="str">
            <v>25309070</v>
          </cell>
        </row>
        <row r="1714">
          <cell r="A1714" t="str">
            <v>25309091</v>
          </cell>
        </row>
        <row r="1715">
          <cell r="A1715" t="str">
            <v>25309099</v>
          </cell>
        </row>
        <row r="1716">
          <cell r="A1716" t="str">
            <v>26011110</v>
          </cell>
        </row>
        <row r="1717">
          <cell r="A1717" t="str">
            <v>26011120</v>
          </cell>
        </row>
        <row r="1718">
          <cell r="A1718" t="str">
            <v>26011130</v>
          </cell>
        </row>
        <row r="1719">
          <cell r="A1719" t="str">
            <v>26011140</v>
          </cell>
        </row>
        <row r="1720">
          <cell r="A1720" t="str">
            <v>26011150</v>
          </cell>
        </row>
        <row r="1721">
          <cell r="A1721" t="str">
            <v>26011190</v>
          </cell>
        </row>
        <row r="1722">
          <cell r="A1722" t="str">
            <v>26011210</v>
          </cell>
        </row>
        <row r="1723">
          <cell r="A1723" t="str">
            <v>26011290</v>
          </cell>
        </row>
        <row r="1724">
          <cell r="A1724" t="str">
            <v>26012000</v>
          </cell>
        </row>
        <row r="1725">
          <cell r="A1725" t="str">
            <v>26020010</v>
          </cell>
        </row>
        <row r="1726">
          <cell r="A1726" t="str">
            <v>26020020</v>
          </cell>
        </row>
        <row r="1727">
          <cell r="A1727" t="str">
            <v>26020030</v>
          </cell>
        </row>
        <row r="1728">
          <cell r="A1728" t="str">
            <v>26020040</v>
          </cell>
        </row>
        <row r="1729">
          <cell r="A1729" t="str">
            <v>26020050</v>
          </cell>
        </row>
        <row r="1730">
          <cell r="A1730" t="str">
            <v>26020060</v>
          </cell>
        </row>
        <row r="1731">
          <cell r="A1731" t="str">
            <v>26020070</v>
          </cell>
        </row>
        <row r="1732">
          <cell r="A1732" t="str">
            <v>26020090</v>
          </cell>
        </row>
        <row r="1733">
          <cell r="A1733" t="str">
            <v>26030000</v>
          </cell>
        </row>
        <row r="1734">
          <cell r="A1734" t="str">
            <v>26040000</v>
          </cell>
        </row>
        <row r="1735">
          <cell r="A1735" t="str">
            <v>26050000</v>
          </cell>
        </row>
        <row r="1736">
          <cell r="A1736" t="str">
            <v>26060010</v>
          </cell>
        </row>
        <row r="1737">
          <cell r="A1737" t="str">
            <v>26060020</v>
          </cell>
        </row>
        <row r="1738">
          <cell r="A1738" t="str">
            <v>26060090</v>
          </cell>
        </row>
        <row r="1739">
          <cell r="A1739" t="str">
            <v>26070000</v>
          </cell>
        </row>
        <row r="1740">
          <cell r="A1740" t="str">
            <v>26080000</v>
          </cell>
        </row>
        <row r="1741">
          <cell r="A1741" t="str">
            <v>26090000</v>
          </cell>
        </row>
        <row r="1742">
          <cell r="A1742" t="str">
            <v>26100010</v>
          </cell>
        </row>
        <row r="1743">
          <cell r="A1743" t="str">
            <v>26100020</v>
          </cell>
        </row>
        <row r="1744">
          <cell r="A1744" t="str">
            <v>26100030</v>
          </cell>
        </row>
        <row r="1745">
          <cell r="A1745" t="str">
            <v>26100040</v>
          </cell>
        </row>
        <row r="1746">
          <cell r="A1746" t="str">
            <v>26100090</v>
          </cell>
        </row>
        <row r="1747">
          <cell r="A1747" t="str">
            <v>26110000</v>
          </cell>
        </row>
        <row r="1748">
          <cell r="A1748" t="str">
            <v>26121000</v>
          </cell>
        </row>
        <row r="1749">
          <cell r="A1749" t="str">
            <v>26122000</v>
          </cell>
        </row>
        <row r="1750">
          <cell r="A1750" t="str">
            <v>26131000</v>
          </cell>
        </row>
        <row r="1751">
          <cell r="A1751" t="str">
            <v>26139000</v>
          </cell>
        </row>
        <row r="1752">
          <cell r="A1752" t="str">
            <v>26140010</v>
          </cell>
        </row>
        <row r="1753">
          <cell r="A1753" t="str">
            <v>26140020</v>
          </cell>
        </row>
        <row r="1754">
          <cell r="A1754" t="str">
            <v>26140031</v>
          </cell>
        </row>
        <row r="1755">
          <cell r="A1755" t="str">
            <v>26140039</v>
          </cell>
        </row>
        <row r="1756">
          <cell r="A1756" t="str">
            <v>26140090</v>
          </cell>
        </row>
        <row r="1757">
          <cell r="A1757" t="str">
            <v>26151000</v>
          </cell>
        </row>
        <row r="1758">
          <cell r="A1758" t="str">
            <v>26159010</v>
          </cell>
        </row>
        <row r="1759">
          <cell r="A1759" t="str">
            <v>26159020</v>
          </cell>
        </row>
        <row r="1760">
          <cell r="A1760" t="str">
            <v>26161000</v>
          </cell>
        </row>
        <row r="1761">
          <cell r="A1761" t="str">
            <v>26169010</v>
          </cell>
        </row>
        <row r="1762">
          <cell r="A1762" t="str">
            <v>26169090</v>
          </cell>
        </row>
        <row r="1763">
          <cell r="A1763" t="str">
            <v>26171000</v>
          </cell>
        </row>
        <row r="1764">
          <cell r="A1764" t="str">
            <v>26179000</v>
          </cell>
        </row>
        <row r="1765">
          <cell r="A1765" t="str">
            <v>26180000</v>
          </cell>
        </row>
        <row r="1766">
          <cell r="A1766" t="str">
            <v>26190010</v>
          </cell>
        </row>
        <row r="1767">
          <cell r="A1767" t="str">
            <v>26190090</v>
          </cell>
        </row>
        <row r="1768">
          <cell r="A1768" t="str">
            <v>26201100</v>
          </cell>
        </row>
        <row r="1769">
          <cell r="A1769" t="str">
            <v>26201900</v>
          </cell>
        </row>
        <row r="1770">
          <cell r="A1770" t="str">
            <v>26202100</v>
          </cell>
        </row>
        <row r="1771">
          <cell r="A1771" t="str">
            <v>26202900</v>
          </cell>
        </row>
        <row r="1772">
          <cell r="A1772" t="str">
            <v>26203010</v>
          </cell>
        </row>
        <row r="1773">
          <cell r="A1773" t="str">
            <v>26203090</v>
          </cell>
        </row>
        <row r="1774">
          <cell r="A1774" t="str">
            <v>26204010</v>
          </cell>
        </row>
        <row r="1775">
          <cell r="A1775" t="str">
            <v>26204090</v>
          </cell>
        </row>
        <row r="1776">
          <cell r="A1776" t="str">
            <v>26206000</v>
          </cell>
        </row>
        <row r="1777">
          <cell r="A1777" t="str">
            <v>26209100</v>
          </cell>
        </row>
        <row r="1778">
          <cell r="A1778" t="str">
            <v>26209900</v>
          </cell>
        </row>
        <row r="1779">
          <cell r="A1779" t="str">
            <v>26211000</v>
          </cell>
        </row>
        <row r="1780">
          <cell r="A1780" t="str">
            <v>26219000</v>
          </cell>
        </row>
        <row r="1781">
          <cell r="A1781" t="str">
            <v>27011100</v>
          </cell>
        </row>
        <row r="1782">
          <cell r="A1782" t="str">
            <v>27011200</v>
          </cell>
        </row>
        <row r="1783">
          <cell r="A1783" t="str">
            <v>27011910</v>
          </cell>
        </row>
        <row r="1784">
          <cell r="A1784" t="str">
            <v>27011920</v>
          </cell>
        </row>
        <row r="1785">
          <cell r="A1785" t="str">
            <v>27011990</v>
          </cell>
        </row>
        <row r="1786">
          <cell r="A1786" t="str">
            <v>27012010</v>
          </cell>
        </row>
        <row r="1787">
          <cell r="A1787" t="str">
            <v>27012090</v>
          </cell>
        </row>
        <row r="1788">
          <cell r="A1788" t="str">
            <v>27021000</v>
          </cell>
        </row>
        <row r="1789">
          <cell r="A1789" t="str">
            <v>27022000</v>
          </cell>
        </row>
        <row r="1790">
          <cell r="A1790" t="str">
            <v>27030010</v>
          </cell>
        </row>
        <row r="1791">
          <cell r="A1791" t="str">
            <v>27030090</v>
          </cell>
        </row>
        <row r="1792">
          <cell r="A1792" t="str">
            <v>27040010</v>
          </cell>
        </row>
        <row r="1793">
          <cell r="A1793" t="str">
            <v>27040020</v>
          </cell>
        </row>
        <row r="1794">
          <cell r="A1794" t="str">
            <v>27040030</v>
          </cell>
        </row>
        <row r="1795">
          <cell r="A1795" t="str">
            <v>27040040</v>
          </cell>
        </row>
        <row r="1796">
          <cell r="A1796" t="str">
            <v>27040090</v>
          </cell>
        </row>
        <row r="1797">
          <cell r="A1797" t="str">
            <v>27050000</v>
          </cell>
        </row>
        <row r="1798">
          <cell r="A1798" t="str">
            <v>27060010</v>
          </cell>
        </row>
        <row r="1799">
          <cell r="A1799" t="str">
            <v>27060090</v>
          </cell>
        </row>
        <row r="1800">
          <cell r="A1800" t="str">
            <v>27071000</v>
          </cell>
        </row>
        <row r="1801">
          <cell r="A1801" t="str">
            <v>27072000</v>
          </cell>
        </row>
        <row r="1802">
          <cell r="A1802" t="str">
            <v>27073000</v>
          </cell>
        </row>
        <row r="1803">
          <cell r="A1803" t="str">
            <v>27074000</v>
          </cell>
        </row>
        <row r="1804">
          <cell r="A1804" t="str">
            <v>27075000</v>
          </cell>
        </row>
        <row r="1805">
          <cell r="A1805" t="str">
            <v>27076000</v>
          </cell>
        </row>
        <row r="1806">
          <cell r="A1806" t="str">
            <v>27079100</v>
          </cell>
        </row>
        <row r="1807">
          <cell r="A1807" t="str">
            <v>27079900</v>
          </cell>
        </row>
        <row r="1808">
          <cell r="A1808" t="str">
            <v>27081010</v>
          </cell>
        </row>
        <row r="1809">
          <cell r="A1809" t="str">
            <v>27081090</v>
          </cell>
        </row>
        <row r="1810">
          <cell r="A1810" t="str">
            <v>27082000</v>
          </cell>
        </row>
        <row r="1811">
          <cell r="A1811" t="str">
            <v>27090000</v>
          </cell>
        </row>
        <row r="1812">
          <cell r="A1812" t="str">
            <v>27101111</v>
          </cell>
        </row>
        <row r="1813">
          <cell r="A1813" t="str">
            <v>27101112</v>
          </cell>
        </row>
        <row r="1814">
          <cell r="A1814" t="str">
            <v>27101113</v>
          </cell>
        </row>
        <row r="1815">
          <cell r="A1815" t="str">
            <v>27101119</v>
          </cell>
        </row>
        <row r="1816">
          <cell r="A1816" t="str">
            <v>27101120</v>
          </cell>
        </row>
        <row r="1817">
          <cell r="A1817" t="str">
            <v>27101190</v>
          </cell>
        </row>
        <row r="1818">
          <cell r="A1818" t="str">
            <v>27101910</v>
          </cell>
        </row>
        <row r="1819">
          <cell r="A1819" t="str">
            <v>27101920</v>
          </cell>
        </row>
        <row r="1820">
          <cell r="A1820" t="str">
            <v>27101930</v>
          </cell>
        </row>
        <row r="1821">
          <cell r="A1821" t="str">
            <v>27101940</v>
          </cell>
        </row>
        <row r="1822">
          <cell r="A1822" t="str">
            <v>27101950</v>
          </cell>
        </row>
        <row r="1823">
          <cell r="A1823" t="str">
            <v>27101960</v>
          </cell>
        </row>
        <row r="1824">
          <cell r="A1824" t="str">
            <v>27101970</v>
          </cell>
        </row>
        <row r="1825">
          <cell r="A1825" t="str">
            <v>27101980</v>
          </cell>
        </row>
        <row r="1826">
          <cell r="A1826" t="str">
            <v>27101990</v>
          </cell>
        </row>
        <row r="1827">
          <cell r="A1827" t="str">
            <v>27109100</v>
          </cell>
        </row>
        <row r="1828">
          <cell r="A1828" t="str">
            <v>27109900</v>
          </cell>
        </row>
        <row r="1829">
          <cell r="A1829" t="str">
            <v>27111100</v>
          </cell>
        </row>
        <row r="1830">
          <cell r="A1830" t="str">
            <v>27111200</v>
          </cell>
        </row>
        <row r="1831">
          <cell r="A1831" t="str">
            <v>27111300</v>
          </cell>
        </row>
        <row r="1832">
          <cell r="A1832" t="str">
            <v>27111400</v>
          </cell>
        </row>
        <row r="1833">
          <cell r="A1833" t="str">
            <v>27111900</v>
          </cell>
        </row>
        <row r="1834">
          <cell r="A1834" t="str">
            <v>27112100</v>
          </cell>
        </row>
        <row r="1835">
          <cell r="A1835" t="str">
            <v>27112900</v>
          </cell>
        </row>
        <row r="1836">
          <cell r="A1836" t="str">
            <v>27121010</v>
          </cell>
        </row>
        <row r="1837">
          <cell r="A1837" t="str">
            <v>27121090</v>
          </cell>
        </row>
        <row r="1838">
          <cell r="A1838" t="str">
            <v>27122000</v>
          </cell>
        </row>
        <row r="1839">
          <cell r="A1839" t="str">
            <v>27122010</v>
          </cell>
        </row>
        <row r="1840">
          <cell r="A1840" t="str">
            <v>27122090</v>
          </cell>
        </row>
        <row r="1841">
          <cell r="A1841" t="str">
            <v>27129010</v>
          </cell>
        </row>
        <row r="1842">
          <cell r="A1842" t="str">
            <v>27129020</v>
          </cell>
        </row>
        <row r="1843">
          <cell r="A1843" t="str">
            <v>27129030</v>
          </cell>
        </row>
        <row r="1844">
          <cell r="A1844" t="str">
            <v>27129040</v>
          </cell>
        </row>
        <row r="1845">
          <cell r="A1845" t="str">
            <v>27129090</v>
          </cell>
        </row>
        <row r="1846">
          <cell r="A1846" t="str">
            <v>27131100</v>
          </cell>
        </row>
        <row r="1847">
          <cell r="A1847" t="str">
            <v>27131200</v>
          </cell>
        </row>
        <row r="1848">
          <cell r="A1848" t="str">
            <v>27132000</v>
          </cell>
        </row>
        <row r="1849">
          <cell r="A1849" t="str">
            <v>27139000</v>
          </cell>
        </row>
        <row r="1850">
          <cell r="A1850" t="str">
            <v>27141000</v>
          </cell>
        </row>
        <row r="1851">
          <cell r="A1851" t="str">
            <v>27149010</v>
          </cell>
        </row>
        <row r="1852">
          <cell r="A1852" t="str">
            <v>27149020</v>
          </cell>
        </row>
        <row r="1853">
          <cell r="A1853" t="str">
            <v>27149030</v>
          </cell>
        </row>
        <row r="1854">
          <cell r="A1854" t="str">
            <v>27149090</v>
          </cell>
        </row>
        <row r="1855">
          <cell r="A1855" t="str">
            <v>27150010</v>
          </cell>
        </row>
        <row r="1856">
          <cell r="A1856" t="str">
            <v>27150090</v>
          </cell>
        </row>
        <row r="1857">
          <cell r="A1857" t="str">
            <v>27160000</v>
          </cell>
        </row>
        <row r="1858">
          <cell r="A1858" t="str">
            <v>28011000</v>
          </cell>
        </row>
        <row r="1859">
          <cell r="A1859" t="str">
            <v>28012000</v>
          </cell>
        </row>
        <row r="1860">
          <cell r="A1860" t="str">
            <v>28013010</v>
          </cell>
        </row>
        <row r="1861">
          <cell r="A1861" t="str">
            <v>28013020</v>
          </cell>
        </row>
        <row r="1862">
          <cell r="A1862" t="str">
            <v>28020010</v>
          </cell>
        </row>
        <row r="1863">
          <cell r="A1863" t="str">
            <v>28020020</v>
          </cell>
        </row>
        <row r="1864">
          <cell r="A1864" t="str">
            <v>28020030</v>
          </cell>
        </row>
        <row r="1865">
          <cell r="A1865" t="str">
            <v>28030010</v>
          </cell>
        </row>
        <row r="1866">
          <cell r="A1866" t="str">
            <v>28030020</v>
          </cell>
        </row>
        <row r="1867">
          <cell r="A1867" t="str">
            <v>28030090</v>
          </cell>
        </row>
        <row r="1868">
          <cell r="A1868" t="str">
            <v>28041000</v>
          </cell>
        </row>
        <row r="1869">
          <cell r="A1869" t="str">
            <v>28042100</v>
          </cell>
        </row>
        <row r="1870">
          <cell r="A1870" t="str">
            <v>28042910</v>
          </cell>
        </row>
        <row r="1871">
          <cell r="A1871" t="str">
            <v>28042990</v>
          </cell>
        </row>
        <row r="1872">
          <cell r="A1872" t="str">
            <v>28043000</v>
          </cell>
        </row>
        <row r="1873">
          <cell r="A1873" t="str">
            <v>28044010</v>
          </cell>
        </row>
        <row r="1874">
          <cell r="A1874" t="str">
            <v>28044090</v>
          </cell>
        </row>
        <row r="1875">
          <cell r="A1875" t="str">
            <v>28045010</v>
          </cell>
        </row>
        <row r="1876">
          <cell r="A1876" t="str">
            <v>28045020</v>
          </cell>
        </row>
        <row r="1877">
          <cell r="A1877" t="str">
            <v>28046100</v>
          </cell>
        </row>
        <row r="1878">
          <cell r="A1878" t="str">
            <v>28046900</v>
          </cell>
        </row>
        <row r="1879">
          <cell r="A1879" t="str">
            <v>28047010</v>
          </cell>
        </row>
        <row r="1880">
          <cell r="A1880" t="str">
            <v>28047020</v>
          </cell>
        </row>
        <row r="1881">
          <cell r="A1881" t="str">
            <v>28047030</v>
          </cell>
        </row>
        <row r="1882">
          <cell r="A1882" t="str">
            <v>28048000</v>
          </cell>
        </row>
        <row r="1883">
          <cell r="A1883" t="str">
            <v>28049000</v>
          </cell>
        </row>
        <row r="1884">
          <cell r="A1884" t="str">
            <v>28051100</v>
          </cell>
        </row>
        <row r="1885">
          <cell r="A1885" t="str">
            <v>28051200</v>
          </cell>
        </row>
        <row r="1886">
          <cell r="A1886" t="str">
            <v>28051900</v>
          </cell>
        </row>
        <row r="1887">
          <cell r="A1887" t="str">
            <v>28053000</v>
          </cell>
        </row>
        <row r="1888">
          <cell r="A1888" t="str">
            <v>28054000</v>
          </cell>
        </row>
        <row r="1889">
          <cell r="A1889" t="str">
            <v>28061000</v>
          </cell>
        </row>
        <row r="1890">
          <cell r="A1890" t="str">
            <v>28062000</v>
          </cell>
        </row>
        <row r="1891">
          <cell r="A1891" t="str">
            <v>28070010</v>
          </cell>
        </row>
        <row r="1892">
          <cell r="A1892" t="str">
            <v>28070020</v>
          </cell>
        </row>
        <row r="1893">
          <cell r="A1893" t="str">
            <v>28080010</v>
          </cell>
        </row>
        <row r="1894">
          <cell r="A1894" t="str">
            <v>28080020</v>
          </cell>
        </row>
        <row r="1895">
          <cell r="A1895" t="str">
            <v>28091000</v>
          </cell>
        </row>
        <row r="1896">
          <cell r="A1896" t="str">
            <v>28092010</v>
          </cell>
        </row>
        <row r="1897">
          <cell r="A1897" t="str">
            <v>28092020</v>
          </cell>
        </row>
        <row r="1898">
          <cell r="A1898" t="str">
            <v>28100010</v>
          </cell>
        </row>
        <row r="1899">
          <cell r="A1899" t="str">
            <v>28100020</v>
          </cell>
        </row>
        <row r="1900">
          <cell r="A1900" t="str">
            <v>28111100</v>
          </cell>
        </row>
        <row r="1901">
          <cell r="A1901" t="str">
            <v>28111910</v>
          </cell>
        </row>
        <row r="1902">
          <cell r="A1902" t="str">
            <v>28111920</v>
          </cell>
        </row>
        <row r="1903">
          <cell r="A1903" t="str">
            <v>28111930</v>
          </cell>
        </row>
        <row r="1904">
          <cell r="A1904" t="str">
            <v>28111940</v>
          </cell>
        </row>
        <row r="1905">
          <cell r="A1905" t="str">
            <v>28111990</v>
          </cell>
        </row>
        <row r="1906">
          <cell r="A1906" t="str">
            <v>28112110</v>
          </cell>
        </row>
        <row r="1907">
          <cell r="A1907" t="str">
            <v>28112190</v>
          </cell>
        </row>
        <row r="1908">
          <cell r="A1908" t="str">
            <v>28112200</v>
          </cell>
        </row>
        <row r="1909">
          <cell r="A1909" t="str">
            <v>28112300</v>
          </cell>
        </row>
        <row r="1910">
          <cell r="A1910" t="str">
            <v>28112910</v>
          </cell>
        </row>
        <row r="1911">
          <cell r="A1911" t="str">
            <v>28112920</v>
          </cell>
        </row>
        <row r="1912">
          <cell r="A1912" t="str">
            <v>28112930</v>
          </cell>
        </row>
        <row r="1913">
          <cell r="A1913" t="str">
            <v>28112940</v>
          </cell>
        </row>
        <row r="1914">
          <cell r="A1914" t="str">
            <v>28112950</v>
          </cell>
        </row>
        <row r="1915">
          <cell r="A1915" t="str">
            <v>28112990</v>
          </cell>
        </row>
        <row r="1916">
          <cell r="A1916" t="str">
            <v>28121010</v>
          </cell>
        </row>
        <row r="1917">
          <cell r="A1917" t="str">
            <v>28121020</v>
          </cell>
        </row>
        <row r="1918">
          <cell r="A1918" t="str">
            <v>28121021</v>
          </cell>
        </row>
        <row r="1919">
          <cell r="A1919" t="str">
            <v>28121022</v>
          </cell>
        </row>
        <row r="1920">
          <cell r="A1920" t="str">
            <v>28121030</v>
          </cell>
        </row>
        <row r="1921">
          <cell r="A1921" t="str">
            <v>28121040</v>
          </cell>
        </row>
        <row r="1922">
          <cell r="A1922" t="str">
            <v>28121041</v>
          </cell>
        </row>
        <row r="1923">
          <cell r="A1923" t="str">
            <v>28121042</v>
          </cell>
        </row>
        <row r="1924">
          <cell r="A1924" t="str">
            <v>28121043</v>
          </cell>
        </row>
        <row r="1925">
          <cell r="A1925" t="str">
            <v>28121047</v>
          </cell>
        </row>
        <row r="1926">
          <cell r="A1926" t="str">
            <v>28121050</v>
          </cell>
        </row>
        <row r="1927">
          <cell r="A1927" t="str">
            <v>28121060</v>
          </cell>
        </row>
        <row r="1928">
          <cell r="A1928" t="str">
            <v>28121090</v>
          </cell>
        </row>
        <row r="1929">
          <cell r="A1929" t="str">
            <v>28129000</v>
          </cell>
        </row>
        <row r="1930">
          <cell r="A1930" t="str">
            <v>28131000</v>
          </cell>
        </row>
        <row r="1931">
          <cell r="A1931" t="str">
            <v>28139010</v>
          </cell>
        </row>
        <row r="1932">
          <cell r="A1932" t="str">
            <v>28139020</v>
          </cell>
        </row>
        <row r="1933">
          <cell r="A1933" t="str">
            <v>28139090</v>
          </cell>
        </row>
        <row r="1934">
          <cell r="A1934" t="str">
            <v>28141000</v>
          </cell>
        </row>
        <row r="1935">
          <cell r="A1935" t="str">
            <v>28142000</v>
          </cell>
        </row>
        <row r="1936">
          <cell r="A1936" t="str">
            <v>28151110</v>
          </cell>
        </row>
        <row r="1937">
          <cell r="A1937" t="str">
            <v>28151190</v>
          </cell>
        </row>
        <row r="1938">
          <cell r="A1938" t="str">
            <v>28151200</v>
          </cell>
        </row>
        <row r="1939">
          <cell r="A1939" t="str">
            <v>28152000</v>
          </cell>
        </row>
        <row r="1940">
          <cell r="A1940" t="str">
            <v>28153000</v>
          </cell>
        </row>
        <row r="1941">
          <cell r="A1941" t="str">
            <v>28161010</v>
          </cell>
        </row>
        <row r="1942">
          <cell r="A1942" t="str">
            <v>28161020</v>
          </cell>
        </row>
        <row r="1943">
          <cell r="A1943" t="str">
            <v>28164000</v>
          </cell>
        </row>
        <row r="1944">
          <cell r="A1944" t="str">
            <v>28170010</v>
          </cell>
        </row>
        <row r="1945">
          <cell r="A1945" t="str">
            <v>28170020</v>
          </cell>
        </row>
        <row r="1946">
          <cell r="A1946" t="str">
            <v>28181000</v>
          </cell>
        </row>
        <row r="1947">
          <cell r="A1947" t="str">
            <v>28182010</v>
          </cell>
        </row>
        <row r="1948">
          <cell r="A1948" t="str">
            <v>28182090</v>
          </cell>
        </row>
        <row r="1949">
          <cell r="A1949" t="str">
            <v>28183000</v>
          </cell>
        </row>
        <row r="1950">
          <cell r="A1950" t="str">
            <v>28191000</v>
          </cell>
        </row>
        <row r="1951">
          <cell r="A1951" t="str">
            <v>28199000</v>
          </cell>
        </row>
        <row r="1952">
          <cell r="A1952" t="str">
            <v>28201000</v>
          </cell>
        </row>
        <row r="1953">
          <cell r="A1953" t="str">
            <v>28209000</v>
          </cell>
        </row>
        <row r="1954">
          <cell r="A1954" t="str">
            <v>28211010</v>
          </cell>
        </row>
        <row r="1955">
          <cell r="A1955" t="str">
            <v>28211020</v>
          </cell>
        </row>
        <row r="1956">
          <cell r="A1956" t="str">
            <v>28212000</v>
          </cell>
        </row>
        <row r="1957">
          <cell r="A1957" t="str">
            <v>28220010</v>
          </cell>
        </row>
        <row r="1958">
          <cell r="A1958" t="str">
            <v>28220020</v>
          </cell>
        </row>
        <row r="1959">
          <cell r="A1959" t="str">
            <v>28220030</v>
          </cell>
        </row>
        <row r="1960">
          <cell r="A1960" t="str">
            <v>28230010</v>
          </cell>
        </row>
        <row r="1961">
          <cell r="A1961" t="str">
            <v>28230090</v>
          </cell>
        </row>
        <row r="1962">
          <cell r="A1962" t="str">
            <v>28241010</v>
          </cell>
        </row>
        <row r="1963">
          <cell r="A1963" t="str">
            <v>28241020</v>
          </cell>
        </row>
        <row r="1964">
          <cell r="A1964" t="str">
            <v>28242000</v>
          </cell>
        </row>
        <row r="1965">
          <cell r="A1965" t="str">
            <v>28249000</v>
          </cell>
        </row>
        <row r="1966">
          <cell r="A1966" t="str">
            <v>28251010</v>
          </cell>
        </row>
        <row r="1967">
          <cell r="A1967" t="str">
            <v>28251020</v>
          </cell>
        </row>
        <row r="1968">
          <cell r="A1968" t="str">
            <v>28251030</v>
          </cell>
        </row>
        <row r="1969">
          <cell r="A1969" t="str">
            <v>28251040</v>
          </cell>
        </row>
        <row r="1970">
          <cell r="A1970" t="str">
            <v>28251090</v>
          </cell>
        </row>
        <row r="1971">
          <cell r="A1971" t="str">
            <v>28252000</v>
          </cell>
        </row>
        <row r="1972">
          <cell r="A1972" t="str">
            <v>28253010</v>
          </cell>
        </row>
        <row r="1973">
          <cell r="A1973" t="str">
            <v>28253090</v>
          </cell>
        </row>
        <row r="1974">
          <cell r="A1974" t="str">
            <v>28254000</v>
          </cell>
        </row>
        <row r="1975">
          <cell r="A1975" t="str">
            <v>28255000</v>
          </cell>
        </row>
        <row r="1976">
          <cell r="A1976" t="str">
            <v>28256010</v>
          </cell>
        </row>
        <row r="1977">
          <cell r="A1977" t="str">
            <v>28256020</v>
          </cell>
        </row>
        <row r="1978">
          <cell r="A1978" t="str">
            <v>28257010</v>
          </cell>
        </row>
        <row r="1979">
          <cell r="A1979" t="str">
            <v>28257020</v>
          </cell>
        </row>
        <row r="1980">
          <cell r="A1980" t="str">
            <v>28257090</v>
          </cell>
        </row>
        <row r="1981">
          <cell r="A1981" t="str">
            <v>28258000</v>
          </cell>
        </row>
        <row r="1982">
          <cell r="A1982" t="str">
            <v>28259010</v>
          </cell>
        </row>
        <row r="1983">
          <cell r="A1983" t="str">
            <v>28259020</v>
          </cell>
        </row>
        <row r="1984">
          <cell r="A1984" t="str">
            <v>28259030</v>
          </cell>
        </row>
        <row r="1985">
          <cell r="A1985" t="str">
            <v>28259040</v>
          </cell>
        </row>
        <row r="1986">
          <cell r="A1986" t="str">
            <v>28259050</v>
          </cell>
        </row>
        <row r="1987">
          <cell r="A1987" t="str">
            <v>28259090</v>
          </cell>
        </row>
        <row r="1988">
          <cell r="A1988" t="str">
            <v>28261110</v>
          </cell>
        </row>
        <row r="1989">
          <cell r="A1989" t="str">
            <v>28261120</v>
          </cell>
        </row>
        <row r="1990">
          <cell r="A1990" t="str">
            <v>28261200</v>
          </cell>
        </row>
        <row r="1991">
          <cell r="A1991" t="str">
            <v>28261910</v>
          </cell>
        </row>
        <row r="1992">
          <cell r="A1992" t="str">
            <v>28261990</v>
          </cell>
        </row>
        <row r="1993">
          <cell r="A1993" t="str">
            <v>28262010</v>
          </cell>
        </row>
        <row r="1994">
          <cell r="A1994" t="str">
            <v>28262020</v>
          </cell>
        </row>
        <row r="1995">
          <cell r="A1995" t="str">
            <v>28263000</v>
          </cell>
        </row>
        <row r="1996">
          <cell r="A1996" t="str">
            <v>28269000</v>
          </cell>
        </row>
        <row r="1997">
          <cell r="A1997" t="str">
            <v>28271000</v>
          </cell>
        </row>
        <row r="1998">
          <cell r="A1998" t="str">
            <v>28272000</v>
          </cell>
        </row>
        <row r="1999">
          <cell r="A1999" t="str">
            <v>28273100</v>
          </cell>
        </row>
        <row r="2000">
          <cell r="A2000" t="str">
            <v>28273200</v>
          </cell>
        </row>
        <row r="2001">
          <cell r="A2001" t="str">
            <v>28273300</v>
          </cell>
        </row>
        <row r="2002">
          <cell r="A2002" t="str">
            <v>28273400</v>
          </cell>
        </row>
        <row r="2003">
          <cell r="A2003" t="str">
            <v>28273500</v>
          </cell>
        </row>
        <row r="2004">
          <cell r="A2004" t="str">
            <v>28273600</v>
          </cell>
        </row>
        <row r="2005">
          <cell r="A2005" t="str">
            <v>28273910</v>
          </cell>
        </row>
        <row r="2006">
          <cell r="A2006" t="str">
            <v>28273920</v>
          </cell>
        </row>
        <row r="2007">
          <cell r="A2007" t="str">
            <v>28273930</v>
          </cell>
        </row>
        <row r="2008">
          <cell r="A2008" t="str">
            <v>28273940</v>
          </cell>
        </row>
        <row r="2009">
          <cell r="A2009" t="str">
            <v>28273990</v>
          </cell>
        </row>
        <row r="2010">
          <cell r="A2010" t="str">
            <v>28274110</v>
          </cell>
        </row>
        <row r="2011">
          <cell r="A2011" t="str">
            <v>28274190</v>
          </cell>
        </row>
        <row r="2012">
          <cell r="A2012" t="str">
            <v>28274900</v>
          </cell>
        </row>
        <row r="2013">
          <cell r="A2013" t="str">
            <v>28275110</v>
          </cell>
        </row>
        <row r="2014">
          <cell r="A2014" t="str">
            <v>28275120</v>
          </cell>
        </row>
        <row r="2015">
          <cell r="A2015" t="str">
            <v>28275910</v>
          </cell>
        </row>
        <row r="2016">
          <cell r="A2016" t="str">
            <v>28275990</v>
          </cell>
        </row>
        <row r="2017">
          <cell r="A2017" t="str">
            <v>28276010</v>
          </cell>
        </row>
        <row r="2018">
          <cell r="A2018" t="str">
            <v>28276020</v>
          </cell>
        </row>
        <row r="2019">
          <cell r="A2019" t="str">
            <v>28276090</v>
          </cell>
        </row>
        <row r="2020">
          <cell r="A2020" t="str">
            <v>28281010</v>
          </cell>
        </row>
        <row r="2021">
          <cell r="A2021" t="str">
            <v>28281090</v>
          </cell>
        </row>
        <row r="2022">
          <cell r="A2022" t="str">
            <v>28289011</v>
          </cell>
        </row>
        <row r="2023">
          <cell r="A2023" t="str">
            <v>28289019</v>
          </cell>
        </row>
        <row r="2024">
          <cell r="A2024" t="str">
            <v>28289020</v>
          </cell>
        </row>
        <row r="2025">
          <cell r="A2025" t="str">
            <v>28289030</v>
          </cell>
        </row>
        <row r="2026">
          <cell r="A2026" t="str">
            <v>28289040</v>
          </cell>
        </row>
        <row r="2027">
          <cell r="A2027" t="str">
            <v>28289050</v>
          </cell>
        </row>
        <row r="2028">
          <cell r="A2028" t="str">
            <v>28289060</v>
          </cell>
        </row>
        <row r="2029">
          <cell r="A2029" t="str">
            <v>28289090</v>
          </cell>
        </row>
        <row r="2030">
          <cell r="A2030" t="str">
            <v>28291100</v>
          </cell>
        </row>
        <row r="2031">
          <cell r="A2031" t="str">
            <v>28291910</v>
          </cell>
        </row>
        <row r="2032">
          <cell r="A2032" t="str">
            <v>28291920</v>
          </cell>
        </row>
        <row r="2033">
          <cell r="A2033" t="str">
            <v>28291930</v>
          </cell>
        </row>
        <row r="2034">
          <cell r="A2034" t="str">
            <v>28291990</v>
          </cell>
        </row>
        <row r="2035">
          <cell r="A2035" t="str">
            <v>28299010</v>
          </cell>
        </row>
        <row r="2036">
          <cell r="A2036" t="str">
            <v>28299020</v>
          </cell>
        </row>
        <row r="2037">
          <cell r="A2037" t="str">
            <v>28299030</v>
          </cell>
        </row>
        <row r="2038">
          <cell r="A2038" t="str">
            <v>28301000</v>
          </cell>
        </row>
        <row r="2039">
          <cell r="A2039" t="str">
            <v>28302000</v>
          </cell>
        </row>
        <row r="2040">
          <cell r="A2040" t="str">
            <v>28303000</v>
          </cell>
        </row>
        <row r="2041">
          <cell r="A2041" t="str">
            <v>28309010</v>
          </cell>
        </row>
        <row r="2042">
          <cell r="A2042" t="str">
            <v>28309020</v>
          </cell>
        </row>
        <row r="2043">
          <cell r="A2043" t="str">
            <v>28311010</v>
          </cell>
        </row>
        <row r="2044">
          <cell r="A2044" t="str">
            <v>28311020</v>
          </cell>
        </row>
        <row r="2045">
          <cell r="A2045" t="str">
            <v>28319010</v>
          </cell>
        </row>
        <row r="2046">
          <cell r="A2046" t="str">
            <v>28319020</v>
          </cell>
        </row>
        <row r="2047">
          <cell r="A2047" t="str">
            <v>28321010</v>
          </cell>
        </row>
        <row r="2048">
          <cell r="A2048" t="str">
            <v>28321020</v>
          </cell>
        </row>
        <row r="2049">
          <cell r="A2049" t="str">
            <v>28321090</v>
          </cell>
        </row>
        <row r="2050">
          <cell r="A2050" t="str">
            <v>28322010</v>
          </cell>
        </row>
        <row r="2051">
          <cell r="A2051" t="str">
            <v>28322020</v>
          </cell>
        </row>
        <row r="2052">
          <cell r="A2052" t="str">
            <v>28322090</v>
          </cell>
        </row>
        <row r="2053">
          <cell r="A2053" t="str">
            <v>28323010</v>
          </cell>
        </row>
        <row r="2054">
          <cell r="A2054" t="str">
            <v>28323020</v>
          </cell>
        </row>
        <row r="2055">
          <cell r="A2055" t="str">
            <v>28323090</v>
          </cell>
        </row>
        <row r="2056">
          <cell r="A2056" t="str">
            <v>28331100</v>
          </cell>
        </row>
        <row r="2057">
          <cell r="A2057" t="str">
            <v>28331910</v>
          </cell>
        </row>
        <row r="2058">
          <cell r="A2058" t="str">
            <v>28331920</v>
          </cell>
        </row>
        <row r="2059">
          <cell r="A2059" t="str">
            <v>28331990</v>
          </cell>
        </row>
        <row r="2060">
          <cell r="A2060" t="str">
            <v>28332100</v>
          </cell>
        </row>
        <row r="2061">
          <cell r="A2061" t="str">
            <v>28332210</v>
          </cell>
        </row>
        <row r="2062">
          <cell r="A2062" t="str">
            <v>28332290</v>
          </cell>
        </row>
        <row r="2063">
          <cell r="A2063" t="str">
            <v>28332300</v>
          </cell>
        </row>
        <row r="2064">
          <cell r="A2064" t="str">
            <v>28332400</v>
          </cell>
        </row>
        <row r="2065">
          <cell r="A2065" t="str">
            <v>28332500</v>
          </cell>
        </row>
        <row r="2066">
          <cell r="A2066" t="str">
            <v>28332610</v>
          </cell>
        </row>
        <row r="2067">
          <cell r="A2067" t="str">
            <v>28332690</v>
          </cell>
        </row>
        <row r="2068">
          <cell r="A2068" t="str">
            <v>28332700</v>
          </cell>
        </row>
        <row r="2069">
          <cell r="A2069" t="str">
            <v>28332910</v>
          </cell>
        </row>
        <row r="2070">
          <cell r="A2070" t="str">
            <v>28332920</v>
          </cell>
        </row>
        <row r="2071">
          <cell r="A2071" t="str">
            <v>28332930</v>
          </cell>
        </row>
        <row r="2072">
          <cell r="A2072" t="str">
            <v>28332940</v>
          </cell>
        </row>
        <row r="2073">
          <cell r="A2073" t="str">
            <v>28332950</v>
          </cell>
        </row>
        <row r="2074">
          <cell r="A2074" t="str">
            <v>28332990</v>
          </cell>
        </row>
        <row r="2075">
          <cell r="A2075" t="str">
            <v>28333010</v>
          </cell>
        </row>
        <row r="2076">
          <cell r="A2076" t="str">
            <v>28333020</v>
          </cell>
        </row>
        <row r="2077">
          <cell r="A2077" t="str">
            <v>28333030</v>
          </cell>
        </row>
        <row r="2078">
          <cell r="A2078" t="str">
            <v>28333090</v>
          </cell>
        </row>
        <row r="2079">
          <cell r="A2079" t="str">
            <v>28334000</v>
          </cell>
        </row>
        <row r="2080">
          <cell r="A2080" t="str">
            <v>28341010</v>
          </cell>
        </row>
        <row r="2081">
          <cell r="A2081" t="str">
            <v>28341090</v>
          </cell>
        </row>
        <row r="2082">
          <cell r="A2082" t="str">
            <v>28342100</v>
          </cell>
        </row>
        <row r="2083">
          <cell r="A2083" t="str">
            <v>28342910</v>
          </cell>
        </row>
        <row r="2084">
          <cell r="A2084" t="str">
            <v>28342920</v>
          </cell>
        </row>
        <row r="2085">
          <cell r="A2085" t="str">
            <v>28342930</v>
          </cell>
        </row>
        <row r="2086">
          <cell r="A2086" t="str">
            <v>28342990</v>
          </cell>
        </row>
        <row r="2087">
          <cell r="A2087" t="str">
            <v>28351010</v>
          </cell>
        </row>
        <row r="2088">
          <cell r="A2088" t="str">
            <v>28351020</v>
          </cell>
        </row>
        <row r="2089">
          <cell r="A2089" t="str">
            <v>28351090</v>
          </cell>
        </row>
        <row r="2090">
          <cell r="A2090" t="str">
            <v>28352200</v>
          </cell>
        </row>
        <row r="2091">
          <cell r="A2091" t="str">
            <v>28352300</v>
          </cell>
        </row>
        <row r="2092">
          <cell r="A2092" t="str">
            <v>28352400</v>
          </cell>
        </row>
        <row r="2093">
          <cell r="A2093" t="str">
            <v>28352500</v>
          </cell>
        </row>
        <row r="2094">
          <cell r="A2094" t="str">
            <v>28352610</v>
          </cell>
        </row>
        <row r="2095">
          <cell r="A2095" t="str">
            <v>28352620</v>
          </cell>
        </row>
        <row r="2096">
          <cell r="A2096" t="str">
            <v>28352690</v>
          </cell>
        </row>
        <row r="2097">
          <cell r="A2097" t="str">
            <v>28352910</v>
          </cell>
        </row>
        <row r="2098">
          <cell r="A2098" t="str">
            <v>28352920</v>
          </cell>
        </row>
        <row r="2099">
          <cell r="A2099" t="str">
            <v>28352930</v>
          </cell>
        </row>
        <row r="2100">
          <cell r="A2100" t="str">
            <v>28352940</v>
          </cell>
        </row>
        <row r="2101">
          <cell r="A2101" t="str">
            <v>28352990</v>
          </cell>
        </row>
        <row r="2102">
          <cell r="A2102" t="str">
            <v>28353100</v>
          </cell>
        </row>
        <row r="2103">
          <cell r="A2103" t="str">
            <v>28353900</v>
          </cell>
        </row>
        <row r="2104">
          <cell r="A2104" t="str">
            <v>28361000</v>
          </cell>
        </row>
        <row r="2105">
          <cell r="A2105" t="str">
            <v>28362010</v>
          </cell>
        </row>
        <row r="2106">
          <cell r="A2106" t="str">
            <v>28362020</v>
          </cell>
        </row>
        <row r="2107">
          <cell r="A2107" t="str">
            <v>28362090</v>
          </cell>
        </row>
        <row r="2108">
          <cell r="A2108" t="str">
            <v>28363000</v>
          </cell>
        </row>
        <row r="2109">
          <cell r="A2109" t="str">
            <v>28364000</v>
          </cell>
        </row>
        <row r="2110">
          <cell r="A2110" t="str">
            <v>28365000</v>
          </cell>
        </row>
        <row r="2111">
          <cell r="A2111" t="str">
            <v>28366000</v>
          </cell>
        </row>
        <row r="2112">
          <cell r="A2112" t="str">
            <v>28367000</v>
          </cell>
        </row>
        <row r="2113">
          <cell r="A2113" t="str">
            <v>28369100</v>
          </cell>
        </row>
        <row r="2114">
          <cell r="A2114" t="str">
            <v>28369200</v>
          </cell>
        </row>
        <row r="2115">
          <cell r="A2115" t="str">
            <v>28369910</v>
          </cell>
        </row>
        <row r="2116">
          <cell r="A2116" t="str">
            <v>28369920</v>
          </cell>
        </row>
        <row r="2117">
          <cell r="A2117" t="str">
            <v>28369930</v>
          </cell>
        </row>
        <row r="2118">
          <cell r="A2118" t="str">
            <v>28369990</v>
          </cell>
        </row>
        <row r="2119">
          <cell r="A2119" t="str">
            <v>28371100</v>
          </cell>
        </row>
        <row r="2120">
          <cell r="A2120" t="str">
            <v>28371910</v>
          </cell>
        </row>
        <row r="2121">
          <cell r="A2121" t="str">
            <v>28371920</v>
          </cell>
        </row>
        <row r="2122">
          <cell r="A2122" t="str">
            <v>28371990</v>
          </cell>
        </row>
        <row r="2123">
          <cell r="A2123" t="str">
            <v>28372010</v>
          </cell>
        </row>
        <row r="2124">
          <cell r="A2124" t="str">
            <v>28372020</v>
          </cell>
        </row>
        <row r="2125">
          <cell r="A2125" t="str">
            <v>28372030</v>
          </cell>
        </row>
        <row r="2126">
          <cell r="A2126" t="str">
            <v>28372040</v>
          </cell>
        </row>
        <row r="2127">
          <cell r="A2127" t="str">
            <v>28372050</v>
          </cell>
        </row>
        <row r="2128">
          <cell r="A2128" t="str">
            <v>28372090</v>
          </cell>
        </row>
        <row r="2129">
          <cell r="A2129" t="str">
            <v>28380010</v>
          </cell>
        </row>
        <row r="2130">
          <cell r="A2130" t="str">
            <v>28380020</v>
          </cell>
        </row>
        <row r="2131">
          <cell r="A2131" t="str">
            <v>28380030</v>
          </cell>
        </row>
        <row r="2132">
          <cell r="A2132" t="str">
            <v>28391100</v>
          </cell>
        </row>
        <row r="2133">
          <cell r="A2133" t="str">
            <v>28391900</v>
          </cell>
        </row>
        <row r="2134">
          <cell r="A2134" t="str">
            <v>28392000</v>
          </cell>
        </row>
        <row r="2135">
          <cell r="A2135" t="str">
            <v>28399010</v>
          </cell>
        </row>
        <row r="2136">
          <cell r="A2136" t="str">
            <v>28399090</v>
          </cell>
        </row>
        <row r="2137">
          <cell r="A2137" t="str">
            <v>28401100</v>
          </cell>
        </row>
        <row r="2138">
          <cell r="A2138" t="str">
            <v>28401900</v>
          </cell>
        </row>
        <row r="2139">
          <cell r="A2139" t="str">
            <v>28402010</v>
          </cell>
        </row>
        <row r="2140">
          <cell r="A2140" t="str">
            <v>28402090</v>
          </cell>
        </row>
        <row r="2141">
          <cell r="A2141" t="str">
            <v>28403000</v>
          </cell>
        </row>
        <row r="2142">
          <cell r="A2142" t="str">
            <v>28411010</v>
          </cell>
        </row>
        <row r="2143">
          <cell r="A2143" t="str">
            <v>28411090</v>
          </cell>
        </row>
        <row r="2144">
          <cell r="A2144" t="str">
            <v>28412010</v>
          </cell>
        </row>
        <row r="2145">
          <cell r="A2145" t="str">
            <v>28412020</v>
          </cell>
        </row>
        <row r="2146">
          <cell r="A2146" t="str">
            <v>28413000</v>
          </cell>
        </row>
        <row r="2147">
          <cell r="A2147" t="str">
            <v>28415010</v>
          </cell>
        </row>
        <row r="2148">
          <cell r="A2148" t="str">
            <v>28415090</v>
          </cell>
        </row>
        <row r="2149">
          <cell r="A2149" t="str">
            <v>28416100</v>
          </cell>
        </row>
        <row r="2150">
          <cell r="A2150" t="str">
            <v>28416900</v>
          </cell>
        </row>
        <row r="2151">
          <cell r="A2151" t="str">
            <v>28417010</v>
          </cell>
        </row>
        <row r="2152">
          <cell r="A2152" t="str">
            <v>28417020</v>
          </cell>
        </row>
        <row r="2153">
          <cell r="A2153" t="str">
            <v>28417090</v>
          </cell>
        </row>
        <row r="2154">
          <cell r="A2154" t="str">
            <v>28418010</v>
          </cell>
        </row>
        <row r="2155">
          <cell r="A2155" t="str">
            <v>28418020</v>
          </cell>
        </row>
        <row r="2156">
          <cell r="A2156" t="str">
            <v>28418090</v>
          </cell>
        </row>
        <row r="2157">
          <cell r="A2157" t="str">
            <v>28419000</v>
          </cell>
        </row>
        <row r="2158">
          <cell r="A2158" t="str">
            <v>28421000</v>
          </cell>
        </row>
        <row r="2159">
          <cell r="A2159" t="str">
            <v>28429010</v>
          </cell>
        </row>
        <row r="2160">
          <cell r="A2160" t="str">
            <v>28429020</v>
          </cell>
        </row>
        <row r="2161">
          <cell r="A2161" t="str">
            <v>28429090</v>
          </cell>
        </row>
        <row r="2162">
          <cell r="A2162" t="str">
            <v>28431010</v>
          </cell>
        </row>
        <row r="2163">
          <cell r="A2163" t="str">
            <v>28431020</v>
          </cell>
        </row>
        <row r="2164">
          <cell r="A2164" t="str">
            <v>28431090</v>
          </cell>
        </row>
        <row r="2165">
          <cell r="A2165" t="str">
            <v>28432100</v>
          </cell>
        </row>
        <row r="2166">
          <cell r="A2166" t="str">
            <v>28432900</v>
          </cell>
        </row>
        <row r="2167">
          <cell r="A2167" t="str">
            <v>28433000</v>
          </cell>
        </row>
        <row r="2168">
          <cell r="A2168" t="str">
            <v>28439011</v>
          </cell>
        </row>
        <row r="2169">
          <cell r="A2169" t="str">
            <v>28439012</v>
          </cell>
        </row>
        <row r="2170">
          <cell r="A2170" t="str">
            <v>28439019</v>
          </cell>
        </row>
        <row r="2171">
          <cell r="A2171" t="str">
            <v>28439020</v>
          </cell>
        </row>
        <row r="2172">
          <cell r="A2172" t="str">
            <v>28441000</v>
          </cell>
        </row>
        <row r="2173">
          <cell r="A2173" t="str">
            <v>28442000</v>
          </cell>
        </row>
        <row r="2174">
          <cell r="A2174" t="str">
            <v>28443010</v>
          </cell>
        </row>
        <row r="2175">
          <cell r="A2175" t="str">
            <v>28443021</v>
          </cell>
        </row>
        <row r="2176">
          <cell r="A2176" t="str">
            <v>28443022</v>
          </cell>
        </row>
        <row r="2177">
          <cell r="A2177" t="str">
            <v>28443023</v>
          </cell>
        </row>
        <row r="2178">
          <cell r="A2178" t="str">
            <v>28443029</v>
          </cell>
        </row>
        <row r="2179">
          <cell r="A2179" t="str">
            <v>28443030</v>
          </cell>
        </row>
        <row r="2180">
          <cell r="A2180" t="str">
            <v>28443090</v>
          </cell>
        </row>
        <row r="2181">
          <cell r="A2181" t="str">
            <v>28444000</v>
          </cell>
        </row>
        <row r="2182">
          <cell r="A2182" t="str">
            <v>28445000</v>
          </cell>
        </row>
        <row r="2183">
          <cell r="A2183" t="str">
            <v>28451000</v>
          </cell>
        </row>
        <row r="2184">
          <cell r="A2184" t="str">
            <v>28459010</v>
          </cell>
        </row>
        <row r="2185">
          <cell r="A2185" t="str">
            <v>28459090</v>
          </cell>
        </row>
        <row r="2186">
          <cell r="A2186" t="str">
            <v>28461010</v>
          </cell>
        </row>
        <row r="2187">
          <cell r="A2187" t="str">
            <v>28461090</v>
          </cell>
        </row>
        <row r="2188">
          <cell r="A2188" t="str">
            <v>28469010</v>
          </cell>
        </row>
        <row r="2189">
          <cell r="A2189" t="str">
            <v>28469020</v>
          </cell>
        </row>
        <row r="2190">
          <cell r="A2190" t="str">
            <v>28469030</v>
          </cell>
        </row>
        <row r="2191">
          <cell r="A2191" t="str">
            <v>28469090</v>
          </cell>
        </row>
        <row r="2192">
          <cell r="A2192" t="str">
            <v>28470000</v>
          </cell>
        </row>
        <row r="2193">
          <cell r="A2193" t="str">
            <v>28480010</v>
          </cell>
        </row>
        <row r="2194">
          <cell r="A2194" t="str">
            <v>28480020</v>
          </cell>
        </row>
        <row r="2195">
          <cell r="A2195" t="str">
            <v>28480090</v>
          </cell>
        </row>
        <row r="2196">
          <cell r="A2196" t="str">
            <v>28491000</v>
          </cell>
        </row>
        <row r="2197">
          <cell r="A2197" t="str">
            <v>28492010</v>
          </cell>
        </row>
        <row r="2198">
          <cell r="A2198" t="str">
            <v>28492090</v>
          </cell>
        </row>
        <row r="2199">
          <cell r="A2199" t="str">
            <v>28499010</v>
          </cell>
        </row>
        <row r="2200">
          <cell r="A2200" t="str">
            <v>28499020</v>
          </cell>
        </row>
        <row r="2201">
          <cell r="A2201" t="str">
            <v>28499090</v>
          </cell>
        </row>
        <row r="2202">
          <cell r="A2202" t="str">
            <v>28500010</v>
          </cell>
        </row>
        <row r="2203">
          <cell r="A2203" t="str">
            <v>28500020</v>
          </cell>
        </row>
        <row r="2204">
          <cell r="A2204" t="str">
            <v>28500030</v>
          </cell>
        </row>
        <row r="2205">
          <cell r="A2205" t="str">
            <v>28500041</v>
          </cell>
        </row>
        <row r="2206">
          <cell r="A2206" t="str">
            <v>28500049</v>
          </cell>
        </row>
        <row r="2207">
          <cell r="A2207" t="str">
            <v>28500050</v>
          </cell>
        </row>
        <row r="2208">
          <cell r="A2208" t="str">
            <v>28510010</v>
          </cell>
        </row>
        <row r="2209">
          <cell r="A2209" t="str">
            <v>28510020</v>
          </cell>
        </row>
        <row r="2210">
          <cell r="A2210" t="str">
            <v>28510030</v>
          </cell>
        </row>
        <row r="2211">
          <cell r="A2211" t="str">
            <v>28510040</v>
          </cell>
        </row>
        <row r="2212">
          <cell r="A2212" t="str">
            <v>28510090</v>
          </cell>
        </row>
        <row r="2213">
          <cell r="A2213" t="str">
            <v>28510091</v>
          </cell>
        </row>
        <row r="2214">
          <cell r="A2214" t="str">
            <v>28510099</v>
          </cell>
        </row>
        <row r="2215">
          <cell r="A2215" t="str">
            <v>28520000</v>
          </cell>
        </row>
        <row r="2216">
          <cell r="A2216" t="str">
            <v>28530010</v>
          </cell>
        </row>
        <row r="2217">
          <cell r="A2217" t="str">
            <v>28530020</v>
          </cell>
        </row>
        <row r="2218">
          <cell r="A2218" t="str">
            <v>28530030</v>
          </cell>
        </row>
        <row r="2219">
          <cell r="A2219" t="str">
            <v>28530040</v>
          </cell>
        </row>
        <row r="2220">
          <cell r="A2220" t="str">
            <v>28530091</v>
          </cell>
        </row>
        <row r="2221">
          <cell r="A2221" t="str">
            <v>28530099</v>
          </cell>
        </row>
        <row r="2222">
          <cell r="A2222" t="str">
            <v>29011000</v>
          </cell>
        </row>
        <row r="2223">
          <cell r="A2223" t="str">
            <v>29012100</v>
          </cell>
        </row>
        <row r="2224">
          <cell r="A2224" t="str">
            <v>29012200</v>
          </cell>
        </row>
        <row r="2225">
          <cell r="A2225" t="str">
            <v>29012300</v>
          </cell>
        </row>
        <row r="2226">
          <cell r="A2226" t="str">
            <v>29012400</v>
          </cell>
        </row>
        <row r="2227">
          <cell r="A2227" t="str">
            <v>29012910</v>
          </cell>
        </row>
        <row r="2228">
          <cell r="A2228" t="str">
            <v>29012920</v>
          </cell>
        </row>
        <row r="2229">
          <cell r="A2229" t="str">
            <v>29012990</v>
          </cell>
        </row>
        <row r="2230">
          <cell r="A2230" t="str">
            <v>29021100</v>
          </cell>
        </row>
        <row r="2231">
          <cell r="A2231" t="str">
            <v>29021900</v>
          </cell>
        </row>
        <row r="2232">
          <cell r="A2232" t="str">
            <v>29022000</v>
          </cell>
        </row>
        <row r="2233">
          <cell r="A2233" t="str">
            <v>29023000</v>
          </cell>
        </row>
        <row r="2234">
          <cell r="A2234" t="str">
            <v>29024100</v>
          </cell>
        </row>
        <row r="2235">
          <cell r="A2235" t="str">
            <v>29024200</v>
          </cell>
        </row>
        <row r="2236">
          <cell r="A2236" t="str">
            <v>29024300</v>
          </cell>
        </row>
        <row r="2237">
          <cell r="A2237" t="str">
            <v>29024400</v>
          </cell>
        </row>
        <row r="2238">
          <cell r="A2238" t="str">
            <v>29025000</v>
          </cell>
        </row>
        <row r="2239">
          <cell r="A2239" t="str">
            <v>29026000</v>
          </cell>
        </row>
        <row r="2240">
          <cell r="A2240" t="str">
            <v>29027000</v>
          </cell>
        </row>
        <row r="2241">
          <cell r="A2241" t="str">
            <v>29029010</v>
          </cell>
        </row>
        <row r="2242">
          <cell r="A2242" t="str">
            <v>29029020</v>
          </cell>
        </row>
        <row r="2243">
          <cell r="A2243" t="str">
            <v>29029030</v>
          </cell>
        </row>
        <row r="2244">
          <cell r="A2244" t="str">
            <v>29029040</v>
          </cell>
        </row>
        <row r="2245">
          <cell r="A2245" t="str">
            <v>29029050</v>
          </cell>
        </row>
        <row r="2246">
          <cell r="A2246" t="str">
            <v>29029090</v>
          </cell>
        </row>
        <row r="2247">
          <cell r="A2247" t="str">
            <v>29031110</v>
          </cell>
        </row>
        <row r="2248">
          <cell r="A2248" t="str">
            <v>29031120</v>
          </cell>
        </row>
        <row r="2249">
          <cell r="A2249" t="str">
            <v>29031200</v>
          </cell>
        </row>
        <row r="2250">
          <cell r="A2250" t="str">
            <v>29031300</v>
          </cell>
        </row>
        <row r="2251">
          <cell r="A2251" t="str">
            <v>29031400</v>
          </cell>
        </row>
        <row r="2252">
          <cell r="A2252" t="str">
            <v>29031500</v>
          </cell>
        </row>
        <row r="2253">
          <cell r="A2253" t="str">
            <v>29031910</v>
          </cell>
        </row>
        <row r="2254">
          <cell r="A2254" t="str">
            <v>29031920</v>
          </cell>
        </row>
        <row r="2255">
          <cell r="A2255" t="str">
            <v>29031990</v>
          </cell>
        </row>
        <row r="2256">
          <cell r="A2256" t="str">
            <v>29032100</v>
          </cell>
        </row>
        <row r="2257">
          <cell r="A2257" t="str">
            <v>29032200</v>
          </cell>
        </row>
        <row r="2258">
          <cell r="A2258" t="str">
            <v>29032300</v>
          </cell>
        </row>
        <row r="2259">
          <cell r="A2259" t="str">
            <v>29032900</v>
          </cell>
        </row>
        <row r="2260">
          <cell r="A2260" t="str">
            <v>29033010</v>
          </cell>
        </row>
        <row r="2261">
          <cell r="A2261" t="str">
            <v>29033011</v>
          </cell>
        </row>
        <row r="2262">
          <cell r="A2262" t="str">
            <v>29033019</v>
          </cell>
        </row>
        <row r="2263">
          <cell r="A2263" t="str">
            <v>29033020</v>
          </cell>
        </row>
        <row r="2264">
          <cell r="A2264" t="str">
            <v>29033030</v>
          </cell>
        </row>
        <row r="2265">
          <cell r="A2265" t="str">
            <v>29033100</v>
          </cell>
        </row>
        <row r="2266">
          <cell r="A2266" t="str">
            <v>29033911</v>
          </cell>
        </row>
        <row r="2267">
          <cell r="A2267" t="str">
            <v>29033919</v>
          </cell>
        </row>
        <row r="2268">
          <cell r="A2268" t="str">
            <v>29033920</v>
          </cell>
        </row>
        <row r="2269">
          <cell r="A2269" t="str">
            <v>29033930</v>
          </cell>
        </row>
        <row r="2270">
          <cell r="A2270" t="str">
            <v>29033990</v>
          </cell>
        </row>
        <row r="2271">
          <cell r="A2271" t="str">
            <v>29034100</v>
          </cell>
        </row>
        <row r="2272">
          <cell r="A2272" t="str">
            <v>29034200</v>
          </cell>
        </row>
        <row r="2273">
          <cell r="A2273" t="str">
            <v>29034300</v>
          </cell>
        </row>
        <row r="2274">
          <cell r="A2274" t="str">
            <v>29034410</v>
          </cell>
        </row>
        <row r="2275">
          <cell r="A2275" t="str">
            <v>29034420</v>
          </cell>
        </row>
        <row r="2276">
          <cell r="A2276" t="str">
            <v>29034490</v>
          </cell>
        </row>
        <row r="2277">
          <cell r="A2277" t="str">
            <v>29034511</v>
          </cell>
        </row>
        <row r="2278">
          <cell r="A2278" t="str">
            <v>29034512</v>
          </cell>
        </row>
        <row r="2279">
          <cell r="A2279" t="str">
            <v>29034513</v>
          </cell>
        </row>
        <row r="2280">
          <cell r="A2280" t="str">
            <v>29034521</v>
          </cell>
        </row>
        <row r="2281">
          <cell r="A2281" t="str">
            <v>29034522</v>
          </cell>
        </row>
        <row r="2282">
          <cell r="A2282" t="str">
            <v>29034523</v>
          </cell>
        </row>
        <row r="2283">
          <cell r="A2283" t="str">
            <v>29034524</v>
          </cell>
        </row>
        <row r="2284">
          <cell r="A2284" t="str">
            <v>29034525</v>
          </cell>
        </row>
        <row r="2285">
          <cell r="A2285" t="str">
            <v>29034526</v>
          </cell>
        </row>
        <row r="2286">
          <cell r="A2286" t="str">
            <v>29034527</v>
          </cell>
        </row>
        <row r="2287">
          <cell r="A2287" t="str">
            <v>29034590</v>
          </cell>
        </row>
        <row r="2288">
          <cell r="A2288" t="str">
            <v>29034610</v>
          </cell>
        </row>
        <row r="2289">
          <cell r="A2289" t="str">
            <v>29034620</v>
          </cell>
        </row>
        <row r="2290">
          <cell r="A2290" t="str">
            <v>29034630</v>
          </cell>
        </row>
        <row r="2291">
          <cell r="A2291" t="str">
            <v>29034700</v>
          </cell>
        </row>
        <row r="2292">
          <cell r="A2292" t="str">
            <v>29034910</v>
          </cell>
        </row>
        <row r="2293">
          <cell r="A2293" t="str">
            <v>29034990</v>
          </cell>
        </row>
        <row r="2294">
          <cell r="A2294" t="str">
            <v>29035100</v>
          </cell>
        </row>
        <row r="2295">
          <cell r="A2295" t="str">
            <v>29035200</v>
          </cell>
        </row>
        <row r="2296">
          <cell r="A2296" t="str">
            <v>29035900</v>
          </cell>
        </row>
        <row r="2297">
          <cell r="A2297" t="str">
            <v>29036110</v>
          </cell>
        </row>
        <row r="2298">
          <cell r="A2298" t="str">
            <v>29036120</v>
          </cell>
        </row>
        <row r="2299">
          <cell r="A2299" t="str">
            <v>29036130</v>
          </cell>
        </row>
        <row r="2300">
          <cell r="A2300" t="str">
            <v>29036210</v>
          </cell>
        </row>
        <row r="2301">
          <cell r="A2301" t="str">
            <v>29036221</v>
          </cell>
        </row>
        <row r="2302">
          <cell r="A2302" t="str">
            <v>29036229</v>
          </cell>
        </row>
        <row r="2303">
          <cell r="A2303" t="str">
            <v>29036910</v>
          </cell>
        </row>
        <row r="2304">
          <cell r="A2304" t="str">
            <v>29036920</v>
          </cell>
        </row>
        <row r="2305">
          <cell r="A2305" t="str">
            <v>29036930</v>
          </cell>
        </row>
        <row r="2306">
          <cell r="A2306" t="str">
            <v>29036940</v>
          </cell>
        </row>
        <row r="2307">
          <cell r="A2307" t="str">
            <v>29036950</v>
          </cell>
        </row>
        <row r="2308">
          <cell r="A2308" t="str">
            <v>29036960</v>
          </cell>
        </row>
        <row r="2309">
          <cell r="A2309" t="str">
            <v>29036970</v>
          </cell>
        </row>
        <row r="2310">
          <cell r="A2310" t="str">
            <v>29036990</v>
          </cell>
        </row>
        <row r="2311">
          <cell r="A2311" t="str">
            <v>29041010</v>
          </cell>
        </row>
        <row r="2312">
          <cell r="A2312" t="str">
            <v>29041020</v>
          </cell>
        </row>
        <row r="2313">
          <cell r="A2313" t="str">
            <v>29041030</v>
          </cell>
        </row>
        <row r="2314">
          <cell r="A2314" t="str">
            <v>29041040</v>
          </cell>
        </row>
        <row r="2315">
          <cell r="A2315" t="str">
            <v>29041090</v>
          </cell>
        </row>
        <row r="2316">
          <cell r="A2316" t="str">
            <v>29042010</v>
          </cell>
        </row>
        <row r="2317">
          <cell r="A2317" t="str">
            <v>29042020</v>
          </cell>
        </row>
        <row r="2318">
          <cell r="A2318" t="str">
            <v>29042030</v>
          </cell>
        </row>
        <row r="2319">
          <cell r="A2319" t="str">
            <v>29042040</v>
          </cell>
        </row>
        <row r="2320">
          <cell r="A2320" t="str">
            <v>29042050</v>
          </cell>
        </row>
        <row r="2321">
          <cell r="A2321" t="str">
            <v>29042060</v>
          </cell>
        </row>
        <row r="2322">
          <cell r="A2322" t="str">
            <v>29042090</v>
          </cell>
        </row>
        <row r="2323">
          <cell r="A2323" t="str">
            <v>29049010</v>
          </cell>
        </row>
        <row r="2324">
          <cell r="A2324" t="str">
            <v>29049020</v>
          </cell>
        </row>
        <row r="2325">
          <cell r="A2325" t="str">
            <v>29049030</v>
          </cell>
        </row>
        <row r="2326">
          <cell r="A2326" t="str">
            <v>29049040</v>
          </cell>
        </row>
        <row r="2327">
          <cell r="A2327" t="str">
            <v>29049050</v>
          </cell>
        </row>
        <row r="2328">
          <cell r="A2328" t="str">
            <v>29049060</v>
          </cell>
        </row>
        <row r="2329">
          <cell r="A2329" t="str">
            <v>29049070</v>
          </cell>
        </row>
        <row r="2330">
          <cell r="A2330" t="str">
            <v>29049080</v>
          </cell>
        </row>
        <row r="2331">
          <cell r="A2331" t="str">
            <v>29049090</v>
          </cell>
        </row>
        <row r="2332">
          <cell r="A2332" t="str">
            <v>29051100</v>
          </cell>
        </row>
        <row r="2333">
          <cell r="A2333" t="str">
            <v>29051210</v>
          </cell>
        </row>
        <row r="2334">
          <cell r="A2334" t="str">
            <v>29051220</v>
          </cell>
        </row>
        <row r="2335">
          <cell r="A2335" t="str">
            <v>29051300</v>
          </cell>
        </row>
        <row r="2336">
          <cell r="A2336" t="str">
            <v>29051410</v>
          </cell>
        </row>
        <row r="2337">
          <cell r="A2337" t="str">
            <v>29051420</v>
          </cell>
        </row>
        <row r="2338">
          <cell r="A2338" t="str">
            <v>29051430</v>
          </cell>
        </row>
        <row r="2339">
          <cell r="A2339" t="str">
            <v>29051490</v>
          </cell>
        </row>
        <row r="2340">
          <cell r="A2340" t="str">
            <v>29051500</v>
          </cell>
        </row>
        <row r="2341">
          <cell r="A2341" t="str">
            <v>29051610</v>
          </cell>
        </row>
        <row r="2342">
          <cell r="A2342" t="str">
            <v>29051620</v>
          </cell>
        </row>
        <row r="2343">
          <cell r="A2343" t="str">
            <v>29051690</v>
          </cell>
        </row>
        <row r="2344">
          <cell r="A2344" t="str">
            <v>29051700</v>
          </cell>
        </row>
        <row r="2345">
          <cell r="A2345" t="str">
            <v>29051900</v>
          </cell>
        </row>
        <row r="2346">
          <cell r="A2346" t="str">
            <v>29051910</v>
          </cell>
        </row>
        <row r="2347">
          <cell r="A2347" t="str">
            <v>29051990</v>
          </cell>
        </row>
        <row r="2348">
          <cell r="A2348" t="str">
            <v>29052210</v>
          </cell>
        </row>
        <row r="2349">
          <cell r="A2349" t="str">
            <v>29052220</v>
          </cell>
        </row>
        <row r="2350">
          <cell r="A2350" t="str">
            <v>29052230</v>
          </cell>
        </row>
        <row r="2351">
          <cell r="A2351" t="str">
            <v>29052240</v>
          </cell>
        </row>
        <row r="2352">
          <cell r="A2352" t="str">
            <v>29052290</v>
          </cell>
        </row>
        <row r="2353">
          <cell r="A2353" t="str">
            <v>29052900</v>
          </cell>
        </row>
        <row r="2354">
          <cell r="A2354" t="str">
            <v>29053100</v>
          </cell>
        </row>
        <row r="2355">
          <cell r="A2355" t="str">
            <v>29053200</v>
          </cell>
        </row>
        <row r="2356">
          <cell r="A2356" t="str">
            <v>29053910</v>
          </cell>
        </row>
        <row r="2357">
          <cell r="A2357" t="str">
            <v>29053990</v>
          </cell>
        </row>
        <row r="2358">
          <cell r="A2358" t="str">
            <v>29054100</v>
          </cell>
        </row>
        <row r="2359">
          <cell r="A2359" t="str">
            <v>29054210</v>
          </cell>
        </row>
        <row r="2360">
          <cell r="A2360" t="str">
            <v>29054290</v>
          </cell>
        </row>
        <row r="2361">
          <cell r="A2361" t="str">
            <v>29054300</v>
          </cell>
        </row>
        <row r="2362">
          <cell r="A2362" t="str">
            <v>29054400</v>
          </cell>
        </row>
        <row r="2363">
          <cell r="A2363" t="str">
            <v>29054500</v>
          </cell>
        </row>
        <row r="2364">
          <cell r="A2364" t="str">
            <v>29054900</v>
          </cell>
        </row>
        <row r="2365">
          <cell r="A2365" t="str">
            <v>29055100</v>
          </cell>
        </row>
        <row r="2366">
          <cell r="A2366" t="str">
            <v>29055900</v>
          </cell>
        </row>
        <row r="2367">
          <cell r="A2367" t="str">
            <v>29061100</v>
          </cell>
        </row>
        <row r="2368">
          <cell r="A2368" t="str">
            <v>29061200</v>
          </cell>
        </row>
        <row r="2369">
          <cell r="A2369" t="str">
            <v>29061310</v>
          </cell>
        </row>
        <row r="2370">
          <cell r="A2370" t="str">
            <v>29061390</v>
          </cell>
        </row>
        <row r="2371">
          <cell r="A2371" t="str">
            <v>29061400</v>
          </cell>
        </row>
        <row r="2372">
          <cell r="A2372" t="str">
            <v>29061910</v>
          </cell>
        </row>
        <row r="2373">
          <cell r="A2373" t="str">
            <v>29061990</v>
          </cell>
        </row>
        <row r="2374">
          <cell r="A2374" t="str">
            <v>29062100</v>
          </cell>
        </row>
        <row r="2375">
          <cell r="A2375" t="str">
            <v>29062910</v>
          </cell>
        </row>
        <row r="2376">
          <cell r="A2376" t="str">
            <v>29062920</v>
          </cell>
        </row>
        <row r="2377">
          <cell r="A2377" t="str">
            <v>29062990</v>
          </cell>
        </row>
        <row r="2378">
          <cell r="A2378" t="str">
            <v>29071110</v>
          </cell>
        </row>
        <row r="2379">
          <cell r="A2379" t="str">
            <v>29071190</v>
          </cell>
        </row>
        <row r="2380">
          <cell r="A2380" t="str">
            <v>29071210</v>
          </cell>
        </row>
        <row r="2381">
          <cell r="A2381" t="str">
            <v>29071220</v>
          </cell>
        </row>
        <row r="2382">
          <cell r="A2382" t="str">
            <v>29071290</v>
          </cell>
        </row>
        <row r="2383">
          <cell r="A2383" t="str">
            <v>29071300</v>
          </cell>
        </row>
        <row r="2384">
          <cell r="A2384" t="str">
            <v>29071400</v>
          </cell>
        </row>
        <row r="2385">
          <cell r="A2385" t="str">
            <v>29071510</v>
          </cell>
        </row>
        <row r="2386">
          <cell r="A2386" t="str">
            <v>29071520</v>
          </cell>
        </row>
        <row r="2387">
          <cell r="A2387" t="str">
            <v>29071590</v>
          </cell>
        </row>
        <row r="2388">
          <cell r="A2388" t="str">
            <v>29071910</v>
          </cell>
        </row>
        <row r="2389">
          <cell r="A2389" t="str">
            <v>29071920</v>
          </cell>
        </row>
        <row r="2390">
          <cell r="A2390" t="str">
            <v>29071930</v>
          </cell>
        </row>
        <row r="2391">
          <cell r="A2391" t="str">
            <v>29071940</v>
          </cell>
        </row>
        <row r="2392">
          <cell r="A2392" t="str">
            <v>29071950</v>
          </cell>
        </row>
        <row r="2393">
          <cell r="A2393" t="str">
            <v>29071990</v>
          </cell>
        </row>
        <row r="2394">
          <cell r="A2394" t="str">
            <v>29072100</v>
          </cell>
        </row>
        <row r="2395">
          <cell r="A2395" t="str">
            <v>29072200</v>
          </cell>
        </row>
        <row r="2396">
          <cell r="A2396" t="str">
            <v>29072300</v>
          </cell>
        </row>
        <row r="2397">
          <cell r="A2397" t="str">
            <v>29072910</v>
          </cell>
        </row>
        <row r="2398">
          <cell r="A2398" t="str">
            <v>29072990</v>
          </cell>
        </row>
        <row r="2399">
          <cell r="A2399" t="str">
            <v>29081000</v>
          </cell>
        </row>
        <row r="2400">
          <cell r="A2400" t="str">
            <v>29081100</v>
          </cell>
        </row>
        <row r="2401">
          <cell r="A2401" t="str">
            <v>29081900</v>
          </cell>
        </row>
        <row r="2402">
          <cell r="A2402" t="str">
            <v>29082010</v>
          </cell>
        </row>
        <row r="2403">
          <cell r="A2403" t="str">
            <v>29082021</v>
          </cell>
        </row>
        <row r="2404">
          <cell r="A2404" t="str">
            <v>29082022</v>
          </cell>
        </row>
        <row r="2405">
          <cell r="A2405" t="str">
            <v>29082023</v>
          </cell>
        </row>
        <row r="2406">
          <cell r="A2406" t="str">
            <v>29082024</v>
          </cell>
        </row>
        <row r="2407">
          <cell r="A2407" t="str">
            <v>29082025</v>
          </cell>
        </row>
        <row r="2408">
          <cell r="A2408" t="str">
            <v>29082026</v>
          </cell>
        </row>
        <row r="2409">
          <cell r="A2409" t="str">
            <v>29082027</v>
          </cell>
        </row>
        <row r="2410">
          <cell r="A2410" t="str">
            <v>29082029</v>
          </cell>
        </row>
        <row r="2411">
          <cell r="A2411" t="str">
            <v>29089010</v>
          </cell>
        </row>
        <row r="2412">
          <cell r="A2412" t="str">
            <v>29089020</v>
          </cell>
        </row>
        <row r="2413">
          <cell r="A2413" t="str">
            <v>29089090</v>
          </cell>
        </row>
        <row r="2414">
          <cell r="A2414" t="str">
            <v>29089100</v>
          </cell>
        </row>
        <row r="2415">
          <cell r="A2415" t="str">
            <v>29089910</v>
          </cell>
        </row>
        <row r="2416">
          <cell r="A2416" t="str">
            <v>29089920</v>
          </cell>
        </row>
        <row r="2417">
          <cell r="A2417" t="str">
            <v>29089990</v>
          </cell>
        </row>
        <row r="2418">
          <cell r="A2418" t="str">
            <v>29091100</v>
          </cell>
        </row>
        <row r="2419">
          <cell r="A2419" t="str">
            <v>29091900</v>
          </cell>
        </row>
        <row r="2420">
          <cell r="A2420" t="str">
            <v>29092000</v>
          </cell>
        </row>
        <row r="2421">
          <cell r="A2421" t="str">
            <v>29093011</v>
          </cell>
        </row>
        <row r="2422">
          <cell r="A2422" t="str">
            <v>29093012</v>
          </cell>
        </row>
        <row r="2423">
          <cell r="A2423" t="str">
            <v>29093019</v>
          </cell>
        </row>
        <row r="2424">
          <cell r="A2424" t="str">
            <v>29093020</v>
          </cell>
        </row>
        <row r="2425">
          <cell r="A2425" t="str">
            <v>29093030</v>
          </cell>
        </row>
        <row r="2426">
          <cell r="A2426" t="str">
            <v>29093090</v>
          </cell>
        </row>
        <row r="2427">
          <cell r="A2427" t="str">
            <v>29094100</v>
          </cell>
        </row>
        <row r="2428">
          <cell r="A2428" t="str">
            <v>29094200</v>
          </cell>
        </row>
        <row r="2429">
          <cell r="A2429" t="str">
            <v>29094300</v>
          </cell>
        </row>
        <row r="2430">
          <cell r="A2430" t="str">
            <v>29094400</v>
          </cell>
        </row>
        <row r="2431">
          <cell r="A2431" t="str">
            <v>29094900</v>
          </cell>
        </row>
        <row r="2432">
          <cell r="A2432" t="str">
            <v>29095010</v>
          </cell>
        </row>
        <row r="2433">
          <cell r="A2433" t="str">
            <v>29095020</v>
          </cell>
        </row>
        <row r="2434">
          <cell r="A2434" t="str">
            <v>29095030</v>
          </cell>
        </row>
        <row r="2435">
          <cell r="A2435" t="str">
            <v>29095090</v>
          </cell>
        </row>
        <row r="2436">
          <cell r="A2436" t="str">
            <v>29096000</v>
          </cell>
        </row>
        <row r="2437">
          <cell r="A2437" t="str">
            <v>29101000</v>
          </cell>
        </row>
        <row r="2438">
          <cell r="A2438" t="str">
            <v>29102000</v>
          </cell>
        </row>
        <row r="2439">
          <cell r="A2439" t="str">
            <v>29103000</v>
          </cell>
        </row>
        <row r="2440">
          <cell r="A2440" t="str">
            <v>29104000</v>
          </cell>
        </row>
        <row r="2441">
          <cell r="A2441" t="str">
            <v>29109000</v>
          </cell>
        </row>
        <row r="2442">
          <cell r="A2442" t="str">
            <v>29110010</v>
          </cell>
        </row>
        <row r="2443">
          <cell r="A2443" t="str">
            <v>29110090</v>
          </cell>
        </row>
        <row r="2444">
          <cell r="A2444" t="str">
            <v>29121100</v>
          </cell>
        </row>
        <row r="2445">
          <cell r="A2445" t="str">
            <v>29121200</v>
          </cell>
        </row>
        <row r="2446">
          <cell r="A2446" t="str">
            <v>29121300</v>
          </cell>
        </row>
        <row r="2447">
          <cell r="A2447" t="str">
            <v>29121910</v>
          </cell>
        </row>
        <row r="2448">
          <cell r="A2448" t="str">
            <v>29121920</v>
          </cell>
        </row>
        <row r="2449">
          <cell r="A2449" t="str">
            <v>29121930</v>
          </cell>
        </row>
        <row r="2450">
          <cell r="A2450" t="str">
            <v>29121990</v>
          </cell>
        </row>
        <row r="2451">
          <cell r="A2451" t="str">
            <v>29122100</v>
          </cell>
        </row>
        <row r="2452">
          <cell r="A2452" t="str">
            <v>29122910</v>
          </cell>
        </row>
        <row r="2453">
          <cell r="A2453" t="str">
            <v>29122920</v>
          </cell>
        </row>
        <row r="2454">
          <cell r="A2454" t="str">
            <v>29122990</v>
          </cell>
        </row>
        <row r="2455">
          <cell r="A2455" t="str">
            <v>29123000</v>
          </cell>
        </row>
        <row r="2456">
          <cell r="A2456" t="str">
            <v>29124100</v>
          </cell>
        </row>
        <row r="2457">
          <cell r="A2457" t="str">
            <v>29124200</v>
          </cell>
        </row>
        <row r="2458">
          <cell r="A2458" t="str">
            <v>29124910</v>
          </cell>
        </row>
        <row r="2459">
          <cell r="A2459" t="str">
            <v>29124920</v>
          </cell>
        </row>
        <row r="2460">
          <cell r="A2460" t="str">
            <v>29124930</v>
          </cell>
        </row>
        <row r="2461">
          <cell r="A2461" t="str">
            <v>29124940</v>
          </cell>
        </row>
        <row r="2462">
          <cell r="A2462" t="str">
            <v>29124990</v>
          </cell>
        </row>
        <row r="2463">
          <cell r="A2463" t="str">
            <v>29125000</v>
          </cell>
        </row>
        <row r="2464">
          <cell r="A2464" t="str">
            <v>29126000</v>
          </cell>
        </row>
        <row r="2465">
          <cell r="A2465" t="str">
            <v>29130010</v>
          </cell>
        </row>
        <row r="2466">
          <cell r="A2466" t="str">
            <v>29130090</v>
          </cell>
        </row>
        <row r="2467">
          <cell r="A2467" t="str">
            <v>29141100</v>
          </cell>
        </row>
        <row r="2468">
          <cell r="A2468" t="str">
            <v>29141200</v>
          </cell>
        </row>
        <row r="2469">
          <cell r="A2469" t="str">
            <v>29141300</v>
          </cell>
        </row>
        <row r="2470">
          <cell r="A2470" t="str">
            <v>29141910</v>
          </cell>
        </row>
        <row r="2471">
          <cell r="A2471" t="str">
            <v>29141990</v>
          </cell>
        </row>
        <row r="2472">
          <cell r="A2472" t="str">
            <v>29142110</v>
          </cell>
        </row>
        <row r="2473">
          <cell r="A2473" t="str">
            <v>29142120</v>
          </cell>
        </row>
        <row r="2474">
          <cell r="A2474" t="str">
            <v>29142200</v>
          </cell>
        </row>
        <row r="2475">
          <cell r="A2475" t="str">
            <v>29142310</v>
          </cell>
        </row>
        <row r="2476">
          <cell r="A2476" t="str">
            <v>29142320</v>
          </cell>
        </row>
        <row r="2477">
          <cell r="A2477" t="str">
            <v>29142390</v>
          </cell>
        </row>
        <row r="2478">
          <cell r="A2478" t="str">
            <v>29142910</v>
          </cell>
        </row>
        <row r="2479">
          <cell r="A2479" t="str">
            <v>29142990</v>
          </cell>
        </row>
        <row r="2480">
          <cell r="A2480" t="str">
            <v>29143100</v>
          </cell>
        </row>
        <row r="2481">
          <cell r="A2481" t="str">
            <v>29143910</v>
          </cell>
        </row>
        <row r="2482">
          <cell r="A2482" t="str">
            <v>29143920</v>
          </cell>
        </row>
        <row r="2483">
          <cell r="A2483" t="str">
            <v>29143930</v>
          </cell>
        </row>
        <row r="2484">
          <cell r="A2484" t="str">
            <v>29143940</v>
          </cell>
        </row>
        <row r="2485">
          <cell r="A2485" t="str">
            <v>29143990</v>
          </cell>
        </row>
        <row r="2486">
          <cell r="A2486" t="str">
            <v>29144000</v>
          </cell>
        </row>
        <row r="2487">
          <cell r="A2487" t="str">
            <v>29145000</v>
          </cell>
        </row>
        <row r="2488">
          <cell r="A2488" t="str">
            <v>29146100</v>
          </cell>
        </row>
        <row r="2489">
          <cell r="A2489" t="str">
            <v>29146910</v>
          </cell>
        </row>
        <row r="2490">
          <cell r="A2490" t="str">
            <v>29146920</v>
          </cell>
        </row>
        <row r="2491">
          <cell r="A2491" t="str">
            <v>29146990</v>
          </cell>
        </row>
        <row r="2492">
          <cell r="A2492" t="str">
            <v>29147010</v>
          </cell>
        </row>
        <row r="2493">
          <cell r="A2493" t="str">
            <v>29147020</v>
          </cell>
        </row>
        <row r="2494">
          <cell r="A2494" t="str">
            <v>29147090</v>
          </cell>
        </row>
        <row r="2495">
          <cell r="A2495" t="str">
            <v>29151100</v>
          </cell>
        </row>
        <row r="2496">
          <cell r="A2496" t="str">
            <v>29151210</v>
          </cell>
        </row>
        <row r="2497">
          <cell r="A2497" t="str">
            <v>29151290</v>
          </cell>
        </row>
        <row r="2498">
          <cell r="A2498" t="str">
            <v>29151300</v>
          </cell>
        </row>
        <row r="2499">
          <cell r="A2499" t="str">
            <v>29152100</v>
          </cell>
        </row>
        <row r="2500">
          <cell r="A2500" t="str">
            <v>29152200</v>
          </cell>
        </row>
        <row r="2501">
          <cell r="A2501" t="str">
            <v>29152300</v>
          </cell>
        </row>
        <row r="2502">
          <cell r="A2502" t="str">
            <v>29152400</v>
          </cell>
        </row>
        <row r="2503">
          <cell r="A2503" t="str">
            <v>29152910</v>
          </cell>
        </row>
        <row r="2504">
          <cell r="A2504" t="str">
            <v>29152920</v>
          </cell>
        </row>
        <row r="2505">
          <cell r="A2505" t="str">
            <v>29152930</v>
          </cell>
        </row>
        <row r="2506">
          <cell r="A2506" t="str">
            <v>29152990</v>
          </cell>
        </row>
        <row r="2507">
          <cell r="A2507" t="str">
            <v>29153100</v>
          </cell>
        </row>
        <row r="2508">
          <cell r="A2508" t="str">
            <v>29153200</v>
          </cell>
        </row>
        <row r="2509">
          <cell r="A2509" t="str">
            <v>29153300</v>
          </cell>
        </row>
        <row r="2510">
          <cell r="A2510" t="str">
            <v>29153400</v>
          </cell>
        </row>
        <row r="2511">
          <cell r="A2511" t="str">
            <v>29153500</v>
          </cell>
        </row>
        <row r="2512">
          <cell r="A2512" t="str">
            <v>29153600</v>
          </cell>
        </row>
        <row r="2513">
          <cell r="A2513" t="str">
            <v>29153910</v>
          </cell>
        </row>
        <row r="2514">
          <cell r="A2514" t="str">
            <v>29153920</v>
          </cell>
        </row>
        <row r="2515">
          <cell r="A2515" t="str">
            <v>29153930</v>
          </cell>
        </row>
        <row r="2516">
          <cell r="A2516" t="str">
            <v>29153940</v>
          </cell>
        </row>
        <row r="2517">
          <cell r="A2517" t="str">
            <v>29153950</v>
          </cell>
        </row>
        <row r="2518">
          <cell r="A2518" t="str">
            <v>29153960</v>
          </cell>
        </row>
        <row r="2519">
          <cell r="A2519" t="str">
            <v>29153990</v>
          </cell>
        </row>
        <row r="2520">
          <cell r="A2520" t="str">
            <v>29154010</v>
          </cell>
        </row>
        <row r="2521">
          <cell r="A2521" t="str">
            <v>29154020</v>
          </cell>
        </row>
        <row r="2522">
          <cell r="A2522" t="str">
            <v>29154030</v>
          </cell>
        </row>
        <row r="2523">
          <cell r="A2523" t="str">
            <v>29155000</v>
          </cell>
        </row>
        <row r="2524">
          <cell r="A2524" t="str">
            <v>29156010</v>
          </cell>
        </row>
        <row r="2525">
          <cell r="A2525" t="str">
            <v>29156020</v>
          </cell>
        </row>
        <row r="2526">
          <cell r="A2526" t="str">
            <v>29157010</v>
          </cell>
        </row>
        <row r="2527">
          <cell r="A2527" t="str">
            <v>29157020</v>
          </cell>
        </row>
        <row r="2528">
          <cell r="A2528" t="str">
            <v>29157030</v>
          </cell>
        </row>
        <row r="2529">
          <cell r="A2529" t="str">
            <v>29157040</v>
          </cell>
        </row>
        <row r="2530">
          <cell r="A2530" t="str">
            <v>29157050</v>
          </cell>
        </row>
        <row r="2531">
          <cell r="A2531" t="str">
            <v>29157090</v>
          </cell>
        </row>
        <row r="2532">
          <cell r="A2532" t="str">
            <v>29159010</v>
          </cell>
        </row>
        <row r="2533">
          <cell r="A2533" t="str">
            <v>29159020</v>
          </cell>
        </row>
        <row r="2534">
          <cell r="A2534" t="str">
            <v>29159030</v>
          </cell>
        </row>
        <row r="2535">
          <cell r="A2535" t="str">
            <v>29159090</v>
          </cell>
        </row>
        <row r="2536">
          <cell r="A2536" t="str">
            <v>29161100</v>
          </cell>
        </row>
        <row r="2537">
          <cell r="A2537" t="str">
            <v>29161210</v>
          </cell>
        </row>
        <row r="2538">
          <cell r="A2538" t="str">
            <v>29161290</v>
          </cell>
        </row>
        <row r="2539">
          <cell r="A2539" t="str">
            <v>29161310</v>
          </cell>
        </row>
        <row r="2540">
          <cell r="A2540" t="str">
            <v>29161320</v>
          </cell>
        </row>
        <row r="2541">
          <cell r="A2541" t="str">
            <v>29161400</v>
          </cell>
        </row>
        <row r="2542">
          <cell r="A2542" t="str">
            <v>29161510</v>
          </cell>
        </row>
        <row r="2543">
          <cell r="A2543" t="str">
            <v>29161590</v>
          </cell>
        </row>
        <row r="2544">
          <cell r="A2544" t="str">
            <v>29161910</v>
          </cell>
        </row>
        <row r="2545">
          <cell r="A2545" t="str">
            <v>29161920</v>
          </cell>
        </row>
        <row r="2546">
          <cell r="A2546" t="str">
            <v>29161930</v>
          </cell>
        </row>
        <row r="2547">
          <cell r="A2547" t="str">
            <v>29161940</v>
          </cell>
        </row>
        <row r="2548">
          <cell r="A2548" t="str">
            <v>29161950</v>
          </cell>
        </row>
        <row r="2549">
          <cell r="A2549" t="str">
            <v>29161960</v>
          </cell>
        </row>
        <row r="2550">
          <cell r="A2550" t="str">
            <v>29161990</v>
          </cell>
        </row>
        <row r="2551">
          <cell r="A2551" t="str">
            <v>29162000</v>
          </cell>
        </row>
        <row r="2552">
          <cell r="A2552" t="str">
            <v>29163110</v>
          </cell>
        </row>
        <row r="2553">
          <cell r="A2553" t="str">
            <v>29163120</v>
          </cell>
        </row>
        <row r="2554">
          <cell r="A2554" t="str">
            <v>29163130</v>
          </cell>
        </row>
        <row r="2555">
          <cell r="A2555" t="str">
            <v>29163140</v>
          </cell>
        </row>
        <row r="2556">
          <cell r="A2556" t="str">
            <v>29163150</v>
          </cell>
        </row>
        <row r="2557">
          <cell r="A2557" t="str">
            <v>29163160</v>
          </cell>
        </row>
        <row r="2558">
          <cell r="A2558" t="str">
            <v>29163190</v>
          </cell>
        </row>
        <row r="2559">
          <cell r="A2559" t="str">
            <v>29163200</v>
          </cell>
        </row>
        <row r="2560">
          <cell r="A2560" t="str">
            <v>29163400</v>
          </cell>
        </row>
        <row r="2561">
          <cell r="A2561" t="str">
            <v>29163500</v>
          </cell>
        </row>
        <row r="2562">
          <cell r="A2562" t="str">
            <v>29163600</v>
          </cell>
        </row>
        <row r="2563">
          <cell r="A2563" t="str">
            <v>29163910</v>
          </cell>
        </row>
        <row r="2564">
          <cell r="A2564" t="str">
            <v>29163920</v>
          </cell>
        </row>
        <row r="2565">
          <cell r="A2565" t="str">
            <v>29163930</v>
          </cell>
        </row>
        <row r="2566">
          <cell r="A2566" t="str">
            <v>29163940</v>
          </cell>
        </row>
        <row r="2567">
          <cell r="A2567" t="str">
            <v>29163950</v>
          </cell>
        </row>
        <row r="2568">
          <cell r="A2568" t="str">
            <v>29163990</v>
          </cell>
        </row>
        <row r="2569">
          <cell r="A2569" t="str">
            <v>29171110</v>
          </cell>
        </row>
        <row r="2570">
          <cell r="A2570" t="str">
            <v>29171120</v>
          </cell>
        </row>
        <row r="2571">
          <cell r="A2571" t="str">
            <v>29171130</v>
          </cell>
        </row>
        <row r="2572">
          <cell r="A2572" t="str">
            <v>29171140</v>
          </cell>
        </row>
        <row r="2573">
          <cell r="A2573" t="str">
            <v>29171190</v>
          </cell>
        </row>
        <row r="2574">
          <cell r="A2574" t="str">
            <v>29171200</v>
          </cell>
        </row>
        <row r="2575">
          <cell r="A2575" t="str">
            <v>29171300</v>
          </cell>
        </row>
        <row r="2576">
          <cell r="A2576" t="str">
            <v>29171400</v>
          </cell>
        </row>
        <row r="2577">
          <cell r="A2577" t="str">
            <v>29171910</v>
          </cell>
        </row>
        <row r="2578">
          <cell r="A2578" t="str">
            <v>29171920</v>
          </cell>
        </row>
        <row r="2579">
          <cell r="A2579" t="str">
            <v>29171930</v>
          </cell>
        </row>
        <row r="2580">
          <cell r="A2580" t="str">
            <v>29171940</v>
          </cell>
        </row>
        <row r="2581">
          <cell r="A2581" t="str">
            <v>29171950</v>
          </cell>
        </row>
        <row r="2582">
          <cell r="A2582" t="str">
            <v>29171960</v>
          </cell>
        </row>
        <row r="2583">
          <cell r="A2583" t="str">
            <v>29171970</v>
          </cell>
        </row>
        <row r="2584">
          <cell r="A2584" t="str">
            <v>29171990</v>
          </cell>
        </row>
        <row r="2585">
          <cell r="A2585" t="str">
            <v>29172000</v>
          </cell>
        </row>
        <row r="2586">
          <cell r="A2586" t="str">
            <v>29173100</v>
          </cell>
        </row>
        <row r="2587">
          <cell r="A2587" t="str">
            <v>29173200</v>
          </cell>
        </row>
        <row r="2588">
          <cell r="A2588" t="str">
            <v>29173300</v>
          </cell>
        </row>
        <row r="2589">
          <cell r="A2589" t="str">
            <v>29173400</v>
          </cell>
        </row>
        <row r="2590">
          <cell r="A2590" t="str">
            <v>29173500</v>
          </cell>
        </row>
        <row r="2591">
          <cell r="A2591" t="str">
            <v>29173600</v>
          </cell>
        </row>
        <row r="2592">
          <cell r="A2592" t="str">
            <v>29173700</v>
          </cell>
        </row>
        <row r="2593">
          <cell r="A2593" t="str">
            <v>29173910</v>
          </cell>
        </row>
        <row r="2594">
          <cell r="A2594" t="str">
            <v>29173920</v>
          </cell>
        </row>
        <row r="2595">
          <cell r="A2595" t="str">
            <v>29173930</v>
          </cell>
        </row>
        <row r="2596">
          <cell r="A2596" t="str">
            <v>29173940</v>
          </cell>
        </row>
        <row r="2597">
          <cell r="A2597" t="str">
            <v>29173950</v>
          </cell>
        </row>
        <row r="2598">
          <cell r="A2598" t="str">
            <v>29173960</v>
          </cell>
        </row>
        <row r="2599">
          <cell r="A2599" t="str">
            <v>29173990</v>
          </cell>
        </row>
        <row r="2600">
          <cell r="A2600" t="str">
            <v>29181110</v>
          </cell>
        </row>
        <row r="2601">
          <cell r="A2601" t="str">
            <v>29181120</v>
          </cell>
        </row>
        <row r="2602">
          <cell r="A2602" t="str">
            <v>29181190</v>
          </cell>
        </row>
        <row r="2603">
          <cell r="A2603" t="str">
            <v>29181200</v>
          </cell>
        </row>
        <row r="2604">
          <cell r="A2604" t="str">
            <v>29181310</v>
          </cell>
        </row>
        <row r="2605">
          <cell r="A2605" t="str">
            <v>29181320</v>
          </cell>
        </row>
        <row r="2606">
          <cell r="A2606" t="str">
            <v>29181390</v>
          </cell>
        </row>
        <row r="2607">
          <cell r="A2607" t="str">
            <v>29181400</v>
          </cell>
        </row>
        <row r="2608">
          <cell r="A2608" t="str">
            <v>29181510</v>
          </cell>
        </row>
        <row r="2609">
          <cell r="A2609" t="str">
            <v>29181520</v>
          </cell>
        </row>
        <row r="2610">
          <cell r="A2610" t="str">
            <v>29181530</v>
          </cell>
        </row>
        <row r="2611">
          <cell r="A2611" t="str">
            <v>29181540</v>
          </cell>
        </row>
        <row r="2612">
          <cell r="A2612" t="str">
            <v>29181550</v>
          </cell>
        </row>
        <row r="2613">
          <cell r="A2613" t="str">
            <v>29181590</v>
          </cell>
        </row>
        <row r="2614">
          <cell r="A2614" t="str">
            <v>29181610</v>
          </cell>
        </row>
        <row r="2615">
          <cell r="A2615" t="str">
            <v>29181620</v>
          </cell>
        </row>
        <row r="2616">
          <cell r="A2616" t="str">
            <v>29181690</v>
          </cell>
        </row>
        <row r="2617">
          <cell r="A2617" t="str">
            <v>29181800</v>
          </cell>
        </row>
        <row r="2618">
          <cell r="A2618" t="str">
            <v>29181900</v>
          </cell>
        </row>
        <row r="2619">
          <cell r="A2619" t="str">
            <v>29181910</v>
          </cell>
        </row>
        <row r="2620">
          <cell r="A2620" t="str">
            <v>29181990</v>
          </cell>
        </row>
        <row r="2621">
          <cell r="A2621" t="str">
            <v>29182110</v>
          </cell>
        </row>
        <row r="2622">
          <cell r="A2622" t="str">
            <v>29182120</v>
          </cell>
        </row>
        <row r="2623">
          <cell r="A2623" t="str">
            <v>29182190</v>
          </cell>
        </row>
        <row r="2624">
          <cell r="A2624" t="str">
            <v>29182200</v>
          </cell>
        </row>
        <row r="2625">
          <cell r="A2625" t="str">
            <v>29182310</v>
          </cell>
        </row>
        <row r="2626">
          <cell r="A2626" t="str">
            <v>29182320</v>
          </cell>
        </row>
        <row r="2627">
          <cell r="A2627" t="str">
            <v>29182330</v>
          </cell>
        </row>
        <row r="2628">
          <cell r="A2628" t="str">
            <v>29182390</v>
          </cell>
        </row>
        <row r="2629">
          <cell r="A2629" t="str">
            <v>29182910</v>
          </cell>
        </row>
        <row r="2630">
          <cell r="A2630" t="str">
            <v>29182920</v>
          </cell>
        </row>
        <row r="2631">
          <cell r="A2631" t="str">
            <v>29182930</v>
          </cell>
        </row>
        <row r="2632">
          <cell r="A2632" t="str">
            <v>29182990</v>
          </cell>
        </row>
        <row r="2633">
          <cell r="A2633" t="str">
            <v>29183010</v>
          </cell>
        </row>
        <row r="2634">
          <cell r="A2634" t="str">
            <v>29183020</v>
          </cell>
        </row>
        <row r="2635">
          <cell r="A2635" t="str">
            <v>29183030</v>
          </cell>
        </row>
        <row r="2636">
          <cell r="A2636" t="str">
            <v>29183040</v>
          </cell>
        </row>
        <row r="2637">
          <cell r="A2637" t="str">
            <v>29183090</v>
          </cell>
        </row>
        <row r="2638">
          <cell r="A2638" t="str">
            <v>29189000</v>
          </cell>
        </row>
        <row r="2639">
          <cell r="A2639" t="str">
            <v>29189100</v>
          </cell>
        </row>
        <row r="2640">
          <cell r="A2640" t="str">
            <v>29189900</v>
          </cell>
        </row>
        <row r="2641">
          <cell r="A2641" t="str">
            <v>29190010</v>
          </cell>
        </row>
        <row r="2642">
          <cell r="A2642" t="str">
            <v>29190020</v>
          </cell>
        </row>
        <row r="2643">
          <cell r="A2643" t="str">
            <v>29190030</v>
          </cell>
        </row>
        <row r="2644">
          <cell r="A2644" t="str">
            <v>29190040</v>
          </cell>
        </row>
        <row r="2645">
          <cell r="A2645" t="str">
            <v>29190050</v>
          </cell>
        </row>
        <row r="2646">
          <cell r="A2646" t="str">
            <v>29190090</v>
          </cell>
        </row>
        <row r="2647">
          <cell r="A2647" t="str">
            <v>29191000</v>
          </cell>
        </row>
        <row r="2648">
          <cell r="A2648" t="str">
            <v>29199010</v>
          </cell>
        </row>
        <row r="2649">
          <cell r="A2649" t="str">
            <v>29199020</v>
          </cell>
        </row>
        <row r="2650">
          <cell r="A2650" t="str">
            <v>29199030</v>
          </cell>
        </row>
        <row r="2651">
          <cell r="A2651" t="str">
            <v>29199040</v>
          </cell>
        </row>
        <row r="2652">
          <cell r="A2652" t="str">
            <v>29199050</v>
          </cell>
        </row>
        <row r="2653">
          <cell r="A2653" t="str">
            <v>29199090</v>
          </cell>
        </row>
        <row r="2654">
          <cell r="A2654" t="str">
            <v>29201000</v>
          </cell>
        </row>
        <row r="2655">
          <cell r="A2655" t="str">
            <v>29201010</v>
          </cell>
        </row>
        <row r="2656">
          <cell r="A2656" t="str">
            <v>29201020</v>
          </cell>
        </row>
        <row r="2657">
          <cell r="A2657" t="str">
            <v>29201100</v>
          </cell>
        </row>
        <row r="2658">
          <cell r="A2658" t="str">
            <v>29201910</v>
          </cell>
        </row>
        <row r="2659">
          <cell r="A2659" t="str">
            <v>29201920</v>
          </cell>
        </row>
        <row r="2660">
          <cell r="A2660" t="str">
            <v>29201990</v>
          </cell>
        </row>
        <row r="2661">
          <cell r="A2661" t="str">
            <v>29209010</v>
          </cell>
        </row>
        <row r="2662">
          <cell r="A2662" t="str">
            <v>29209020</v>
          </cell>
        </row>
        <row r="2663">
          <cell r="A2663" t="str">
            <v>29209030</v>
          </cell>
        </row>
        <row r="2664">
          <cell r="A2664" t="str">
            <v>29209041</v>
          </cell>
        </row>
        <row r="2665">
          <cell r="A2665" t="str">
            <v>29209042</v>
          </cell>
        </row>
        <row r="2666">
          <cell r="A2666" t="str">
            <v>29209043</v>
          </cell>
        </row>
        <row r="2667">
          <cell r="A2667" t="str">
            <v>29209044</v>
          </cell>
        </row>
        <row r="2668">
          <cell r="A2668" t="str">
            <v>29209045</v>
          </cell>
        </row>
        <row r="2669">
          <cell r="A2669" t="str">
            <v>29209047</v>
          </cell>
        </row>
        <row r="2670">
          <cell r="A2670" t="str">
            <v>29209048</v>
          </cell>
        </row>
        <row r="2671">
          <cell r="A2671" t="str">
            <v>29209051</v>
          </cell>
        </row>
        <row r="2672">
          <cell r="A2672" t="str">
            <v>29209052</v>
          </cell>
        </row>
        <row r="2673">
          <cell r="A2673" t="str">
            <v>29209053</v>
          </cell>
        </row>
        <row r="2674">
          <cell r="A2674" t="str">
            <v>29209054</v>
          </cell>
        </row>
        <row r="2675">
          <cell r="A2675" t="str">
            <v>29209055</v>
          </cell>
        </row>
        <row r="2676">
          <cell r="A2676" t="str">
            <v>29209056</v>
          </cell>
        </row>
        <row r="2677">
          <cell r="A2677" t="str">
            <v>29209057</v>
          </cell>
        </row>
        <row r="2678">
          <cell r="A2678" t="str">
            <v>29209058</v>
          </cell>
        </row>
        <row r="2679">
          <cell r="A2679" t="str">
            <v>29209061</v>
          </cell>
        </row>
        <row r="2680">
          <cell r="A2680" t="str">
            <v>29209062</v>
          </cell>
        </row>
        <row r="2681">
          <cell r="A2681" t="str">
            <v>29209063</v>
          </cell>
        </row>
        <row r="2682">
          <cell r="A2682" t="str">
            <v>29209064</v>
          </cell>
        </row>
        <row r="2683">
          <cell r="A2683" t="str">
            <v>29209065</v>
          </cell>
        </row>
        <row r="2684">
          <cell r="A2684" t="str">
            <v>29209066</v>
          </cell>
        </row>
        <row r="2685">
          <cell r="A2685" t="str">
            <v>29209090</v>
          </cell>
        </row>
        <row r="2686">
          <cell r="A2686" t="str">
            <v>29209099</v>
          </cell>
        </row>
        <row r="2687">
          <cell r="A2687" t="str">
            <v>29211110</v>
          </cell>
        </row>
        <row r="2688">
          <cell r="A2688" t="str">
            <v>29211190</v>
          </cell>
        </row>
        <row r="2689">
          <cell r="A2689" t="str">
            <v>29211200</v>
          </cell>
        </row>
        <row r="2690">
          <cell r="A2690" t="str">
            <v>29211900</v>
          </cell>
        </row>
        <row r="2691">
          <cell r="A2691" t="str">
            <v>29211911</v>
          </cell>
        </row>
        <row r="2692">
          <cell r="A2692" t="str">
            <v>29211912</v>
          </cell>
        </row>
        <row r="2693">
          <cell r="A2693" t="str">
            <v>29211913</v>
          </cell>
        </row>
        <row r="2694">
          <cell r="A2694" t="str">
            <v>29211914</v>
          </cell>
        </row>
        <row r="2695">
          <cell r="A2695" t="str">
            <v>29211990</v>
          </cell>
        </row>
        <row r="2696">
          <cell r="A2696" t="str">
            <v>29212100</v>
          </cell>
        </row>
        <row r="2697">
          <cell r="A2697" t="str">
            <v>29212200</v>
          </cell>
        </row>
        <row r="2698">
          <cell r="A2698" t="str">
            <v>29212910</v>
          </cell>
        </row>
        <row r="2699">
          <cell r="A2699" t="str">
            <v>29212920</v>
          </cell>
        </row>
        <row r="2700">
          <cell r="A2700" t="str">
            <v>29212990</v>
          </cell>
        </row>
        <row r="2701">
          <cell r="A2701" t="str">
            <v>29213010</v>
          </cell>
        </row>
        <row r="2702">
          <cell r="A2702" t="str">
            <v>29213090</v>
          </cell>
        </row>
        <row r="2703">
          <cell r="A2703" t="str">
            <v>29214110</v>
          </cell>
        </row>
        <row r="2704">
          <cell r="A2704" t="str">
            <v>29214120</v>
          </cell>
        </row>
        <row r="2705">
          <cell r="A2705" t="str">
            <v>29214190</v>
          </cell>
        </row>
        <row r="2706">
          <cell r="A2706" t="str">
            <v>29214211</v>
          </cell>
        </row>
        <row r="2707">
          <cell r="A2707" t="str">
            <v>29214212</v>
          </cell>
        </row>
        <row r="2708">
          <cell r="A2708" t="str">
            <v>29214213</v>
          </cell>
        </row>
        <row r="2709">
          <cell r="A2709" t="str">
            <v>29214214</v>
          </cell>
        </row>
        <row r="2710">
          <cell r="A2710" t="str">
            <v>29214215</v>
          </cell>
        </row>
        <row r="2711">
          <cell r="A2711" t="str">
            <v>29214221</v>
          </cell>
        </row>
        <row r="2712">
          <cell r="A2712" t="str">
            <v>29214222</v>
          </cell>
        </row>
        <row r="2713">
          <cell r="A2713" t="str">
            <v>29214223</v>
          </cell>
        </row>
        <row r="2714">
          <cell r="A2714" t="str">
            <v>29214224</v>
          </cell>
        </row>
        <row r="2715">
          <cell r="A2715" t="str">
            <v>29214225</v>
          </cell>
        </row>
        <row r="2716">
          <cell r="A2716" t="str">
            <v>29214226</v>
          </cell>
        </row>
        <row r="2717">
          <cell r="A2717" t="str">
            <v>29214231</v>
          </cell>
        </row>
        <row r="2718">
          <cell r="A2718" t="str">
            <v>29214232</v>
          </cell>
        </row>
        <row r="2719">
          <cell r="A2719" t="str">
            <v>29214233</v>
          </cell>
        </row>
        <row r="2720">
          <cell r="A2720" t="str">
            <v>29214234</v>
          </cell>
        </row>
        <row r="2721">
          <cell r="A2721" t="str">
            <v>29214235</v>
          </cell>
        </row>
        <row r="2722">
          <cell r="A2722" t="str">
            <v>29214236</v>
          </cell>
        </row>
        <row r="2723">
          <cell r="A2723" t="str">
            <v>29214290</v>
          </cell>
        </row>
        <row r="2724">
          <cell r="A2724" t="str">
            <v>29214310</v>
          </cell>
        </row>
        <row r="2725">
          <cell r="A2725" t="str">
            <v>29214320</v>
          </cell>
        </row>
        <row r="2726">
          <cell r="A2726" t="str">
            <v>29214330</v>
          </cell>
        </row>
        <row r="2727">
          <cell r="A2727" t="str">
            <v>29214340</v>
          </cell>
        </row>
        <row r="2728">
          <cell r="A2728" t="str">
            <v>29214350</v>
          </cell>
        </row>
        <row r="2729">
          <cell r="A2729" t="str">
            <v>29214360</v>
          </cell>
        </row>
        <row r="2730">
          <cell r="A2730" t="str">
            <v>29214370</v>
          </cell>
        </row>
        <row r="2731">
          <cell r="A2731" t="str">
            <v>29214380</v>
          </cell>
        </row>
        <row r="2732">
          <cell r="A2732" t="str">
            <v>29214390</v>
          </cell>
        </row>
        <row r="2733">
          <cell r="A2733" t="str">
            <v>29214410</v>
          </cell>
        </row>
        <row r="2734">
          <cell r="A2734" t="str">
            <v>29214490</v>
          </cell>
        </row>
        <row r="2735">
          <cell r="A2735" t="str">
            <v>29214511</v>
          </cell>
        </row>
        <row r="2736">
          <cell r="A2736" t="str">
            <v>29214512</v>
          </cell>
        </row>
        <row r="2737">
          <cell r="A2737" t="str">
            <v>29214513</v>
          </cell>
        </row>
        <row r="2738">
          <cell r="A2738" t="str">
            <v>29214514</v>
          </cell>
        </row>
        <row r="2739">
          <cell r="A2739" t="str">
            <v>29214515</v>
          </cell>
        </row>
        <row r="2740">
          <cell r="A2740" t="str">
            <v>29214516</v>
          </cell>
        </row>
        <row r="2741">
          <cell r="A2741" t="str">
            <v>29214521</v>
          </cell>
        </row>
        <row r="2742">
          <cell r="A2742" t="str">
            <v>29214522</v>
          </cell>
        </row>
        <row r="2743">
          <cell r="A2743" t="str">
            <v>29214523</v>
          </cell>
        </row>
        <row r="2744">
          <cell r="A2744" t="str">
            <v>29214524</v>
          </cell>
        </row>
        <row r="2745">
          <cell r="A2745" t="str">
            <v>29214525</v>
          </cell>
        </row>
        <row r="2746">
          <cell r="A2746" t="str">
            <v>29214526</v>
          </cell>
        </row>
        <row r="2747">
          <cell r="A2747" t="str">
            <v>29214531</v>
          </cell>
        </row>
        <row r="2748">
          <cell r="A2748" t="str">
            <v>29214532</v>
          </cell>
        </row>
        <row r="2749">
          <cell r="A2749" t="str">
            <v>29214533</v>
          </cell>
        </row>
        <row r="2750">
          <cell r="A2750" t="str">
            <v>29214590</v>
          </cell>
        </row>
        <row r="2751">
          <cell r="A2751" t="str">
            <v>29214600</v>
          </cell>
        </row>
        <row r="2752">
          <cell r="A2752" t="str">
            <v>29214910</v>
          </cell>
        </row>
        <row r="2753">
          <cell r="A2753" t="str">
            <v>29214990</v>
          </cell>
        </row>
        <row r="2754">
          <cell r="A2754" t="str">
            <v>29215110</v>
          </cell>
        </row>
        <row r="2755">
          <cell r="A2755" t="str">
            <v>29215120</v>
          </cell>
        </row>
        <row r="2756">
          <cell r="A2756" t="str">
            <v>29215130</v>
          </cell>
        </row>
        <row r="2757">
          <cell r="A2757" t="str">
            <v>29215140</v>
          </cell>
        </row>
        <row r="2758">
          <cell r="A2758" t="str">
            <v>29215150</v>
          </cell>
        </row>
        <row r="2759">
          <cell r="A2759" t="str">
            <v>29215160</v>
          </cell>
        </row>
        <row r="2760">
          <cell r="A2760" t="str">
            <v>29215170</v>
          </cell>
        </row>
        <row r="2761">
          <cell r="A2761" t="str">
            <v>29215180</v>
          </cell>
        </row>
        <row r="2762">
          <cell r="A2762" t="str">
            <v>29215190</v>
          </cell>
        </row>
        <row r="2763">
          <cell r="A2763" t="str">
            <v>29215910</v>
          </cell>
        </row>
        <row r="2764">
          <cell r="A2764" t="str">
            <v>29215920</v>
          </cell>
        </row>
        <row r="2765">
          <cell r="A2765" t="str">
            <v>29215930</v>
          </cell>
        </row>
        <row r="2766">
          <cell r="A2766" t="str">
            <v>29215990</v>
          </cell>
        </row>
        <row r="2767">
          <cell r="A2767" t="str">
            <v>29221100</v>
          </cell>
        </row>
        <row r="2768">
          <cell r="A2768" t="str">
            <v>29221110</v>
          </cell>
        </row>
        <row r="2769">
          <cell r="A2769" t="str">
            <v>29221111</v>
          </cell>
        </row>
        <row r="2770">
          <cell r="A2770" t="str">
            <v>29221112</v>
          </cell>
        </row>
        <row r="2771">
          <cell r="A2771" t="str">
            <v>29221113</v>
          </cell>
        </row>
        <row r="2772">
          <cell r="A2772" t="str">
            <v>29221114</v>
          </cell>
        </row>
        <row r="2773">
          <cell r="A2773" t="str">
            <v>29221115</v>
          </cell>
        </row>
        <row r="2774">
          <cell r="A2774" t="str">
            <v>29221116</v>
          </cell>
        </row>
        <row r="2775">
          <cell r="A2775" t="str">
            <v>29221190</v>
          </cell>
        </row>
        <row r="2776">
          <cell r="A2776" t="str">
            <v>29221200</v>
          </cell>
        </row>
        <row r="2777">
          <cell r="A2777" t="str">
            <v>29221210</v>
          </cell>
        </row>
        <row r="2778">
          <cell r="A2778" t="str">
            <v>29221211</v>
          </cell>
        </row>
        <row r="2779">
          <cell r="A2779" t="str">
            <v>29221212</v>
          </cell>
        </row>
        <row r="2780">
          <cell r="A2780" t="str">
            <v>29221290</v>
          </cell>
        </row>
        <row r="2781">
          <cell r="A2781" t="str">
            <v>29221300</v>
          </cell>
        </row>
        <row r="2782">
          <cell r="A2782" t="str">
            <v>29221310</v>
          </cell>
        </row>
        <row r="2783">
          <cell r="A2783" t="str">
            <v>29221390</v>
          </cell>
        </row>
        <row r="2784">
          <cell r="A2784" t="str">
            <v>29221400</v>
          </cell>
        </row>
        <row r="2785">
          <cell r="A2785" t="str">
            <v>29221900</v>
          </cell>
        </row>
        <row r="2786">
          <cell r="A2786" t="str">
            <v>29221910</v>
          </cell>
        </row>
        <row r="2787">
          <cell r="A2787" t="str">
            <v>29221920</v>
          </cell>
        </row>
        <row r="2788">
          <cell r="A2788" t="str">
            <v>29221930</v>
          </cell>
        </row>
        <row r="2789">
          <cell r="A2789" t="str">
            <v>29221940</v>
          </cell>
        </row>
        <row r="2790">
          <cell r="A2790" t="str">
            <v>29221950</v>
          </cell>
        </row>
        <row r="2791">
          <cell r="A2791" t="str">
            <v>29221960</v>
          </cell>
        </row>
        <row r="2792">
          <cell r="A2792" t="str">
            <v>29221990</v>
          </cell>
        </row>
        <row r="2793">
          <cell r="A2793" t="str">
            <v>29222110</v>
          </cell>
        </row>
        <row r="2794">
          <cell r="A2794" t="str">
            <v>29222120</v>
          </cell>
        </row>
        <row r="2795">
          <cell r="A2795" t="str">
            <v>29222130</v>
          </cell>
        </row>
        <row r="2796">
          <cell r="A2796" t="str">
            <v>29222140</v>
          </cell>
        </row>
        <row r="2797">
          <cell r="A2797" t="str">
            <v>29222150</v>
          </cell>
        </row>
        <row r="2798">
          <cell r="A2798" t="str">
            <v>29222160</v>
          </cell>
        </row>
        <row r="2799">
          <cell r="A2799" t="str">
            <v>29222170</v>
          </cell>
        </row>
        <row r="2800">
          <cell r="A2800" t="str">
            <v>29222180</v>
          </cell>
        </row>
        <row r="2801">
          <cell r="A2801" t="str">
            <v>29222190</v>
          </cell>
        </row>
        <row r="2802">
          <cell r="A2802" t="str">
            <v>29222210</v>
          </cell>
        </row>
        <row r="2803">
          <cell r="A2803" t="str">
            <v>29222220</v>
          </cell>
        </row>
        <row r="2804">
          <cell r="A2804" t="str">
            <v>29222230</v>
          </cell>
        </row>
        <row r="2805">
          <cell r="A2805" t="str">
            <v>29222290</v>
          </cell>
        </row>
        <row r="2806">
          <cell r="A2806" t="str">
            <v>29222911</v>
          </cell>
        </row>
        <row r="2807">
          <cell r="A2807" t="str">
            <v>29222912</v>
          </cell>
        </row>
        <row r="2808">
          <cell r="A2808" t="str">
            <v>29222913</v>
          </cell>
        </row>
        <row r="2809">
          <cell r="A2809" t="str">
            <v>29222914</v>
          </cell>
        </row>
        <row r="2810">
          <cell r="A2810" t="str">
            <v>29222921</v>
          </cell>
        </row>
        <row r="2811">
          <cell r="A2811" t="str">
            <v>29222922</v>
          </cell>
        </row>
        <row r="2812">
          <cell r="A2812" t="str">
            <v>29222923</v>
          </cell>
        </row>
        <row r="2813">
          <cell r="A2813" t="str">
            <v>29222924</v>
          </cell>
        </row>
        <row r="2814">
          <cell r="A2814" t="str">
            <v>29222925</v>
          </cell>
        </row>
        <row r="2815">
          <cell r="A2815" t="str">
            <v>29222926</v>
          </cell>
        </row>
        <row r="2816">
          <cell r="A2816" t="str">
            <v>29222931</v>
          </cell>
        </row>
        <row r="2817">
          <cell r="A2817" t="str">
            <v>29222932</v>
          </cell>
        </row>
        <row r="2818">
          <cell r="A2818" t="str">
            <v>29222933</v>
          </cell>
        </row>
        <row r="2819">
          <cell r="A2819" t="str">
            <v>29222934</v>
          </cell>
        </row>
        <row r="2820">
          <cell r="A2820" t="str">
            <v>29222935</v>
          </cell>
        </row>
        <row r="2821">
          <cell r="A2821" t="str">
            <v>29222990</v>
          </cell>
        </row>
        <row r="2822">
          <cell r="A2822" t="str">
            <v>29223100</v>
          </cell>
        </row>
        <row r="2823">
          <cell r="A2823" t="str">
            <v>29223900</v>
          </cell>
        </row>
        <row r="2824">
          <cell r="A2824" t="str">
            <v>29224100</v>
          </cell>
        </row>
        <row r="2825">
          <cell r="A2825" t="str">
            <v>29224210</v>
          </cell>
        </row>
        <row r="2826">
          <cell r="A2826" t="str">
            <v>29224220</v>
          </cell>
        </row>
        <row r="2827">
          <cell r="A2827" t="str">
            <v>29224290</v>
          </cell>
        </row>
        <row r="2828">
          <cell r="A2828" t="str">
            <v>29224300</v>
          </cell>
        </row>
        <row r="2829">
          <cell r="A2829" t="str">
            <v>29224400</v>
          </cell>
        </row>
        <row r="2830">
          <cell r="A2830" t="str">
            <v>29224910</v>
          </cell>
        </row>
        <row r="2831">
          <cell r="A2831" t="str">
            <v>29224920</v>
          </cell>
        </row>
        <row r="2832">
          <cell r="A2832" t="str">
            <v>29224990</v>
          </cell>
        </row>
        <row r="2833">
          <cell r="A2833" t="str">
            <v>29225011</v>
          </cell>
        </row>
        <row r="2834">
          <cell r="A2834" t="str">
            <v>29225012</v>
          </cell>
        </row>
        <row r="2835">
          <cell r="A2835" t="str">
            <v>29225013</v>
          </cell>
        </row>
        <row r="2836">
          <cell r="A2836" t="str">
            <v>29225014</v>
          </cell>
        </row>
        <row r="2837">
          <cell r="A2837" t="str">
            <v>29225015</v>
          </cell>
        </row>
        <row r="2838">
          <cell r="A2838" t="str">
            <v>29225021</v>
          </cell>
        </row>
        <row r="2839">
          <cell r="A2839" t="str">
            <v>29225022</v>
          </cell>
        </row>
        <row r="2840">
          <cell r="A2840" t="str">
            <v>29225023</v>
          </cell>
        </row>
        <row r="2841">
          <cell r="A2841" t="str">
            <v>29225024</v>
          </cell>
        </row>
        <row r="2842">
          <cell r="A2842" t="str">
            <v>29225090</v>
          </cell>
        </row>
        <row r="2843">
          <cell r="A2843" t="str">
            <v>29231000</v>
          </cell>
        </row>
        <row r="2844">
          <cell r="A2844" t="str">
            <v>29232010</v>
          </cell>
        </row>
        <row r="2845">
          <cell r="A2845" t="str">
            <v>29232090</v>
          </cell>
        </row>
        <row r="2846">
          <cell r="A2846" t="str">
            <v>29239000</v>
          </cell>
        </row>
        <row r="2847">
          <cell r="A2847" t="str">
            <v>29241100</v>
          </cell>
        </row>
        <row r="2848">
          <cell r="A2848" t="str">
            <v>29241200</v>
          </cell>
        </row>
        <row r="2849">
          <cell r="A2849" t="str">
            <v>29241900</v>
          </cell>
        </row>
        <row r="2850">
          <cell r="A2850" t="str">
            <v>29242110</v>
          </cell>
        </row>
        <row r="2851">
          <cell r="A2851" t="str">
            <v>29242120</v>
          </cell>
        </row>
        <row r="2852">
          <cell r="A2852" t="str">
            <v>29242130</v>
          </cell>
        </row>
        <row r="2853">
          <cell r="A2853" t="str">
            <v>29242190</v>
          </cell>
        </row>
        <row r="2854">
          <cell r="A2854" t="str">
            <v>29242300</v>
          </cell>
        </row>
        <row r="2855">
          <cell r="A2855" t="str">
            <v>29242400</v>
          </cell>
        </row>
        <row r="2856">
          <cell r="A2856" t="str">
            <v>29242910</v>
          </cell>
        </row>
        <row r="2857">
          <cell r="A2857" t="str">
            <v>29242920</v>
          </cell>
        </row>
        <row r="2858">
          <cell r="A2858" t="str">
            <v>29242930</v>
          </cell>
        </row>
        <row r="2859">
          <cell r="A2859" t="str">
            <v>29242940</v>
          </cell>
        </row>
        <row r="2860">
          <cell r="A2860" t="str">
            <v>29242950</v>
          </cell>
        </row>
        <row r="2861">
          <cell r="A2861" t="str">
            <v>29242960</v>
          </cell>
        </row>
        <row r="2862">
          <cell r="A2862" t="str">
            <v>29242990</v>
          </cell>
        </row>
        <row r="2863">
          <cell r="A2863" t="str">
            <v>29251100</v>
          </cell>
        </row>
        <row r="2864">
          <cell r="A2864" t="str">
            <v>29251200</v>
          </cell>
        </row>
        <row r="2865">
          <cell r="A2865" t="str">
            <v>29251900</v>
          </cell>
        </row>
        <row r="2866">
          <cell r="A2866" t="str">
            <v>29252010</v>
          </cell>
        </row>
        <row r="2867">
          <cell r="A2867" t="str">
            <v>29252090</v>
          </cell>
        </row>
        <row r="2868">
          <cell r="A2868" t="str">
            <v>29252100</v>
          </cell>
        </row>
        <row r="2869">
          <cell r="A2869" t="str">
            <v>29252910</v>
          </cell>
        </row>
        <row r="2870">
          <cell r="A2870" t="str">
            <v>29252990</v>
          </cell>
        </row>
        <row r="2871">
          <cell r="A2871" t="str">
            <v>29261000</v>
          </cell>
        </row>
        <row r="2872">
          <cell r="A2872" t="str">
            <v>29262000</v>
          </cell>
        </row>
        <row r="2873">
          <cell r="A2873" t="str">
            <v>29263000</v>
          </cell>
        </row>
        <row r="2874">
          <cell r="A2874" t="str">
            <v>29269000</v>
          </cell>
        </row>
        <row r="2875">
          <cell r="A2875" t="str">
            <v>29270010</v>
          </cell>
        </row>
        <row r="2876">
          <cell r="A2876" t="str">
            <v>29270090</v>
          </cell>
        </row>
        <row r="2877">
          <cell r="A2877" t="str">
            <v>29280010</v>
          </cell>
        </row>
        <row r="2878">
          <cell r="A2878" t="str">
            <v>29280090</v>
          </cell>
        </row>
        <row r="2879">
          <cell r="A2879" t="str">
            <v>29291010</v>
          </cell>
        </row>
        <row r="2880">
          <cell r="A2880" t="str">
            <v>29291020</v>
          </cell>
        </row>
        <row r="2881">
          <cell r="A2881" t="str">
            <v>29291090</v>
          </cell>
        </row>
        <row r="2882">
          <cell r="A2882" t="str">
            <v>29299000</v>
          </cell>
        </row>
        <row r="2883">
          <cell r="A2883" t="str">
            <v>29299010</v>
          </cell>
        </row>
        <row r="2884">
          <cell r="A2884" t="str">
            <v>29299020</v>
          </cell>
        </row>
        <row r="2885">
          <cell r="A2885" t="str">
            <v>29299030</v>
          </cell>
        </row>
        <row r="2886">
          <cell r="A2886" t="str">
            <v>29299040</v>
          </cell>
        </row>
        <row r="2887">
          <cell r="A2887" t="str">
            <v>29299050</v>
          </cell>
        </row>
        <row r="2888">
          <cell r="A2888" t="str">
            <v>29299060</v>
          </cell>
        </row>
        <row r="2889">
          <cell r="A2889" t="str">
            <v>29299090</v>
          </cell>
        </row>
        <row r="2890">
          <cell r="A2890" t="str">
            <v>29301000</v>
          </cell>
        </row>
        <row r="2891">
          <cell r="A2891" t="str">
            <v>29302000</v>
          </cell>
        </row>
        <row r="2892">
          <cell r="A2892" t="str">
            <v>29303000</v>
          </cell>
        </row>
        <row r="2893">
          <cell r="A2893" t="str">
            <v>29304000</v>
          </cell>
        </row>
        <row r="2894">
          <cell r="A2894" t="str">
            <v>29305000</v>
          </cell>
        </row>
        <row r="2895">
          <cell r="A2895" t="str">
            <v>29309010</v>
          </cell>
        </row>
        <row r="2896">
          <cell r="A2896" t="str">
            <v>29309020</v>
          </cell>
        </row>
        <row r="2897">
          <cell r="A2897" t="str">
            <v>29309030</v>
          </cell>
        </row>
        <row r="2898">
          <cell r="A2898" t="str">
            <v>29309040</v>
          </cell>
        </row>
        <row r="2899">
          <cell r="A2899" t="str">
            <v>29309050</v>
          </cell>
        </row>
        <row r="2900">
          <cell r="A2900" t="str">
            <v>29309060</v>
          </cell>
        </row>
        <row r="2901">
          <cell r="A2901" t="str">
            <v>29309070</v>
          </cell>
        </row>
        <row r="2902">
          <cell r="A2902" t="str">
            <v>29309080</v>
          </cell>
        </row>
        <row r="2903">
          <cell r="A2903" t="str">
            <v>29309090</v>
          </cell>
        </row>
        <row r="2904">
          <cell r="A2904" t="str">
            <v>29309091</v>
          </cell>
        </row>
        <row r="2905">
          <cell r="A2905" t="str">
            <v>29309092</v>
          </cell>
        </row>
        <row r="2906">
          <cell r="A2906" t="str">
            <v>29309093</v>
          </cell>
        </row>
        <row r="2907">
          <cell r="A2907" t="str">
            <v>29309094</v>
          </cell>
        </row>
        <row r="2908">
          <cell r="A2908" t="str">
            <v>29309095</v>
          </cell>
        </row>
        <row r="2909">
          <cell r="A2909" t="str">
            <v>29309096</v>
          </cell>
        </row>
        <row r="2910">
          <cell r="A2910" t="str">
            <v>29309097</v>
          </cell>
        </row>
        <row r="2911">
          <cell r="A2911" t="str">
            <v>29309099</v>
          </cell>
        </row>
        <row r="2912">
          <cell r="A2912" t="str">
            <v>29310010</v>
          </cell>
        </row>
        <row r="2913">
          <cell r="A2913" t="str">
            <v>29310020</v>
          </cell>
        </row>
        <row r="2914">
          <cell r="A2914" t="str">
            <v>29310030</v>
          </cell>
        </row>
        <row r="2915">
          <cell r="A2915" t="str">
            <v>29310041</v>
          </cell>
        </row>
        <row r="2916">
          <cell r="A2916" t="str">
            <v>29310042</v>
          </cell>
        </row>
        <row r="2917">
          <cell r="A2917" t="str">
            <v>29310043</v>
          </cell>
        </row>
        <row r="2918">
          <cell r="A2918" t="str">
            <v>29310044</v>
          </cell>
        </row>
        <row r="2919">
          <cell r="A2919" t="str">
            <v>29310051</v>
          </cell>
        </row>
        <row r="2920">
          <cell r="A2920" t="str">
            <v>29310052</v>
          </cell>
        </row>
        <row r="2921">
          <cell r="A2921" t="str">
            <v>29310053</v>
          </cell>
        </row>
        <row r="2922">
          <cell r="A2922" t="str">
            <v>29310054</v>
          </cell>
        </row>
        <row r="2923">
          <cell r="A2923" t="str">
            <v>29310055</v>
          </cell>
        </row>
        <row r="2924">
          <cell r="A2924" t="str">
            <v>29310056</v>
          </cell>
        </row>
        <row r="2925">
          <cell r="A2925" t="str">
            <v>29310057</v>
          </cell>
        </row>
        <row r="2926">
          <cell r="A2926" t="str">
            <v>29310061</v>
          </cell>
        </row>
        <row r="2927">
          <cell r="A2927" t="str">
            <v>29310062</v>
          </cell>
        </row>
        <row r="2928">
          <cell r="A2928" t="str">
            <v>29310071</v>
          </cell>
        </row>
        <row r="2929">
          <cell r="A2929" t="str">
            <v>29310072</v>
          </cell>
        </row>
        <row r="2930">
          <cell r="A2930" t="str">
            <v>29310073</v>
          </cell>
        </row>
        <row r="2931">
          <cell r="A2931" t="str">
            <v>29310090</v>
          </cell>
        </row>
        <row r="2932">
          <cell r="A2932" t="str">
            <v>29321100</v>
          </cell>
        </row>
        <row r="2933">
          <cell r="A2933" t="str">
            <v>29321200</v>
          </cell>
        </row>
        <row r="2934">
          <cell r="A2934" t="str">
            <v>29321300</v>
          </cell>
        </row>
        <row r="2935">
          <cell r="A2935" t="str">
            <v>29321910</v>
          </cell>
        </row>
        <row r="2936">
          <cell r="A2936" t="str">
            <v>29321990</v>
          </cell>
        </row>
        <row r="2937">
          <cell r="A2937" t="str">
            <v>29322100</v>
          </cell>
        </row>
        <row r="2938">
          <cell r="A2938" t="str">
            <v>29322910</v>
          </cell>
        </row>
        <row r="2939">
          <cell r="A2939" t="str">
            <v>29322990</v>
          </cell>
        </row>
        <row r="2940">
          <cell r="A2940" t="str">
            <v>29329100</v>
          </cell>
        </row>
        <row r="2941">
          <cell r="A2941" t="str">
            <v>29329200</v>
          </cell>
        </row>
        <row r="2942">
          <cell r="A2942" t="str">
            <v>29329300</v>
          </cell>
        </row>
        <row r="2943">
          <cell r="A2943" t="str">
            <v>29329400</v>
          </cell>
        </row>
        <row r="2944">
          <cell r="A2944" t="str">
            <v>29329500</v>
          </cell>
        </row>
        <row r="2945">
          <cell r="A2945" t="str">
            <v>29329900</v>
          </cell>
        </row>
        <row r="2946">
          <cell r="A2946" t="str">
            <v>29331100</v>
          </cell>
        </row>
        <row r="2947">
          <cell r="A2947" t="str">
            <v>29331910</v>
          </cell>
        </row>
        <row r="2948">
          <cell r="A2948" t="str">
            <v>29331920</v>
          </cell>
        </row>
        <row r="2949">
          <cell r="A2949" t="str">
            <v>29331930</v>
          </cell>
        </row>
        <row r="2950">
          <cell r="A2950" t="str">
            <v>29331940</v>
          </cell>
        </row>
        <row r="2951">
          <cell r="A2951" t="str">
            <v>29331950</v>
          </cell>
        </row>
        <row r="2952">
          <cell r="A2952" t="str">
            <v>29331960</v>
          </cell>
        </row>
        <row r="2953">
          <cell r="A2953" t="str">
            <v>29331970</v>
          </cell>
        </row>
        <row r="2954">
          <cell r="A2954" t="str">
            <v>29331980</v>
          </cell>
        </row>
        <row r="2955">
          <cell r="A2955" t="str">
            <v>29331990</v>
          </cell>
        </row>
        <row r="2956">
          <cell r="A2956" t="str">
            <v>29332100</v>
          </cell>
        </row>
        <row r="2957">
          <cell r="A2957" t="str">
            <v>29332910</v>
          </cell>
        </row>
        <row r="2958">
          <cell r="A2958" t="str">
            <v>29332920</v>
          </cell>
        </row>
        <row r="2959">
          <cell r="A2959" t="str">
            <v>29332930</v>
          </cell>
        </row>
        <row r="2960">
          <cell r="A2960" t="str">
            <v>29332940</v>
          </cell>
        </row>
        <row r="2961">
          <cell r="A2961" t="str">
            <v>29332950</v>
          </cell>
        </row>
        <row r="2962">
          <cell r="A2962" t="str">
            <v>29332990</v>
          </cell>
        </row>
        <row r="2963">
          <cell r="A2963" t="str">
            <v>29333100</v>
          </cell>
        </row>
        <row r="2964">
          <cell r="A2964" t="str">
            <v>29333200</v>
          </cell>
        </row>
        <row r="2965">
          <cell r="A2965" t="str">
            <v>29333300</v>
          </cell>
        </row>
        <row r="2966">
          <cell r="A2966" t="str">
            <v>29333911</v>
          </cell>
        </row>
        <row r="2967">
          <cell r="A2967" t="str">
            <v>29333912</v>
          </cell>
        </row>
        <row r="2968">
          <cell r="A2968" t="str">
            <v>29333913</v>
          </cell>
        </row>
        <row r="2969">
          <cell r="A2969" t="str">
            <v>29333914</v>
          </cell>
        </row>
        <row r="2970">
          <cell r="A2970" t="str">
            <v>29333915</v>
          </cell>
        </row>
        <row r="2971">
          <cell r="A2971" t="str">
            <v>29333916</v>
          </cell>
        </row>
        <row r="2972">
          <cell r="A2972" t="str">
            <v>29333917</v>
          </cell>
        </row>
        <row r="2973">
          <cell r="A2973" t="str">
            <v>29333918</v>
          </cell>
        </row>
        <row r="2974">
          <cell r="A2974" t="str">
            <v>29333919</v>
          </cell>
        </row>
        <row r="2975">
          <cell r="A2975" t="str">
            <v>29333920</v>
          </cell>
        </row>
        <row r="2976">
          <cell r="A2976" t="str">
            <v>29333930</v>
          </cell>
        </row>
        <row r="2977">
          <cell r="A2977" t="str">
            <v>29333940</v>
          </cell>
        </row>
        <row r="2978">
          <cell r="A2978" t="str">
            <v>29333990</v>
          </cell>
        </row>
        <row r="2979">
          <cell r="A2979" t="str">
            <v>29334100</v>
          </cell>
        </row>
        <row r="2980">
          <cell r="A2980" t="str">
            <v>29334900</v>
          </cell>
        </row>
        <row r="2981">
          <cell r="A2981" t="str">
            <v>29335200</v>
          </cell>
        </row>
        <row r="2982">
          <cell r="A2982" t="str">
            <v>29335300</v>
          </cell>
        </row>
        <row r="2983">
          <cell r="A2983" t="str">
            <v>29335400</v>
          </cell>
        </row>
        <row r="2984">
          <cell r="A2984" t="str">
            <v>29335500</v>
          </cell>
        </row>
        <row r="2985">
          <cell r="A2985" t="str">
            <v>29335910</v>
          </cell>
        </row>
        <row r="2986">
          <cell r="A2986" t="str">
            <v>29335920</v>
          </cell>
        </row>
        <row r="2987">
          <cell r="A2987" t="str">
            <v>29335930</v>
          </cell>
        </row>
        <row r="2988">
          <cell r="A2988" t="str">
            <v>29335940</v>
          </cell>
        </row>
        <row r="2989">
          <cell r="A2989" t="str">
            <v>29335990</v>
          </cell>
        </row>
        <row r="2990">
          <cell r="A2990" t="str">
            <v>29336100</v>
          </cell>
        </row>
        <row r="2991">
          <cell r="A2991" t="str">
            <v>29336910</v>
          </cell>
        </row>
        <row r="2992">
          <cell r="A2992" t="str">
            <v>29336990</v>
          </cell>
        </row>
        <row r="2993">
          <cell r="A2993" t="str">
            <v>29337100</v>
          </cell>
        </row>
        <row r="2994">
          <cell r="A2994" t="str">
            <v>29337200</v>
          </cell>
        </row>
        <row r="2995">
          <cell r="A2995" t="str">
            <v>29337900</v>
          </cell>
        </row>
        <row r="2996">
          <cell r="A2996" t="str">
            <v>29339100</v>
          </cell>
        </row>
        <row r="2997">
          <cell r="A2997" t="str">
            <v>29339900</v>
          </cell>
        </row>
        <row r="2998">
          <cell r="A2998" t="str">
            <v>29341000</v>
          </cell>
        </row>
        <row r="2999">
          <cell r="A2999" t="str">
            <v>29342000</v>
          </cell>
        </row>
        <row r="3000">
          <cell r="A3000" t="str">
            <v>29343000</v>
          </cell>
        </row>
        <row r="3001">
          <cell r="A3001" t="str">
            <v>29349100</v>
          </cell>
        </row>
        <row r="3002">
          <cell r="A3002" t="str">
            <v>29349900</v>
          </cell>
        </row>
        <row r="3003">
          <cell r="A3003" t="str">
            <v>29350011</v>
          </cell>
        </row>
        <row r="3004">
          <cell r="A3004" t="str">
            <v>29350012</v>
          </cell>
        </row>
        <row r="3005">
          <cell r="A3005" t="str">
            <v>29350013</v>
          </cell>
        </row>
        <row r="3006">
          <cell r="A3006" t="str">
            <v>29350014</v>
          </cell>
        </row>
        <row r="3007">
          <cell r="A3007" t="str">
            <v>29350015</v>
          </cell>
        </row>
        <row r="3008">
          <cell r="A3008" t="str">
            <v>29350021</v>
          </cell>
        </row>
        <row r="3009">
          <cell r="A3009" t="str">
            <v>29350022</v>
          </cell>
        </row>
        <row r="3010">
          <cell r="A3010" t="str">
            <v>29350023</v>
          </cell>
        </row>
        <row r="3011">
          <cell r="A3011" t="str">
            <v>29350024</v>
          </cell>
        </row>
        <row r="3012">
          <cell r="A3012" t="str">
            <v>29350090</v>
          </cell>
        </row>
        <row r="3013">
          <cell r="A3013" t="str">
            <v>29361000</v>
          </cell>
        </row>
        <row r="3014">
          <cell r="A3014" t="str">
            <v>29362100</v>
          </cell>
        </row>
        <row r="3015">
          <cell r="A3015" t="str">
            <v>29362210</v>
          </cell>
        </row>
        <row r="3016">
          <cell r="A3016" t="str">
            <v>29362290</v>
          </cell>
        </row>
        <row r="3017">
          <cell r="A3017" t="str">
            <v>29362310</v>
          </cell>
        </row>
        <row r="3018">
          <cell r="A3018" t="str">
            <v>29362390</v>
          </cell>
        </row>
        <row r="3019">
          <cell r="A3019" t="str">
            <v>29362400</v>
          </cell>
        </row>
        <row r="3020">
          <cell r="A3020" t="str">
            <v>29362500</v>
          </cell>
        </row>
        <row r="3021">
          <cell r="A3021" t="str">
            <v>29362610</v>
          </cell>
        </row>
        <row r="3022">
          <cell r="A3022" t="str">
            <v>29362690</v>
          </cell>
        </row>
        <row r="3023">
          <cell r="A3023" t="str">
            <v>29362700</v>
          </cell>
        </row>
        <row r="3024">
          <cell r="A3024" t="str">
            <v>29362800</v>
          </cell>
        </row>
        <row r="3025">
          <cell r="A3025" t="str">
            <v>29362910</v>
          </cell>
        </row>
        <row r="3026">
          <cell r="A3026" t="str">
            <v>29362920</v>
          </cell>
        </row>
        <row r="3027">
          <cell r="A3027" t="str">
            <v>29362930</v>
          </cell>
        </row>
        <row r="3028">
          <cell r="A3028" t="str">
            <v>29362940</v>
          </cell>
        </row>
        <row r="3029">
          <cell r="A3029" t="str">
            <v>29362950</v>
          </cell>
        </row>
        <row r="3030">
          <cell r="A3030" t="str">
            <v>29362990</v>
          </cell>
        </row>
        <row r="3031">
          <cell r="A3031" t="str">
            <v>29369000</v>
          </cell>
        </row>
        <row r="3032">
          <cell r="A3032" t="str">
            <v>29371100</v>
          </cell>
        </row>
        <row r="3033">
          <cell r="A3033" t="str">
            <v>29371200</v>
          </cell>
        </row>
        <row r="3034">
          <cell r="A3034" t="str">
            <v>29371900</v>
          </cell>
        </row>
        <row r="3035">
          <cell r="A3035" t="str">
            <v>29372100</v>
          </cell>
        </row>
        <row r="3036">
          <cell r="A3036" t="str">
            <v>29372200</v>
          </cell>
        </row>
        <row r="3037">
          <cell r="A3037" t="str">
            <v>29372300</v>
          </cell>
        </row>
        <row r="3038">
          <cell r="A3038" t="str">
            <v>29372900</v>
          </cell>
        </row>
        <row r="3039">
          <cell r="A3039" t="str">
            <v>29373100</v>
          </cell>
        </row>
        <row r="3040">
          <cell r="A3040" t="str">
            <v>29373900</v>
          </cell>
        </row>
        <row r="3041">
          <cell r="A3041" t="str">
            <v>29374000</v>
          </cell>
        </row>
        <row r="3042">
          <cell r="A3042" t="str">
            <v>29375000</v>
          </cell>
        </row>
        <row r="3043">
          <cell r="A3043" t="str">
            <v>29379000</v>
          </cell>
        </row>
        <row r="3044">
          <cell r="A3044" t="str">
            <v>29381000</v>
          </cell>
        </row>
        <row r="3045">
          <cell r="A3045" t="str">
            <v>29389010</v>
          </cell>
        </row>
        <row r="3046">
          <cell r="A3046" t="str">
            <v>29389020</v>
          </cell>
        </row>
        <row r="3047">
          <cell r="A3047" t="str">
            <v>29389090</v>
          </cell>
        </row>
        <row r="3048">
          <cell r="A3048" t="str">
            <v>29391100</v>
          </cell>
        </row>
        <row r="3049">
          <cell r="A3049" t="str">
            <v>29391900</v>
          </cell>
        </row>
        <row r="3050">
          <cell r="A3050" t="str">
            <v>29392010</v>
          </cell>
        </row>
        <row r="3051">
          <cell r="A3051" t="str">
            <v>29392020</v>
          </cell>
        </row>
        <row r="3052">
          <cell r="A3052" t="str">
            <v>29392030</v>
          </cell>
        </row>
        <row r="3053">
          <cell r="A3053" t="str">
            <v>29392040</v>
          </cell>
        </row>
        <row r="3054">
          <cell r="A3054" t="str">
            <v>29392050</v>
          </cell>
        </row>
        <row r="3055">
          <cell r="A3055" t="str">
            <v>29392090</v>
          </cell>
        </row>
        <row r="3056">
          <cell r="A3056" t="str">
            <v>29392110</v>
          </cell>
        </row>
        <row r="3057">
          <cell r="A3057" t="str">
            <v>29392120</v>
          </cell>
        </row>
        <row r="3058">
          <cell r="A3058" t="str">
            <v>29392130</v>
          </cell>
        </row>
        <row r="3059">
          <cell r="A3059" t="str">
            <v>29392140</v>
          </cell>
        </row>
        <row r="3060">
          <cell r="A3060" t="str">
            <v>29392190</v>
          </cell>
        </row>
        <row r="3061">
          <cell r="A3061" t="str">
            <v>29392900</v>
          </cell>
        </row>
        <row r="3062">
          <cell r="A3062" t="str">
            <v>29392910</v>
          </cell>
        </row>
        <row r="3063">
          <cell r="A3063" t="str">
            <v>29392990</v>
          </cell>
        </row>
        <row r="3064">
          <cell r="A3064" t="str">
            <v>29393000</v>
          </cell>
        </row>
        <row r="3065">
          <cell r="A3065" t="str">
            <v>29394110</v>
          </cell>
        </row>
        <row r="3066">
          <cell r="A3066" t="str">
            <v>29394120</v>
          </cell>
        </row>
        <row r="3067">
          <cell r="A3067" t="str">
            <v>29394190</v>
          </cell>
        </row>
        <row r="3068">
          <cell r="A3068" t="str">
            <v>29394200</v>
          </cell>
        </row>
        <row r="3069">
          <cell r="A3069" t="str">
            <v>29394300</v>
          </cell>
        </row>
        <row r="3070">
          <cell r="A3070" t="str">
            <v>29394900</v>
          </cell>
        </row>
        <row r="3071">
          <cell r="A3071" t="str">
            <v>29395100</v>
          </cell>
        </row>
        <row r="3072">
          <cell r="A3072" t="str">
            <v>29395900</v>
          </cell>
        </row>
        <row r="3073">
          <cell r="A3073" t="str">
            <v>29396110</v>
          </cell>
        </row>
        <row r="3074">
          <cell r="A3074" t="str">
            <v>29396190</v>
          </cell>
        </row>
        <row r="3075">
          <cell r="A3075" t="str">
            <v>29396210</v>
          </cell>
        </row>
        <row r="3076">
          <cell r="A3076" t="str">
            <v>29396290</v>
          </cell>
        </row>
        <row r="3077">
          <cell r="A3077" t="str">
            <v>29396300</v>
          </cell>
        </row>
        <row r="3078">
          <cell r="A3078" t="str">
            <v>29396900</v>
          </cell>
        </row>
        <row r="3079">
          <cell r="A3079" t="str">
            <v>29399100</v>
          </cell>
        </row>
        <row r="3080">
          <cell r="A3080" t="str">
            <v>29399900</v>
          </cell>
        </row>
        <row r="3081">
          <cell r="A3081" t="str">
            <v>29400000</v>
          </cell>
        </row>
        <row r="3082">
          <cell r="A3082" t="str">
            <v>29411010</v>
          </cell>
        </row>
        <row r="3083">
          <cell r="A3083" t="str">
            <v>29411020</v>
          </cell>
        </row>
        <row r="3084">
          <cell r="A3084" t="str">
            <v>29411030</v>
          </cell>
        </row>
        <row r="3085">
          <cell r="A3085" t="str">
            <v>29411040</v>
          </cell>
        </row>
        <row r="3086">
          <cell r="A3086" t="str">
            <v>29411050</v>
          </cell>
        </row>
        <row r="3087">
          <cell r="A3087" t="str">
            <v>29411090</v>
          </cell>
        </row>
        <row r="3088">
          <cell r="A3088" t="str">
            <v>29412010</v>
          </cell>
        </row>
        <row r="3089">
          <cell r="A3089" t="str">
            <v>29412090</v>
          </cell>
        </row>
        <row r="3090">
          <cell r="A3090" t="str">
            <v>29413010</v>
          </cell>
        </row>
        <row r="3091">
          <cell r="A3091" t="str">
            <v>29413020</v>
          </cell>
        </row>
        <row r="3092">
          <cell r="A3092" t="str">
            <v>29413090</v>
          </cell>
        </row>
        <row r="3093">
          <cell r="A3093" t="str">
            <v>29414000</v>
          </cell>
        </row>
        <row r="3094">
          <cell r="A3094" t="str">
            <v>29415000</v>
          </cell>
        </row>
        <row r="3095">
          <cell r="A3095" t="str">
            <v>29419011</v>
          </cell>
        </row>
        <row r="3096">
          <cell r="A3096" t="str">
            <v>29419012</v>
          </cell>
        </row>
        <row r="3097">
          <cell r="A3097" t="str">
            <v>29419013</v>
          </cell>
        </row>
        <row r="3098">
          <cell r="A3098" t="str">
            <v>29419014</v>
          </cell>
        </row>
        <row r="3099">
          <cell r="A3099" t="str">
            <v>29419019</v>
          </cell>
        </row>
        <row r="3100">
          <cell r="A3100" t="str">
            <v>29419020</v>
          </cell>
        </row>
        <row r="3101">
          <cell r="A3101" t="str">
            <v>29419030</v>
          </cell>
        </row>
        <row r="3102">
          <cell r="A3102" t="str">
            <v>29419040</v>
          </cell>
        </row>
        <row r="3103">
          <cell r="A3103" t="str">
            <v>29419050</v>
          </cell>
        </row>
        <row r="3104">
          <cell r="A3104" t="str">
            <v>29419060</v>
          </cell>
        </row>
        <row r="3105">
          <cell r="A3105" t="str">
            <v>29419090</v>
          </cell>
        </row>
        <row r="3106">
          <cell r="A3106" t="str">
            <v>29420011</v>
          </cell>
        </row>
        <row r="3107">
          <cell r="A3107" t="str">
            <v>29420012</v>
          </cell>
        </row>
        <row r="3108">
          <cell r="A3108" t="str">
            <v>29420013</v>
          </cell>
        </row>
        <row r="3109">
          <cell r="A3109" t="str">
            <v>29420014</v>
          </cell>
        </row>
        <row r="3110">
          <cell r="A3110" t="str">
            <v>29420015</v>
          </cell>
        </row>
        <row r="3111">
          <cell r="A3111" t="str">
            <v>29420016</v>
          </cell>
        </row>
        <row r="3112">
          <cell r="A3112" t="str">
            <v>29420021</v>
          </cell>
        </row>
        <row r="3113">
          <cell r="A3113" t="str">
            <v>29420022</v>
          </cell>
        </row>
        <row r="3114">
          <cell r="A3114" t="str">
            <v>29420023</v>
          </cell>
        </row>
        <row r="3115">
          <cell r="A3115" t="str">
            <v>29420024</v>
          </cell>
        </row>
        <row r="3116">
          <cell r="A3116" t="str">
            <v>29420025</v>
          </cell>
        </row>
        <row r="3117">
          <cell r="A3117" t="str">
            <v>29420026</v>
          </cell>
        </row>
        <row r="3118">
          <cell r="A3118" t="str">
            <v>29420027</v>
          </cell>
        </row>
        <row r="3119">
          <cell r="A3119" t="str">
            <v>29420031</v>
          </cell>
        </row>
        <row r="3120">
          <cell r="A3120" t="str">
            <v>29420032</v>
          </cell>
        </row>
        <row r="3121">
          <cell r="A3121" t="str">
            <v>29420033</v>
          </cell>
        </row>
        <row r="3122">
          <cell r="A3122" t="str">
            <v>29420034</v>
          </cell>
        </row>
        <row r="3123">
          <cell r="A3123" t="str">
            <v>29420090</v>
          </cell>
        </row>
        <row r="3124">
          <cell r="A3124" t="str">
            <v>30011010</v>
          </cell>
        </row>
        <row r="3125">
          <cell r="A3125" t="str">
            <v>30011091</v>
          </cell>
        </row>
        <row r="3126">
          <cell r="A3126" t="str">
            <v>30011099</v>
          </cell>
        </row>
        <row r="3127">
          <cell r="A3127" t="str">
            <v>30012010</v>
          </cell>
        </row>
        <row r="3128">
          <cell r="A3128" t="str">
            <v>30012020</v>
          </cell>
        </row>
        <row r="3129">
          <cell r="A3129" t="str">
            <v>30012030</v>
          </cell>
        </row>
        <row r="3130">
          <cell r="A3130" t="str">
            <v>30012090</v>
          </cell>
        </row>
        <row r="3131">
          <cell r="A3131" t="str">
            <v>30019010</v>
          </cell>
        </row>
        <row r="3132">
          <cell r="A3132" t="str">
            <v>30019091</v>
          </cell>
        </row>
        <row r="3133">
          <cell r="A3133" t="str">
            <v>30019099</v>
          </cell>
        </row>
        <row r="3134">
          <cell r="A3134" t="str">
            <v>30021011</v>
          </cell>
        </row>
        <row r="3135">
          <cell r="A3135" t="str">
            <v>30021012</v>
          </cell>
        </row>
        <row r="3136">
          <cell r="A3136" t="str">
            <v>30021013</v>
          </cell>
        </row>
        <row r="3137">
          <cell r="A3137" t="str">
            <v>30021014</v>
          </cell>
        </row>
        <row r="3138">
          <cell r="A3138" t="str">
            <v>30021019</v>
          </cell>
        </row>
        <row r="3139">
          <cell r="A3139" t="str">
            <v>30021020</v>
          </cell>
        </row>
        <row r="3140">
          <cell r="A3140" t="str">
            <v>30021091</v>
          </cell>
        </row>
        <row r="3141">
          <cell r="A3141" t="str">
            <v>30021099</v>
          </cell>
        </row>
        <row r="3142">
          <cell r="A3142" t="str">
            <v>30022011</v>
          </cell>
        </row>
        <row r="3143">
          <cell r="A3143" t="str">
            <v>30022012</v>
          </cell>
        </row>
        <row r="3144">
          <cell r="A3144" t="str">
            <v>30022013</v>
          </cell>
        </row>
        <row r="3145">
          <cell r="A3145" t="str">
            <v>30022014</v>
          </cell>
        </row>
        <row r="3146">
          <cell r="A3146" t="str">
            <v>30022015</v>
          </cell>
        </row>
        <row r="3147">
          <cell r="A3147" t="str">
            <v>30022016</v>
          </cell>
        </row>
        <row r="3148">
          <cell r="A3148" t="str">
            <v>30022017</v>
          </cell>
        </row>
        <row r="3149">
          <cell r="A3149" t="str">
            <v>30022018</v>
          </cell>
        </row>
        <row r="3150">
          <cell r="A3150" t="str">
            <v>30022019</v>
          </cell>
        </row>
        <row r="3151">
          <cell r="A3151" t="str">
            <v>30022021</v>
          </cell>
        </row>
        <row r="3152">
          <cell r="A3152" t="str">
            <v>30022022</v>
          </cell>
        </row>
        <row r="3153">
          <cell r="A3153" t="str">
            <v>30022023</v>
          </cell>
        </row>
        <row r="3154">
          <cell r="A3154" t="str">
            <v>30022024</v>
          </cell>
        </row>
        <row r="3155">
          <cell r="A3155" t="str">
            <v>30022029</v>
          </cell>
        </row>
        <row r="3156">
          <cell r="A3156" t="str">
            <v>30023000</v>
          </cell>
        </row>
        <row r="3157">
          <cell r="A3157" t="str">
            <v>30029010</v>
          </cell>
        </row>
        <row r="3158">
          <cell r="A3158" t="str">
            <v>30029020</v>
          </cell>
        </row>
        <row r="3159">
          <cell r="A3159" t="str">
            <v>30029030</v>
          </cell>
        </row>
        <row r="3160">
          <cell r="A3160" t="str">
            <v>30029040</v>
          </cell>
        </row>
        <row r="3161">
          <cell r="A3161" t="str">
            <v>30029090</v>
          </cell>
        </row>
        <row r="3162">
          <cell r="A3162" t="str">
            <v>30031000</v>
          </cell>
        </row>
        <row r="3163">
          <cell r="A3163" t="str">
            <v>30032000</v>
          </cell>
        </row>
        <row r="3164">
          <cell r="A3164" t="str">
            <v>30033100</v>
          </cell>
        </row>
        <row r="3165">
          <cell r="A3165" t="str">
            <v>30033900</v>
          </cell>
        </row>
        <row r="3166">
          <cell r="A3166" t="str">
            <v>30034000</v>
          </cell>
        </row>
        <row r="3167">
          <cell r="A3167" t="str">
            <v>30039011</v>
          </cell>
        </row>
        <row r="3168">
          <cell r="A3168" t="str">
            <v>30039012</v>
          </cell>
        </row>
        <row r="3169">
          <cell r="A3169" t="str">
            <v>30039013</v>
          </cell>
        </row>
        <row r="3170">
          <cell r="A3170" t="str">
            <v>30039014</v>
          </cell>
        </row>
        <row r="3171">
          <cell r="A3171" t="str">
            <v>30039015</v>
          </cell>
        </row>
        <row r="3172">
          <cell r="A3172" t="str">
            <v>30039021</v>
          </cell>
        </row>
        <row r="3173">
          <cell r="A3173" t="str">
            <v>30039022</v>
          </cell>
        </row>
        <row r="3174">
          <cell r="A3174" t="str">
            <v>30039031</v>
          </cell>
        </row>
        <row r="3175">
          <cell r="A3175" t="str">
            <v>30039032</v>
          </cell>
        </row>
        <row r="3176">
          <cell r="A3176" t="str">
            <v>30039033</v>
          </cell>
        </row>
        <row r="3177">
          <cell r="A3177" t="str">
            <v>30039034</v>
          </cell>
        </row>
        <row r="3178">
          <cell r="A3178" t="str">
            <v>30039035</v>
          </cell>
        </row>
        <row r="3179">
          <cell r="A3179" t="str">
            <v>30039036</v>
          </cell>
        </row>
        <row r="3180">
          <cell r="A3180" t="str">
            <v>30039090</v>
          </cell>
        </row>
        <row r="3181">
          <cell r="A3181" t="str">
            <v>30041010</v>
          </cell>
        </row>
        <row r="3182">
          <cell r="A3182" t="str">
            <v>30041020</v>
          </cell>
        </row>
        <row r="3183">
          <cell r="A3183" t="str">
            <v>30041030</v>
          </cell>
        </row>
        <row r="3184">
          <cell r="A3184" t="str">
            <v>30041040</v>
          </cell>
        </row>
        <row r="3185">
          <cell r="A3185" t="str">
            <v>30041050</v>
          </cell>
        </row>
        <row r="3186">
          <cell r="A3186" t="str">
            <v>30041060</v>
          </cell>
        </row>
        <row r="3187">
          <cell r="A3187" t="str">
            <v>30041070</v>
          </cell>
        </row>
        <row r="3188">
          <cell r="A3188" t="str">
            <v>30041090</v>
          </cell>
        </row>
        <row r="3189">
          <cell r="A3189" t="str">
            <v>30042011</v>
          </cell>
        </row>
        <row r="3190">
          <cell r="A3190" t="str">
            <v>30042012</v>
          </cell>
        </row>
        <row r="3191">
          <cell r="A3191" t="str">
            <v>30042013</v>
          </cell>
        </row>
        <row r="3192">
          <cell r="A3192" t="str">
            <v>30042014</v>
          </cell>
        </row>
        <row r="3193">
          <cell r="A3193" t="str">
            <v>30042019</v>
          </cell>
        </row>
        <row r="3194">
          <cell r="A3194" t="str">
            <v>30042020</v>
          </cell>
        </row>
        <row r="3195">
          <cell r="A3195" t="str">
            <v>30042031</v>
          </cell>
        </row>
        <row r="3196">
          <cell r="A3196" t="str">
            <v>30042032</v>
          </cell>
        </row>
        <row r="3197">
          <cell r="A3197" t="str">
            <v>30042033</v>
          </cell>
        </row>
        <row r="3198">
          <cell r="A3198" t="str">
            <v>30042034</v>
          </cell>
        </row>
        <row r="3199">
          <cell r="A3199" t="str">
            <v>30042039</v>
          </cell>
        </row>
        <row r="3200">
          <cell r="A3200" t="str">
            <v>30042041</v>
          </cell>
        </row>
        <row r="3201">
          <cell r="A3201" t="str">
            <v>30042042</v>
          </cell>
        </row>
        <row r="3202">
          <cell r="A3202" t="str">
            <v>30042049</v>
          </cell>
        </row>
        <row r="3203">
          <cell r="A3203" t="str">
            <v>30042050</v>
          </cell>
        </row>
        <row r="3204">
          <cell r="A3204" t="str">
            <v>30042061</v>
          </cell>
        </row>
        <row r="3205">
          <cell r="A3205" t="str">
            <v>30042062</v>
          </cell>
        </row>
        <row r="3206">
          <cell r="A3206" t="str">
            <v>30042063</v>
          </cell>
        </row>
        <row r="3207">
          <cell r="A3207" t="str">
            <v>30042064</v>
          </cell>
        </row>
        <row r="3208">
          <cell r="A3208" t="str">
            <v>30042069</v>
          </cell>
        </row>
        <row r="3209">
          <cell r="A3209" t="str">
            <v>30042070</v>
          </cell>
        </row>
        <row r="3210">
          <cell r="A3210" t="str">
            <v>30042091</v>
          </cell>
        </row>
        <row r="3211">
          <cell r="A3211" t="str">
            <v>30042092</v>
          </cell>
        </row>
        <row r="3212">
          <cell r="A3212" t="str">
            <v>30042093</v>
          </cell>
        </row>
        <row r="3213">
          <cell r="A3213" t="str">
            <v>30042094</v>
          </cell>
        </row>
        <row r="3214">
          <cell r="A3214" t="str">
            <v>30042095</v>
          </cell>
        </row>
        <row r="3215">
          <cell r="A3215" t="str">
            <v>30042096</v>
          </cell>
        </row>
        <row r="3216">
          <cell r="A3216" t="str">
            <v>30042097</v>
          </cell>
        </row>
        <row r="3217">
          <cell r="A3217" t="str">
            <v>30042099</v>
          </cell>
        </row>
        <row r="3218">
          <cell r="A3218" t="str">
            <v>30043110</v>
          </cell>
        </row>
        <row r="3219">
          <cell r="A3219" t="str">
            <v>30043190</v>
          </cell>
        </row>
        <row r="3220">
          <cell r="A3220" t="str">
            <v>30043200</v>
          </cell>
        </row>
        <row r="3221">
          <cell r="A3221" t="str">
            <v>30043911</v>
          </cell>
        </row>
        <row r="3222">
          <cell r="A3222" t="str">
            <v>30043912</v>
          </cell>
        </row>
        <row r="3223">
          <cell r="A3223" t="str">
            <v>30043913</v>
          </cell>
        </row>
        <row r="3224">
          <cell r="A3224" t="str">
            <v>30043914</v>
          </cell>
        </row>
        <row r="3225">
          <cell r="A3225" t="str">
            <v>30043919</v>
          </cell>
        </row>
        <row r="3226">
          <cell r="A3226" t="str">
            <v>30043921</v>
          </cell>
        </row>
        <row r="3227">
          <cell r="A3227" t="str">
            <v>30043922</v>
          </cell>
        </row>
        <row r="3228">
          <cell r="A3228" t="str">
            <v>30043990</v>
          </cell>
        </row>
        <row r="3229">
          <cell r="A3229" t="str">
            <v>30044010</v>
          </cell>
        </row>
        <row r="3230">
          <cell r="A3230" t="str">
            <v>30044020</v>
          </cell>
        </row>
        <row r="3231">
          <cell r="A3231" t="str">
            <v>30044030</v>
          </cell>
        </row>
        <row r="3232">
          <cell r="A3232" t="str">
            <v>30044040</v>
          </cell>
        </row>
        <row r="3233">
          <cell r="A3233" t="str">
            <v>30044050</v>
          </cell>
        </row>
        <row r="3234">
          <cell r="A3234" t="str">
            <v>30044060</v>
          </cell>
        </row>
        <row r="3235">
          <cell r="A3235" t="str">
            <v>30044070</v>
          </cell>
        </row>
        <row r="3236">
          <cell r="A3236" t="str">
            <v>30044090</v>
          </cell>
        </row>
        <row r="3237">
          <cell r="A3237" t="str">
            <v>30045010</v>
          </cell>
        </row>
        <row r="3238">
          <cell r="A3238" t="str">
            <v>30045020</v>
          </cell>
        </row>
        <row r="3239">
          <cell r="A3239" t="str">
            <v>30045031</v>
          </cell>
        </row>
        <row r="3240">
          <cell r="A3240" t="str">
            <v>30045032</v>
          </cell>
        </row>
        <row r="3241">
          <cell r="A3241" t="str">
            <v>30045033</v>
          </cell>
        </row>
        <row r="3242">
          <cell r="A3242" t="str">
            <v>30045034</v>
          </cell>
        </row>
        <row r="3243">
          <cell r="A3243" t="str">
            <v>30045035</v>
          </cell>
        </row>
        <row r="3244">
          <cell r="A3244" t="str">
            <v>30045036</v>
          </cell>
        </row>
        <row r="3245">
          <cell r="A3245" t="str">
            <v>30045037</v>
          </cell>
        </row>
        <row r="3246">
          <cell r="A3246" t="str">
            <v>30045039</v>
          </cell>
        </row>
        <row r="3247">
          <cell r="A3247" t="str">
            <v>30045090</v>
          </cell>
        </row>
        <row r="3248">
          <cell r="A3248" t="str">
            <v>30049011</v>
          </cell>
        </row>
        <row r="3249">
          <cell r="A3249" t="str">
            <v>30049012</v>
          </cell>
        </row>
        <row r="3250">
          <cell r="A3250" t="str">
            <v>30049013</v>
          </cell>
        </row>
        <row r="3251">
          <cell r="A3251" t="str">
            <v>30049014</v>
          </cell>
        </row>
        <row r="3252">
          <cell r="A3252" t="str">
            <v>30049015</v>
          </cell>
        </row>
        <row r="3253">
          <cell r="A3253" t="str">
            <v>30049021</v>
          </cell>
        </row>
        <row r="3254">
          <cell r="A3254" t="str">
            <v>30049022</v>
          </cell>
        </row>
        <row r="3255">
          <cell r="A3255" t="str">
            <v>30049023</v>
          </cell>
        </row>
        <row r="3256">
          <cell r="A3256" t="str">
            <v>30049024</v>
          </cell>
        </row>
        <row r="3257">
          <cell r="A3257" t="str">
            <v>30049025</v>
          </cell>
        </row>
        <row r="3258">
          <cell r="A3258" t="str">
            <v>30049026</v>
          </cell>
        </row>
        <row r="3259">
          <cell r="A3259" t="str">
            <v>30049027</v>
          </cell>
        </row>
        <row r="3260">
          <cell r="A3260" t="str">
            <v>30049029</v>
          </cell>
        </row>
        <row r="3261">
          <cell r="A3261" t="str">
            <v>30049031</v>
          </cell>
        </row>
        <row r="3262">
          <cell r="A3262" t="str">
            <v>30049032</v>
          </cell>
        </row>
        <row r="3263">
          <cell r="A3263" t="str">
            <v>30049033</v>
          </cell>
        </row>
        <row r="3264">
          <cell r="A3264" t="str">
            <v>30049034</v>
          </cell>
        </row>
        <row r="3265">
          <cell r="A3265" t="str">
            <v>30049035</v>
          </cell>
        </row>
        <row r="3266">
          <cell r="A3266" t="str">
            <v>30049036</v>
          </cell>
        </row>
        <row r="3267">
          <cell r="A3267" t="str">
            <v>30049039</v>
          </cell>
        </row>
        <row r="3268">
          <cell r="A3268" t="str">
            <v>30049041</v>
          </cell>
        </row>
        <row r="3269">
          <cell r="A3269" t="str">
            <v>30049042</v>
          </cell>
        </row>
        <row r="3270">
          <cell r="A3270" t="str">
            <v>30049043</v>
          </cell>
        </row>
        <row r="3271">
          <cell r="A3271" t="str">
            <v>30049044</v>
          </cell>
        </row>
        <row r="3272">
          <cell r="A3272" t="str">
            <v>30049045</v>
          </cell>
        </row>
        <row r="3273">
          <cell r="A3273" t="str">
            <v>30049046</v>
          </cell>
        </row>
        <row r="3274">
          <cell r="A3274" t="str">
            <v>30049047</v>
          </cell>
        </row>
        <row r="3275">
          <cell r="A3275" t="str">
            <v>30049048</v>
          </cell>
        </row>
        <row r="3276">
          <cell r="A3276" t="str">
            <v>30049049</v>
          </cell>
        </row>
        <row r="3277">
          <cell r="A3277" t="str">
            <v>30049051</v>
          </cell>
        </row>
        <row r="3278">
          <cell r="A3278" t="str">
            <v>30049052</v>
          </cell>
        </row>
        <row r="3279">
          <cell r="A3279" t="str">
            <v>30049053</v>
          </cell>
        </row>
        <row r="3280">
          <cell r="A3280" t="str">
            <v>30049054</v>
          </cell>
        </row>
        <row r="3281">
          <cell r="A3281" t="str">
            <v>30049055</v>
          </cell>
        </row>
        <row r="3282">
          <cell r="A3282" t="str">
            <v>30049056</v>
          </cell>
        </row>
        <row r="3283">
          <cell r="A3283" t="str">
            <v>30049057</v>
          </cell>
        </row>
        <row r="3284">
          <cell r="A3284" t="str">
            <v>30049058</v>
          </cell>
        </row>
        <row r="3285">
          <cell r="A3285" t="str">
            <v>30049059</v>
          </cell>
        </row>
        <row r="3286">
          <cell r="A3286" t="str">
            <v>30049061</v>
          </cell>
        </row>
        <row r="3287">
          <cell r="A3287" t="str">
            <v>30049062</v>
          </cell>
        </row>
        <row r="3288">
          <cell r="A3288" t="str">
            <v>30049063</v>
          </cell>
        </row>
        <row r="3289">
          <cell r="A3289" t="str">
            <v>30049064</v>
          </cell>
        </row>
        <row r="3290">
          <cell r="A3290" t="str">
            <v>30049065</v>
          </cell>
        </row>
        <row r="3291">
          <cell r="A3291" t="str">
            <v>30049066</v>
          </cell>
        </row>
        <row r="3292">
          <cell r="A3292" t="str">
            <v>30049067</v>
          </cell>
        </row>
        <row r="3293">
          <cell r="A3293" t="str">
            <v>30049069</v>
          </cell>
        </row>
        <row r="3294">
          <cell r="A3294" t="str">
            <v>30049071</v>
          </cell>
        </row>
        <row r="3295">
          <cell r="A3295" t="str">
            <v>30049072</v>
          </cell>
        </row>
        <row r="3296">
          <cell r="A3296" t="str">
            <v>30049073</v>
          </cell>
        </row>
        <row r="3297">
          <cell r="A3297" t="str">
            <v>30049074</v>
          </cell>
        </row>
        <row r="3298">
          <cell r="A3298" t="str">
            <v>30049075</v>
          </cell>
        </row>
        <row r="3299">
          <cell r="A3299" t="str">
            <v>30049076</v>
          </cell>
        </row>
        <row r="3300">
          <cell r="A3300" t="str">
            <v>30049077</v>
          </cell>
        </row>
        <row r="3301">
          <cell r="A3301" t="str">
            <v>30049079</v>
          </cell>
        </row>
        <row r="3302">
          <cell r="A3302" t="str">
            <v>30049081</v>
          </cell>
        </row>
        <row r="3303">
          <cell r="A3303" t="str">
            <v>30049082</v>
          </cell>
        </row>
        <row r="3304">
          <cell r="A3304" t="str">
            <v>30049083</v>
          </cell>
        </row>
        <row r="3305">
          <cell r="A3305" t="str">
            <v>30049084</v>
          </cell>
        </row>
        <row r="3306">
          <cell r="A3306" t="str">
            <v>30049085</v>
          </cell>
        </row>
        <row r="3307">
          <cell r="A3307" t="str">
            <v>30049086</v>
          </cell>
        </row>
        <row r="3308">
          <cell r="A3308" t="str">
            <v>30049087</v>
          </cell>
        </row>
        <row r="3309">
          <cell r="A3309" t="str">
            <v>30049088</v>
          </cell>
        </row>
        <row r="3310">
          <cell r="A3310" t="str">
            <v>30049089</v>
          </cell>
        </row>
        <row r="3311">
          <cell r="A3311" t="str">
            <v>30049091</v>
          </cell>
        </row>
        <row r="3312">
          <cell r="A3312" t="str">
            <v>30049092</v>
          </cell>
        </row>
        <row r="3313">
          <cell r="A3313" t="str">
            <v>30049093</v>
          </cell>
        </row>
        <row r="3314">
          <cell r="A3314" t="str">
            <v>30049094</v>
          </cell>
        </row>
        <row r="3315">
          <cell r="A3315" t="str">
            <v>30049095</v>
          </cell>
        </row>
        <row r="3316">
          <cell r="A3316" t="str">
            <v>30049096</v>
          </cell>
        </row>
        <row r="3317">
          <cell r="A3317" t="str">
            <v>30049099</v>
          </cell>
        </row>
        <row r="3318">
          <cell r="A3318" t="str">
            <v>30051010</v>
          </cell>
        </row>
        <row r="3319">
          <cell r="A3319" t="str">
            <v>30051020</v>
          </cell>
        </row>
        <row r="3320">
          <cell r="A3320" t="str">
            <v>30051090</v>
          </cell>
        </row>
        <row r="3321">
          <cell r="A3321" t="str">
            <v>30059010</v>
          </cell>
        </row>
        <row r="3322">
          <cell r="A3322" t="str">
            <v>30059020</v>
          </cell>
        </row>
        <row r="3323">
          <cell r="A3323" t="str">
            <v>30059030</v>
          </cell>
        </row>
        <row r="3324">
          <cell r="A3324" t="str">
            <v>30059040</v>
          </cell>
        </row>
        <row r="3325">
          <cell r="A3325" t="str">
            <v>30059050</v>
          </cell>
        </row>
        <row r="3326">
          <cell r="A3326" t="str">
            <v>30059060</v>
          </cell>
        </row>
        <row r="3327">
          <cell r="A3327" t="str">
            <v>30059070</v>
          </cell>
        </row>
        <row r="3328">
          <cell r="A3328" t="str">
            <v>30059090</v>
          </cell>
        </row>
        <row r="3329">
          <cell r="A3329" t="str">
            <v>30061010</v>
          </cell>
        </row>
        <row r="3330">
          <cell r="A3330" t="str">
            <v>30061020</v>
          </cell>
        </row>
        <row r="3331">
          <cell r="A3331" t="str">
            <v>30062000</v>
          </cell>
        </row>
        <row r="3332">
          <cell r="A3332" t="str">
            <v>30063000</v>
          </cell>
        </row>
        <row r="3333">
          <cell r="A3333" t="str">
            <v>30064000</v>
          </cell>
        </row>
        <row r="3334">
          <cell r="A3334" t="str">
            <v>30065000</v>
          </cell>
        </row>
        <row r="3335">
          <cell r="A3335" t="str">
            <v>30066010</v>
          </cell>
        </row>
        <row r="3336">
          <cell r="A3336" t="str">
            <v>30066020</v>
          </cell>
        </row>
        <row r="3337">
          <cell r="A3337" t="str">
            <v>30066030</v>
          </cell>
        </row>
        <row r="3338">
          <cell r="A3338" t="str">
            <v>30067000</v>
          </cell>
        </row>
        <row r="3339">
          <cell r="A3339" t="str">
            <v>30068000</v>
          </cell>
        </row>
        <row r="3340">
          <cell r="A3340" t="str">
            <v>30069100</v>
          </cell>
        </row>
        <row r="3341">
          <cell r="A3341" t="str">
            <v>30069200</v>
          </cell>
        </row>
        <row r="3342">
          <cell r="A3342" t="str">
            <v>31010010</v>
          </cell>
        </row>
        <row r="3343">
          <cell r="A3343" t="str">
            <v>31010091</v>
          </cell>
        </row>
        <row r="3344">
          <cell r="A3344" t="str">
            <v>31010092</v>
          </cell>
        </row>
        <row r="3345">
          <cell r="A3345" t="str">
            <v>31010099</v>
          </cell>
        </row>
        <row r="3346">
          <cell r="A3346" t="str">
            <v>31021000</v>
          </cell>
        </row>
        <row r="3347">
          <cell r="A3347" t="str">
            <v>31022100</v>
          </cell>
        </row>
        <row r="3348">
          <cell r="A3348" t="str">
            <v>31022910</v>
          </cell>
        </row>
        <row r="3349">
          <cell r="A3349" t="str">
            <v>31022990</v>
          </cell>
        </row>
        <row r="3350">
          <cell r="A3350" t="str">
            <v>31023000</v>
          </cell>
        </row>
        <row r="3351">
          <cell r="A3351" t="str">
            <v>31024000</v>
          </cell>
        </row>
        <row r="3352">
          <cell r="A3352" t="str">
            <v>31025000</v>
          </cell>
        </row>
        <row r="3353">
          <cell r="A3353" t="str">
            <v>31026000</v>
          </cell>
        </row>
        <row r="3354">
          <cell r="A3354" t="str">
            <v>31027000</v>
          </cell>
        </row>
        <row r="3355">
          <cell r="A3355" t="str">
            <v>31028000</v>
          </cell>
        </row>
        <row r="3356">
          <cell r="A3356" t="str">
            <v>31029010</v>
          </cell>
        </row>
        <row r="3357">
          <cell r="A3357" t="str">
            <v>31029090</v>
          </cell>
        </row>
        <row r="3358">
          <cell r="A3358" t="str">
            <v>31031000</v>
          </cell>
        </row>
        <row r="3359">
          <cell r="A3359" t="str">
            <v>31032000</v>
          </cell>
        </row>
        <row r="3360">
          <cell r="A3360" t="str">
            <v>31039000</v>
          </cell>
        </row>
        <row r="3361">
          <cell r="A3361" t="str">
            <v>31041000</v>
          </cell>
        </row>
        <row r="3362">
          <cell r="A3362" t="str">
            <v>31042000</v>
          </cell>
        </row>
        <row r="3363">
          <cell r="A3363" t="str">
            <v>31043000</v>
          </cell>
        </row>
        <row r="3364">
          <cell r="A3364" t="str">
            <v>31049000</v>
          </cell>
        </row>
        <row r="3365">
          <cell r="A3365" t="str">
            <v>31051000</v>
          </cell>
        </row>
        <row r="3366">
          <cell r="A3366" t="str">
            <v>31052000</v>
          </cell>
        </row>
        <row r="3367">
          <cell r="A3367" t="str">
            <v>31053000</v>
          </cell>
        </row>
        <row r="3368">
          <cell r="A3368" t="str">
            <v>31054000</v>
          </cell>
        </row>
        <row r="3369">
          <cell r="A3369" t="str">
            <v>31055100</v>
          </cell>
        </row>
        <row r="3370">
          <cell r="A3370" t="str">
            <v>31055900</v>
          </cell>
        </row>
        <row r="3371">
          <cell r="A3371" t="str">
            <v>31056000</v>
          </cell>
        </row>
        <row r="3372">
          <cell r="A3372" t="str">
            <v>31059010</v>
          </cell>
        </row>
        <row r="3373">
          <cell r="A3373" t="str">
            <v>31059090</v>
          </cell>
        </row>
        <row r="3374">
          <cell r="A3374" t="str">
            <v>32011000</v>
          </cell>
        </row>
        <row r="3375">
          <cell r="A3375" t="str">
            <v>32012000</v>
          </cell>
        </row>
        <row r="3376">
          <cell r="A3376" t="str">
            <v>32019010</v>
          </cell>
        </row>
        <row r="3377">
          <cell r="A3377" t="str">
            <v>32019020</v>
          </cell>
        </row>
        <row r="3378">
          <cell r="A3378" t="str">
            <v>32019030</v>
          </cell>
        </row>
        <row r="3379">
          <cell r="A3379" t="str">
            <v>32019090</v>
          </cell>
        </row>
        <row r="3380">
          <cell r="A3380" t="str">
            <v>32021000</v>
          </cell>
        </row>
        <row r="3381">
          <cell r="A3381" t="str">
            <v>32029010</v>
          </cell>
        </row>
        <row r="3382">
          <cell r="A3382" t="str">
            <v>32029020</v>
          </cell>
        </row>
        <row r="3383">
          <cell r="A3383" t="str">
            <v>32029030</v>
          </cell>
        </row>
        <row r="3384">
          <cell r="A3384" t="str">
            <v>32029090</v>
          </cell>
        </row>
        <row r="3385">
          <cell r="A3385" t="str">
            <v>32030010</v>
          </cell>
        </row>
        <row r="3386">
          <cell r="A3386" t="str">
            <v>32030020</v>
          </cell>
        </row>
        <row r="3387">
          <cell r="A3387" t="str">
            <v>32030030</v>
          </cell>
        </row>
        <row r="3388">
          <cell r="A3388" t="str">
            <v>32030040</v>
          </cell>
        </row>
        <row r="3389">
          <cell r="A3389" t="str">
            <v>32030090</v>
          </cell>
        </row>
        <row r="3390">
          <cell r="A3390" t="str">
            <v>32041111</v>
          </cell>
        </row>
        <row r="3391">
          <cell r="A3391" t="str">
            <v>32041119</v>
          </cell>
        </row>
        <row r="3392">
          <cell r="A3392" t="str">
            <v>32041121</v>
          </cell>
        </row>
        <row r="3393">
          <cell r="A3393" t="str">
            <v>32041129</v>
          </cell>
        </row>
        <row r="3394">
          <cell r="A3394" t="str">
            <v>32041131</v>
          </cell>
        </row>
        <row r="3395">
          <cell r="A3395" t="str">
            <v>32041132</v>
          </cell>
        </row>
        <row r="3396">
          <cell r="A3396" t="str">
            <v>32041133</v>
          </cell>
        </row>
        <row r="3397">
          <cell r="A3397" t="str">
            <v>32041139</v>
          </cell>
        </row>
        <row r="3398">
          <cell r="A3398" t="str">
            <v>32041141</v>
          </cell>
        </row>
        <row r="3399">
          <cell r="A3399" t="str">
            <v>32041142</v>
          </cell>
        </row>
        <row r="3400">
          <cell r="A3400" t="str">
            <v>32041143</v>
          </cell>
        </row>
        <row r="3401">
          <cell r="A3401" t="str">
            <v>32041149</v>
          </cell>
        </row>
        <row r="3402">
          <cell r="A3402" t="str">
            <v>32041151</v>
          </cell>
        </row>
        <row r="3403">
          <cell r="A3403" t="str">
            <v>32041152</v>
          </cell>
        </row>
        <row r="3404">
          <cell r="A3404" t="str">
            <v>32041153</v>
          </cell>
        </row>
        <row r="3405">
          <cell r="A3405" t="str">
            <v>32041154</v>
          </cell>
        </row>
        <row r="3406">
          <cell r="A3406" t="str">
            <v>32041155</v>
          </cell>
        </row>
        <row r="3407">
          <cell r="A3407" t="str">
            <v>32041156</v>
          </cell>
        </row>
        <row r="3408">
          <cell r="A3408" t="str">
            <v>32041159</v>
          </cell>
        </row>
        <row r="3409">
          <cell r="A3409" t="str">
            <v>32041191</v>
          </cell>
        </row>
        <row r="3410">
          <cell r="A3410" t="str">
            <v>32041192</v>
          </cell>
        </row>
        <row r="3411">
          <cell r="A3411" t="str">
            <v>32041193</v>
          </cell>
        </row>
        <row r="3412">
          <cell r="A3412" t="str">
            <v>32041194</v>
          </cell>
        </row>
        <row r="3413">
          <cell r="A3413" t="str">
            <v>32041195</v>
          </cell>
        </row>
        <row r="3414">
          <cell r="A3414" t="str">
            <v>32041196</v>
          </cell>
        </row>
        <row r="3415">
          <cell r="A3415" t="str">
            <v>32041199</v>
          </cell>
        </row>
        <row r="3416">
          <cell r="A3416" t="str">
            <v>32041211</v>
          </cell>
        </row>
        <row r="3417">
          <cell r="A3417" t="str">
            <v>32041212</v>
          </cell>
        </row>
        <row r="3418">
          <cell r="A3418" t="str">
            <v>32041213</v>
          </cell>
        </row>
        <row r="3419">
          <cell r="A3419" t="str">
            <v>32041214</v>
          </cell>
        </row>
        <row r="3420">
          <cell r="A3420" t="str">
            <v>32041215</v>
          </cell>
        </row>
        <row r="3421">
          <cell r="A3421" t="str">
            <v>32041216</v>
          </cell>
        </row>
        <row r="3422">
          <cell r="A3422" t="str">
            <v>32041217</v>
          </cell>
        </row>
        <row r="3423">
          <cell r="A3423" t="str">
            <v>32041218</v>
          </cell>
        </row>
        <row r="3424">
          <cell r="A3424" t="str">
            <v>32041219</v>
          </cell>
        </row>
        <row r="3425">
          <cell r="A3425" t="str">
            <v>32041221</v>
          </cell>
        </row>
        <row r="3426">
          <cell r="A3426" t="str">
            <v>32041222</v>
          </cell>
        </row>
        <row r="3427">
          <cell r="A3427" t="str">
            <v>32041223</v>
          </cell>
        </row>
        <row r="3428">
          <cell r="A3428" t="str">
            <v>32041224</v>
          </cell>
        </row>
        <row r="3429">
          <cell r="A3429" t="str">
            <v>32041225</v>
          </cell>
        </row>
        <row r="3430">
          <cell r="A3430" t="str">
            <v>32041229</v>
          </cell>
        </row>
        <row r="3431">
          <cell r="A3431" t="str">
            <v>32041231</v>
          </cell>
        </row>
        <row r="3432">
          <cell r="A3432" t="str">
            <v>32041232</v>
          </cell>
        </row>
        <row r="3433">
          <cell r="A3433" t="str">
            <v>32041239</v>
          </cell>
        </row>
        <row r="3434">
          <cell r="A3434" t="str">
            <v>32041241</v>
          </cell>
        </row>
        <row r="3435">
          <cell r="A3435" t="str">
            <v>32041242</v>
          </cell>
        </row>
        <row r="3436">
          <cell r="A3436" t="str">
            <v>32041243</v>
          </cell>
        </row>
        <row r="3437">
          <cell r="A3437" t="str">
            <v>32041244</v>
          </cell>
        </row>
        <row r="3438">
          <cell r="A3438" t="str">
            <v>32041245</v>
          </cell>
        </row>
        <row r="3439">
          <cell r="A3439" t="str">
            <v>32041246</v>
          </cell>
        </row>
        <row r="3440">
          <cell r="A3440" t="str">
            <v>32041247</v>
          </cell>
        </row>
        <row r="3441">
          <cell r="A3441" t="str">
            <v>32041248</v>
          </cell>
        </row>
        <row r="3442">
          <cell r="A3442" t="str">
            <v>32041251</v>
          </cell>
        </row>
        <row r="3443">
          <cell r="A3443" t="str">
            <v>32041252</v>
          </cell>
        </row>
        <row r="3444">
          <cell r="A3444" t="str">
            <v>32041253</v>
          </cell>
        </row>
        <row r="3445">
          <cell r="A3445" t="str">
            <v>32041254</v>
          </cell>
        </row>
        <row r="3446">
          <cell r="A3446" t="str">
            <v>32041255</v>
          </cell>
        </row>
        <row r="3447">
          <cell r="A3447" t="str">
            <v>32041259</v>
          </cell>
        </row>
        <row r="3448">
          <cell r="A3448" t="str">
            <v>32041261</v>
          </cell>
        </row>
        <row r="3449">
          <cell r="A3449" t="str">
            <v>32041262</v>
          </cell>
        </row>
        <row r="3450">
          <cell r="A3450" t="str">
            <v>32041263</v>
          </cell>
        </row>
        <row r="3451">
          <cell r="A3451" t="str">
            <v>32041264</v>
          </cell>
        </row>
        <row r="3452">
          <cell r="A3452" t="str">
            <v>32041265</v>
          </cell>
        </row>
        <row r="3453">
          <cell r="A3453" t="str">
            <v>32041266</v>
          </cell>
        </row>
        <row r="3454">
          <cell r="A3454" t="str">
            <v>32041267</v>
          </cell>
        </row>
        <row r="3455">
          <cell r="A3455" t="str">
            <v>32041268</v>
          </cell>
        </row>
        <row r="3456">
          <cell r="A3456" t="str">
            <v>32041269</v>
          </cell>
        </row>
        <row r="3457">
          <cell r="A3457" t="str">
            <v>32041291</v>
          </cell>
        </row>
        <row r="3458">
          <cell r="A3458" t="str">
            <v>32041292</v>
          </cell>
        </row>
        <row r="3459">
          <cell r="A3459" t="str">
            <v>32041293</v>
          </cell>
        </row>
        <row r="3460">
          <cell r="A3460" t="str">
            <v>32041294</v>
          </cell>
        </row>
        <row r="3461">
          <cell r="A3461" t="str">
            <v>32041295</v>
          </cell>
        </row>
        <row r="3462">
          <cell r="A3462" t="str">
            <v>32041299</v>
          </cell>
        </row>
        <row r="3463">
          <cell r="A3463" t="str">
            <v>32041310</v>
          </cell>
        </row>
        <row r="3464">
          <cell r="A3464" t="str">
            <v>32041321</v>
          </cell>
        </row>
        <row r="3465">
          <cell r="A3465" t="str">
            <v>32041329</v>
          </cell>
        </row>
        <row r="3466">
          <cell r="A3466" t="str">
            <v>32041331</v>
          </cell>
        </row>
        <row r="3467">
          <cell r="A3467" t="str">
            <v>32041339</v>
          </cell>
        </row>
        <row r="3468">
          <cell r="A3468" t="str">
            <v>32041341</v>
          </cell>
        </row>
        <row r="3469">
          <cell r="A3469" t="str">
            <v>32041342</v>
          </cell>
        </row>
        <row r="3470">
          <cell r="A3470" t="str">
            <v>32041343</v>
          </cell>
        </row>
        <row r="3471">
          <cell r="A3471" t="str">
            <v>32041349</v>
          </cell>
        </row>
        <row r="3472">
          <cell r="A3472" t="str">
            <v>32041351</v>
          </cell>
        </row>
        <row r="3473">
          <cell r="A3473" t="str">
            <v>32041352</v>
          </cell>
        </row>
        <row r="3474">
          <cell r="A3474" t="str">
            <v>32041359</v>
          </cell>
        </row>
        <row r="3475">
          <cell r="A3475" t="str">
            <v>32041361</v>
          </cell>
        </row>
        <row r="3476">
          <cell r="A3476" t="str">
            <v>32041369</v>
          </cell>
        </row>
        <row r="3477">
          <cell r="A3477" t="str">
            <v>32041391</v>
          </cell>
        </row>
        <row r="3478">
          <cell r="A3478" t="str">
            <v>32041392</v>
          </cell>
        </row>
        <row r="3479">
          <cell r="A3479" t="str">
            <v>32041393</v>
          </cell>
        </row>
        <row r="3480">
          <cell r="A3480" t="str">
            <v>32041399</v>
          </cell>
        </row>
        <row r="3481">
          <cell r="A3481" t="str">
            <v>32041411</v>
          </cell>
        </row>
        <row r="3482">
          <cell r="A3482" t="str">
            <v>32041419</v>
          </cell>
        </row>
        <row r="3483">
          <cell r="A3483" t="str">
            <v>32041421</v>
          </cell>
        </row>
        <row r="3484">
          <cell r="A3484" t="str">
            <v>32041429</v>
          </cell>
        </row>
        <row r="3485">
          <cell r="A3485" t="str">
            <v>32041431</v>
          </cell>
        </row>
        <row r="3486">
          <cell r="A3486" t="str">
            <v>32041439</v>
          </cell>
        </row>
        <row r="3487">
          <cell r="A3487" t="str">
            <v>32041440</v>
          </cell>
        </row>
        <row r="3488">
          <cell r="A3488" t="str">
            <v>32041450</v>
          </cell>
        </row>
        <row r="3489">
          <cell r="A3489" t="str">
            <v>32041460</v>
          </cell>
        </row>
        <row r="3490">
          <cell r="A3490" t="str">
            <v>32041470</v>
          </cell>
        </row>
        <row r="3491">
          <cell r="A3491" t="str">
            <v>32041481</v>
          </cell>
        </row>
        <row r="3492">
          <cell r="A3492" t="str">
            <v>32041482</v>
          </cell>
        </row>
        <row r="3493">
          <cell r="A3493" t="str">
            <v>32041483</v>
          </cell>
        </row>
        <row r="3494">
          <cell r="A3494" t="str">
            <v>32041484</v>
          </cell>
        </row>
        <row r="3495">
          <cell r="A3495" t="str">
            <v>32041485</v>
          </cell>
        </row>
        <row r="3496">
          <cell r="A3496" t="str">
            <v>32041486</v>
          </cell>
        </row>
        <row r="3497">
          <cell r="A3497" t="str">
            <v>32041487</v>
          </cell>
        </row>
        <row r="3498">
          <cell r="A3498" t="str">
            <v>32041488</v>
          </cell>
        </row>
        <row r="3499">
          <cell r="A3499" t="str">
            <v>32041489</v>
          </cell>
        </row>
        <row r="3500">
          <cell r="A3500" t="str">
            <v>32041490</v>
          </cell>
        </row>
        <row r="3501">
          <cell r="A3501" t="str">
            <v>32041511</v>
          </cell>
        </row>
        <row r="3502">
          <cell r="A3502" t="str">
            <v>32041512</v>
          </cell>
        </row>
        <row r="3503">
          <cell r="A3503" t="str">
            <v>32041519</v>
          </cell>
        </row>
        <row r="3504">
          <cell r="A3504" t="str">
            <v>32041521</v>
          </cell>
        </row>
        <row r="3505">
          <cell r="A3505" t="str">
            <v>32041522</v>
          </cell>
        </row>
        <row r="3506">
          <cell r="A3506" t="str">
            <v>32041529</v>
          </cell>
        </row>
        <row r="3507">
          <cell r="A3507" t="str">
            <v>32041531</v>
          </cell>
        </row>
        <row r="3508">
          <cell r="A3508" t="str">
            <v>32041539</v>
          </cell>
        </row>
        <row r="3509">
          <cell r="A3509" t="str">
            <v>32041541</v>
          </cell>
        </row>
        <row r="3510">
          <cell r="A3510" t="str">
            <v>32041542</v>
          </cell>
        </row>
        <row r="3511">
          <cell r="A3511" t="str">
            <v>32041549</v>
          </cell>
        </row>
        <row r="3512">
          <cell r="A3512" t="str">
            <v>32041551</v>
          </cell>
        </row>
        <row r="3513">
          <cell r="A3513" t="str">
            <v>32041552</v>
          </cell>
        </row>
        <row r="3514">
          <cell r="A3514" t="str">
            <v>32041553</v>
          </cell>
        </row>
        <row r="3515">
          <cell r="A3515" t="str">
            <v>32041554</v>
          </cell>
        </row>
        <row r="3516">
          <cell r="A3516" t="str">
            <v>32041555</v>
          </cell>
        </row>
        <row r="3517">
          <cell r="A3517" t="str">
            <v>32041556</v>
          </cell>
        </row>
        <row r="3518">
          <cell r="A3518" t="str">
            <v>32041557</v>
          </cell>
        </row>
        <row r="3519">
          <cell r="A3519" t="str">
            <v>32041558</v>
          </cell>
        </row>
        <row r="3520">
          <cell r="A3520" t="str">
            <v>32041559</v>
          </cell>
        </row>
        <row r="3521">
          <cell r="A3521" t="str">
            <v>32041561</v>
          </cell>
        </row>
        <row r="3522">
          <cell r="A3522" t="str">
            <v>32041562</v>
          </cell>
        </row>
        <row r="3523">
          <cell r="A3523" t="str">
            <v>32041563</v>
          </cell>
        </row>
        <row r="3524">
          <cell r="A3524" t="str">
            <v>32041564</v>
          </cell>
        </row>
        <row r="3525">
          <cell r="A3525" t="str">
            <v>32041569</v>
          </cell>
        </row>
        <row r="3526">
          <cell r="A3526" t="str">
            <v>32041571</v>
          </cell>
        </row>
        <row r="3527">
          <cell r="A3527" t="str">
            <v>32041572</v>
          </cell>
        </row>
        <row r="3528">
          <cell r="A3528" t="str">
            <v>32041573</v>
          </cell>
        </row>
        <row r="3529">
          <cell r="A3529" t="str">
            <v>32041579</v>
          </cell>
        </row>
        <row r="3530">
          <cell r="A3530" t="str">
            <v>32041581</v>
          </cell>
        </row>
        <row r="3531">
          <cell r="A3531" t="str">
            <v>32041582</v>
          </cell>
        </row>
        <row r="3532">
          <cell r="A3532" t="str">
            <v>32041583</v>
          </cell>
        </row>
        <row r="3533">
          <cell r="A3533" t="str">
            <v>32041584</v>
          </cell>
        </row>
        <row r="3534">
          <cell r="A3534" t="str">
            <v>32041589</v>
          </cell>
        </row>
        <row r="3535">
          <cell r="A3535" t="str">
            <v>32041591</v>
          </cell>
        </row>
        <row r="3536">
          <cell r="A3536" t="str">
            <v>32041592</v>
          </cell>
        </row>
        <row r="3537">
          <cell r="A3537" t="str">
            <v>32041593</v>
          </cell>
        </row>
        <row r="3538">
          <cell r="A3538" t="str">
            <v>32041594</v>
          </cell>
        </row>
        <row r="3539">
          <cell r="A3539" t="str">
            <v>32041595</v>
          </cell>
        </row>
        <row r="3540">
          <cell r="A3540" t="str">
            <v>32041596</v>
          </cell>
        </row>
        <row r="3541">
          <cell r="A3541" t="str">
            <v>32041597</v>
          </cell>
        </row>
        <row r="3542">
          <cell r="A3542" t="str">
            <v>32041599</v>
          </cell>
        </row>
        <row r="3543">
          <cell r="A3543" t="str">
            <v>32041610</v>
          </cell>
        </row>
        <row r="3544">
          <cell r="A3544" t="str">
            <v>32041620</v>
          </cell>
        </row>
        <row r="3545">
          <cell r="A3545" t="str">
            <v>32041630</v>
          </cell>
        </row>
        <row r="3546">
          <cell r="A3546" t="str">
            <v>32041640</v>
          </cell>
        </row>
        <row r="3547">
          <cell r="A3547" t="str">
            <v>32041650</v>
          </cell>
        </row>
        <row r="3548">
          <cell r="A3548" t="str">
            <v>32041660</v>
          </cell>
        </row>
        <row r="3549">
          <cell r="A3549" t="str">
            <v>32041670</v>
          </cell>
        </row>
        <row r="3550">
          <cell r="A3550" t="str">
            <v>32041680</v>
          </cell>
        </row>
        <row r="3551">
          <cell r="A3551" t="str">
            <v>32041690</v>
          </cell>
        </row>
        <row r="3552">
          <cell r="A3552" t="str">
            <v>32041711</v>
          </cell>
        </row>
        <row r="3553">
          <cell r="A3553" t="str">
            <v>32041719</v>
          </cell>
        </row>
        <row r="3554">
          <cell r="A3554" t="str">
            <v>32041720</v>
          </cell>
        </row>
        <row r="3555">
          <cell r="A3555" t="str">
            <v>32041731</v>
          </cell>
        </row>
        <row r="3556">
          <cell r="A3556" t="str">
            <v>32041739</v>
          </cell>
        </row>
        <row r="3557">
          <cell r="A3557" t="str">
            <v>32041740</v>
          </cell>
        </row>
        <row r="3558">
          <cell r="A3558" t="str">
            <v>32041751</v>
          </cell>
        </row>
        <row r="3559">
          <cell r="A3559" t="str">
            <v>32041759</v>
          </cell>
        </row>
        <row r="3560">
          <cell r="A3560" t="str">
            <v>32041761</v>
          </cell>
        </row>
        <row r="3561">
          <cell r="A3561" t="str">
            <v>32041769</v>
          </cell>
        </row>
        <row r="3562">
          <cell r="A3562" t="str">
            <v>32041770</v>
          </cell>
        </row>
        <row r="3563">
          <cell r="A3563" t="str">
            <v>32041780</v>
          </cell>
        </row>
        <row r="3564">
          <cell r="A3564" t="str">
            <v>32041790</v>
          </cell>
        </row>
        <row r="3565">
          <cell r="A3565" t="str">
            <v>32041911</v>
          </cell>
        </row>
        <row r="3566">
          <cell r="A3566" t="str">
            <v>32041912</v>
          </cell>
        </row>
        <row r="3567">
          <cell r="A3567" t="str">
            <v>32041913</v>
          </cell>
        </row>
        <row r="3568">
          <cell r="A3568" t="str">
            <v>32041914</v>
          </cell>
        </row>
        <row r="3569">
          <cell r="A3569" t="str">
            <v>32041915</v>
          </cell>
        </row>
        <row r="3570">
          <cell r="A3570" t="str">
            <v>32041916</v>
          </cell>
        </row>
        <row r="3571">
          <cell r="A3571" t="str">
            <v>32041921</v>
          </cell>
        </row>
        <row r="3572">
          <cell r="A3572" t="str">
            <v>32041922</v>
          </cell>
        </row>
        <row r="3573">
          <cell r="A3573" t="str">
            <v>32041923</v>
          </cell>
        </row>
        <row r="3574">
          <cell r="A3574" t="str">
            <v>32041924</v>
          </cell>
        </row>
        <row r="3575">
          <cell r="A3575" t="str">
            <v>32041925</v>
          </cell>
        </row>
        <row r="3576">
          <cell r="A3576" t="str">
            <v>32041929</v>
          </cell>
        </row>
        <row r="3577">
          <cell r="A3577" t="str">
            <v>32041931</v>
          </cell>
        </row>
        <row r="3578">
          <cell r="A3578" t="str">
            <v>32041932</v>
          </cell>
        </row>
        <row r="3579">
          <cell r="A3579" t="str">
            <v>32041933</v>
          </cell>
        </row>
        <row r="3580">
          <cell r="A3580" t="str">
            <v>32041934</v>
          </cell>
        </row>
        <row r="3581">
          <cell r="A3581" t="str">
            <v>32041935</v>
          </cell>
        </row>
        <row r="3582">
          <cell r="A3582" t="str">
            <v>32041936</v>
          </cell>
        </row>
        <row r="3583">
          <cell r="A3583" t="str">
            <v>32041937</v>
          </cell>
        </row>
        <row r="3584">
          <cell r="A3584" t="str">
            <v>32041938</v>
          </cell>
        </row>
        <row r="3585">
          <cell r="A3585" t="str">
            <v>32041941</v>
          </cell>
        </row>
        <row r="3586">
          <cell r="A3586" t="str">
            <v>32041942</v>
          </cell>
        </row>
        <row r="3587">
          <cell r="A3587" t="str">
            <v>32041943</v>
          </cell>
        </row>
        <row r="3588">
          <cell r="A3588" t="str">
            <v>32041944</v>
          </cell>
        </row>
        <row r="3589">
          <cell r="A3589" t="str">
            <v>32041945</v>
          </cell>
        </row>
        <row r="3590">
          <cell r="A3590" t="str">
            <v>32041946</v>
          </cell>
        </row>
        <row r="3591">
          <cell r="A3591" t="str">
            <v>32041947</v>
          </cell>
        </row>
        <row r="3592">
          <cell r="A3592" t="str">
            <v>32041949</v>
          </cell>
        </row>
        <row r="3593">
          <cell r="A3593" t="str">
            <v>32041951</v>
          </cell>
        </row>
        <row r="3594">
          <cell r="A3594" t="str">
            <v>32041952</v>
          </cell>
        </row>
        <row r="3595">
          <cell r="A3595" t="str">
            <v>32041953</v>
          </cell>
        </row>
        <row r="3596">
          <cell r="A3596" t="str">
            <v>32041954</v>
          </cell>
        </row>
        <row r="3597">
          <cell r="A3597" t="str">
            <v>32041955</v>
          </cell>
        </row>
        <row r="3598">
          <cell r="A3598" t="str">
            <v>32041956</v>
          </cell>
        </row>
        <row r="3599">
          <cell r="A3599" t="str">
            <v>32041957</v>
          </cell>
        </row>
        <row r="3600">
          <cell r="A3600" t="str">
            <v>32041958</v>
          </cell>
        </row>
        <row r="3601">
          <cell r="A3601" t="str">
            <v>32041959</v>
          </cell>
        </row>
        <row r="3602">
          <cell r="A3602" t="str">
            <v>32041961</v>
          </cell>
        </row>
        <row r="3603">
          <cell r="A3603" t="str">
            <v>32041962</v>
          </cell>
        </row>
        <row r="3604">
          <cell r="A3604" t="str">
            <v>32041963</v>
          </cell>
        </row>
        <row r="3605">
          <cell r="A3605" t="str">
            <v>32041964</v>
          </cell>
        </row>
        <row r="3606">
          <cell r="A3606" t="str">
            <v>32041965</v>
          </cell>
        </row>
        <row r="3607">
          <cell r="A3607" t="str">
            <v>32041966</v>
          </cell>
        </row>
        <row r="3608">
          <cell r="A3608" t="str">
            <v>32041967</v>
          </cell>
        </row>
        <row r="3609">
          <cell r="A3609" t="str">
            <v>32041969</v>
          </cell>
        </row>
        <row r="3610">
          <cell r="A3610" t="str">
            <v>32041971</v>
          </cell>
        </row>
        <row r="3611">
          <cell r="A3611" t="str">
            <v>32041972</v>
          </cell>
        </row>
        <row r="3612">
          <cell r="A3612" t="str">
            <v>32041973</v>
          </cell>
        </row>
        <row r="3613">
          <cell r="A3613" t="str">
            <v>32041974</v>
          </cell>
        </row>
        <row r="3614">
          <cell r="A3614" t="str">
            <v>32041975</v>
          </cell>
        </row>
        <row r="3615">
          <cell r="A3615" t="str">
            <v>32041976</v>
          </cell>
        </row>
        <row r="3616">
          <cell r="A3616" t="str">
            <v>32041977</v>
          </cell>
        </row>
        <row r="3617">
          <cell r="A3617" t="str">
            <v>32041978</v>
          </cell>
        </row>
        <row r="3618">
          <cell r="A3618" t="str">
            <v>32041979</v>
          </cell>
        </row>
        <row r="3619">
          <cell r="A3619" t="str">
            <v>32041981</v>
          </cell>
        </row>
        <row r="3620">
          <cell r="A3620" t="str">
            <v>32041982</v>
          </cell>
        </row>
        <row r="3621">
          <cell r="A3621" t="str">
            <v>32041983</v>
          </cell>
        </row>
        <row r="3622">
          <cell r="A3622" t="str">
            <v>32041984</v>
          </cell>
        </row>
        <row r="3623">
          <cell r="A3623" t="str">
            <v>32041985</v>
          </cell>
        </row>
        <row r="3624">
          <cell r="A3624" t="str">
            <v>32041986</v>
          </cell>
        </row>
        <row r="3625">
          <cell r="A3625" t="str">
            <v>32041987</v>
          </cell>
        </row>
        <row r="3626">
          <cell r="A3626" t="str">
            <v>32041988</v>
          </cell>
        </row>
        <row r="3627">
          <cell r="A3627" t="str">
            <v>32041989</v>
          </cell>
        </row>
        <row r="3628">
          <cell r="A3628" t="str">
            <v>32041990</v>
          </cell>
        </row>
        <row r="3629">
          <cell r="A3629" t="str">
            <v>32042010</v>
          </cell>
        </row>
        <row r="3630">
          <cell r="A3630" t="str">
            <v>32042090</v>
          </cell>
        </row>
        <row r="3631">
          <cell r="A3631" t="str">
            <v>32049000</v>
          </cell>
        </row>
        <row r="3632">
          <cell r="A3632" t="str">
            <v>32050000</v>
          </cell>
        </row>
        <row r="3633">
          <cell r="A3633" t="str">
            <v>32061110</v>
          </cell>
        </row>
        <row r="3634">
          <cell r="A3634" t="str">
            <v>32061190</v>
          </cell>
        </row>
        <row r="3635">
          <cell r="A3635" t="str">
            <v>32061900</v>
          </cell>
        </row>
        <row r="3636">
          <cell r="A3636" t="str">
            <v>32062000</v>
          </cell>
        </row>
        <row r="3637">
          <cell r="A3637" t="str">
            <v>32063000</v>
          </cell>
        </row>
        <row r="3638">
          <cell r="A3638" t="str">
            <v>32064100</v>
          </cell>
        </row>
        <row r="3639">
          <cell r="A3639" t="str">
            <v>32064200</v>
          </cell>
        </row>
        <row r="3640">
          <cell r="A3640" t="str">
            <v>32064300</v>
          </cell>
        </row>
        <row r="3641">
          <cell r="A3641" t="str">
            <v>32064910</v>
          </cell>
        </row>
        <row r="3642">
          <cell r="A3642" t="str">
            <v>32064920</v>
          </cell>
        </row>
        <row r="3643">
          <cell r="A3643" t="str">
            <v>32064930</v>
          </cell>
        </row>
        <row r="3644">
          <cell r="A3644" t="str">
            <v>32064940</v>
          </cell>
        </row>
        <row r="3645">
          <cell r="A3645" t="str">
            <v>32064990</v>
          </cell>
        </row>
        <row r="3646">
          <cell r="A3646" t="str">
            <v>32065000</v>
          </cell>
        </row>
        <row r="3647">
          <cell r="A3647" t="str">
            <v>32071010</v>
          </cell>
        </row>
        <row r="3648">
          <cell r="A3648" t="str">
            <v>32071020</v>
          </cell>
        </row>
        <row r="3649">
          <cell r="A3649" t="str">
            <v>32071030</v>
          </cell>
        </row>
        <row r="3650">
          <cell r="A3650" t="str">
            <v>32071040</v>
          </cell>
        </row>
        <row r="3651">
          <cell r="A3651" t="str">
            <v>32071090</v>
          </cell>
        </row>
        <row r="3652">
          <cell r="A3652" t="str">
            <v>32072010</v>
          </cell>
        </row>
        <row r="3653">
          <cell r="A3653" t="str">
            <v>32072020</v>
          </cell>
        </row>
        <row r="3654">
          <cell r="A3654" t="str">
            <v>32073000</v>
          </cell>
        </row>
        <row r="3655">
          <cell r="A3655" t="str">
            <v>32074000</v>
          </cell>
        </row>
        <row r="3656">
          <cell r="A3656" t="str">
            <v>32081010</v>
          </cell>
        </row>
        <row r="3657">
          <cell r="A3657" t="str">
            <v>32081020</v>
          </cell>
        </row>
        <row r="3658">
          <cell r="A3658" t="str">
            <v>32081030</v>
          </cell>
        </row>
        <row r="3659">
          <cell r="A3659" t="str">
            <v>32081090</v>
          </cell>
        </row>
        <row r="3660">
          <cell r="A3660" t="str">
            <v>32082010</v>
          </cell>
        </row>
        <row r="3661">
          <cell r="A3661" t="str">
            <v>32082020</v>
          </cell>
        </row>
        <row r="3662">
          <cell r="A3662" t="str">
            <v>32082030</v>
          </cell>
        </row>
        <row r="3663">
          <cell r="A3663" t="str">
            <v>32082090</v>
          </cell>
        </row>
        <row r="3664">
          <cell r="A3664" t="str">
            <v>32089011</v>
          </cell>
        </row>
        <row r="3665">
          <cell r="A3665" t="str">
            <v>32089019</v>
          </cell>
        </row>
        <row r="3666">
          <cell r="A3666" t="str">
            <v>32089021</v>
          </cell>
        </row>
        <row r="3667">
          <cell r="A3667" t="str">
            <v>32089022</v>
          </cell>
        </row>
        <row r="3668">
          <cell r="A3668" t="str">
            <v>32089029</v>
          </cell>
        </row>
        <row r="3669">
          <cell r="A3669" t="str">
            <v>32089030</v>
          </cell>
        </row>
        <row r="3670">
          <cell r="A3670" t="str">
            <v>32089041</v>
          </cell>
        </row>
        <row r="3671">
          <cell r="A3671" t="str">
            <v>32089049</v>
          </cell>
        </row>
        <row r="3672">
          <cell r="A3672" t="str">
            <v>32089050</v>
          </cell>
        </row>
        <row r="3673">
          <cell r="A3673" t="str">
            <v>32089090</v>
          </cell>
        </row>
        <row r="3674">
          <cell r="A3674" t="str">
            <v>32091010</v>
          </cell>
        </row>
        <row r="3675">
          <cell r="A3675" t="str">
            <v>32091090</v>
          </cell>
        </row>
        <row r="3676">
          <cell r="A3676" t="str">
            <v>32099010</v>
          </cell>
        </row>
        <row r="3677">
          <cell r="A3677" t="str">
            <v>32099020</v>
          </cell>
        </row>
        <row r="3678">
          <cell r="A3678" t="str">
            <v>32099090</v>
          </cell>
        </row>
        <row r="3679">
          <cell r="A3679" t="str">
            <v>32100011</v>
          </cell>
        </row>
        <row r="3680">
          <cell r="A3680" t="str">
            <v>32100012</v>
          </cell>
        </row>
        <row r="3681">
          <cell r="A3681" t="str">
            <v>32100019</v>
          </cell>
        </row>
        <row r="3682">
          <cell r="A3682" t="str">
            <v>32100020</v>
          </cell>
        </row>
        <row r="3683">
          <cell r="A3683" t="str">
            <v>32100030</v>
          </cell>
        </row>
        <row r="3684">
          <cell r="A3684" t="str">
            <v>32100040</v>
          </cell>
        </row>
        <row r="3685">
          <cell r="A3685" t="str">
            <v>32100090</v>
          </cell>
        </row>
        <row r="3686">
          <cell r="A3686" t="str">
            <v>32110000</v>
          </cell>
        </row>
        <row r="3687">
          <cell r="A3687" t="str">
            <v>32121000</v>
          </cell>
        </row>
        <row r="3688">
          <cell r="A3688" t="str">
            <v>32129010</v>
          </cell>
        </row>
        <row r="3689">
          <cell r="A3689" t="str">
            <v>32129020</v>
          </cell>
        </row>
        <row r="3690">
          <cell r="A3690" t="str">
            <v>32129030</v>
          </cell>
        </row>
        <row r="3691">
          <cell r="A3691" t="str">
            <v>32129090</v>
          </cell>
        </row>
        <row r="3692">
          <cell r="A3692" t="str">
            <v>32131000</v>
          </cell>
        </row>
        <row r="3693">
          <cell r="A3693" t="str">
            <v>32139000</v>
          </cell>
        </row>
        <row r="3694">
          <cell r="A3694" t="str">
            <v>32141000</v>
          </cell>
        </row>
        <row r="3695">
          <cell r="A3695" t="str">
            <v>32149010</v>
          </cell>
        </row>
        <row r="3696">
          <cell r="A3696" t="str">
            <v>32149020</v>
          </cell>
        </row>
        <row r="3697">
          <cell r="A3697" t="str">
            <v>32149090</v>
          </cell>
        </row>
        <row r="3698">
          <cell r="A3698" t="str">
            <v>32151110</v>
          </cell>
        </row>
        <row r="3699">
          <cell r="A3699" t="str">
            <v>32151120</v>
          </cell>
        </row>
        <row r="3700">
          <cell r="A3700" t="str">
            <v>32151130</v>
          </cell>
        </row>
        <row r="3701">
          <cell r="A3701" t="str">
            <v>32151140</v>
          </cell>
        </row>
        <row r="3702">
          <cell r="A3702" t="str">
            <v>32151190</v>
          </cell>
        </row>
        <row r="3703">
          <cell r="A3703" t="str">
            <v>32151910</v>
          </cell>
        </row>
        <row r="3704">
          <cell r="A3704" t="str">
            <v>32151920</v>
          </cell>
        </row>
        <row r="3705">
          <cell r="A3705" t="str">
            <v>32151930</v>
          </cell>
        </row>
        <row r="3706">
          <cell r="A3706" t="str">
            <v>32151940</v>
          </cell>
        </row>
        <row r="3707">
          <cell r="A3707" t="str">
            <v>32151990</v>
          </cell>
        </row>
        <row r="3708">
          <cell r="A3708" t="str">
            <v>32159010</v>
          </cell>
        </row>
        <row r="3709">
          <cell r="A3709" t="str">
            <v>32159020</v>
          </cell>
        </row>
        <row r="3710">
          <cell r="A3710" t="str">
            <v>32159030</v>
          </cell>
        </row>
        <row r="3711">
          <cell r="A3711" t="str">
            <v>32159040</v>
          </cell>
        </row>
        <row r="3712">
          <cell r="A3712" t="str">
            <v>32159090</v>
          </cell>
        </row>
        <row r="3713">
          <cell r="A3713" t="str">
            <v>33011100</v>
          </cell>
        </row>
        <row r="3714">
          <cell r="A3714" t="str">
            <v>33011200</v>
          </cell>
        </row>
        <row r="3715">
          <cell r="A3715" t="str">
            <v>33011300</v>
          </cell>
        </row>
        <row r="3716">
          <cell r="A3716" t="str">
            <v>33011400</v>
          </cell>
        </row>
        <row r="3717">
          <cell r="A3717" t="str">
            <v>33011910</v>
          </cell>
        </row>
        <row r="3718">
          <cell r="A3718" t="str">
            <v>33011990</v>
          </cell>
        </row>
        <row r="3719">
          <cell r="A3719" t="str">
            <v>33012100</v>
          </cell>
        </row>
        <row r="3720">
          <cell r="A3720" t="str">
            <v>33012210</v>
          </cell>
        </row>
        <row r="3721">
          <cell r="A3721" t="str">
            <v>33012290</v>
          </cell>
        </row>
        <row r="3722">
          <cell r="A3722" t="str">
            <v>33012300</v>
          </cell>
        </row>
        <row r="3723">
          <cell r="A3723" t="str">
            <v>33012400</v>
          </cell>
        </row>
        <row r="3724">
          <cell r="A3724" t="str">
            <v>33012510</v>
          </cell>
        </row>
        <row r="3725">
          <cell r="A3725" t="str">
            <v>33012520</v>
          </cell>
        </row>
        <row r="3726">
          <cell r="A3726" t="str">
            <v>33012530</v>
          </cell>
        </row>
        <row r="3727">
          <cell r="A3727" t="str">
            <v>33012540</v>
          </cell>
        </row>
        <row r="3728">
          <cell r="A3728" t="str">
            <v>33012590</v>
          </cell>
        </row>
        <row r="3729">
          <cell r="A3729" t="str">
            <v>33012600</v>
          </cell>
        </row>
        <row r="3730">
          <cell r="A3730" t="str">
            <v>33012911</v>
          </cell>
        </row>
        <row r="3731">
          <cell r="A3731" t="str">
            <v>33012912</v>
          </cell>
        </row>
        <row r="3732">
          <cell r="A3732" t="str">
            <v>33012913</v>
          </cell>
        </row>
        <row r="3733">
          <cell r="A3733" t="str">
            <v>33012914</v>
          </cell>
        </row>
        <row r="3734">
          <cell r="A3734" t="str">
            <v>33012915</v>
          </cell>
        </row>
        <row r="3735">
          <cell r="A3735" t="str">
            <v>33012916</v>
          </cell>
        </row>
        <row r="3736">
          <cell r="A3736" t="str">
            <v>33012917</v>
          </cell>
        </row>
        <row r="3737">
          <cell r="A3737" t="str">
            <v>33012918</v>
          </cell>
        </row>
        <row r="3738">
          <cell r="A3738" t="str">
            <v>33012921</v>
          </cell>
        </row>
        <row r="3739">
          <cell r="A3739" t="str">
            <v>33012922</v>
          </cell>
        </row>
        <row r="3740">
          <cell r="A3740" t="str">
            <v>33012923</v>
          </cell>
        </row>
        <row r="3741">
          <cell r="A3741" t="str">
            <v>33012924</v>
          </cell>
        </row>
        <row r="3742">
          <cell r="A3742" t="str">
            <v>33012925</v>
          </cell>
        </row>
        <row r="3743">
          <cell r="A3743" t="str">
            <v>33012926</v>
          </cell>
        </row>
        <row r="3744">
          <cell r="A3744" t="str">
            <v>33012927</v>
          </cell>
        </row>
        <row r="3745">
          <cell r="A3745" t="str">
            <v>33012928</v>
          </cell>
        </row>
        <row r="3746">
          <cell r="A3746" t="str">
            <v>33012931</v>
          </cell>
        </row>
        <row r="3747">
          <cell r="A3747" t="str">
            <v>33012932</v>
          </cell>
        </row>
        <row r="3748">
          <cell r="A3748" t="str">
            <v>33012933</v>
          </cell>
        </row>
        <row r="3749">
          <cell r="A3749" t="str">
            <v>33012934</v>
          </cell>
        </row>
        <row r="3750">
          <cell r="A3750" t="str">
            <v>33012935</v>
          </cell>
        </row>
        <row r="3751">
          <cell r="A3751" t="str">
            <v>33012936</v>
          </cell>
        </row>
        <row r="3752">
          <cell r="A3752" t="str">
            <v>33012937</v>
          </cell>
        </row>
        <row r="3753">
          <cell r="A3753" t="str">
            <v>33012938</v>
          </cell>
        </row>
        <row r="3754">
          <cell r="A3754" t="str">
            <v>33012941</v>
          </cell>
        </row>
        <row r="3755">
          <cell r="A3755" t="str">
            <v>33012942</v>
          </cell>
        </row>
        <row r="3756">
          <cell r="A3756" t="str">
            <v>33012943</v>
          </cell>
        </row>
        <row r="3757">
          <cell r="A3757" t="str">
            <v>33012944</v>
          </cell>
        </row>
        <row r="3758">
          <cell r="A3758" t="str">
            <v>33012945</v>
          </cell>
        </row>
        <row r="3759">
          <cell r="A3759" t="str">
            <v>33012946</v>
          </cell>
        </row>
        <row r="3760">
          <cell r="A3760" t="str">
            <v>33012947</v>
          </cell>
        </row>
        <row r="3761">
          <cell r="A3761" t="str">
            <v>33012948</v>
          </cell>
        </row>
        <row r="3762">
          <cell r="A3762" t="str">
            <v>33012949</v>
          </cell>
        </row>
        <row r="3763">
          <cell r="A3763" t="str">
            <v>33012950</v>
          </cell>
        </row>
        <row r="3764">
          <cell r="A3764" t="str">
            <v>33012990</v>
          </cell>
        </row>
        <row r="3765">
          <cell r="A3765" t="str">
            <v>33013010</v>
          </cell>
        </row>
        <row r="3766">
          <cell r="A3766" t="str">
            <v>33013091</v>
          </cell>
        </row>
        <row r="3767">
          <cell r="A3767" t="str">
            <v>33013099</v>
          </cell>
        </row>
        <row r="3768">
          <cell r="A3768" t="str">
            <v>33019011</v>
          </cell>
        </row>
        <row r="3769">
          <cell r="A3769" t="str">
            <v>33019012</v>
          </cell>
        </row>
        <row r="3770">
          <cell r="A3770" t="str">
            <v>33019013</v>
          </cell>
        </row>
        <row r="3771">
          <cell r="A3771" t="str">
            <v>33019014</v>
          </cell>
        </row>
        <row r="3772">
          <cell r="A3772" t="str">
            <v>33019015</v>
          </cell>
        </row>
        <row r="3773">
          <cell r="A3773" t="str">
            <v>33019016</v>
          </cell>
        </row>
        <row r="3774">
          <cell r="A3774" t="str">
            <v>33019017</v>
          </cell>
        </row>
        <row r="3775">
          <cell r="A3775" t="str">
            <v>33019021</v>
          </cell>
        </row>
        <row r="3776">
          <cell r="A3776" t="str">
            <v>33019022</v>
          </cell>
        </row>
        <row r="3777">
          <cell r="A3777" t="str">
            <v>33019023</v>
          </cell>
        </row>
        <row r="3778">
          <cell r="A3778" t="str">
            <v>33019024</v>
          </cell>
        </row>
        <row r="3779">
          <cell r="A3779" t="str">
            <v>33019025</v>
          </cell>
        </row>
        <row r="3780">
          <cell r="A3780" t="str">
            <v>33019029</v>
          </cell>
        </row>
        <row r="3781">
          <cell r="A3781" t="str">
            <v>33019031</v>
          </cell>
        </row>
        <row r="3782">
          <cell r="A3782" t="str">
            <v>33019032</v>
          </cell>
        </row>
        <row r="3783">
          <cell r="A3783" t="str">
            <v>33019033</v>
          </cell>
        </row>
        <row r="3784">
          <cell r="A3784" t="str">
            <v>33019041</v>
          </cell>
        </row>
        <row r="3785">
          <cell r="A3785" t="str">
            <v>33019049</v>
          </cell>
        </row>
        <row r="3786">
          <cell r="A3786" t="str">
            <v>33019051</v>
          </cell>
        </row>
        <row r="3787">
          <cell r="A3787" t="str">
            <v>33019059</v>
          </cell>
        </row>
        <row r="3788">
          <cell r="A3788" t="str">
            <v>33019060</v>
          </cell>
        </row>
        <row r="3789">
          <cell r="A3789" t="str">
            <v>33019071</v>
          </cell>
        </row>
        <row r="3790">
          <cell r="A3790" t="str">
            <v>33019079</v>
          </cell>
        </row>
        <row r="3791">
          <cell r="A3791" t="str">
            <v>33019090</v>
          </cell>
        </row>
        <row r="3792">
          <cell r="A3792" t="str">
            <v>33021010</v>
          </cell>
        </row>
        <row r="3793">
          <cell r="A3793" t="str">
            <v>33021090</v>
          </cell>
        </row>
        <row r="3794">
          <cell r="A3794" t="str">
            <v>33029011</v>
          </cell>
        </row>
        <row r="3795">
          <cell r="A3795" t="str">
            <v>33029012</v>
          </cell>
        </row>
        <row r="3796">
          <cell r="A3796" t="str">
            <v>33029019</v>
          </cell>
        </row>
        <row r="3797">
          <cell r="A3797" t="str">
            <v>33029020</v>
          </cell>
        </row>
        <row r="3798">
          <cell r="A3798" t="str">
            <v>33029090</v>
          </cell>
        </row>
        <row r="3799">
          <cell r="A3799" t="str">
            <v>33030010</v>
          </cell>
        </row>
        <row r="3800">
          <cell r="A3800" t="str">
            <v>33030020</v>
          </cell>
        </row>
        <row r="3801">
          <cell r="A3801" t="str">
            <v>33030030</v>
          </cell>
        </row>
        <row r="3802">
          <cell r="A3802" t="str">
            <v>33030040</v>
          </cell>
        </row>
        <row r="3803">
          <cell r="A3803" t="str">
            <v>33030050</v>
          </cell>
        </row>
        <row r="3804">
          <cell r="A3804" t="str">
            <v>33030060</v>
          </cell>
        </row>
        <row r="3805">
          <cell r="A3805" t="str">
            <v>33030090</v>
          </cell>
        </row>
        <row r="3806">
          <cell r="A3806" t="str">
            <v>33041000</v>
          </cell>
        </row>
        <row r="3807">
          <cell r="A3807" t="str">
            <v>33042000</v>
          </cell>
        </row>
        <row r="3808">
          <cell r="A3808" t="str">
            <v>33043000</v>
          </cell>
        </row>
        <row r="3809">
          <cell r="A3809" t="str">
            <v>33049110</v>
          </cell>
        </row>
        <row r="3810">
          <cell r="A3810" t="str">
            <v>33049120</v>
          </cell>
        </row>
        <row r="3811">
          <cell r="A3811" t="str">
            <v>33049190</v>
          </cell>
        </row>
        <row r="3812">
          <cell r="A3812" t="str">
            <v>33049910</v>
          </cell>
        </row>
        <row r="3813">
          <cell r="A3813" t="str">
            <v>33049920</v>
          </cell>
        </row>
        <row r="3814">
          <cell r="A3814" t="str">
            <v>33049930</v>
          </cell>
        </row>
        <row r="3815">
          <cell r="A3815" t="str">
            <v>33049940</v>
          </cell>
        </row>
        <row r="3816">
          <cell r="A3816" t="str">
            <v>33049950</v>
          </cell>
        </row>
        <row r="3817">
          <cell r="A3817" t="str">
            <v>33049990</v>
          </cell>
        </row>
        <row r="3818">
          <cell r="A3818" t="str">
            <v>33051010</v>
          </cell>
        </row>
        <row r="3819">
          <cell r="A3819" t="str">
            <v>33051090</v>
          </cell>
        </row>
        <row r="3820">
          <cell r="A3820" t="str">
            <v>33052000</v>
          </cell>
        </row>
        <row r="3821">
          <cell r="A3821" t="str">
            <v>33053000</v>
          </cell>
        </row>
        <row r="3822">
          <cell r="A3822" t="str">
            <v>33059011</v>
          </cell>
        </row>
        <row r="3823">
          <cell r="A3823" t="str">
            <v>33059019</v>
          </cell>
        </row>
        <row r="3824">
          <cell r="A3824" t="str">
            <v>33059020</v>
          </cell>
        </row>
        <row r="3825">
          <cell r="A3825" t="str">
            <v>33059030</v>
          </cell>
        </row>
        <row r="3826">
          <cell r="A3826" t="str">
            <v>33059040</v>
          </cell>
        </row>
        <row r="3827">
          <cell r="A3827" t="str">
            <v>33059050</v>
          </cell>
        </row>
        <row r="3828">
          <cell r="A3828" t="str">
            <v>33059090</v>
          </cell>
        </row>
        <row r="3829">
          <cell r="A3829" t="str">
            <v>33061010</v>
          </cell>
        </row>
        <row r="3830">
          <cell r="A3830" t="str">
            <v>33061020</v>
          </cell>
        </row>
        <row r="3831">
          <cell r="A3831" t="str">
            <v>33061090</v>
          </cell>
        </row>
        <row r="3832">
          <cell r="A3832" t="str">
            <v>33062000</v>
          </cell>
        </row>
        <row r="3833">
          <cell r="A3833" t="str">
            <v>33069000</v>
          </cell>
        </row>
        <row r="3834">
          <cell r="A3834" t="str">
            <v>33071010</v>
          </cell>
        </row>
        <row r="3835">
          <cell r="A3835" t="str">
            <v>33071090</v>
          </cell>
        </row>
        <row r="3836">
          <cell r="A3836" t="str">
            <v>33072000</v>
          </cell>
        </row>
        <row r="3837">
          <cell r="A3837" t="str">
            <v>33073010</v>
          </cell>
        </row>
        <row r="3838">
          <cell r="A3838" t="str">
            <v>33073090</v>
          </cell>
        </row>
        <row r="3839">
          <cell r="A3839" t="str">
            <v>33074100</v>
          </cell>
        </row>
        <row r="3840">
          <cell r="A3840" t="str">
            <v>33074900</v>
          </cell>
        </row>
        <row r="3841">
          <cell r="A3841" t="str">
            <v>33079010</v>
          </cell>
        </row>
        <row r="3842">
          <cell r="A3842" t="str">
            <v>33079020</v>
          </cell>
        </row>
        <row r="3843">
          <cell r="A3843" t="str">
            <v>33079090</v>
          </cell>
        </row>
        <row r="3844">
          <cell r="A3844" t="str">
            <v>34011110</v>
          </cell>
        </row>
        <row r="3845">
          <cell r="A3845" t="str">
            <v>34011120</v>
          </cell>
        </row>
        <row r="3846">
          <cell r="A3846" t="str">
            <v>34011190</v>
          </cell>
        </row>
        <row r="3847">
          <cell r="A3847" t="str">
            <v>34011911</v>
          </cell>
        </row>
        <row r="3848">
          <cell r="A3848" t="str">
            <v>34011919</v>
          </cell>
        </row>
        <row r="3849">
          <cell r="A3849" t="str">
            <v>34011920</v>
          </cell>
        </row>
        <row r="3850">
          <cell r="A3850" t="str">
            <v>34011930</v>
          </cell>
        </row>
        <row r="3851">
          <cell r="A3851" t="str">
            <v>34011941</v>
          </cell>
        </row>
        <row r="3852">
          <cell r="A3852" t="str">
            <v>34011942</v>
          </cell>
        </row>
        <row r="3853">
          <cell r="A3853" t="str">
            <v>34011990</v>
          </cell>
        </row>
        <row r="3854">
          <cell r="A3854" t="str">
            <v>34012000</v>
          </cell>
        </row>
        <row r="3855">
          <cell r="A3855" t="str">
            <v>34013011</v>
          </cell>
        </row>
        <row r="3856">
          <cell r="A3856" t="str">
            <v>34013012</v>
          </cell>
        </row>
        <row r="3857">
          <cell r="A3857" t="str">
            <v>34013019</v>
          </cell>
        </row>
        <row r="3858">
          <cell r="A3858" t="str">
            <v>34013090</v>
          </cell>
        </row>
        <row r="3859">
          <cell r="A3859" t="str">
            <v>34021110</v>
          </cell>
        </row>
        <row r="3860">
          <cell r="A3860" t="str">
            <v>34021190</v>
          </cell>
        </row>
        <row r="3861">
          <cell r="A3861" t="str">
            <v>34021200</v>
          </cell>
        </row>
        <row r="3862">
          <cell r="A3862" t="str">
            <v>34021300</v>
          </cell>
        </row>
        <row r="3863">
          <cell r="A3863" t="str">
            <v>34021900</v>
          </cell>
        </row>
        <row r="3864">
          <cell r="A3864" t="str">
            <v>34022010</v>
          </cell>
        </row>
        <row r="3865">
          <cell r="A3865" t="str">
            <v>34022020</v>
          </cell>
        </row>
        <row r="3866">
          <cell r="A3866" t="str">
            <v>34022090</v>
          </cell>
        </row>
        <row r="3867">
          <cell r="A3867" t="str">
            <v>34029011</v>
          </cell>
        </row>
        <row r="3868">
          <cell r="A3868" t="str">
            <v>34029012</v>
          </cell>
        </row>
        <row r="3869">
          <cell r="A3869" t="str">
            <v>34029019</v>
          </cell>
        </row>
        <row r="3870">
          <cell r="A3870" t="str">
            <v>34029020</v>
          </cell>
        </row>
        <row r="3871">
          <cell r="A3871" t="str">
            <v>34029030</v>
          </cell>
        </row>
        <row r="3872">
          <cell r="A3872" t="str">
            <v>34029041</v>
          </cell>
        </row>
        <row r="3873">
          <cell r="A3873" t="str">
            <v>34029042</v>
          </cell>
        </row>
        <row r="3874">
          <cell r="A3874" t="str">
            <v>34029049</v>
          </cell>
        </row>
        <row r="3875">
          <cell r="A3875" t="str">
            <v>34029051</v>
          </cell>
        </row>
        <row r="3876">
          <cell r="A3876" t="str">
            <v>34029052</v>
          </cell>
        </row>
        <row r="3877">
          <cell r="A3877" t="str">
            <v>34029059</v>
          </cell>
        </row>
        <row r="3878">
          <cell r="A3878" t="str">
            <v>34029091</v>
          </cell>
        </row>
        <row r="3879">
          <cell r="A3879" t="str">
            <v>34029092</v>
          </cell>
        </row>
        <row r="3880">
          <cell r="A3880" t="str">
            <v>34029099</v>
          </cell>
        </row>
        <row r="3881">
          <cell r="A3881" t="str">
            <v>34031100</v>
          </cell>
        </row>
        <row r="3882">
          <cell r="A3882" t="str">
            <v>34031900</v>
          </cell>
        </row>
        <row r="3883">
          <cell r="A3883" t="str">
            <v>34039100</v>
          </cell>
        </row>
        <row r="3884">
          <cell r="A3884" t="str">
            <v>34039900</v>
          </cell>
        </row>
        <row r="3885">
          <cell r="A3885" t="str">
            <v>34041000</v>
          </cell>
        </row>
        <row r="3886">
          <cell r="A3886" t="str">
            <v>34042000</v>
          </cell>
        </row>
        <row r="3887">
          <cell r="A3887" t="str">
            <v>34049010</v>
          </cell>
        </row>
        <row r="3888">
          <cell r="A3888" t="str">
            <v>34049020</v>
          </cell>
        </row>
        <row r="3889">
          <cell r="A3889" t="str">
            <v>34049031</v>
          </cell>
        </row>
        <row r="3890">
          <cell r="A3890" t="str">
            <v>34049032</v>
          </cell>
        </row>
        <row r="3891">
          <cell r="A3891" t="str">
            <v>34049033</v>
          </cell>
        </row>
        <row r="3892">
          <cell r="A3892" t="str">
            <v>34049039</v>
          </cell>
        </row>
        <row r="3893">
          <cell r="A3893" t="str">
            <v>34049090</v>
          </cell>
        </row>
        <row r="3894">
          <cell r="A3894" t="str">
            <v>34051000</v>
          </cell>
        </row>
        <row r="3895">
          <cell r="A3895" t="str">
            <v>34052000</v>
          </cell>
        </row>
        <row r="3896">
          <cell r="A3896" t="str">
            <v>34053000</v>
          </cell>
        </row>
        <row r="3897">
          <cell r="A3897" t="str">
            <v>34054000</v>
          </cell>
        </row>
        <row r="3898">
          <cell r="A3898" t="str">
            <v>34059010</v>
          </cell>
        </row>
        <row r="3899">
          <cell r="A3899" t="str">
            <v>34059090</v>
          </cell>
        </row>
        <row r="3900">
          <cell r="A3900" t="str">
            <v>34060010</v>
          </cell>
        </row>
        <row r="3901">
          <cell r="A3901" t="str">
            <v>34060090</v>
          </cell>
        </row>
        <row r="3902">
          <cell r="A3902" t="str">
            <v>34070010</v>
          </cell>
        </row>
        <row r="3903">
          <cell r="A3903" t="str">
            <v>34070090</v>
          </cell>
        </row>
        <row r="3904">
          <cell r="A3904" t="str">
            <v>35011000</v>
          </cell>
        </row>
        <row r="3905">
          <cell r="A3905" t="str">
            <v>35019000</v>
          </cell>
        </row>
        <row r="3906">
          <cell r="A3906" t="str">
            <v>35021100</v>
          </cell>
        </row>
        <row r="3907">
          <cell r="A3907" t="str">
            <v>35021900</v>
          </cell>
        </row>
        <row r="3908">
          <cell r="A3908" t="str">
            <v>35022000</v>
          </cell>
        </row>
        <row r="3909">
          <cell r="A3909" t="str">
            <v>35029000</v>
          </cell>
        </row>
        <row r="3910">
          <cell r="A3910" t="str">
            <v>35030010</v>
          </cell>
        </row>
        <row r="3911">
          <cell r="A3911" t="str">
            <v>35030020</v>
          </cell>
        </row>
        <row r="3912">
          <cell r="A3912" t="str">
            <v>35030030</v>
          </cell>
        </row>
        <row r="3913">
          <cell r="A3913" t="str">
            <v>35030090</v>
          </cell>
        </row>
        <row r="3914">
          <cell r="A3914" t="str">
            <v>35040010</v>
          </cell>
        </row>
        <row r="3915">
          <cell r="A3915" t="str">
            <v>35040091</v>
          </cell>
        </row>
        <row r="3916">
          <cell r="A3916" t="str">
            <v>35040099</v>
          </cell>
        </row>
        <row r="3917">
          <cell r="A3917" t="str">
            <v>35051010</v>
          </cell>
        </row>
        <row r="3918">
          <cell r="A3918" t="str">
            <v>35051090</v>
          </cell>
        </row>
        <row r="3919">
          <cell r="A3919" t="str">
            <v>35052000</v>
          </cell>
        </row>
        <row r="3920">
          <cell r="A3920" t="str">
            <v>35061000</v>
          </cell>
        </row>
        <row r="3921">
          <cell r="A3921" t="str">
            <v>35069110</v>
          </cell>
        </row>
        <row r="3922">
          <cell r="A3922" t="str">
            <v>35069190</v>
          </cell>
        </row>
        <row r="3923">
          <cell r="A3923" t="str">
            <v>35069910</v>
          </cell>
        </row>
        <row r="3924">
          <cell r="A3924" t="str">
            <v>35069991</v>
          </cell>
        </row>
        <row r="3925">
          <cell r="A3925" t="str">
            <v>35069999</v>
          </cell>
        </row>
        <row r="3926">
          <cell r="A3926" t="str">
            <v>35071011</v>
          </cell>
        </row>
        <row r="3927">
          <cell r="A3927" t="str">
            <v>35071019</v>
          </cell>
        </row>
        <row r="3928">
          <cell r="A3928" t="str">
            <v>35071091</v>
          </cell>
        </row>
        <row r="3929">
          <cell r="A3929" t="str">
            <v>35071099</v>
          </cell>
        </row>
        <row r="3930">
          <cell r="A3930" t="str">
            <v>35079010</v>
          </cell>
        </row>
        <row r="3931">
          <cell r="A3931" t="str">
            <v>35079020</v>
          </cell>
        </row>
        <row r="3932">
          <cell r="A3932" t="str">
            <v>35079030</v>
          </cell>
        </row>
        <row r="3933">
          <cell r="A3933" t="str">
            <v>35079040</v>
          </cell>
        </row>
        <row r="3934">
          <cell r="A3934" t="str">
            <v>35079050</v>
          </cell>
        </row>
        <row r="3935">
          <cell r="A3935" t="str">
            <v>35079061</v>
          </cell>
        </row>
        <row r="3936">
          <cell r="A3936" t="str">
            <v>35079062</v>
          </cell>
        </row>
        <row r="3937">
          <cell r="A3937" t="str">
            <v>35079069</v>
          </cell>
        </row>
        <row r="3938">
          <cell r="A3938" t="str">
            <v>35079071</v>
          </cell>
        </row>
        <row r="3939">
          <cell r="A3939" t="str">
            <v>35079079</v>
          </cell>
        </row>
        <row r="3940">
          <cell r="A3940" t="str">
            <v>35079091</v>
          </cell>
        </row>
        <row r="3941">
          <cell r="A3941" t="str">
            <v>35079099</v>
          </cell>
        </row>
        <row r="3942">
          <cell r="A3942" t="str">
            <v>36010010</v>
          </cell>
        </row>
        <row r="3943">
          <cell r="A3943" t="str">
            <v>36010020</v>
          </cell>
        </row>
        <row r="3944">
          <cell r="A3944" t="str">
            <v>36010090</v>
          </cell>
        </row>
        <row r="3945">
          <cell r="A3945" t="str">
            <v>36020010</v>
          </cell>
        </row>
        <row r="3946">
          <cell r="A3946" t="str">
            <v>36020090</v>
          </cell>
        </row>
        <row r="3947">
          <cell r="A3947" t="str">
            <v>36030011</v>
          </cell>
        </row>
        <row r="3948">
          <cell r="A3948" t="str">
            <v>36030019</v>
          </cell>
        </row>
        <row r="3949">
          <cell r="A3949" t="str">
            <v>36030020</v>
          </cell>
        </row>
        <row r="3950">
          <cell r="A3950" t="str">
            <v>36030031</v>
          </cell>
        </row>
        <row r="3951">
          <cell r="A3951" t="str">
            <v>36030039</v>
          </cell>
        </row>
        <row r="3952">
          <cell r="A3952" t="str">
            <v>36030041</v>
          </cell>
        </row>
        <row r="3953">
          <cell r="A3953" t="str">
            <v>36030049</v>
          </cell>
        </row>
        <row r="3954">
          <cell r="A3954" t="str">
            <v>36030051</v>
          </cell>
        </row>
        <row r="3955">
          <cell r="A3955" t="str">
            <v>36030059</v>
          </cell>
        </row>
        <row r="3956">
          <cell r="A3956" t="str">
            <v>36041000</v>
          </cell>
        </row>
        <row r="3957">
          <cell r="A3957" t="str">
            <v>36049010</v>
          </cell>
        </row>
        <row r="3958">
          <cell r="A3958" t="str">
            <v>36049090</v>
          </cell>
        </row>
        <row r="3959">
          <cell r="A3959" t="str">
            <v>36050010</v>
          </cell>
        </row>
        <row r="3960">
          <cell r="A3960" t="str">
            <v>36050090</v>
          </cell>
        </row>
        <row r="3961">
          <cell r="A3961" t="str">
            <v>36061000</v>
          </cell>
        </row>
        <row r="3962">
          <cell r="A3962" t="str">
            <v>36069010</v>
          </cell>
        </row>
        <row r="3963">
          <cell r="A3963" t="str">
            <v>36069091</v>
          </cell>
        </row>
        <row r="3964">
          <cell r="A3964" t="str">
            <v>36069092</v>
          </cell>
        </row>
        <row r="3965">
          <cell r="A3965" t="str">
            <v>36069093</v>
          </cell>
        </row>
        <row r="3966">
          <cell r="A3966" t="str">
            <v>36069099</v>
          </cell>
        </row>
        <row r="3967">
          <cell r="A3967" t="str">
            <v>37011010</v>
          </cell>
        </row>
        <row r="3968">
          <cell r="A3968" t="str">
            <v>37011090</v>
          </cell>
        </row>
        <row r="3969">
          <cell r="A3969" t="str">
            <v>37012000</v>
          </cell>
        </row>
        <row r="3970">
          <cell r="A3970" t="str">
            <v>37013000</v>
          </cell>
        </row>
        <row r="3971">
          <cell r="A3971" t="str">
            <v>37019110</v>
          </cell>
        </row>
        <row r="3972">
          <cell r="A3972" t="str">
            <v>37019190</v>
          </cell>
        </row>
        <row r="3973">
          <cell r="A3973" t="str">
            <v>37019910</v>
          </cell>
        </row>
        <row r="3974">
          <cell r="A3974" t="str">
            <v>37019990</v>
          </cell>
        </row>
        <row r="3975">
          <cell r="A3975" t="str">
            <v>37021000</v>
          </cell>
        </row>
        <row r="3976">
          <cell r="A3976" t="str">
            <v>37022000</v>
          </cell>
        </row>
        <row r="3977">
          <cell r="A3977" t="str">
            <v>37023110</v>
          </cell>
        </row>
        <row r="3978">
          <cell r="A3978" t="str">
            <v>37023190</v>
          </cell>
        </row>
        <row r="3979">
          <cell r="A3979" t="str">
            <v>37023210</v>
          </cell>
        </row>
        <row r="3980">
          <cell r="A3980" t="str">
            <v>37023290</v>
          </cell>
        </row>
        <row r="3981">
          <cell r="A3981" t="str">
            <v>37023910</v>
          </cell>
        </row>
        <row r="3982">
          <cell r="A3982" t="str">
            <v>37023990</v>
          </cell>
        </row>
        <row r="3983">
          <cell r="A3983" t="str">
            <v>37024110</v>
          </cell>
        </row>
        <row r="3984">
          <cell r="A3984" t="str">
            <v>37024190</v>
          </cell>
        </row>
        <row r="3985">
          <cell r="A3985" t="str">
            <v>37024210</v>
          </cell>
        </row>
        <row r="3986">
          <cell r="A3986" t="str">
            <v>37024220</v>
          </cell>
        </row>
        <row r="3987">
          <cell r="A3987" t="str">
            <v>37024290</v>
          </cell>
        </row>
        <row r="3988">
          <cell r="A3988" t="str">
            <v>37024310</v>
          </cell>
        </row>
        <row r="3989">
          <cell r="A3989" t="str">
            <v>37024320</v>
          </cell>
        </row>
        <row r="3990">
          <cell r="A3990" t="str">
            <v>37024390</v>
          </cell>
        </row>
        <row r="3991">
          <cell r="A3991" t="str">
            <v>37024410</v>
          </cell>
        </row>
        <row r="3992">
          <cell r="A3992" t="str">
            <v>37024420</v>
          </cell>
        </row>
        <row r="3993">
          <cell r="A3993" t="str">
            <v>37024490</v>
          </cell>
        </row>
        <row r="3994">
          <cell r="A3994" t="str">
            <v>37025110</v>
          </cell>
        </row>
        <row r="3995">
          <cell r="A3995" t="str">
            <v>37025120</v>
          </cell>
        </row>
        <row r="3996">
          <cell r="A3996" t="str">
            <v>37025190</v>
          </cell>
        </row>
        <row r="3997">
          <cell r="A3997" t="str">
            <v>37025210</v>
          </cell>
        </row>
        <row r="3998">
          <cell r="A3998" t="str">
            <v>37025220</v>
          </cell>
        </row>
        <row r="3999">
          <cell r="A3999" t="str">
            <v>37025290</v>
          </cell>
        </row>
        <row r="4000">
          <cell r="A4000" t="str">
            <v>37025300</v>
          </cell>
        </row>
        <row r="4001">
          <cell r="A4001" t="str">
            <v>37025410</v>
          </cell>
        </row>
        <row r="4002">
          <cell r="A4002" t="str">
            <v>37025420</v>
          </cell>
        </row>
        <row r="4003">
          <cell r="A4003" t="str">
            <v>37025490</v>
          </cell>
        </row>
        <row r="4004">
          <cell r="A4004" t="str">
            <v>37025510</v>
          </cell>
        </row>
        <row r="4005">
          <cell r="A4005" t="str">
            <v>37025520</v>
          </cell>
        </row>
        <row r="4006">
          <cell r="A4006" t="str">
            <v>37025590</v>
          </cell>
        </row>
        <row r="4007">
          <cell r="A4007" t="str">
            <v>37025610</v>
          </cell>
        </row>
        <row r="4008">
          <cell r="A4008" t="str">
            <v>37025620</v>
          </cell>
        </row>
        <row r="4009">
          <cell r="A4009" t="str">
            <v>37025690</v>
          </cell>
        </row>
        <row r="4010">
          <cell r="A4010" t="str">
            <v>37029100</v>
          </cell>
        </row>
        <row r="4011">
          <cell r="A4011" t="str">
            <v>37029310</v>
          </cell>
        </row>
        <row r="4012">
          <cell r="A4012" t="str">
            <v>37029390</v>
          </cell>
        </row>
        <row r="4013">
          <cell r="A4013" t="str">
            <v>37029410</v>
          </cell>
        </row>
        <row r="4014">
          <cell r="A4014" t="str">
            <v>37029490</v>
          </cell>
        </row>
        <row r="4015">
          <cell r="A4015" t="str">
            <v>37029510</v>
          </cell>
        </row>
        <row r="4016">
          <cell r="A4016" t="str">
            <v>37029590</v>
          </cell>
        </row>
        <row r="4017">
          <cell r="A4017" t="str">
            <v>37031010</v>
          </cell>
        </row>
        <row r="4018">
          <cell r="A4018" t="str">
            <v>37031020</v>
          </cell>
        </row>
        <row r="4019">
          <cell r="A4019" t="str">
            <v>37032010</v>
          </cell>
        </row>
        <row r="4020">
          <cell r="A4020" t="str">
            <v>37032020</v>
          </cell>
        </row>
        <row r="4021">
          <cell r="A4021" t="str">
            <v>37039010</v>
          </cell>
        </row>
        <row r="4022">
          <cell r="A4022" t="str">
            <v>37039020</v>
          </cell>
        </row>
        <row r="4023">
          <cell r="A4023" t="str">
            <v>37040010</v>
          </cell>
        </row>
        <row r="4024">
          <cell r="A4024" t="str">
            <v>37040020</v>
          </cell>
        </row>
        <row r="4025">
          <cell r="A4025" t="str">
            <v>37040030</v>
          </cell>
        </row>
        <row r="4026">
          <cell r="A4026" t="str">
            <v>37040090</v>
          </cell>
        </row>
        <row r="4027">
          <cell r="A4027" t="str">
            <v>37051000</v>
          </cell>
        </row>
        <row r="4028">
          <cell r="A4028" t="str">
            <v>37052000</v>
          </cell>
        </row>
        <row r="4029">
          <cell r="A4029" t="str">
            <v>37059010</v>
          </cell>
        </row>
        <row r="4030">
          <cell r="A4030" t="str">
            <v>37059090</v>
          </cell>
        </row>
        <row r="4031">
          <cell r="A4031" t="str">
            <v>37061011</v>
          </cell>
        </row>
        <row r="4032">
          <cell r="A4032" t="str">
            <v>37061012</v>
          </cell>
        </row>
        <row r="4033">
          <cell r="A4033" t="str">
            <v>37061013</v>
          </cell>
        </row>
        <row r="4034">
          <cell r="A4034" t="str">
            <v>37061014</v>
          </cell>
        </row>
        <row r="4035">
          <cell r="A4035" t="str">
            <v>37061015</v>
          </cell>
        </row>
        <row r="4036">
          <cell r="A4036" t="str">
            <v>37061020</v>
          </cell>
        </row>
        <row r="4037">
          <cell r="A4037" t="str">
            <v>37061030</v>
          </cell>
        </row>
        <row r="4038">
          <cell r="A4038" t="str">
            <v>37061041</v>
          </cell>
        </row>
        <row r="4039">
          <cell r="A4039" t="str">
            <v>37061042</v>
          </cell>
        </row>
        <row r="4040">
          <cell r="A4040" t="str">
            <v>37061051</v>
          </cell>
        </row>
        <row r="4041">
          <cell r="A4041" t="str">
            <v>37061052</v>
          </cell>
        </row>
        <row r="4042">
          <cell r="A4042" t="str">
            <v>37061059</v>
          </cell>
        </row>
        <row r="4043">
          <cell r="A4043" t="str">
            <v>37061061</v>
          </cell>
        </row>
        <row r="4044">
          <cell r="A4044" t="str">
            <v>37061062</v>
          </cell>
        </row>
        <row r="4045">
          <cell r="A4045" t="str">
            <v>37061063</v>
          </cell>
        </row>
        <row r="4046">
          <cell r="A4046" t="str">
            <v>37061069</v>
          </cell>
        </row>
        <row r="4047">
          <cell r="A4047" t="str">
            <v>37061070</v>
          </cell>
        </row>
        <row r="4048">
          <cell r="A4048" t="str">
            <v>37061091</v>
          </cell>
        </row>
        <row r="4049">
          <cell r="A4049" t="str">
            <v>37061092</v>
          </cell>
        </row>
        <row r="4050">
          <cell r="A4050" t="str">
            <v>37061099</v>
          </cell>
        </row>
        <row r="4051">
          <cell r="A4051" t="str">
            <v>37069011</v>
          </cell>
        </row>
        <row r="4052">
          <cell r="A4052" t="str">
            <v>37069012</v>
          </cell>
        </row>
        <row r="4053">
          <cell r="A4053" t="str">
            <v>37069013</v>
          </cell>
        </row>
        <row r="4054">
          <cell r="A4054" t="str">
            <v>37069014</v>
          </cell>
        </row>
        <row r="4055">
          <cell r="A4055" t="str">
            <v>37069015</v>
          </cell>
        </row>
        <row r="4056">
          <cell r="A4056" t="str">
            <v>37069020</v>
          </cell>
        </row>
        <row r="4057">
          <cell r="A4057" t="str">
            <v>37069030</v>
          </cell>
        </row>
        <row r="4058">
          <cell r="A4058" t="str">
            <v>37069041</v>
          </cell>
        </row>
        <row r="4059">
          <cell r="A4059" t="str">
            <v>37069042</v>
          </cell>
        </row>
        <row r="4060">
          <cell r="A4060" t="str">
            <v>37069051</v>
          </cell>
        </row>
        <row r="4061">
          <cell r="A4061" t="str">
            <v>37069052</v>
          </cell>
        </row>
        <row r="4062">
          <cell r="A4062" t="str">
            <v>37069059</v>
          </cell>
        </row>
        <row r="4063">
          <cell r="A4063" t="str">
            <v>37069061</v>
          </cell>
        </row>
        <row r="4064">
          <cell r="A4064" t="str">
            <v>37069062</v>
          </cell>
        </row>
        <row r="4065">
          <cell r="A4065" t="str">
            <v>37069063</v>
          </cell>
        </row>
        <row r="4066">
          <cell r="A4066" t="str">
            <v>37069064</v>
          </cell>
        </row>
        <row r="4067">
          <cell r="A4067" t="str">
            <v>37069069</v>
          </cell>
        </row>
        <row r="4068">
          <cell r="A4068" t="str">
            <v>37069070</v>
          </cell>
        </row>
        <row r="4069">
          <cell r="A4069" t="str">
            <v>37069091</v>
          </cell>
        </row>
        <row r="4070">
          <cell r="A4070" t="str">
            <v>37069092</v>
          </cell>
        </row>
        <row r="4071">
          <cell r="A4071" t="str">
            <v>37069099</v>
          </cell>
        </row>
        <row r="4072">
          <cell r="A4072" t="str">
            <v>37071000</v>
          </cell>
        </row>
        <row r="4073">
          <cell r="A4073" t="str">
            <v>37079010</v>
          </cell>
        </row>
        <row r="4074">
          <cell r="A4074" t="str">
            <v>37079090</v>
          </cell>
        </row>
        <row r="4075">
          <cell r="A4075" t="str">
            <v>38011000</v>
          </cell>
        </row>
        <row r="4076">
          <cell r="A4076" t="str">
            <v>38012000</v>
          </cell>
        </row>
        <row r="4077">
          <cell r="A4077" t="str">
            <v>38013000</v>
          </cell>
        </row>
        <row r="4078">
          <cell r="A4078" t="str">
            <v>38019000</v>
          </cell>
        </row>
        <row r="4079">
          <cell r="A4079" t="str">
            <v>38021000</v>
          </cell>
        </row>
        <row r="4080">
          <cell r="A4080" t="str">
            <v>38029011</v>
          </cell>
        </row>
        <row r="4081">
          <cell r="A4081" t="str">
            <v>38029012</v>
          </cell>
        </row>
        <row r="4082">
          <cell r="A4082" t="str">
            <v>38029019</v>
          </cell>
        </row>
        <row r="4083">
          <cell r="A4083" t="str">
            <v>38029020</v>
          </cell>
        </row>
        <row r="4084">
          <cell r="A4084" t="str">
            <v>38030000</v>
          </cell>
        </row>
        <row r="4085">
          <cell r="A4085" t="str">
            <v>38040010</v>
          </cell>
        </row>
        <row r="4086">
          <cell r="A4086" t="str">
            <v>38040020</v>
          </cell>
        </row>
        <row r="4087">
          <cell r="A4087" t="str">
            <v>38040090</v>
          </cell>
        </row>
        <row r="4088">
          <cell r="A4088" t="str">
            <v>38051010</v>
          </cell>
        </row>
        <row r="4089">
          <cell r="A4089" t="str">
            <v>38051020</v>
          </cell>
        </row>
        <row r="4090">
          <cell r="A4090" t="str">
            <v>38051030</v>
          </cell>
        </row>
        <row r="4091">
          <cell r="A4091" t="str">
            <v>38052000</v>
          </cell>
        </row>
        <row r="4092">
          <cell r="A4092" t="str">
            <v>38059010</v>
          </cell>
        </row>
        <row r="4093">
          <cell r="A4093" t="str">
            <v>38059020</v>
          </cell>
        </row>
        <row r="4094">
          <cell r="A4094" t="str">
            <v>38059030</v>
          </cell>
        </row>
        <row r="4095">
          <cell r="A4095" t="str">
            <v>38059090</v>
          </cell>
        </row>
        <row r="4096">
          <cell r="A4096" t="str">
            <v>38061010</v>
          </cell>
        </row>
        <row r="4097">
          <cell r="A4097" t="str">
            <v>38061090</v>
          </cell>
        </row>
        <row r="4098">
          <cell r="A4098" t="str">
            <v>38062000</v>
          </cell>
        </row>
        <row r="4099">
          <cell r="A4099" t="str">
            <v>38063000</v>
          </cell>
        </row>
        <row r="4100">
          <cell r="A4100" t="str">
            <v>38069010</v>
          </cell>
        </row>
        <row r="4101">
          <cell r="A4101" t="str">
            <v>38069090</v>
          </cell>
        </row>
        <row r="4102">
          <cell r="A4102" t="str">
            <v>38070010</v>
          </cell>
        </row>
        <row r="4103">
          <cell r="A4103" t="str">
            <v>38070020</v>
          </cell>
        </row>
        <row r="4104">
          <cell r="A4104" t="str">
            <v>38070030</v>
          </cell>
        </row>
        <row r="4105">
          <cell r="A4105" t="str">
            <v>38081011</v>
          </cell>
        </row>
        <row r="4106">
          <cell r="A4106" t="str">
            <v>38081012</v>
          </cell>
        </row>
        <row r="4107">
          <cell r="A4107" t="str">
            <v>38081013</v>
          </cell>
        </row>
        <row r="4108">
          <cell r="A4108" t="str">
            <v>38081014</v>
          </cell>
        </row>
        <row r="4109">
          <cell r="A4109" t="str">
            <v>38081015</v>
          </cell>
        </row>
        <row r="4110">
          <cell r="A4110" t="str">
            <v>38081016</v>
          </cell>
        </row>
        <row r="4111">
          <cell r="A4111" t="str">
            <v>38081017</v>
          </cell>
        </row>
        <row r="4112">
          <cell r="A4112" t="str">
            <v>38081021</v>
          </cell>
        </row>
        <row r="4113">
          <cell r="A4113" t="str">
            <v>38081022</v>
          </cell>
        </row>
        <row r="4114">
          <cell r="A4114" t="str">
            <v>38081023</v>
          </cell>
        </row>
        <row r="4115">
          <cell r="A4115" t="str">
            <v>38081024</v>
          </cell>
        </row>
        <row r="4116">
          <cell r="A4116" t="str">
            <v>38081025</v>
          </cell>
        </row>
        <row r="4117">
          <cell r="A4117" t="str">
            <v>38081026</v>
          </cell>
        </row>
        <row r="4118">
          <cell r="A4118" t="str">
            <v>38081027</v>
          </cell>
        </row>
        <row r="4119">
          <cell r="A4119" t="str">
            <v>38081031</v>
          </cell>
        </row>
        <row r="4120">
          <cell r="A4120" t="str">
            <v>38081032</v>
          </cell>
        </row>
        <row r="4121">
          <cell r="A4121" t="str">
            <v>38081033</v>
          </cell>
        </row>
        <row r="4122">
          <cell r="A4122" t="str">
            <v>38081034</v>
          </cell>
        </row>
        <row r="4123">
          <cell r="A4123" t="str">
            <v>38081035</v>
          </cell>
        </row>
        <row r="4124">
          <cell r="A4124" t="str">
            <v>38081036</v>
          </cell>
        </row>
        <row r="4125">
          <cell r="A4125" t="str">
            <v>38081037</v>
          </cell>
        </row>
        <row r="4126">
          <cell r="A4126" t="str">
            <v>38081091</v>
          </cell>
        </row>
        <row r="4127">
          <cell r="A4127" t="str">
            <v>38081092</v>
          </cell>
        </row>
        <row r="4128">
          <cell r="A4128" t="str">
            <v>38081099</v>
          </cell>
        </row>
        <row r="4129">
          <cell r="A4129" t="str">
            <v>38082010</v>
          </cell>
        </row>
        <row r="4130">
          <cell r="A4130" t="str">
            <v>38082020</v>
          </cell>
        </row>
        <row r="4131">
          <cell r="A4131" t="str">
            <v>38082030</v>
          </cell>
        </row>
        <row r="4132">
          <cell r="A4132" t="str">
            <v>38082040</v>
          </cell>
        </row>
        <row r="4133">
          <cell r="A4133" t="str">
            <v>38082050</v>
          </cell>
        </row>
        <row r="4134">
          <cell r="A4134" t="str">
            <v>38082090</v>
          </cell>
        </row>
        <row r="4135">
          <cell r="A4135" t="str">
            <v>38083010</v>
          </cell>
        </row>
        <row r="4136">
          <cell r="A4136" t="str">
            <v>38083020</v>
          </cell>
        </row>
        <row r="4137">
          <cell r="A4137" t="str">
            <v>38083030</v>
          </cell>
        </row>
        <row r="4138">
          <cell r="A4138" t="str">
            <v>38083040</v>
          </cell>
        </row>
        <row r="4139">
          <cell r="A4139" t="str">
            <v>38083050</v>
          </cell>
        </row>
        <row r="4140">
          <cell r="A4140" t="str">
            <v>38083090</v>
          </cell>
        </row>
        <row r="4141">
          <cell r="A4141" t="str">
            <v>38084000</v>
          </cell>
        </row>
        <row r="4142">
          <cell r="A4142" t="str">
            <v>38085000</v>
          </cell>
        </row>
        <row r="4143">
          <cell r="A4143" t="str">
            <v>38089010</v>
          </cell>
        </row>
        <row r="4144">
          <cell r="A4144" t="str">
            <v>38089090</v>
          </cell>
        </row>
        <row r="4145">
          <cell r="A4145" t="str">
            <v>38089111</v>
          </cell>
        </row>
        <row r="4146">
          <cell r="A4146" t="str">
            <v>38089112</v>
          </cell>
        </row>
        <row r="4147">
          <cell r="A4147" t="str">
            <v>38089113</v>
          </cell>
        </row>
        <row r="4148">
          <cell r="A4148" t="str">
            <v>38089121</v>
          </cell>
        </row>
        <row r="4149">
          <cell r="A4149" t="str">
            <v>38089122</v>
          </cell>
        </row>
        <row r="4150">
          <cell r="A4150" t="str">
            <v>38089123</v>
          </cell>
        </row>
        <row r="4151">
          <cell r="A4151" t="str">
            <v>38089124</v>
          </cell>
        </row>
        <row r="4152">
          <cell r="A4152" t="str">
            <v>38089131</v>
          </cell>
        </row>
        <row r="4153">
          <cell r="A4153" t="str">
            <v>38089132</v>
          </cell>
        </row>
        <row r="4154">
          <cell r="A4154" t="str">
            <v>38089133</v>
          </cell>
        </row>
        <row r="4155">
          <cell r="A4155" t="str">
            <v>38089134</v>
          </cell>
        </row>
        <row r="4156">
          <cell r="A4156" t="str">
            <v>38089135</v>
          </cell>
        </row>
        <row r="4157">
          <cell r="A4157" t="str">
            <v>38089136</v>
          </cell>
        </row>
        <row r="4158">
          <cell r="A4158" t="str">
            <v>38089137</v>
          </cell>
        </row>
        <row r="4159">
          <cell r="A4159" t="str">
            <v>38089191</v>
          </cell>
        </row>
        <row r="4160">
          <cell r="A4160" t="str">
            <v>38089192</v>
          </cell>
        </row>
        <row r="4161">
          <cell r="A4161" t="str">
            <v>38089199</v>
          </cell>
        </row>
        <row r="4162">
          <cell r="A4162" t="str">
            <v>38089210</v>
          </cell>
        </row>
        <row r="4163">
          <cell r="A4163" t="str">
            <v>38089220</v>
          </cell>
        </row>
        <row r="4164">
          <cell r="A4164" t="str">
            <v>38089230</v>
          </cell>
        </row>
        <row r="4165">
          <cell r="A4165" t="str">
            <v>38089240</v>
          </cell>
        </row>
        <row r="4166">
          <cell r="A4166" t="str">
            <v>38089250</v>
          </cell>
        </row>
        <row r="4167">
          <cell r="A4167" t="str">
            <v>38089290</v>
          </cell>
        </row>
        <row r="4168">
          <cell r="A4168" t="str">
            <v>38089310</v>
          </cell>
        </row>
        <row r="4169">
          <cell r="A4169" t="str">
            <v>38089320</v>
          </cell>
        </row>
        <row r="4170">
          <cell r="A4170" t="str">
            <v>38089330</v>
          </cell>
        </row>
        <row r="4171">
          <cell r="A4171" t="str">
            <v>38089340</v>
          </cell>
        </row>
        <row r="4172">
          <cell r="A4172" t="str">
            <v>38089350</v>
          </cell>
        </row>
        <row r="4173">
          <cell r="A4173" t="str">
            <v>38089390</v>
          </cell>
        </row>
        <row r="4174">
          <cell r="A4174" t="str">
            <v>38089400</v>
          </cell>
        </row>
        <row r="4175">
          <cell r="A4175" t="str">
            <v>38089910</v>
          </cell>
        </row>
        <row r="4176">
          <cell r="A4176" t="str">
            <v>38089990</v>
          </cell>
        </row>
        <row r="4177">
          <cell r="A4177" t="str">
            <v>38091000</v>
          </cell>
        </row>
        <row r="4178">
          <cell r="A4178" t="str">
            <v>38099110</v>
          </cell>
        </row>
        <row r="4179">
          <cell r="A4179" t="str">
            <v>38099120</v>
          </cell>
        </row>
        <row r="4180">
          <cell r="A4180" t="str">
            <v>38099130</v>
          </cell>
        </row>
        <row r="4181">
          <cell r="A4181" t="str">
            <v>38099140</v>
          </cell>
        </row>
        <row r="4182">
          <cell r="A4182" t="str">
            <v>38099150</v>
          </cell>
        </row>
        <row r="4183">
          <cell r="A4183" t="str">
            <v>38099160</v>
          </cell>
        </row>
        <row r="4184">
          <cell r="A4184" t="str">
            <v>38099170</v>
          </cell>
        </row>
        <row r="4185">
          <cell r="A4185" t="str">
            <v>38099180</v>
          </cell>
        </row>
        <row r="4186">
          <cell r="A4186" t="str">
            <v>38099190</v>
          </cell>
        </row>
        <row r="4187">
          <cell r="A4187" t="str">
            <v>38099200</v>
          </cell>
        </row>
        <row r="4188">
          <cell r="A4188" t="str">
            <v>38099310</v>
          </cell>
        </row>
        <row r="4189">
          <cell r="A4189" t="str">
            <v>38099390</v>
          </cell>
        </row>
        <row r="4190">
          <cell r="A4190" t="str">
            <v>38099900</v>
          </cell>
        </row>
        <row r="4191">
          <cell r="A4191" t="str">
            <v>38101010</v>
          </cell>
        </row>
        <row r="4192">
          <cell r="A4192" t="str">
            <v>38101020</v>
          </cell>
        </row>
        <row r="4193">
          <cell r="A4193" t="str">
            <v>38101090</v>
          </cell>
        </row>
        <row r="4194">
          <cell r="A4194" t="str">
            <v>38109010</v>
          </cell>
        </row>
        <row r="4195">
          <cell r="A4195" t="str">
            <v>38109090</v>
          </cell>
        </row>
        <row r="4196">
          <cell r="A4196" t="str">
            <v>38111100</v>
          </cell>
        </row>
        <row r="4197">
          <cell r="A4197" t="str">
            <v>38111900</v>
          </cell>
        </row>
        <row r="4198">
          <cell r="A4198" t="str">
            <v>38112100</v>
          </cell>
        </row>
        <row r="4199">
          <cell r="A4199" t="str">
            <v>38112900</v>
          </cell>
        </row>
        <row r="4200">
          <cell r="A4200" t="str">
            <v>38119000</v>
          </cell>
        </row>
        <row r="4201">
          <cell r="A4201" t="str">
            <v>38121000</v>
          </cell>
        </row>
        <row r="4202">
          <cell r="A4202" t="str">
            <v>38122010</v>
          </cell>
        </row>
        <row r="4203">
          <cell r="A4203" t="str">
            <v>38122090</v>
          </cell>
        </row>
        <row r="4204">
          <cell r="A4204" t="str">
            <v>38123010</v>
          </cell>
        </row>
        <row r="4205">
          <cell r="A4205" t="str">
            <v>38123020</v>
          </cell>
        </row>
        <row r="4206">
          <cell r="A4206" t="str">
            <v>38123030</v>
          </cell>
        </row>
        <row r="4207">
          <cell r="A4207" t="str">
            <v>38123090</v>
          </cell>
        </row>
        <row r="4208">
          <cell r="A4208" t="str">
            <v>38130000</v>
          </cell>
        </row>
        <row r="4209">
          <cell r="A4209" t="str">
            <v>38140010</v>
          </cell>
        </row>
        <row r="4210">
          <cell r="A4210" t="str">
            <v>38140020</v>
          </cell>
        </row>
        <row r="4211">
          <cell r="A4211" t="str">
            <v>38151100</v>
          </cell>
        </row>
        <row r="4212">
          <cell r="A4212" t="str">
            <v>38151210</v>
          </cell>
        </row>
        <row r="4213">
          <cell r="A4213" t="str">
            <v>38151290</v>
          </cell>
        </row>
        <row r="4214">
          <cell r="A4214" t="str">
            <v>38151900</v>
          </cell>
        </row>
        <row r="4215">
          <cell r="A4215" t="str">
            <v>38159000</v>
          </cell>
        </row>
        <row r="4216">
          <cell r="A4216" t="str">
            <v>38160000</v>
          </cell>
        </row>
        <row r="4217">
          <cell r="A4217" t="str">
            <v>38170011</v>
          </cell>
        </row>
        <row r="4218">
          <cell r="A4218" t="str">
            <v>38170019</v>
          </cell>
        </row>
        <row r="4219">
          <cell r="A4219" t="str">
            <v>38170020</v>
          </cell>
        </row>
        <row r="4220">
          <cell r="A4220" t="str">
            <v>38180010</v>
          </cell>
        </row>
        <row r="4221">
          <cell r="A4221" t="str">
            <v>38180090</v>
          </cell>
        </row>
        <row r="4222">
          <cell r="A4222" t="str">
            <v>38190010</v>
          </cell>
        </row>
        <row r="4223">
          <cell r="A4223" t="str">
            <v>38190090</v>
          </cell>
        </row>
        <row r="4224">
          <cell r="A4224" t="str">
            <v>38200000</v>
          </cell>
        </row>
        <row r="4225">
          <cell r="A4225" t="str">
            <v>38210000</v>
          </cell>
        </row>
        <row r="4226">
          <cell r="A4226" t="str">
            <v>38220011</v>
          </cell>
        </row>
        <row r="4227">
          <cell r="A4227" t="str">
            <v>38220012</v>
          </cell>
        </row>
        <row r="4228">
          <cell r="A4228" t="str">
            <v>38220019</v>
          </cell>
        </row>
        <row r="4229">
          <cell r="A4229" t="str">
            <v>38220090</v>
          </cell>
        </row>
        <row r="4230">
          <cell r="A4230" t="str">
            <v>38231111</v>
          </cell>
        </row>
        <row r="4231">
          <cell r="A4231" t="str">
            <v>38231112</v>
          </cell>
        </row>
        <row r="4232">
          <cell r="A4232" t="str">
            <v>38231119</v>
          </cell>
        </row>
        <row r="4233">
          <cell r="A4233" t="str">
            <v>38231190</v>
          </cell>
        </row>
        <row r="4234">
          <cell r="A4234" t="str">
            <v>38231200</v>
          </cell>
        </row>
        <row r="4235">
          <cell r="A4235" t="str">
            <v>38231300</v>
          </cell>
        </row>
        <row r="4236">
          <cell r="A4236" t="str">
            <v>38231900</v>
          </cell>
        </row>
        <row r="4237">
          <cell r="A4237" t="str">
            <v>38237010</v>
          </cell>
        </row>
        <row r="4238">
          <cell r="A4238" t="str">
            <v>38237020</v>
          </cell>
        </row>
        <row r="4239">
          <cell r="A4239" t="str">
            <v>38237030</v>
          </cell>
        </row>
        <row r="4240">
          <cell r="A4240" t="str">
            <v>38237040</v>
          </cell>
        </row>
        <row r="4241">
          <cell r="A4241" t="str">
            <v>38237090</v>
          </cell>
        </row>
        <row r="4242">
          <cell r="A4242" t="str">
            <v>38241000</v>
          </cell>
        </row>
        <row r="4243">
          <cell r="A4243" t="str">
            <v>38242010</v>
          </cell>
        </row>
        <row r="4244">
          <cell r="A4244" t="str">
            <v>38242020</v>
          </cell>
        </row>
        <row r="4245">
          <cell r="A4245" t="str">
            <v>38242090</v>
          </cell>
        </row>
        <row r="4246">
          <cell r="A4246" t="str">
            <v>38243000</v>
          </cell>
        </row>
        <row r="4247">
          <cell r="A4247" t="str">
            <v>38244010</v>
          </cell>
        </row>
        <row r="4248">
          <cell r="A4248" t="str">
            <v>38244090</v>
          </cell>
        </row>
        <row r="4249">
          <cell r="A4249" t="str">
            <v>38245010</v>
          </cell>
        </row>
        <row r="4250">
          <cell r="A4250" t="str">
            <v>38245090</v>
          </cell>
        </row>
        <row r="4251">
          <cell r="A4251" t="str">
            <v>38246010</v>
          </cell>
        </row>
        <row r="4252">
          <cell r="A4252" t="str">
            <v>38246090</v>
          </cell>
        </row>
        <row r="4253">
          <cell r="A4253" t="str">
            <v>38247100</v>
          </cell>
        </row>
        <row r="4254">
          <cell r="A4254" t="str">
            <v>38247110</v>
          </cell>
        </row>
        <row r="4255">
          <cell r="A4255" t="str">
            <v>38247190</v>
          </cell>
        </row>
        <row r="4256">
          <cell r="A4256" t="str">
            <v>38247200</v>
          </cell>
        </row>
        <row r="4257">
          <cell r="A4257" t="str">
            <v>38247300</v>
          </cell>
        </row>
        <row r="4258">
          <cell r="A4258" t="str">
            <v>38247400</v>
          </cell>
        </row>
        <row r="4259">
          <cell r="A4259" t="str">
            <v>38247500</v>
          </cell>
        </row>
        <row r="4260">
          <cell r="A4260" t="str">
            <v>38247600</v>
          </cell>
        </row>
        <row r="4261">
          <cell r="A4261" t="str">
            <v>38247700</v>
          </cell>
        </row>
        <row r="4262">
          <cell r="A4262" t="str">
            <v>38247800</v>
          </cell>
        </row>
        <row r="4263">
          <cell r="A4263" t="str">
            <v>38247900</v>
          </cell>
        </row>
        <row r="4264">
          <cell r="A4264" t="str">
            <v>38247910</v>
          </cell>
        </row>
        <row r="4265">
          <cell r="A4265" t="str">
            <v>38247990</v>
          </cell>
        </row>
        <row r="4266">
          <cell r="A4266" t="str">
            <v>38248100</v>
          </cell>
        </row>
        <row r="4267">
          <cell r="A4267" t="str">
            <v>38248200</v>
          </cell>
        </row>
        <row r="4268">
          <cell r="A4268" t="str">
            <v>38248300</v>
          </cell>
        </row>
        <row r="4269">
          <cell r="A4269" t="str">
            <v>38249011</v>
          </cell>
        </row>
        <row r="4270">
          <cell r="A4270" t="str">
            <v>38249012</v>
          </cell>
        </row>
        <row r="4271">
          <cell r="A4271" t="str">
            <v>38249013</v>
          </cell>
        </row>
        <row r="4272">
          <cell r="A4272" t="str">
            <v>38249014</v>
          </cell>
        </row>
        <row r="4273">
          <cell r="A4273" t="str">
            <v>38249015</v>
          </cell>
        </row>
        <row r="4274">
          <cell r="A4274" t="str">
            <v>38249016</v>
          </cell>
        </row>
        <row r="4275">
          <cell r="A4275" t="str">
            <v>38249017</v>
          </cell>
        </row>
        <row r="4276">
          <cell r="A4276" t="str">
            <v>38249021</v>
          </cell>
        </row>
        <row r="4277">
          <cell r="A4277" t="str">
            <v>38249022</v>
          </cell>
        </row>
        <row r="4278">
          <cell r="A4278" t="str">
            <v>38249023</v>
          </cell>
        </row>
        <row r="4279">
          <cell r="A4279" t="str">
            <v>38249024</v>
          </cell>
        </row>
        <row r="4280">
          <cell r="A4280" t="str">
            <v>38249025</v>
          </cell>
        </row>
        <row r="4281">
          <cell r="A4281" t="str">
            <v>38249026</v>
          </cell>
        </row>
        <row r="4282">
          <cell r="A4282" t="str">
            <v>38249031</v>
          </cell>
        </row>
        <row r="4283">
          <cell r="A4283" t="str">
            <v>38249032</v>
          </cell>
        </row>
        <row r="4284">
          <cell r="A4284" t="str">
            <v>38249033</v>
          </cell>
        </row>
        <row r="4285">
          <cell r="A4285" t="str">
            <v>38249034</v>
          </cell>
        </row>
        <row r="4286">
          <cell r="A4286" t="str">
            <v>38249035</v>
          </cell>
        </row>
        <row r="4287">
          <cell r="A4287" t="str">
            <v>38249036</v>
          </cell>
        </row>
        <row r="4288">
          <cell r="A4288" t="str">
            <v>38249037</v>
          </cell>
        </row>
        <row r="4289">
          <cell r="A4289" t="str">
            <v>38249038</v>
          </cell>
        </row>
        <row r="4290">
          <cell r="A4290" t="str">
            <v>38249090</v>
          </cell>
        </row>
        <row r="4291">
          <cell r="A4291" t="str">
            <v>38251000</v>
          </cell>
        </row>
        <row r="4292">
          <cell r="A4292" t="str">
            <v>38252000</v>
          </cell>
        </row>
        <row r="4293">
          <cell r="A4293" t="str">
            <v>38253000</v>
          </cell>
        </row>
        <row r="4294">
          <cell r="A4294" t="str">
            <v>38254100</v>
          </cell>
        </row>
        <row r="4295">
          <cell r="A4295" t="str">
            <v>38254900</v>
          </cell>
        </row>
        <row r="4296">
          <cell r="A4296" t="str">
            <v>38255000</v>
          </cell>
        </row>
        <row r="4297">
          <cell r="A4297" t="str">
            <v>38256100</v>
          </cell>
        </row>
        <row r="4298">
          <cell r="A4298" t="str">
            <v>38256900</v>
          </cell>
        </row>
        <row r="4299">
          <cell r="A4299" t="str">
            <v>38259000</v>
          </cell>
        </row>
        <row r="4300">
          <cell r="A4300" t="str">
            <v>39011010</v>
          </cell>
        </row>
        <row r="4301">
          <cell r="A4301" t="str">
            <v>39011090</v>
          </cell>
        </row>
        <row r="4302">
          <cell r="A4302" t="str">
            <v>39012000</v>
          </cell>
        </row>
        <row r="4303">
          <cell r="A4303" t="str">
            <v>39013000</v>
          </cell>
        </row>
        <row r="4304">
          <cell r="A4304" t="str">
            <v>39019010</v>
          </cell>
        </row>
        <row r="4305">
          <cell r="A4305" t="str">
            <v>39019090</v>
          </cell>
        </row>
        <row r="4306">
          <cell r="A4306" t="str">
            <v>39021000</v>
          </cell>
        </row>
        <row r="4307">
          <cell r="A4307" t="str">
            <v>39022000</v>
          </cell>
        </row>
        <row r="4308">
          <cell r="A4308" t="str">
            <v>39023000</v>
          </cell>
        </row>
        <row r="4309">
          <cell r="A4309" t="str">
            <v>39029000</v>
          </cell>
        </row>
        <row r="4310">
          <cell r="A4310" t="str">
            <v>39031100</v>
          </cell>
        </row>
        <row r="4311">
          <cell r="A4311" t="str">
            <v>39031910</v>
          </cell>
        </row>
        <row r="4312">
          <cell r="A4312" t="str">
            <v>39031990</v>
          </cell>
        </row>
        <row r="4313">
          <cell r="A4313" t="str">
            <v>39032000</v>
          </cell>
        </row>
        <row r="4314">
          <cell r="A4314" t="str">
            <v>39033000</v>
          </cell>
        </row>
        <row r="4315">
          <cell r="A4315" t="str">
            <v>39039010</v>
          </cell>
        </row>
        <row r="4316">
          <cell r="A4316" t="str">
            <v>39039020</v>
          </cell>
        </row>
        <row r="4317">
          <cell r="A4317" t="str">
            <v>39039090</v>
          </cell>
        </row>
        <row r="4318">
          <cell r="A4318" t="str">
            <v>39041010</v>
          </cell>
        </row>
        <row r="4319">
          <cell r="A4319" t="str">
            <v>39041090</v>
          </cell>
        </row>
        <row r="4320">
          <cell r="A4320" t="str">
            <v>39042110</v>
          </cell>
        </row>
        <row r="4321">
          <cell r="A4321" t="str">
            <v>39042190</v>
          </cell>
        </row>
        <row r="4322">
          <cell r="A4322" t="str">
            <v>39042210</v>
          </cell>
        </row>
        <row r="4323">
          <cell r="A4323" t="str">
            <v>39042290</v>
          </cell>
        </row>
        <row r="4324">
          <cell r="A4324" t="str">
            <v>39043010</v>
          </cell>
        </row>
        <row r="4325">
          <cell r="A4325" t="str">
            <v>39043090</v>
          </cell>
        </row>
        <row r="4326">
          <cell r="A4326" t="str">
            <v>39044000</v>
          </cell>
        </row>
        <row r="4327">
          <cell r="A4327" t="str">
            <v>39045010</v>
          </cell>
        </row>
        <row r="4328">
          <cell r="A4328" t="str">
            <v>39045090</v>
          </cell>
        </row>
        <row r="4329">
          <cell r="A4329" t="str">
            <v>39046100</v>
          </cell>
        </row>
        <row r="4330">
          <cell r="A4330" t="str">
            <v>39046910</v>
          </cell>
        </row>
        <row r="4331">
          <cell r="A4331" t="str">
            <v>39046990</v>
          </cell>
        </row>
        <row r="4332">
          <cell r="A4332" t="str">
            <v>39049000</v>
          </cell>
        </row>
        <row r="4333">
          <cell r="A4333" t="str">
            <v>39051210</v>
          </cell>
        </row>
        <row r="4334">
          <cell r="A4334" t="str">
            <v>39051220</v>
          </cell>
        </row>
        <row r="4335">
          <cell r="A4335" t="str">
            <v>39051290</v>
          </cell>
        </row>
        <row r="4336">
          <cell r="A4336" t="str">
            <v>39051910</v>
          </cell>
        </row>
        <row r="4337">
          <cell r="A4337" t="str">
            <v>39051920</v>
          </cell>
        </row>
        <row r="4338">
          <cell r="A4338" t="str">
            <v>39051990</v>
          </cell>
        </row>
        <row r="4339">
          <cell r="A4339" t="str">
            <v>39052100</v>
          </cell>
        </row>
        <row r="4340">
          <cell r="A4340" t="str">
            <v>39052900</v>
          </cell>
        </row>
        <row r="4341">
          <cell r="A4341" t="str">
            <v>39053000</v>
          </cell>
        </row>
        <row r="4342">
          <cell r="A4342" t="str">
            <v>39059100</v>
          </cell>
        </row>
        <row r="4343">
          <cell r="A4343" t="str">
            <v>39059910</v>
          </cell>
        </row>
        <row r="4344">
          <cell r="A4344" t="str">
            <v>39059990</v>
          </cell>
        </row>
        <row r="4345">
          <cell r="A4345" t="str">
            <v>39061010</v>
          </cell>
        </row>
        <row r="4346">
          <cell r="A4346" t="str">
            <v>39061090</v>
          </cell>
        </row>
        <row r="4347">
          <cell r="A4347" t="str">
            <v>39069010</v>
          </cell>
        </row>
        <row r="4348">
          <cell r="A4348" t="str">
            <v>39069020</v>
          </cell>
        </row>
        <row r="4349">
          <cell r="A4349" t="str">
            <v>39069030</v>
          </cell>
        </row>
        <row r="4350">
          <cell r="A4350" t="str">
            <v>39069090</v>
          </cell>
        </row>
        <row r="4351">
          <cell r="A4351" t="str">
            <v>39071000</v>
          </cell>
        </row>
        <row r="4352">
          <cell r="A4352" t="str">
            <v>39072010</v>
          </cell>
        </row>
        <row r="4353">
          <cell r="A4353" t="str">
            <v>39072090</v>
          </cell>
        </row>
        <row r="4354">
          <cell r="A4354" t="str">
            <v>39073010</v>
          </cell>
        </row>
        <row r="4355">
          <cell r="A4355" t="str">
            <v>39073090</v>
          </cell>
        </row>
        <row r="4356">
          <cell r="A4356" t="str">
            <v>39074000</v>
          </cell>
        </row>
        <row r="4357">
          <cell r="A4357" t="str">
            <v>39075000</v>
          </cell>
        </row>
        <row r="4358">
          <cell r="A4358" t="str">
            <v>39076010</v>
          </cell>
        </row>
        <row r="4359">
          <cell r="A4359" t="str">
            <v>39076020</v>
          </cell>
        </row>
        <row r="4360">
          <cell r="A4360" t="str">
            <v>39076090</v>
          </cell>
        </row>
        <row r="4361">
          <cell r="A4361" t="str">
            <v>39077000</v>
          </cell>
        </row>
        <row r="4362">
          <cell r="A4362" t="str">
            <v>39079110</v>
          </cell>
        </row>
        <row r="4363">
          <cell r="A4363" t="str">
            <v>39079120</v>
          </cell>
        </row>
        <row r="4364">
          <cell r="A4364" t="str">
            <v>39079130</v>
          </cell>
        </row>
        <row r="4365">
          <cell r="A4365" t="str">
            <v>39079140</v>
          </cell>
        </row>
        <row r="4366">
          <cell r="A4366" t="str">
            <v>39079150</v>
          </cell>
        </row>
        <row r="4367">
          <cell r="A4367" t="str">
            <v>39079190</v>
          </cell>
        </row>
        <row r="4368">
          <cell r="A4368" t="str">
            <v>39079910</v>
          </cell>
        </row>
        <row r="4369">
          <cell r="A4369" t="str">
            <v>39079920</v>
          </cell>
        </row>
        <row r="4370">
          <cell r="A4370" t="str">
            <v>39079990</v>
          </cell>
        </row>
        <row r="4371">
          <cell r="A4371" t="str">
            <v>39081010</v>
          </cell>
        </row>
        <row r="4372">
          <cell r="A4372" t="str">
            <v>39081090</v>
          </cell>
        </row>
        <row r="4373">
          <cell r="A4373" t="str">
            <v>39089010</v>
          </cell>
        </row>
        <row r="4374">
          <cell r="A4374" t="str">
            <v>39089020</v>
          </cell>
        </row>
        <row r="4375">
          <cell r="A4375" t="str">
            <v>39089090</v>
          </cell>
        </row>
        <row r="4376">
          <cell r="A4376" t="str">
            <v>39091010</v>
          </cell>
        </row>
        <row r="4377">
          <cell r="A4377" t="str">
            <v>39091090</v>
          </cell>
        </row>
        <row r="4378">
          <cell r="A4378" t="str">
            <v>39092010</v>
          </cell>
        </row>
        <row r="4379">
          <cell r="A4379" t="str">
            <v>39092090</v>
          </cell>
        </row>
        <row r="4380">
          <cell r="A4380" t="str">
            <v>39093010</v>
          </cell>
        </row>
        <row r="4381">
          <cell r="A4381" t="str">
            <v>39093090</v>
          </cell>
        </row>
        <row r="4382">
          <cell r="A4382" t="str">
            <v>39094010</v>
          </cell>
        </row>
        <row r="4383">
          <cell r="A4383" t="str">
            <v>39094020</v>
          </cell>
        </row>
        <row r="4384">
          <cell r="A4384" t="str">
            <v>39094030</v>
          </cell>
        </row>
        <row r="4385">
          <cell r="A4385" t="str">
            <v>39094040</v>
          </cell>
        </row>
        <row r="4386">
          <cell r="A4386" t="str">
            <v>39094050</v>
          </cell>
        </row>
        <row r="4387">
          <cell r="A4387" t="str">
            <v>39094060</v>
          </cell>
        </row>
        <row r="4388">
          <cell r="A4388" t="str">
            <v>39094090</v>
          </cell>
        </row>
        <row r="4389">
          <cell r="A4389" t="str">
            <v>39095000</v>
          </cell>
        </row>
        <row r="4390">
          <cell r="A4390" t="str">
            <v>39100010</v>
          </cell>
        </row>
        <row r="4391">
          <cell r="A4391" t="str">
            <v>39100020</v>
          </cell>
        </row>
        <row r="4392">
          <cell r="A4392" t="str">
            <v>39100090</v>
          </cell>
        </row>
        <row r="4393">
          <cell r="A4393" t="str">
            <v>39111010</v>
          </cell>
        </row>
        <row r="4394">
          <cell r="A4394" t="str">
            <v>39111090</v>
          </cell>
        </row>
        <row r="4395">
          <cell r="A4395" t="str">
            <v>39119010</v>
          </cell>
        </row>
        <row r="4396">
          <cell r="A4396" t="str">
            <v>39119090</v>
          </cell>
        </row>
        <row r="4397">
          <cell r="A4397" t="str">
            <v>39121110</v>
          </cell>
        </row>
        <row r="4398">
          <cell r="A4398" t="str">
            <v>39121120</v>
          </cell>
        </row>
        <row r="4399">
          <cell r="A4399" t="str">
            <v>39121130</v>
          </cell>
        </row>
        <row r="4400">
          <cell r="A4400" t="str">
            <v>39121140</v>
          </cell>
        </row>
        <row r="4401">
          <cell r="A4401" t="str">
            <v>39121190</v>
          </cell>
        </row>
        <row r="4402">
          <cell r="A4402" t="str">
            <v>39121210</v>
          </cell>
        </row>
        <row r="4403">
          <cell r="A4403" t="str">
            <v>39121220</v>
          </cell>
        </row>
        <row r="4404">
          <cell r="A4404" t="str">
            <v>39121230</v>
          </cell>
        </row>
        <row r="4405">
          <cell r="A4405" t="str">
            <v>39121290</v>
          </cell>
        </row>
        <row r="4406">
          <cell r="A4406" t="str">
            <v>39122011</v>
          </cell>
        </row>
        <row r="4407">
          <cell r="A4407" t="str">
            <v>39122019</v>
          </cell>
        </row>
        <row r="4408">
          <cell r="A4408" t="str">
            <v>39122021</v>
          </cell>
        </row>
        <row r="4409">
          <cell r="A4409" t="str">
            <v>39122029</v>
          </cell>
        </row>
        <row r="4410">
          <cell r="A4410" t="str">
            <v>39123100</v>
          </cell>
        </row>
        <row r="4411">
          <cell r="A4411" t="str">
            <v>39123911</v>
          </cell>
        </row>
        <row r="4412">
          <cell r="A4412" t="str">
            <v>39123912</v>
          </cell>
        </row>
        <row r="4413">
          <cell r="A4413" t="str">
            <v>39123919</v>
          </cell>
        </row>
        <row r="4414">
          <cell r="A4414" t="str">
            <v>39123921</v>
          </cell>
        </row>
        <row r="4415">
          <cell r="A4415" t="str">
            <v>39123922</v>
          </cell>
        </row>
        <row r="4416">
          <cell r="A4416" t="str">
            <v>39123929</v>
          </cell>
        </row>
        <row r="4417">
          <cell r="A4417" t="str">
            <v>39129010</v>
          </cell>
        </row>
        <row r="4418">
          <cell r="A4418" t="str">
            <v>39129020</v>
          </cell>
        </row>
        <row r="4419">
          <cell r="A4419" t="str">
            <v>39129090</v>
          </cell>
        </row>
        <row r="4420">
          <cell r="A4420" t="str">
            <v>39131010</v>
          </cell>
        </row>
        <row r="4421">
          <cell r="A4421" t="str">
            <v>39131090</v>
          </cell>
        </row>
        <row r="4422">
          <cell r="A4422" t="str">
            <v>39139011</v>
          </cell>
        </row>
        <row r="4423">
          <cell r="A4423" t="str">
            <v>39139019</v>
          </cell>
        </row>
        <row r="4424">
          <cell r="A4424" t="str">
            <v>39139020</v>
          </cell>
        </row>
        <row r="4425">
          <cell r="A4425" t="str">
            <v>39139030</v>
          </cell>
        </row>
        <row r="4426">
          <cell r="A4426" t="str">
            <v>39139090</v>
          </cell>
        </row>
        <row r="4427">
          <cell r="A4427" t="str">
            <v>39140010</v>
          </cell>
        </row>
        <row r="4428">
          <cell r="A4428" t="str">
            <v>39140020</v>
          </cell>
        </row>
        <row r="4429">
          <cell r="A4429" t="str">
            <v>39140090</v>
          </cell>
        </row>
        <row r="4430">
          <cell r="A4430" t="str">
            <v>39151000</v>
          </cell>
        </row>
        <row r="4431">
          <cell r="A4431" t="str">
            <v>39152000</v>
          </cell>
        </row>
        <row r="4432">
          <cell r="A4432" t="str">
            <v>39153010</v>
          </cell>
        </row>
        <row r="4433">
          <cell r="A4433" t="str">
            <v>39153090</v>
          </cell>
        </row>
        <row r="4434">
          <cell r="A4434" t="str">
            <v>39159010</v>
          </cell>
        </row>
        <row r="4435">
          <cell r="A4435" t="str">
            <v>39159021</v>
          </cell>
        </row>
        <row r="4436">
          <cell r="A4436" t="str">
            <v>39159029</v>
          </cell>
        </row>
        <row r="4437">
          <cell r="A4437" t="str">
            <v>39159030</v>
          </cell>
        </row>
        <row r="4438">
          <cell r="A4438" t="str">
            <v>39159041</v>
          </cell>
        </row>
        <row r="4439">
          <cell r="A4439" t="str">
            <v>39159042</v>
          </cell>
        </row>
        <row r="4440">
          <cell r="A4440" t="str">
            <v>39159049</v>
          </cell>
        </row>
        <row r="4441">
          <cell r="A4441" t="str">
            <v>39159050</v>
          </cell>
        </row>
        <row r="4442">
          <cell r="A4442" t="str">
            <v>39159061</v>
          </cell>
        </row>
        <row r="4443">
          <cell r="A4443" t="str">
            <v>39159062</v>
          </cell>
        </row>
        <row r="4444">
          <cell r="A4444" t="str">
            <v>39159063</v>
          </cell>
        </row>
        <row r="4445">
          <cell r="A4445" t="str">
            <v>39159071</v>
          </cell>
        </row>
        <row r="4446">
          <cell r="A4446" t="str">
            <v>39159072</v>
          </cell>
        </row>
        <row r="4447">
          <cell r="A4447" t="str">
            <v>39159073</v>
          </cell>
        </row>
        <row r="4448">
          <cell r="A4448" t="str">
            <v>39159074</v>
          </cell>
        </row>
        <row r="4449">
          <cell r="A4449" t="str">
            <v>39159075</v>
          </cell>
        </row>
        <row r="4450">
          <cell r="A4450" t="str">
            <v>39159090</v>
          </cell>
        </row>
        <row r="4451">
          <cell r="A4451" t="str">
            <v>39161010</v>
          </cell>
        </row>
        <row r="4452">
          <cell r="A4452" t="str">
            <v>39161020</v>
          </cell>
        </row>
        <row r="4453">
          <cell r="A4453" t="str">
            <v>39161090</v>
          </cell>
        </row>
        <row r="4454">
          <cell r="A4454" t="str">
            <v>39162011</v>
          </cell>
        </row>
        <row r="4455">
          <cell r="A4455" t="str">
            <v>39162019</v>
          </cell>
        </row>
        <row r="4456">
          <cell r="A4456" t="str">
            <v>39162091</v>
          </cell>
        </row>
        <row r="4457">
          <cell r="A4457" t="str">
            <v>39162099</v>
          </cell>
        </row>
        <row r="4458">
          <cell r="A4458" t="str">
            <v>39169010</v>
          </cell>
        </row>
        <row r="4459">
          <cell r="A4459" t="str">
            <v>39169021</v>
          </cell>
        </row>
        <row r="4460">
          <cell r="A4460" t="str">
            <v>39169022</v>
          </cell>
        </row>
        <row r="4461">
          <cell r="A4461" t="str">
            <v>39169023</v>
          </cell>
        </row>
        <row r="4462">
          <cell r="A4462" t="str">
            <v>39169024</v>
          </cell>
        </row>
        <row r="4463">
          <cell r="A4463" t="str">
            <v>39169025</v>
          </cell>
        </row>
        <row r="4464">
          <cell r="A4464" t="str">
            <v>39169026</v>
          </cell>
        </row>
        <row r="4465">
          <cell r="A4465" t="str">
            <v>39169027</v>
          </cell>
        </row>
        <row r="4466">
          <cell r="A4466" t="str">
            <v>39169028</v>
          </cell>
        </row>
        <row r="4467">
          <cell r="A4467" t="str">
            <v>39169031</v>
          </cell>
        </row>
        <row r="4468">
          <cell r="A4468" t="str">
            <v>39169032</v>
          </cell>
        </row>
        <row r="4469">
          <cell r="A4469" t="str">
            <v>39169040</v>
          </cell>
        </row>
        <row r="4470">
          <cell r="A4470" t="str">
            <v>39169050</v>
          </cell>
        </row>
        <row r="4471">
          <cell r="A4471" t="str">
            <v>39169060</v>
          </cell>
        </row>
        <row r="4472">
          <cell r="A4472" t="str">
            <v>39169070</v>
          </cell>
        </row>
        <row r="4473">
          <cell r="A4473" t="str">
            <v>39169080</v>
          </cell>
        </row>
        <row r="4474">
          <cell r="A4474" t="str">
            <v>39169090</v>
          </cell>
        </row>
        <row r="4475">
          <cell r="A4475" t="str">
            <v>39171010</v>
          </cell>
        </row>
        <row r="4476">
          <cell r="A4476" t="str">
            <v>39171020</v>
          </cell>
        </row>
        <row r="4477">
          <cell r="A4477" t="str">
            <v>39172110</v>
          </cell>
        </row>
        <row r="4478">
          <cell r="A4478" t="str">
            <v>39172190</v>
          </cell>
        </row>
        <row r="4479">
          <cell r="A4479" t="str">
            <v>39172200</v>
          </cell>
        </row>
        <row r="4480">
          <cell r="A4480" t="str">
            <v>39172310</v>
          </cell>
        </row>
        <row r="4481">
          <cell r="A4481" t="str">
            <v>39172390</v>
          </cell>
        </row>
        <row r="4482">
          <cell r="A4482" t="str">
            <v>39172910</v>
          </cell>
        </row>
        <row r="4483">
          <cell r="A4483" t="str">
            <v>39172920</v>
          </cell>
        </row>
        <row r="4484">
          <cell r="A4484" t="str">
            <v>39172930</v>
          </cell>
        </row>
        <row r="4485">
          <cell r="A4485" t="str">
            <v>39172940</v>
          </cell>
        </row>
        <row r="4486">
          <cell r="A4486" t="str">
            <v>39172950</v>
          </cell>
        </row>
        <row r="4487">
          <cell r="A4487" t="str">
            <v>39172990</v>
          </cell>
        </row>
        <row r="4488">
          <cell r="A4488" t="str">
            <v>39173100</v>
          </cell>
        </row>
        <row r="4489">
          <cell r="A4489" t="str">
            <v>39173210</v>
          </cell>
        </row>
        <row r="4490">
          <cell r="A4490" t="str">
            <v>39173220</v>
          </cell>
        </row>
        <row r="4491">
          <cell r="A4491" t="str">
            <v>39173290</v>
          </cell>
        </row>
        <row r="4492">
          <cell r="A4492" t="str">
            <v>39173300</v>
          </cell>
        </row>
        <row r="4493">
          <cell r="A4493" t="str">
            <v>39173910</v>
          </cell>
        </row>
        <row r="4494">
          <cell r="A4494" t="str">
            <v>39173920</v>
          </cell>
        </row>
        <row r="4495">
          <cell r="A4495" t="str">
            <v>39173990</v>
          </cell>
        </row>
        <row r="4496">
          <cell r="A4496" t="str">
            <v>39174000</v>
          </cell>
        </row>
        <row r="4497">
          <cell r="A4497" t="str">
            <v>39181010</v>
          </cell>
        </row>
        <row r="4498">
          <cell r="A4498" t="str">
            <v>39181090</v>
          </cell>
        </row>
        <row r="4499">
          <cell r="A4499" t="str">
            <v>39189010</v>
          </cell>
        </row>
        <row r="4500">
          <cell r="A4500" t="str">
            <v>39189020</v>
          </cell>
        </row>
        <row r="4501">
          <cell r="A4501" t="str">
            <v>39189090</v>
          </cell>
        </row>
        <row r="4502">
          <cell r="A4502" t="str">
            <v>39191000</v>
          </cell>
        </row>
        <row r="4503">
          <cell r="A4503" t="str">
            <v>39199010</v>
          </cell>
        </row>
        <row r="4504">
          <cell r="A4504" t="str">
            <v>39199020</v>
          </cell>
        </row>
        <row r="4505">
          <cell r="A4505" t="str">
            <v>39199090</v>
          </cell>
        </row>
        <row r="4506">
          <cell r="A4506" t="str">
            <v>39201011</v>
          </cell>
        </row>
        <row r="4507">
          <cell r="A4507" t="str">
            <v>39201012</v>
          </cell>
        </row>
        <row r="4508">
          <cell r="A4508" t="str">
            <v>39201019</v>
          </cell>
        </row>
        <row r="4509">
          <cell r="A4509" t="str">
            <v>39201091</v>
          </cell>
        </row>
        <row r="4510">
          <cell r="A4510" t="str">
            <v>39201092</v>
          </cell>
        </row>
        <row r="4511">
          <cell r="A4511" t="str">
            <v>39201099</v>
          </cell>
        </row>
        <row r="4512">
          <cell r="A4512" t="str">
            <v>39202010</v>
          </cell>
        </row>
        <row r="4513">
          <cell r="A4513" t="str">
            <v>39202020</v>
          </cell>
        </row>
        <row r="4514">
          <cell r="A4514" t="str">
            <v>39202090</v>
          </cell>
        </row>
        <row r="4515">
          <cell r="A4515" t="str">
            <v>39203010</v>
          </cell>
        </row>
        <row r="4516">
          <cell r="A4516" t="str">
            <v>39203020</v>
          </cell>
        </row>
        <row r="4517">
          <cell r="A4517" t="str">
            <v>39203090</v>
          </cell>
        </row>
        <row r="4518">
          <cell r="A4518" t="str">
            <v>39204300</v>
          </cell>
        </row>
        <row r="4519">
          <cell r="A4519" t="str">
            <v>39204900</v>
          </cell>
        </row>
        <row r="4520">
          <cell r="A4520" t="str">
            <v>39205111</v>
          </cell>
        </row>
        <row r="4521">
          <cell r="A4521" t="str">
            <v>39205112</v>
          </cell>
        </row>
        <row r="4522">
          <cell r="A4522" t="str">
            <v>39205119</v>
          </cell>
        </row>
        <row r="4523">
          <cell r="A4523" t="str">
            <v>39205191</v>
          </cell>
        </row>
        <row r="4524">
          <cell r="A4524" t="str">
            <v>39205192</v>
          </cell>
        </row>
        <row r="4525">
          <cell r="A4525" t="str">
            <v>39205199</v>
          </cell>
        </row>
        <row r="4526">
          <cell r="A4526" t="str">
            <v>39205911</v>
          </cell>
        </row>
        <row r="4527">
          <cell r="A4527" t="str">
            <v>39205912</v>
          </cell>
        </row>
        <row r="4528">
          <cell r="A4528" t="str">
            <v>39205919</v>
          </cell>
        </row>
        <row r="4529">
          <cell r="A4529" t="str">
            <v>39205991</v>
          </cell>
        </row>
        <row r="4530">
          <cell r="A4530" t="str">
            <v>39205992</v>
          </cell>
        </row>
        <row r="4531">
          <cell r="A4531" t="str">
            <v>39205999</v>
          </cell>
        </row>
        <row r="4532">
          <cell r="A4532" t="str">
            <v>39206110</v>
          </cell>
        </row>
        <row r="4533">
          <cell r="A4533" t="str">
            <v>39206120</v>
          </cell>
        </row>
        <row r="4534">
          <cell r="A4534" t="str">
            <v>39206190</v>
          </cell>
        </row>
        <row r="4535">
          <cell r="A4535" t="str">
            <v>39206210</v>
          </cell>
        </row>
        <row r="4536">
          <cell r="A4536" t="str">
            <v>39206220</v>
          </cell>
        </row>
        <row r="4537">
          <cell r="A4537" t="str">
            <v>39206290</v>
          </cell>
        </row>
        <row r="4538">
          <cell r="A4538" t="str">
            <v>39206310</v>
          </cell>
        </row>
        <row r="4539">
          <cell r="A4539" t="str">
            <v>39206320</v>
          </cell>
        </row>
        <row r="4540">
          <cell r="A4540" t="str">
            <v>39206390</v>
          </cell>
        </row>
        <row r="4541">
          <cell r="A4541" t="str">
            <v>39206911</v>
          </cell>
        </row>
        <row r="4542">
          <cell r="A4542" t="str">
            <v>39206912</v>
          </cell>
        </row>
        <row r="4543">
          <cell r="A4543" t="str">
            <v>39206919</v>
          </cell>
        </row>
        <row r="4544">
          <cell r="A4544" t="str">
            <v>39206921</v>
          </cell>
        </row>
        <row r="4545">
          <cell r="A4545" t="str">
            <v>39206922</v>
          </cell>
        </row>
        <row r="4546">
          <cell r="A4546" t="str">
            <v>39206929</v>
          </cell>
        </row>
        <row r="4547">
          <cell r="A4547" t="str">
            <v>39206931</v>
          </cell>
        </row>
        <row r="4548">
          <cell r="A4548" t="str">
            <v>39206932</v>
          </cell>
        </row>
        <row r="4549">
          <cell r="A4549" t="str">
            <v>39206939</v>
          </cell>
        </row>
        <row r="4550">
          <cell r="A4550" t="str">
            <v>39206991</v>
          </cell>
        </row>
        <row r="4551">
          <cell r="A4551" t="str">
            <v>39206992</v>
          </cell>
        </row>
        <row r="4552">
          <cell r="A4552" t="str">
            <v>39206999</v>
          </cell>
        </row>
        <row r="4553">
          <cell r="A4553" t="str">
            <v>39207111</v>
          </cell>
        </row>
        <row r="4554">
          <cell r="A4554" t="str">
            <v>39207119</v>
          </cell>
        </row>
        <row r="4555">
          <cell r="A4555" t="str">
            <v>39207121</v>
          </cell>
        </row>
        <row r="4556">
          <cell r="A4556" t="str">
            <v>39207129</v>
          </cell>
        </row>
        <row r="4557">
          <cell r="A4557" t="str">
            <v>39207191</v>
          </cell>
        </row>
        <row r="4558">
          <cell r="A4558" t="str">
            <v>39207192</v>
          </cell>
        </row>
        <row r="4559">
          <cell r="A4559" t="str">
            <v>39207199</v>
          </cell>
        </row>
        <row r="4560">
          <cell r="A4560" t="str">
            <v>39207210</v>
          </cell>
        </row>
        <row r="4561">
          <cell r="A4561" t="str">
            <v>39207220</v>
          </cell>
        </row>
        <row r="4562">
          <cell r="A4562" t="str">
            <v>39207290</v>
          </cell>
        </row>
        <row r="4563">
          <cell r="A4563" t="str">
            <v>39207311</v>
          </cell>
        </row>
        <row r="4564">
          <cell r="A4564" t="str">
            <v>39207312</v>
          </cell>
        </row>
        <row r="4565">
          <cell r="A4565" t="str">
            <v>39207319</v>
          </cell>
        </row>
        <row r="4566">
          <cell r="A4566" t="str">
            <v>39207321</v>
          </cell>
        </row>
        <row r="4567">
          <cell r="A4567" t="str">
            <v>39207322</v>
          </cell>
        </row>
        <row r="4568">
          <cell r="A4568" t="str">
            <v>39207329</v>
          </cell>
        </row>
        <row r="4569">
          <cell r="A4569" t="str">
            <v>39207391</v>
          </cell>
        </row>
        <row r="4570">
          <cell r="A4570" t="str">
            <v>39207392</v>
          </cell>
        </row>
        <row r="4571">
          <cell r="A4571" t="str">
            <v>39207399</v>
          </cell>
        </row>
        <row r="4572">
          <cell r="A4572" t="str">
            <v>39207911</v>
          </cell>
        </row>
        <row r="4573">
          <cell r="A4573" t="str">
            <v>39207912</v>
          </cell>
        </row>
        <row r="4574">
          <cell r="A4574" t="str">
            <v>39207919</v>
          </cell>
        </row>
        <row r="4575">
          <cell r="A4575" t="str">
            <v>39207991</v>
          </cell>
        </row>
        <row r="4576">
          <cell r="A4576" t="str">
            <v>39207992</v>
          </cell>
        </row>
        <row r="4577">
          <cell r="A4577" t="str">
            <v>39207999</v>
          </cell>
        </row>
        <row r="4578">
          <cell r="A4578" t="str">
            <v>39209111</v>
          </cell>
        </row>
        <row r="4579">
          <cell r="A4579" t="str">
            <v>39209112</v>
          </cell>
        </row>
        <row r="4580">
          <cell r="A4580" t="str">
            <v>39209119</v>
          </cell>
        </row>
        <row r="4581">
          <cell r="A4581" t="str">
            <v>39209211</v>
          </cell>
        </row>
        <row r="4582">
          <cell r="A4582" t="str">
            <v>39209212</v>
          </cell>
        </row>
        <row r="4583">
          <cell r="A4583" t="str">
            <v>39209219</v>
          </cell>
        </row>
        <row r="4584">
          <cell r="A4584" t="str">
            <v>39209291</v>
          </cell>
        </row>
        <row r="4585">
          <cell r="A4585" t="str">
            <v>39209292</v>
          </cell>
        </row>
        <row r="4586">
          <cell r="A4586" t="str">
            <v>39209299</v>
          </cell>
        </row>
        <row r="4587">
          <cell r="A4587" t="str">
            <v>39209310</v>
          </cell>
        </row>
        <row r="4588">
          <cell r="A4588" t="str">
            <v>39209320</v>
          </cell>
        </row>
        <row r="4589">
          <cell r="A4589" t="str">
            <v>39209390</v>
          </cell>
        </row>
        <row r="4590">
          <cell r="A4590" t="str">
            <v>39209410</v>
          </cell>
        </row>
        <row r="4591">
          <cell r="A4591" t="str">
            <v>39209420</v>
          </cell>
        </row>
        <row r="4592">
          <cell r="A4592" t="str">
            <v>39209490</v>
          </cell>
        </row>
        <row r="4593">
          <cell r="A4593" t="str">
            <v>39209911</v>
          </cell>
        </row>
        <row r="4594">
          <cell r="A4594" t="str">
            <v>39209912</v>
          </cell>
        </row>
        <row r="4595">
          <cell r="A4595" t="str">
            <v>39209919</v>
          </cell>
        </row>
        <row r="4596">
          <cell r="A4596" t="str">
            <v>39209921</v>
          </cell>
        </row>
        <row r="4597">
          <cell r="A4597" t="str">
            <v>39209922</v>
          </cell>
        </row>
        <row r="4598">
          <cell r="A4598" t="str">
            <v>39209929</v>
          </cell>
        </row>
        <row r="4599">
          <cell r="A4599" t="str">
            <v>39209931</v>
          </cell>
        </row>
        <row r="4600">
          <cell r="A4600" t="str">
            <v>39209932</v>
          </cell>
        </row>
        <row r="4601">
          <cell r="A4601" t="str">
            <v>39209939</v>
          </cell>
        </row>
        <row r="4602">
          <cell r="A4602" t="str">
            <v>39209941</v>
          </cell>
        </row>
        <row r="4603">
          <cell r="A4603" t="str">
            <v>39209942</v>
          </cell>
        </row>
        <row r="4604">
          <cell r="A4604" t="str">
            <v>39209949</v>
          </cell>
        </row>
        <row r="4605">
          <cell r="A4605" t="str">
            <v>39209951</v>
          </cell>
        </row>
        <row r="4606">
          <cell r="A4606" t="str">
            <v>39209952</v>
          </cell>
        </row>
        <row r="4607">
          <cell r="A4607" t="str">
            <v>39209959</v>
          </cell>
        </row>
        <row r="4608">
          <cell r="A4608" t="str">
            <v>39209960</v>
          </cell>
        </row>
        <row r="4609">
          <cell r="A4609" t="str">
            <v>39209991</v>
          </cell>
        </row>
        <row r="4610">
          <cell r="A4610" t="str">
            <v>39209992</v>
          </cell>
        </row>
        <row r="4611">
          <cell r="A4611" t="str">
            <v>39209999</v>
          </cell>
        </row>
        <row r="4612">
          <cell r="A4612" t="str">
            <v>39211100</v>
          </cell>
        </row>
        <row r="4613">
          <cell r="A4613" t="str">
            <v>39211200</v>
          </cell>
        </row>
        <row r="4614">
          <cell r="A4614" t="str">
            <v>39211310</v>
          </cell>
        </row>
        <row r="4615">
          <cell r="A4615" t="str">
            <v>39211390</v>
          </cell>
        </row>
        <row r="4616">
          <cell r="A4616" t="str">
            <v>39211400</v>
          </cell>
        </row>
        <row r="4617">
          <cell r="A4617" t="str">
            <v>39211900</v>
          </cell>
        </row>
        <row r="4618">
          <cell r="A4618" t="str">
            <v>39219010</v>
          </cell>
        </row>
        <row r="4619">
          <cell r="A4619" t="str">
            <v>39219021</v>
          </cell>
        </row>
        <row r="4620">
          <cell r="A4620" t="str">
            <v>39219022</v>
          </cell>
        </row>
        <row r="4621">
          <cell r="A4621" t="str">
            <v>39219023</v>
          </cell>
        </row>
        <row r="4622">
          <cell r="A4622" t="str">
            <v>39219024</v>
          </cell>
        </row>
        <row r="4623">
          <cell r="A4623" t="str">
            <v>39219025</v>
          </cell>
        </row>
        <row r="4624">
          <cell r="A4624" t="str">
            <v>39219026</v>
          </cell>
        </row>
        <row r="4625">
          <cell r="A4625" t="str">
            <v>39219029</v>
          </cell>
        </row>
        <row r="4626">
          <cell r="A4626" t="str">
            <v>39219031</v>
          </cell>
        </row>
        <row r="4627">
          <cell r="A4627" t="str">
            <v>39219032</v>
          </cell>
        </row>
        <row r="4628">
          <cell r="A4628" t="str">
            <v>39219033</v>
          </cell>
        </row>
        <row r="4629">
          <cell r="A4629" t="str">
            <v>39219034</v>
          </cell>
        </row>
        <row r="4630">
          <cell r="A4630" t="str">
            <v>39219035</v>
          </cell>
        </row>
        <row r="4631">
          <cell r="A4631" t="str">
            <v>39219036</v>
          </cell>
        </row>
        <row r="4632">
          <cell r="A4632" t="str">
            <v>39219039</v>
          </cell>
        </row>
        <row r="4633">
          <cell r="A4633" t="str">
            <v>39219091</v>
          </cell>
        </row>
        <row r="4634">
          <cell r="A4634" t="str">
            <v>39219092</v>
          </cell>
        </row>
        <row r="4635">
          <cell r="A4635" t="str">
            <v>39219093</v>
          </cell>
        </row>
        <row r="4636">
          <cell r="A4636" t="str">
            <v>39219094</v>
          </cell>
        </row>
        <row r="4637">
          <cell r="A4637" t="str">
            <v>39219095</v>
          </cell>
        </row>
        <row r="4638">
          <cell r="A4638" t="str">
            <v>39219096</v>
          </cell>
        </row>
        <row r="4639">
          <cell r="A4639" t="str">
            <v>39219099</v>
          </cell>
        </row>
        <row r="4640">
          <cell r="A4640" t="str">
            <v>39221000</v>
          </cell>
        </row>
        <row r="4641">
          <cell r="A4641" t="str">
            <v>39222000</v>
          </cell>
        </row>
        <row r="4642">
          <cell r="A4642" t="str">
            <v>39229000</v>
          </cell>
        </row>
        <row r="4643">
          <cell r="A4643" t="str">
            <v>39231010</v>
          </cell>
        </row>
        <row r="4644">
          <cell r="A4644" t="str">
            <v>39231020</v>
          </cell>
        </row>
        <row r="4645">
          <cell r="A4645" t="str">
            <v>39231030</v>
          </cell>
        </row>
        <row r="4646">
          <cell r="A4646" t="str">
            <v>39231040</v>
          </cell>
        </row>
        <row r="4647">
          <cell r="A4647" t="str">
            <v>39231090</v>
          </cell>
        </row>
        <row r="4648">
          <cell r="A4648" t="str">
            <v>39232100</v>
          </cell>
        </row>
        <row r="4649">
          <cell r="A4649" t="str">
            <v>39232910</v>
          </cell>
        </row>
        <row r="4650">
          <cell r="A4650" t="str">
            <v>39232990</v>
          </cell>
        </row>
        <row r="4651">
          <cell r="A4651" t="str">
            <v>39233010</v>
          </cell>
        </row>
        <row r="4652">
          <cell r="A4652" t="str">
            <v>39233090</v>
          </cell>
        </row>
        <row r="4653">
          <cell r="A4653" t="str">
            <v>39234000</v>
          </cell>
        </row>
        <row r="4654">
          <cell r="A4654" t="str">
            <v>39235010</v>
          </cell>
        </row>
        <row r="4655">
          <cell r="A4655" t="str">
            <v>39235090</v>
          </cell>
        </row>
        <row r="4656">
          <cell r="A4656" t="str">
            <v>39239010</v>
          </cell>
        </row>
        <row r="4657">
          <cell r="A4657" t="str">
            <v>39239020</v>
          </cell>
        </row>
        <row r="4658">
          <cell r="A4658" t="str">
            <v>39239090</v>
          </cell>
        </row>
        <row r="4659">
          <cell r="A4659" t="str">
            <v>39241010</v>
          </cell>
        </row>
        <row r="4660">
          <cell r="A4660" t="str">
            <v>39241090</v>
          </cell>
        </row>
        <row r="4661">
          <cell r="A4661" t="str">
            <v>39249010</v>
          </cell>
        </row>
        <row r="4662">
          <cell r="A4662" t="str">
            <v>39249020</v>
          </cell>
        </row>
        <row r="4663">
          <cell r="A4663" t="str">
            <v>39249090</v>
          </cell>
        </row>
        <row r="4664">
          <cell r="A4664" t="str">
            <v>39251000</v>
          </cell>
        </row>
        <row r="4665">
          <cell r="A4665" t="str">
            <v>39252000</v>
          </cell>
        </row>
        <row r="4666">
          <cell r="A4666" t="str">
            <v>39253000</v>
          </cell>
        </row>
        <row r="4667">
          <cell r="A4667" t="str">
            <v>39259010</v>
          </cell>
        </row>
        <row r="4668">
          <cell r="A4668" t="str">
            <v>39259090</v>
          </cell>
        </row>
        <row r="4669">
          <cell r="A4669" t="str">
            <v>39261011</v>
          </cell>
        </row>
        <row r="4670">
          <cell r="A4670" t="str">
            <v>39261019</v>
          </cell>
        </row>
        <row r="4671">
          <cell r="A4671" t="str">
            <v>39261091</v>
          </cell>
        </row>
        <row r="4672">
          <cell r="A4672" t="str">
            <v>39261099</v>
          </cell>
        </row>
        <row r="4673">
          <cell r="A4673" t="str">
            <v>39262011</v>
          </cell>
        </row>
        <row r="4674">
          <cell r="A4674" t="str">
            <v>39262019</v>
          </cell>
        </row>
        <row r="4675">
          <cell r="A4675" t="str">
            <v>39262021</v>
          </cell>
        </row>
        <row r="4676">
          <cell r="A4676" t="str">
            <v>39262029</v>
          </cell>
        </row>
        <row r="4677">
          <cell r="A4677" t="str">
            <v>39262031</v>
          </cell>
        </row>
        <row r="4678">
          <cell r="A4678" t="str">
            <v>39262039</v>
          </cell>
        </row>
        <row r="4679">
          <cell r="A4679" t="str">
            <v>39262041</v>
          </cell>
        </row>
        <row r="4680">
          <cell r="A4680" t="str">
            <v>39262049</v>
          </cell>
        </row>
        <row r="4681">
          <cell r="A4681" t="str">
            <v>39262091</v>
          </cell>
        </row>
        <row r="4682">
          <cell r="A4682" t="str">
            <v>39262099</v>
          </cell>
        </row>
        <row r="4683">
          <cell r="A4683" t="str">
            <v>39263010</v>
          </cell>
        </row>
        <row r="4684">
          <cell r="A4684" t="str">
            <v>39263090</v>
          </cell>
        </row>
        <row r="4685">
          <cell r="A4685" t="str">
            <v>39264011</v>
          </cell>
        </row>
        <row r="4686">
          <cell r="A4686" t="str">
            <v>39264019</v>
          </cell>
        </row>
        <row r="4687">
          <cell r="A4687" t="str">
            <v>39264021</v>
          </cell>
        </row>
        <row r="4688">
          <cell r="A4688" t="str">
            <v>39264029</v>
          </cell>
        </row>
        <row r="4689">
          <cell r="A4689" t="str">
            <v>39264031</v>
          </cell>
        </row>
        <row r="4690">
          <cell r="A4690" t="str">
            <v>39264039</v>
          </cell>
        </row>
        <row r="4691">
          <cell r="A4691" t="str">
            <v>39264041</v>
          </cell>
        </row>
        <row r="4692">
          <cell r="A4692" t="str">
            <v>39264049</v>
          </cell>
        </row>
        <row r="4693">
          <cell r="A4693" t="str">
            <v>39264051</v>
          </cell>
        </row>
        <row r="4694">
          <cell r="A4694" t="str">
            <v>39264059</v>
          </cell>
        </row>
        <row r="4695">
          <cell r="A4695" t="str">
            <v>39264060</v>
          </cell>
        </row>
        <row r="4696">
          <cell r="A4696" t="str">
            <v>39264091</v>
          </cell>
        </row>
        <row r="4697">
          <cell r="A4697" t="str">
            <v>39264099</v>
          </cell>
        </row>
        <row r="4698">
          <cell r="A4698" t="str">
            <v>39269010</v>
          </cell>
        </row>
        <row r="4699">
          <cell r="A4699" t="str">
            <v>39269021</v>
          </cell>
        </row>
        <row r="4700">
          <cell r="A4700" t="str">
            <v>39269029</v>
          </cell>
        </row>
        <row r="4701">
          <cell r="A4701" t="str">
            <v>39269031</v>
          </cell>
        </row>
        <row r="4702">
          <cell r="A4702" t="str">
            <v>39269039</v>
          </cell>
        </row>
        <row r="4703">
          <cell r="A4703" t="str">
            <v>39269041</v>
          </cell>
        </row>
        <row r="4704">
          <cell r="A4704" t="str">
            <v>39269049</v>
          </cell>
        </row>
        <row r="4705">
          <cell r="A4705" t="str">
            <v>39269051</v>
          </cell>
        </row>
        <row r="4706">
          <cell r="A4706" t="str">
            <v>39269059</v>
          </cell>
        </row>
        <row r="4707">
          <cell r="A4707" t="str">
            <v>39269061</v>
          </cell>
        </row>
        <row r="4708">
          <cell r="A4708" t="str">
            <v>39269069</v>
          </cell>
        </row>
        <row r="4709">
          <cell r="A4709" t="str">
            <v>39269071</v>
          </cell>
        </row>
        <row r="4710">
          <cell r="A4710" t="str">
            <v>39269079</v>
          </cell>
        </row>
        <row r="4711">
          <cell r="A4711" t="str">
            <v>39269080</v>
          </cell>
        </row>
        <row r="4712">
          <cell r="A4712" t="str">
            <v>39269091</v>
          </cell>
        </row>
        <row r="4713">
          <cell r="A4713" t="str">
            <v>39269099</v>
          </cell>
        </row>
        <row r="4714">
          <cell r="A4714" t="str">
            <v>40011010</v>
          </cell>
        </row>
        <row r="4715">
          <cell r="A4715" t="str">
            <v>40011020</v>
          </cell>
        </row>
        <row r="4716">
          <cell r="A4716" t="str">
            <v>40012100</v>
          </cell>
        </row>
        <row r="4717">
          <cell r="A4717" t="str">
            <v>40012200</v>
          </cell>
        </row>
        <row r="4718">
          <cell r="A4718" t="str">
            <v>40012910</v>
          </cell>
        </row>
        <row r="4719">
          <cell r="A4719" t="str">
            <v>40012920</v>
          </cell>
        </row>
        <row r="4720">
          <cell r="A4720" t="str">
            <v>40012930</v>
          </cell>
        </row>
        <row r="4721">
          <cell r="A4721" t="str">
            <v>40012940</v>
          </cell>
        </row>
        <row r="4722">
          <cell r="A4722" t="str">
            <v>40012990</v>
          </cell>
        </row>
        <row r="4723">
          <cell r="A4723" t="str">
            <v>40013000</v>
          </cell>
        </row>
        <row r="4724">
          <cell r="A4724" t="str">
            <v>40021100</v>
          </cell>
        </row>
        <row r="4725">
          <cell r="A4725" t="str">
            <v>40021910</v>
          </cell>
        </row>
        <row r="4726">
          <cell r="A4726" t="str">
            <v>40021920</v>
          </cell>
        </row>
        <row r="4727">
          <cell r="A4727" t="str">
            <v>40021930</v>
          </cell>
        </row>
        <row r="4728">
          <cell r="A4728" t="str">
            <v>40021990</v>
          </cell>
        </row>
        <row r="4729">
          <cell r="A4729" t="str">
            <v>40022000</v>
          </cell>
        </row>
        <row r="4730">
          <cell r="A4730" t="str">
            <v>40023100</v>
          </cell>
        </row>
        <row r="4731">
          <cell r="A4731" t="str">
            <v>40023900</v>
          </cell>
        </row>
        <row r="4732">
          <cell r="A4732" t="str">
            <v>40024100</v>
          </cell>
        </row>
        <row r="4733">
          <cell r="A4733" t="str">
            <v>40024900</v>
          </cell>
        </row>
        <row r="4734">
          <cell r="A4734" t="str">
            <v>40025100</v>
          </cell>
        </row>
        <row r="4735">
          <cell r="A4735" t="str">
            <v>40025900</v>
          </cell>
        </row>
        <row r="4736">
          <cell r="A4736" t="str">
            <v>40026000</v>
          </cell>
        </row>
        <row r="4737">
          <cell r="A4737" t="str">
            <v>40027000</v>
          </cell>
        </row>
        <row r="4738">
          <cell r="A4738" t="str">
            <v>40028010</v>
          </cell>
        </row>
        <row r="4739">
          <cell r="A4739" t="str">
            <v>40028020</v>
          </cell>
        </row>
        <row r="4740">
          <cell r="A4740" t="str">
            <v>40028090</v>
          </cell>
        </row>
        <row r="4741">
          <cell r="A4741" t="str">
            <v>40029100</v>
          </cell>
        </row>
        <row r="4742">
          <cell r="A4742" t="str">
            <v>40029910</v>
          </cell>
        </row>
        <row r="4743">
          <cell r="A4743" t="str">
            <v>40029920</v>
          </cell>
        </row>
        <row r="4744">
          <cell r="A4744" t="str">
            <v>40029990</v>
          </cell>
        </row>
        <row r="4745">
          <cell r="A4745" t="str">
            <v>40030000</v>
          </cell>
        </row>
        <row r="4746">
          <cell r="A4746" t="str">
            <v>40040000</v>
          </cell>
        </row>
        <row r="4747">
          <cell r="A4747" t="str">
            <v>40051000</v>
          </cell>
        </row>
        <row r="4748">
          <cell r="A4748" t="str">
            <v>40052010</v>
          </cell>
        </row>
        <row r="4749">
          <cell r="A4749" t="str">
            <v>40052090</v>
          </cell>
        </row>
        <row r="4750">
          <cell r="A4750" t="str">
            <v>40059110</v>
          </cell>
        </row>
        <row r="4751">
          <cell r="A4751" t="str">
            <v>40059190</v>
          </cell>
        </row>
        <row r="4752">
          <cell r="A4752" t="str">
            <v>40059910</v>
          </cell>
        </row>
        <row r="4753">
          <cell r="A4753" t="str">
            <v>40059990</v>
          </cell>
        </row>
        <row r="4754">
          <cell r="A4754" t="str">
            <v>40061000</v>
          </cell>
        </row>
        <row r="4755">
          <cell r="A4755" t="str">
            <v>40069010</v>
          </cell>
        </row>
        <row r="4756">
          <cell r="A4756" t="str">
            <v>40069090</v>
          </cell>
        </row>
        <row r="4757">
          <cell r="A4757" t="str">
            <v>40070010</v>
          </cell>
        </row>
        <row r="4758">
          <cell r="A4758" t="str">
            <v>40070020</v>
          </cell>
        </row>
        <row r="4759">
          <cell r="A4759" t="str">
            <v>40070090</v>
          </cell>
        </row>
        <row r="4760">
          <cell r="A4760" t="str">
            <v>40081110</v>
          </cell>
        </row>
        <row r="4761">
          <cell r="A4761" t="str">
            <v>40081190</v>
          </cell>
        </row>
        <row r="4762">
          <cell r="A4762" t="str">
            <v>40081910</v>
          </cell>
        </row>
        <row r="4763">
          <cell r="A4763" t="str">
            <v>40081990</v>
          </cell>
        </row>
        <row r="4764">
          <cell r="A4764" t="str">
            <v>40082110</v>
          </cell>
        </row>
        <row r="4765">
          <cell r="A4765" t="str">
            <v>40082120</v>
          </cell>
        </row>
        <row r="4766">
          <cell r="A4766" t="str">
            <v>40082190</v>
          </cell>
        </row>
        <row r="4767">
          <cell r="A4767" t="str">
            <v>40082910</v>
          </cell>
        </row>
        <row r="4768">
          <cell r="A4768" t="str">
            <v>40082920</v>
          </cell>
        </row>
        <row r="4769">
          <cell r="A4769" t="str">
            <v>40082930</v>
          </cell>
        </row>
        <row r="4770">
          <cell r="A4770" t="str">
            <v>40082940</v>
          </cell>
        </row>
        <row r="4771">
          <cell r="A4771" t="str">
            <v>40082990</v>
          </cell>
        </row>
        <row r="4772">
          <cell r="A4772" t="str">
            <v>40091100</v>
          </cell>
        </row>
        <row r="4773">
          <cell r="A4773" t="str">
            <v>40091200</v>
          </cell>
        </row>
        <row r="4774">
          <cell r="A4774" t="str">
            <v>40092100</v>
          </cell>
        </row>
        <row r="4775">
          <cell r="A4775" t="str">
            <v>40092200</v>
          </cell>
        </row>
        <row r="4776">
          <cell r="A4776" t="str">
            <v>40093100</v>
          </cell>
        </row>
        <row r="4777">
          <cell r="A4777" t="str">
            <v>40093200</v>
          </cell>
        </row>
        <row r="4778">
          <cell r="A4778" t="str">
            <v>40094100</v>
          </cell>
        </row>
        <row r="4779">
          <cell r="A4779" t="str">
            <v>40094200</v>
          </cell>
        </row>
        <row r="4780">
          <cell r="A4780" t="str">
            <v>40101110</v>
          </cell>
        </row>
        <row r="4781">
          <cell r="A4781" t="str">
            <v>40101190</v>
          </cell>
        </row>
        <row r="4782">
          <cell r="A4782" t="str">
            <v>40101210</v>
          </cell>
        </row>
        <row r="4783">
          <cell r="A4783" t="str">
            <v>40101290</v>
          </cell>
        </row>
        <row r="4784">
          <cell r="A4784" t="str">
            <v>40101310</v>
          </cell>
        </row>
        <row r="4785">
          <cell r="A4785" t="str">
            <v>40101390</v>
          </cell>
        </row>
        <row r="4786">
          <cell r="A4786" t="str">
            <v>40101910</v>
          </cell>
        </row>
        <row r="4787">
          <cell r="A4787" t="str">
            <v>40101990</v>
          </cell>
        </row>
        <row r="4788">
          <cell r="A4788" t="str">
            <v>40103110</v>
          </cell>
        </row>
        <row r="4789">
          <cell r="A4789" t="str">
            <v>40103190</v>
          </cell>
        </row>
        <row r="4790">
          <cell r="A4790" t="str">
            <v>40103210</v>
          </cell>
        </row>
        <row r="4791">
          <cell r="A4791" t="str">
            <v>40103290</v>
          </cell>
        </row>
        <row r="4792">
          <cell r="A4792" t="str">
            <v>40103310</v>
          </cell>
        </row>
        <row r="4793">
          <cell r="A4793" t="str">
            <v>40103390</v>
          </cell>
        </row>
        <row r="4794">
          <cell r="A4794" t="str">
            <v>40103410</v>
          </cell>
        </row>
        <row r="4795">
          <cell r="A4795" t="str">
            <v>40103490</v>
          </cell>
        </row>
        <row r="4796">
          <cell r="A4796" t="str">
            <v>40103510</v>
          </cell>
        </row>
        <row r="4797">
          <cell r="A4797" t="str">
            <v>40103590</v>
          </cell>
        </row>
        <row r="4798">
          <cell r="A4798" t="str">
            <v>40103610</v>
          </cell>
        </row>
        <row r="4799">
          <cell r="A4799" t="str">
            <v>40103690</v>
          </cell>
        </row>
        <row r="4800">
          <cell r="A4800" t="str">
            <v>40103911</v>
          </cell>
        </row>
        <row r="4801">
          <cell r="A4801" t="str">
            <v>40103912</v>
          </cell>
        </row>
        <row r="4802">
          <cell r="A4802" t="str">
            <v>40103919</v>
          </cell>
        </row>
        <row r="4803">
          <cell r="A4803" t="str">
            <v>40103991</v>
          </cell>
        </row>
        <row r="4804">
          <cell r="A4804" t="str">
            <v>40103992</v>
          </cell>
        </row>
        <row r="4805">
          <cell r="A4805" t="str">
            <v>40103999</v>
          </cell>
        </row>
        <row r="4806">
          <cell r="A4806" t="str">
            <v>40111010</v>
          </cell>
        </row>
        <row r="4807">
          <cell r="A4807" t="str">
            <v>40111090</v>
          </cell>
        </row>
        <row r="4808">
          <cell r="A4808" t="str">
            <v>40112010</v>
          </cell>
        </row>
        <row r="4809">
          <cell r="A4809" t="str">
            <v>40112090</v>
          </cell>
        </row>
        <row r="4810">
          <cell r="A4810" t="str">
            <v>40113000</v>
          </cell>
        </row>
        <row r="4811">
          <cell r="A4811" t="str">
            <v>40114010</v>
          </cell>
        </row>
        <row r="4812">
          <cell r="A4812" t="str">
            <v>40114020</v>
          </cell>
        </row>
        <row r="4813">
          <cell r="A4813" t="str">
            <v>40114090</v>
          </cell>
        </row>
        <row r="4814">
          <cell r="A4814" t="str">
            <v>40115010</v>
          </cell>
        </row>
        <row r="4815">
          <cell r="A4815" t="str">
            <v>40115090</v>
          </cell>
        </row>
        <row r="4816">
          <cell r="A4816" t="str">
            <v>40116100</v>
          </cell>
        </row>
        <row r="4817">
          <cell r="A4817" t="str">
            <v>40116200</v>
          </cell>
        </row>
        <row r="4818">
          <cell r="A4818" t="str">
            <v>40116300</v>
          </cell>
        </row>
        <row r="4819">
          <cell r="A4819" t="str">
            <v>40116900</v>
          </cell>
        </row>
        <row r="4820">
          <cell r="A4820" t="str">
            <v>40119200</v>
          </cell>
        </row>
        <row r="4821">
          <cell r="A4821" t="str">
            <v>40119300</v>
          </cell>
        </row>
        <row r="4822">
          <cell r="A4822" t="str">
            <v>40119400</v>
          </cell>
        </row>
        <row r="4823">
          <cell r="A4823" t="str">
            <v>40119900</v>
          </cell>
        </row>
        <row r="4824">
          <cell r="A4824" t="str">
            <v>40121100</v>
          </cell>
        </row>
        <row r="4825">
          <cell r="A4825" t="str">
            <v>40121200</v>
          </cell>
        </row>
        <row r="4826">
          <cell r="A4826" t="str">
            <v>40121300</v>
          </cell>
        </row>
        <row r="4827">
          <cell r="A4827" t="str">
            <v>40121910</v>
          </cell>
        </row>
        <row r="4828">
          <cell r="A4828" t="str">
            <v>40121990</v>
          </cell>
        </row>
        <row r="4829">
          <cell r="A4829" t="str">
            <v>40122010</v>
          </cell>
        </row>
        <row r="4830">
          <cell r="A4830" t="str">
            <v>40122020</v>
          </cell>
        </row>
        <row r="4831">
          <cell r="A4831" t="str">
            <v>40122090</v>
          </cell>
        </row>
        <row r="4832">
          <cell r="A4832" t="str">
            <v>40129010</v>
          </cell>
        </row>
        <row r="4833">
          <cell r="A4833" t="str">
            <v>40129020</v>
          </cell>
        </row>
        <row r="4834">
          <cell r="A4834" t="str">
            <v>40129030</v>
          </cell>
        </row>
        <row r="4835">
          <cell r="A4835" t="str">
            <v>40129041</v>
          </cell>
        </row>
        <row r="4836">
          <cell r="A4836" t="str">
            <v>40129049</v>
          </cell>
        </row>
        <row r="4837">
          <cell r="A4837" t="str">
            <v>40129050</v>
          </cell>
        </row>
        <row r="4838">
          <cell r="A4838" t="str">
            <v>40129090</v>
          </cell>
        </row>
        <row r="4839">
          <cell r="A4839" t="str">
            <v>40131010</v>
          </cell>
        </row>
        <row r="4840">
          <cell r="A4840" t="str">
            <v>40131020</v>
          </cell>
        </row>
        <row r="4841">
          <cell r="A4841" t="str">
            <v>40132000</v>
          </cell>
        </row>
        <row r="4842">
          <cell r="A4842" t="str">
            <v>40139010</v>
          </cell>
        </row>
        <row r="4843">
          <cell r="A4843" t="str">
            <v>40139020</v>
          </cell>
        </row>
        <row r="4844">
          <cell r="A4844" t="str">
            <v>40139030</v>
          </cell>
        </row>
        <row r="4845">
          <cell r="A4845" t="str">
            <v>40139041</v>
          </cell>
        </row>
        <row r="4846">
          <cell r="A4846" t="str">
            <v>40139049</v>
          </cell>
        </row>
        <row r="4847">
          <cell r="A4847" t="str">
            <v>40139050</v>
          </cell>
        </row>
        <row r="4848">
          <cell r="A4848" t="str">
            <v>40139090</v>
          </cell>
        </row>
        <row r="4849">
          <cell r="A4849" t="str">
            <v>40141010</v>
          </cell>
        </row>
        <row r="4850">
          <cell r="A4850" t="str">
            <v>40141020</v>
          </cell>
        </row>
        <row r="4851">
          <cell r="A4851" t="str">
            <v>40149010</v>
          </cell>
        </row>
        <row r="4852">
          <cell r="A4852" t="str">
            <v>40149020</v>
          </cell>
        </row>
        <row r="4853">
          <cell r="A4853" t="str">
            <v>40149030</v>
          </cell>
        </row>
        <row r="4854">
          <cell r="A4854" t="str">
            <v>40149090</v>
          </cell>
        </row>
        <row r="4855">
          <cell r="A4855" t="str">
            <v>40151100</v>
          </cell>
        </row>
        <row r="4856">
          <cell r="A4856" t="str">
            <v>40151900</v>
          </cell>
        </row>
        <row r="4857">
          <cell r="A4857" t="str">
            <v>40159010</v>
          </cell>
        </row>
        <row r="4858">
          <cell r="A4858" t="str">
            <v>40159020</v>
          </cell>
        </row>
        <row r="4859">
          <cell r="A4859" t="str">
            <v>40159030</v>
          </cell>
        </row>
        <row r="4860">
          <cell r="A4860" t="str">
            <v>40159091</v>
          </cell>
        </row>
        <row r="4861">
          <cell r="A4861" t="str">
            <v>40159099</v>
          </cell>
        </row>
        <row r="4862">
          <cell r="A4862" t="str">
            <v>40161000</v>
          </cell>
        </row>
        <row r="4863">
          <cell r="A4863" t="str">
            <v>40169100</v>
          </cell>
        </row>
        <row r="4864">
          <cell r="A4864" t="str">
            <v>40169200</v>
          </cell>
        </row>
        <row r="4865">
          <cell r="A4865" t="str">
            <v>40169310</v>
          </cell>
        </row>
        <row r="4866">
          <cell r="A4866" t="str">
            <v>40169320</v>
          </cell>
        </row>
        <row r="4867">
          <cell r="A4867" t="str">
            <v>40169330</v>
          </cell>
        </row>
        <row r="4868">
          <cell r="A4868" t="str">
            <v>40169340</v>
          </cell>
        </row>
        <row r="4869">
          <cell r="A4869" t="str">
            <v>40169350</v>
          </cell>
        </row>
        <row r="4870">
          <cell r="A4870" t="str">
            <v>40169360</v>
          </cell>
        </row>
        <row r="4871">
          <cell r="A4871" t="str">
            <v>40169390</v>
          </cell>
        </row>
        <row r="4872">
          <cell r="A4872" t="str">
            <v>40169400</v>
          </cell>
        </row>
        <row r="4873">
          <cell r="A4873" t="str">
            <v>40169510</v>
          </cell>
        </row>
        <row r="4874">
          <cell r="A4874" t="str">
            <v>40169590</v>
          </cell>
        </row>
        <row r="4875">
          <cell r="A4875" t="str">
            <v>40169910</v>
          </cell>
        </row>
        <row r="4876">
          <cell r="A4876" t="str">
            <v>40169920</v>
          </cell>
        </row>
        <row r="4877">
          <cell r="A4877" t="str">
            <v>40169930</v>
          </cell>
        </row>
        <row r="4878">
          <cell r="A4878" t="str">
            <v>40169940</v>
          </cell>
        </row>
        <row r="4879">
          <cell r="A4879" t="str">
            <v>40169950</v>
          </cell>
        </row>
        <row r="4880">
          <cell r="A4880" t="str">
            <v>40169960</v>
          </cell>
        </row>
        <row r="4881">
          <cell r="A4881" t="str">
            <v>40169970</v>
          </cell>
        </row>
        <row r="4882">
          <cell r="A4882" t="str">
            <v>40169980</v>
          </cell>
        </row>
        <row r="4883">
          <cell r="A4883" t="str">
            <v>40169990</v>
          </cell>
        </row>
        <row r="4884">
          <cell r="A4884" t="str">
            <v>40170010</v>
          </cell>
        </row>
        <row r="4885">
          <cell r="A4885" t="str">
            <v>40170020</v>
          </cell>
        </row>
        <row r="4886">
          <cell r="A4886" t="str">
            <v>40170030</v>
          </cell>
        </row>
        <row r="4887">
          <cell r="A4887" t="str">
            <v>40170040</v>
          </cell>
        </row>
        <row r="4888">
          <cell r="A4888" t="str">
            <v>40170050</v>
          </cell>
        </row>
        <row r="4889">
          <cell r="A4889" t="str">
            <v>40170090</v>
          </cell>
        </row>
        <row r="4890">
          <cell r="A4890" t="str">
            <v>41012010</v>
          </cell>
        </row>
        <row r="4891">
          <cell r="A4891" t="str">
            <v>41012020</v>
          </cell>
        </row>
        <row r="4892">
          <cell r="A4892" t="str">
            <v>41012090</v>
          </cell>
        </row>
        <row r="4893">
          <cell r="A4893" t="str">
            <v>41015010</v>
          </cell>
        </row>
        <row r="4894">
          <cell r="A4894" t="str">
            <v>41015020</v>
          </cell>
        </row>
        <row r="4895">
          <cell r="A4895" t="str">
            <v>41015090</v>
          </cell>
        </row>
        <row r="4896">
          <cell r="A4896" t="str">
            <v>41019010</v>
          </cell>
        </row>
        <row r="4897">
          <cell r="A4897" t="str">
            <v>41019020</v>
          </cell>
        </row>
        <row r="4898">
          <cell r="A4898" t="str">
            <v>41019090</v>
          </cell>
        </row>
        <row r="4899">
          <cell r="A4899" t="str">
            <v>41021010</v>
          </cell>
        </row>
        <row r="4900">
          <cell r="A4900" t="str">
            <v>41021020</v>
          </cell>
        </row>
        <row r="4901">
          <cell r="A4901" t="str">
            <v>41021030</v>
          </cell>
        </row>
        <row r="4902">
          <cell r="A4902" t="str">
            <v>41022110</v>
          </cell>
        </row>
        <row r="4903">
          <cell r="A4903" t="str">
            <v>41022120</v>
          </cell>
        </row>
        <row r="4904">
          <cell r="A4904" t="str">
            <v>41022130</v>
          </cell>
        </row>
        <row r="4905">
          <cell r="A4905" t="str">
            <v>41022910</v>
          </cell>
        </row>
        <row r="4906">
          <cell r="A4906" t="str">
            <v>41022920</v>
          </cell>
        </row>
        <row r="4907">
          <cell r="A4907" t="str">
            <v>41031010</v>
          </cell>
        </row>
        <row r="4908">
          <cell r="A4908" t="str">
            <v>41031020</v>
          </cell>
        </row>
        <row r="4909">
          <cell r="A4909" t="str">
            <v>41031030</v>
          </cell>
        </row>
        <row r="4910">
          <cell r="A4910" t="str">
            <v>41031040</v>
          </cell>
        </row>
        <row r="4911">
          <cell r="A4911" t="str">
            <v>41031090</v>
          </cell>
        </row>
        <row r="4912">
          <cell r="A4912" t="str">
            <v>41032000</v>
          </cell>
        </row>
        <row r="4913">
          <cell r="A4913" t="str">
            <v>41033000</v>
          </cell>
        </row>
        <row r="4914">
          <cell r="A4914" t="str">
            <v>41039000</v>
          </cell>
        </row>
        <row r="4915">
          <cell r="A4915" t="str">
            <v>41041100</v>
          </cell>
        </row>
        <row r="4916">
          <cell r="A4916" t="str">
            <v>41041900</v>
          </cell>
        </row>
        <row r="4917">
          <cell r="A4917" t="str">
            <v>41044100</v>
          </cell>
        </row>
        <row r="4918">
          <cell r="A4918" t="str">
            <v>41044900</v>
          </cell>
        </row>
        <row r="4919">
          <cell r="A4919" t="str">
            <v>41051000</v>
          </cell>
        </row>
        <row r="4920">
          <cell r="A4920" t="str">
            <v>41053000</v>
          </cell>
        </row>
        <row r="4921">
          <cell r="A4921" t="str">
            <v>41062100</v>
          </cell>
        </row>
        <row r="4922">
          <cell r="A4922" t="str">
            <v>41062200</v>
          </cell>
        </row>
        <row r="4923">
          <cell r="A4923" t="str">
            <v>41063100</v>
          </cell>
        </row>
        <row r="4924">
          <cell r="A4924" t="str">
            <v>41063200</v>
          </cell>
        </row>
        <row r="4925">
          <cell r="A4925" t="str">
            <v>41064000</v>
          </cell>
        </row>
        <row r="4926">
          <cell r="A4926" t="str">
            <v>41069100</v>
          </cell>
        </row>
        <row r="4927">
          <cell r="A4927" t="str">
            <v>41069200</v>
          </cell>
        </row>
        <row r="4928">
          <cell r="A4928" t="str">
            <v>41071100</v>
          </cell>
        </row>
        <row r="4929">
          <cell r="A4929" t="str">
            <v>41071200</v>
          </cell>
        </row>
        <row r="4930">
          <cell r="A4930" t="str">
            <v>41071900</v>
          </cell>
        </row>
        <row r="4931">
          <cell r="A4931" t="str">
            <v>41079100</v>
          </cell>
        </row>
        <row r="4932">
          <cell r="A4932" t="str">
            <v>41079200</v>
          </cell>
        </row>
        <row r="4933">
          <cell r="A4933" t="str">
            <v>41079900</v>
          </cell>
        </row>
        <row r="4934">
          <cell r="A4934" t="str">
            <v>41120000</v>
          </cell>
        </row>
        <row r="4935">
          <cell r="A4935" t="str">
            <v>41131000</v>
          </cell>
        </row>
        <row r="4936">
          <cell r="A4936" t="str">
            <v>41132000</v>
          </cell>
        </row>
        <row r="4937">
          <cell r="A4937" t="str">
            <v>41133000</v>
          </cell>
        </row>
        <row r="4938">
          <cell r="A4938" t="str">
            <v>41139000</v>
          </cell>
        </row>
        <row r="4939">
          <cell r="A4939" t="str">
            <v>41141000</v>
          </cell>
        </row>
        <row r="4940">
          <cell r="A4940" t="str">
            <v>41142010</v>
          </cell>
        </row>
        <row r="4941">
          <cell r="A4941" t="str">
            <v>41142020</v>
          </cell>
        </row>
        <row r="4942">
          <cell r="A4942" t="str">
            <v>41151000</v>
          </cell>
        </row>
        <row r="4943">
          <cell r="A4943" t="str">
            <v>41152010</v>
          </cell>
        </row>
        <row r="4944">
          <cell r="A4944" t="str">
            <v>41152090</v>
          </cell>
        </row>
        <row r="4945">
          <cell r="A4945" t="str">
            <v>42010000</v>
          </cell>
        </row>
        <row r="4946">
          <cell r="A4946" t="str">
            <v>42021110</v>
          </cell>
        </row>
        <row r="4947">
          <cell r="A4947" t="str">
            <v>42021120</v>
          </cell>
        </row>
        <row r="4948">
          <cell r="A4948" t="str">
            <v>42021130</v>
          </cell>
        </row>
        <row r="4949">
          <cell r="A4949" t="str">
            <v>42021140</v>
          </cell>
        </row>
        <row r="4950">
          <cell r="A4950" t="str">
            <v>42021150</v>
          </cell>
        </row>
        <row r="4951">
          <cell r="A4951" t="str">
            <v>42021160</v>
          </cell>
        </row>
        <row r="4952">
          <cell r="A4952" t="str">
            <v>42021170</v>
          </cell>
        </row>
        <row r="4953">
          <cell r="A4953" t="str">
            <v>42021190</v>
          </cell>
        </row>
        <row r="4954">
          <cell r="A4954" t="str">
            <v>42021210</v>
          </cell>
        </row>
        <row r="4955">
          <cell r="A4955" t="str">
            <v>42021220</v>
          </cell>
        </row>
        <row r="4956">
          <cell r="A4956" t="str">
            <v>42021230</v>
          </cell>
        </row>
        <row r="4957">
          <cell r="A4957" t="str">
            <v>42021240</v>
          </cell>
        </row>
        <row r="4958">
          <cell r="A4958" t="str">
            <v>42021250</v>
          </cell>
        </row>
        <row r="4959">
          <cell r="A4959" t="str">
            <v>42021260</v>
          </cell>
        </row>
        <row r="4960">
          <cell r="A4960" t="str">
            <v>42021270</v>
          </cell>
        </row>
        <row r="4961">
          <cell r="A4961" t="str">
            <v>42021280</v>
          </cell>
        </row>
        <row r="4962">
          <cell r="A4962" t="str">
            <v>42021290</v>
          </cell>
        </row>
        <row r="4963">
          <cell r="A4963" t="str">
            <v>42021910</v>
          </cell>
        </row>
        <row r="4964">
          <cell r="A4964" t="str">
            <v>42021920</v>
          </cell>
        </row>
        <row r="4965">
          <cell r="A4965" t="str">
            <v>42021930</v>
          </cell>
        </row>
        <row r="4966">
          <cell r="A4966" t="str">
            <v>42021940</v>
          </cell>
        </row>
        <row r="4967">
          <cell r="A4967" t="str">
            <v>42021950</v>
          </cell>
        </row>
        <row r="4968">
          <cell r="A4968" t="str">
            <v>42021960</v>
          </cell>
        </row>
        <row r="4969">
          <cell r="A4969" t="str">
            <v>42021990</v>
          </cell>
        </row>
        <row r="4970">
          <cell r="A4970" t="str">
            <v>42022110</v>
          </cell>
        </row>
        <row r="4971">
          <cell r="A4971" t="str">
            <v>42022120</v>
          </cell>
        </row>
        <row r="4972">
          <cell r="A4972" t="str">
            <v>42022190</v>
          </cell>
        </row>
        <row r="4973">
          <cell r="A4973" t="str">
            <v>42022210</v>
          </cell>
        </row>
        <row r="4974">
          <cell r="A4974" t="str">
            <v>42022220</v>
          </cell>
        </row>
        <row r="4975">
          <cell r="A4975" t="str">
            <v>42022230</v>
          </cell>
        </row>
        <row r="4976">
          <cell r="A4976" t="str">
            <v>42022240</v>
          </cell>
        </row>
        <row r="4977">
          <cell r="A4977" t="str">
            <v>42022290</v>
          </cell>
        </row>
        <row r="4978">
          <cell r="A4978" t="str">
            <v>42022910</v>
          </cell>
        </row>
        <row r="4979">
          <cell r="A4979" t="str">
            <v>42022990</v>
          </cell>
        </row>
        <row r="4980">
          <cell r="A4980" t="str">
            <v>42023110</v>
          </cell>
        </row>
        <row r="4981">
          <cell r="A4981" t="str">
            <v>42023120</v>
          </cell>
        </row>
        <row r="4982">
          <cell r="A4982" t="str">
            <v>42023190</v>
          </cell>
        </row>
        <row r="4983">
          <cell r="A4983" t="str">
            <v>42023210</v>
          </cell>
        </row>
        <row r="4984">
          <cell r="A4984" t="str">
            <v>42023290</v>
          </cell>
        </row>
        <row r="4985">
          <cell r="A4985" t="str">
            <v>42023910</v>
          </cell>
        </row>
        <row r="4986">
          <cell r="A4986" t="str">
            <v>42023990</v>
          </cell>
        </row>
        <row r="4987">
          <cell r="A4987" t="str">
            <v>42029100</v>
          </cell>
        </row>
        <row r="4988">
          <cell r="A4988" t="str">
            <v>42029200</v>
          </cell>
        </row>
        <row r="4989">
          <cell r="A4989" t="str">
            <v>42029900</v>
          </cell>
        </row>
        <row r="4990">
          <cell r="A4990" t="str">
            <v>42031010</v>
          </cell>
        </row>
        <row r="4991">
          <cell r="A4991" t="str">
            <v>42031090</v>
          </cell>
        </row>
        <row r="4992">
          <cell r="A4992" t="str">
            <v>42032110</v>
          </cell>
        </row>
        <row r="4993">
          <cell r="A4993" t="str">
            <v>42032120</v>
          </cell>
        </row>
        <row r="4994">
          <cell r="A4994" t="str">
            <v>42032910</v>
          </cell>
        </row>
        <row r="4995">
          <cell r="A4995" t="str">
            <v>42032920</v>
          </cell>
        </row>
        <row r="4996">
          <cell r="A4996" t="str">
            <v>42032930</v>
          </cell>
        </row>
        <row r="4997">
          <cell r="A4997" t="str">
            <v>42033000</v>
          </cell>
        </row>
        <row r="4998">
          <cell r="A4998" t="str">
            <v>42034010</v>
          </cell>
        </row>
        <row r="4999">
          <cell r="A4999" t="str">
            <v>42034020</v>
          </cell>
        </row>
        <row r="5000">
          <cell r="A5000" t="str">
            <v>42034090</v>
          </cell>
        </row>
        <row r="5001">
          <cell r="A5001" t="str">
            <v>42040010</v>
          </cell>
        </row>
        <row r="5002">
          <cell r="A5002" t="str">
            <v>42040020</v>
          </cell>
        </row>
        <row r="5003">
          <cell r="A5003" t="str">
            <v>42040030</v>
          </cell>
        </row>
        <row r="5004">
          <cell r="A5004" t="str">
            <v>42040040</v>
          </cell>
        </row>
        <row r="5005">
          <cell r="A5005" t="str">
            <v>42040050</v>
          </cell>
        </row>
        <row r="5006">
          <cell r="A5006" t="str">
            <v>42040060</v>
          </cell>
        </row>
        <row r="5007">
          <cell r="A5007" t="str">
            <v>42040091</v>
          </cell>
        </row>
        <row r="5008">
          <cell r="A5008" t="str">
            <v>42040099</v>
          </cell>
        </row>
        <row r="5009">
          <cell r="A5009" t="str">
            <v>42050011</v>
          </cell>
        </row>
        <row r="5010">
          <cell r="A5010" t="str">
            <v>42050019</v>
          </cell>
        </row>
        <row r="5011">
          <cell r="A5011" t="str">
            <v>42050020</v>
          </cell>
        </row>
        <row r="5012">
          <cell r="A5012" t="str">
            <v>42050090</v>
          </cell>
        </row>
        <row r="5013">
          <cell r="A5013" t="str">
            <v>42060010</v>
          </cell>
        </row>
        <row r="5014">
          <cell r="A5014" t="str">
            <v>42060090</v>
          </cell>
        </row>
        <row r="5015">
          <cell r="A5015" t="str">
            <v>42061010</v>
          </cell>
        </row>
        <row r="5016">
          <cell r="A5016" t="str">
            <v>42061090</v>
          </cell>
        </row>
        <row r="5017">
          <cell r="A5017" t="str">
            <v>42069000</v>
          </cell>
        </row>
        <row r="5018">
          <cell r="A5018" t="str">
            <v>43011000</v>
          </cell>
        </row>
        <row r="5019">
          <cell r="A5019" t="str">
            <v>43013000</v>
          </cell>
        </row>
        <row r="5020">
          <cell r="A5020" t="str">
            <v>43016000</v>
          </cell>
        </row>
        <row r="5021">
          <cell r="A5021" t="str">
            <v>43017000</v>
          </cell>
        </row>
        <row r="5022">
          <cell r="A5022" t="str">
            <v>43018000</v>
          </cell>
        </row>
        <row r="5023">
          <cell r="A5023" t="str">
            <v>43019000</v>
          </cell>
        </row>
        <row r="5024">
          <cell r="A5024" t="str">
            <v>43021100</v>
          </cell>
        </row>
        <row r="5025">
          <cell r="A5025" t="str">
            <v>43021300</v>
          </cell>
        </row>
        <row r="5026">
          <cell r="A5026" t="str">
            <v>43021910</v>
          </cell>
        </row>
        <row r="5027">
          <cell r="A5027" t="str">
            <v>43021920</v>
          </cell>
        </row>
        <row r="5028">
          <cell r="A5028" t="str">
            <v>43021930</v>
          </cell>
        </row>
        <row r="5029">
          <cell r="A5029" t="str">
            <v>43021940</v>
          </cell>
        </row>
        <row r="5030">
          <cell r="A5030" t="str">
            <v>43021990</v>
          </cell>
        </row>
        <row r="5031">
          <cell r="A5031" t="str">
            <v>43022000</v>
          </cell>
        </row>
        <row r="5032">
          <cell r="A5032" t="str">
            <v>43023000</v>
          </cell>
        </row>
        <row r="5033">
          <cell r="A5033" t="str">
            <v>43031010</v>
          </cell>
        </row>
        <row r="5034">
          <cell r="A5034" t="str">
            <v>43031020</v>
          </cell>
        </row>
        <row r="5035">
          <cell r="A5035" t="str">
            <v>43031090</v>
          </cell>
        </row>
        <row r="5036">
          <cell r="A5036" t="str">
            <v>43039010</v>
          </cell>
        </row>
        <row r="5037">
          <cell r="A5037" t="str">
            <v>43039020</v>
          </cell>
        </row>
        <row r="5038">
          <cell r="A5038" t="str">
            <v>43039090</v>
          </cell>
        </row>
        <row r="5039">
          <cell r="A5039" t="str">
            <v>43040011</v>
          </cell>
        </row>
        <row r="5040">
          <cell r="A5040" t="str">
            <v>43040019</v>
          </cell>
        </row>
        <row r="5041">
          <cell r="A5041" t="str">
            <v>43040020</v>
          </cell>
        </row>
        <row r="5042">
          <cell r="A5042" t="str">
            <v>44011010</v>
          </cell>
        </row>
        <row r="5043">
          <cell r="A5043" t="str">
            <v>44011090</v>
          </cell>
        </row>
        <row r="5044">
          <cell r="A5044" t="str">
            <v>44012100</v>
          </cell>
        </row>
        <row r="5045">
          <cell r="A5045" t="str">
            <v>44012200</v>
          </cell>
        </row>
        <row r="5046">
          <cell r="A5046" t="str">
            <v>44013000</v>
          </cell>
        </row>
        <row r="5047">
          <cell r="A5047" t="str">
            <v>44020010</v>
          </cell>
        </row>
        <row r="5048">
          <cell r="A5048" t="str">
            <v>44020090</v>
          </cell>
        </row>
        <row r="5049">
          <cell r="A5049" t="str">
            <v>44021010</v>
          </cell>
        </row>
        <row r="5050">
          <cell r="A5050" t="str">
            <v>44029010</v>
          </cell>
        </row>
        <row r="5051">
          <cell r="A5051" t="str">
            <v>44029090</v>
          </cell>
        </row>
        <row r="5052">
          <cell r="A5052" t="str">
            <v>44031000</v>
          </cell>
        </row>
        <row r="5053">
          <cell r="A5053" t="str">
            <v>44032010</v>
          </cell>
        </row>
        <row r="5054">
          <cell r="A5054" t="str">
            <v>44032020</v>
          </cell>
        </row>
        <row r="5055">
          <cell r="A5055" t="str">
            <v>44032090</v>
          </cell>
        </row>
        <row r="5056">
          <cell r="A5056" t="str">
            <v>44034100</v>
          </cell>
        </row>
        <row r="5057">
          <cell r="A5057" t="str">
            <v>44034910</v>
          </cell>
        </row>
        <row r="5058">
          <cell r="A5058" t="str">
            <v>44034990</v>
          </cell>
        </row>
        <row r="5059">
          <cell r="A5059" t="str">
            <v>44039100</v>
          </cell>
        </row>
        <row r="5060">
          <cell r="A5060" t="str">
            <v>44039200</v>
          </cell>
        </row>
        <row r="5061">
          <cell r="A5061" t="str">
            <v>44039911</v>
          </cell>
        </row>
        <row r="5062">
          <cell r="A5062" t="str">
            <v>44039912</v>
          </cell>
        </row>
        <row r="5063">
          <cell r="A5063" t="str">
            <v>44039913</v>
          </cell>
        </row>
        <row r="5064">
          <cell r="A5064" t="str">
            <v>44039914</v>
          </cell>
        </row>
        <row r="5065">
          <cell r="A5065" t="str">
            <v>44039915</v>
          </cell>
        </row>
        <row r="5066">
          <cell r="A5066" t="str">
            <v>44039916</v>
          </cell>
        </row>
        <row r="5067">
          <cell r="A5067" t="str">
            <v>44039917</v>
          </cell>
        </row>
        <row r="5068">
          <cell r="A5068" t="str">
            <v>44039918</v>
          </cell>
        </row>
        <row r="5069">
          <cell r="A5069" t="str">
            <v>44039919</v>
          </cell>
        </row>
        <row r="5070">
          <cell r="A5070" t="str">
            <v>44039921</v>
          </cell>
        </row>
        <row r="5071">
          <cell r="A5071" t="str">
            <v>44039922</v>
          </cell>
        </row>
        <row r="5072">
          <cell r="A5072" t="str">
            <v>44039923</v>
          </cell>
        </row>
        <row r="5073">
          <cell r="A5073" t="str">
            <v>44039924</v>
          </cell>
        </row>
        <row r="5074">
          <cell r="A5074" t="str">
            <v>44039925</v>
          </cell>
        </row>
        <row r="5075">
          <cell r="A5075" t="str">
            <v>44039926</v>
          </cell>
        </row>
        <row r="5076">
          <cell r="A5076" t="str">
            <v>44039927</v>
          </cell>
        </row>
        <row r="5077">
          <cell r="A5077" t="str">
            <v>44039928</v>
          </cell>
        </row>
        <row r="5078">
          <cell r="A5078" t="str">
            <v>44039929</v>
          </cell>
        </row>
        <row r="5079">
          <cell r="A5079" t="str">
            <v>44041000</v>
          </cell>
        </row>
        <row r="5080">
          <cell r="A5080" t="str">
            <v>44042010</v>
          </cell>
        </row>
        <row r="5081">
          <cell r="A5081" t="str">
            <v>44042020</v>
          </cell>
        </row>
        <row r="5082">
          <cell r="A5082" t="str">
            <v>44042090</v>
          </cell>
        </row>
        <row r="5083">
          <cell r="A5083" t="str">
            <v>44050000</v>
          </cell>
        </row>
        <row r="5084">
          <cell r="A5084" t="str">
            <v>44061000</v>
          </cell>
        </row>
        <row r="5085">
          <cell r="A5085" t="str">
            <v>44069000</v>
          </cell>
        </row>
        <row r="5086">
          <cell r="A5086" t="str">
            <v>44071010</v>
          </cell>
        </row>
        <row r="5087">
          <cell r="A5087" t="str">
            <v>44071020</v>
          </cell>
        </row>
        <row r="5088">
          <cell r="A5088" t="str">
            <v>44071090</v>
          </cell>
        </row>
        <row r="5089">
          <cell r="A5089" t="str">
            <v>44072100</v>
          </cell>
        </row>
        <row r="5090">
          <cell r="A5090" t="str">
            <v>44072200</v>
          </cell>
        </row>
        <row r="5091">
          <cell r="A5091" t="str">
            <v>44072400</v>
          </cell>
        </row>
        <row r="5092">
          <cell r="A5092" t="str">
            <v>44072500</v>
          </cell>
        </row>
        <row r="5093">
          <cell r="A5093" t="str">
            <v>44072600</v>
          </cell>
        </row>
        <row r="5094">
          <cell r="A5094" t="str">
            <v>44072700</v>
          </cell>
        </row>
        <row r="5095">
          <cell r="A5095" t="str">
            <v>44072800</v>
          </cell>
        </row>
        <row r="5096">
          <cell r="A5096" t="str">
            <v>44072910</v>
          </cell>
        </row>
        <row r="5097">
          <cell r="A5097" t="str">
            <v>44072990</v>
          </cell>
        </row>
        <row r="5098">
          <cell r="A5098" t="str">
            <v>44079100</v>
          </cell>
        </row>
        <row r="5099">
          <cell r="A5099" t="str">
            <v>44079200</v>
          </cell>
        </row>
        <row r="5100">
          <cell r="A5100" t="str">
            <v>44079300</v>
          </cell>
        </row>
        <row r="5101">
          <cell r="A5101" t="str">
            <v>44079400</v>
          </cell>
        </row>
        <row r="5102">
          <cell r="A5102" t="str">
            <v>44079500</v>
          </cell>
        </row>
        <row r="5103">
          <cell r="A5103" t="str">
            <v>44079910</v>
          </cell>
        </row>
        <row r="5104">
          <cell r="A5104" t="str">
            <v>44079920</v>
          </cell>
        </row>
        <row r="5105">
          <cell r="A5105" t="str">
            <v>44079990</v>
          </cell>
        </row>
        <row r="5106">
          <cell r="A5106" t="str">
            <v>44081010</v>
          </cell>
        </row>
        <row r="5107">
          <cell r="A5107" t="str">
            <v>44081020</v>
          </cell>
        </row>
        <row r="5108">
          <cell r="A5108" t="str">
            <v>44081030</v>
          </cell>
        </row>
        <row r="5109">
          <cell r="A5109" t="str">
            <v>44081090</v>
          </cell>
        </row>
        <row r="5110">
          <cell r="A5110" t="str">
            <v>44083110</v>
          </cell>
        </row>
        <row r="5111">
          <cell r="A5111" t="str">
            <v>44083120</v>
          </cell>
        </row>
        <row r="5112">
          <cell r="A5112" t="str">
            <v>44083130</v>
          </cell>
        </row>
        <row r="5113">
          <cell r="A5113" t="str">
            <v>44083190</v>
          </cell>
        </row>
        <row r="5114">
          <cell r="A5114" t="str">
            <v>44083910</v>
          </cell>
        </row>
        <row r="5115">
          <cell r="A5115" t="str">
            <v>44083920</v>
          </cell>
        </row>
        <row r="5116">
          <cell r="A5116" t="str">
            <v>44083930</v>
          </cell>
        </row>
        <row r="5117">
          <cell r="A5117" t="str">
            <v>44083990</v>
          </cell>
        </row>
        <row r="5118">
          <cell r="A5118" t="str">
            <v>44089010</v>
          </cell>
        </row>
        <row r="5119">
          <cell r="A5119" t="str">
            <v>44089020</v>
          </cell>
        </row>
        <row r="5120">
          <cell r="A5120" t="str">
            <v>44089090</v>
          </cell>
        </row>
        <row r="5121">
          <cell r="A5121" t="str">
            <v>44091010</v>
          </cell>
        </row>
        <row r="5122">
          <cell r="A5122" t="str">
            <v>44091020</v>
          </cell>
        </row>
        <row r="5123">
          <cell r="A5123" t="str">
            <v>44091090</v>
          </cell>
        </row>
        <row r="5124">
          <cell r="A5124" t="str">
            <v>44092010</v>
          </cell>
        </row>
        <row r="5125">
          <cell r="A5125" t="str">
            <v>44092020</v>
          </cell>
        </row>
        <row r="5126">
          <cell r="A5126" t="str">
            <v>44092090</v>
          </cell>
        </row>
        <row r="5127">
          <cell r="A5127" t="str">
            <v>44092100</v>
          </cell>
        </row>
        <row r="5128">
          <cell r="A5128" t="str">
            <v>44092910</v>
          </cell>
        </row>
        <row r="5129">
          <cell r="A5129" t="str">
            <v>44092920</v>
          </cell>
        </row>
        <row r="5130">
          <cell r="A5130" t="str">
            <v>44092990</v>
          </cell>
        </row>
        <row r="5131">
          <cell r="A5131" t="str">
            <v>44101110</v>
          </cell>
        </row>
        <row r="5132">
          <cell r="A5132" t="str">
            <v>44101120</v>
          </cell>
        </row>
        <row r="5133">
          <cell r="A5133" t="str">
            <v>44101130</v>
          </cell>
        </row>
        <row r="5134">
          <cell r="A5134" t="str">
            <v>44101190</v>
          </cell>
        </row>
        <row r="5135">
          <cell r="A5135" t="str">
            <v>44101210</v>
          </cell>
        </row>
        <row r="5136">
          <cell r="A5136" t="str">
            <v>44101290</v>
          </cell>
        </row>
        <row r="5137">
          <cell r="A5137" t="str">
            <v>44101900</v>
          </cell>
        </row>
        <row r="5138">
          <cell r="A5138" t="str">
            <v>44102100</v>
          </cell>
        </row>
        <row r="5139">
          <cell r="A5139" t="str">
            <v>44102900</v>
          </cell>
        </row>
        <row r="5140">
          <cell r="A5140" t="str">
            <v>44103110</v>
          </cell>
        </row>
        <row r="5141">
          <cell r="A5141" t="str">
            <v>44103120</v>
          </cell>
        </row>
        <row r="5142">
          <cell r="A5142" t="str">
            <v>44103130</v>
          </cell>
        </row>
        <row r="5143">
          <cell r="A5143" t="str">
            <v>44103190</v>
          </cell>
        </row>
        <row r="5144">
          <cell r="A5144" t="str">
            <v>44103210</v>
          </cell>
        </row>
        <row r="5145">
          <cell r="A5145" t="str">
            <v>44103220</v>
          </cell>
        </row>
        <row r="5146">
          <cell r="A5146" t="str">
            <v>44103230</v>
          </cell>
        </row>
        <row r="5147">
          <cell r="A5147" t="str">
            <v>44103290</v>
          </cell>
        </row>
        <row r="5148">
          <cell r="A5148" t="str">
            <v>44103310</v>
          </cell>
        </row>
        <row r="5149">
          <cell r="A5149" t="str">
            <v>44103320</v>
          </cell>
        </row>
        <row r="5150">
          <cell r="A5150" t="str">
            <v>44103330</v>
          </cell>
        </row>
        <row r="5151">
          <cell r="A5151" t="str">
            <v>44103390</v>
          </cell>
        </row>
        <row r="5152">
          <cell r="A5152" t="str">
            <v>44103910</v>
          </cell>
        </row>
        <row r="5153">
          <cell r="A5153" t="str">
            <v>44103920</v>
          </cell>
        </row>
        <row r="5154">
          <cell r="A5154" t="str">
            <v>44103930</v>
          </cell>
        </row>
        <row r="5155">
          <cell r="A5155" t="str">
            <v>44103990</v>
          </cell>
        </row>
        <row r="5156">
          <cell r="A5156" t="str">
            <v>44109010</v>
          </cell>
        </row>
        <row r="5157">
          <cell r="A5157" t="str">
            <v>44109011</v>
          </cell>
        </row>
        <row r="5158">
          <cell r="A5158" t="str">
            <v>44109012</v>
          </cell>
        </row>
        <row r="5159">
          <cell r="A5159" t="str">
            <v>44109019</v>
          </cell>
        </row>
        <row r="5160">
          <cell r="A5160" t="str">
            <v>44109020</v>
          </cell>
        </row>
        <row r="5161">
          <cell r="A5161" t="str">
            <v>44109030</v>
          </cell>
        </row>
        <row r="5162">
          <cell r="A5162" t="str">
            <v>44109040</v>
          </cell>
        </row>
        <row r="5163">
          <cell r="A5163" t="str">
            <v>44109050</v>
          </cell>
        </row>
        <row r="5164">
          <cell r="A5164" t="str">
            <v>44109090</v>
          </cell>
        </row>
        <row r="5165">
          <cell r="A5165" t="str">
            <v>44109091</v>
          </cell>
        </row>
        <row r="5166">
          <cell r="A5166" t="str">
            <v>44109092</v>
          </cell>
        </row>
        <row r="5167">
          <cell r="A5167" t="str">
            <v>44109093</v>
          </cell>
        </row>
        <row r="5168">
          <cell r="A5168" t="str">
            <v>44109099</v>
          </cell>
        </row>
        <row r="5169">
          <cell r="A5169" t="str">
            <v>44111110</v>
          </cell>
        </row>
        <row r="5170">
          <cell r="A5170" t="str">
            <v>44111190</v>
          </cell>
        </row>
        <row r="5171">
          <cell r="A5171" t="str">
            <v>44111200</v>
          </cell>
        </row>
        <row r="5172">
          <cell r="A5172" t="str">
            <v>44111300</v>
          </cell>
        </row>
        <row r="5173">
          <cell r="A5173" t="str">
            <v>44111400</v>
          </cell>
        </row>
        <row r="5174">
          <cell r="A5174" t="str">
            <v>44111910</v>
          </cell>
        </row>
        <row r="5175">
          <cell r="A5175" t="str">
            <v>44111990</v>
          </cell>
        </row>
        <row r="5176">
          <cell r="A5176" t="str">
            <v>44112110</v>
          </cell>
        </row>
        <row r="5177">
          <cell r="A5177" t="str">
            <v>44112190</v>
          </cell>
        </row>
        <row r="5178">
          <cell r="A5178" t="str">
            <v>44112910</v>
          </cell>
        </row>
        <row r="5179">
          <cell r="A5179" t="str">
            <v>44112990</v>
          </cell>
        </row>
        <row r="5180">
          <cell r="A5180" t="str">
            <v>44113110</v>
          </cell>
        </row>
        <row r="5181">
          <cell r="A5181" t="str">
            <v>44113190</v>
          </cell>
        </row>
        <row r="5182">
          <cell r="A5182" t="str">
            <v>44113910</v>
          </cell>
        </row>
        <row r="5183">
          <cell r="A5183" t="str">
            <v>44113990</v>
          </cell>
        </row>
        <row r="5184">
          <cell r="A5184" t="str">
            <v>44119110</v>
          </cell>
        </row>
        <row r="5185">
          <cell r="A5185" t="str">
            <v>44119120</v>
          </cell>
        </row>
        <row r="5186">
          <cell r="A5186" t="str">
            <v>44119130</v>
          </cell>
        </row>
        <row r="5187">
          <cell r="A5187" t="str">
            <v>44119190</v>
          </cell>
        </row>
        <row r="5188">
          <cell r="A5188" t="str">
            <v>44119211</v>
          </cell>
        </row>
        <row r="5189">
          <cell r="A5189" t="str">
            <v>44119219</v>
          </cell>
        </row>
        <row r="5190">
          <cell r="A5190" t="str">
            <v>44119221</v>
          </cell>
        </row>
        <row r="5191">
          <cell r="A5191" t="str">
            <v>44119229</v>
          </cell>
        </row>
        <row r="5192">
          <cell r="A5192" t="str">
            <v>44119311</v>
          </cell>
        </row>
        <row r="5193">
          <cell r="A5193" t="str">
            <v>44119319</v>
          </cell>
        </row>
        <row r="5194">
          <cell r="A5194" t="str">
            <v>44119321</v>
          </cell>
        </row>
        <row r="5195">
          <cell r="A5195" t="str">
            <v>44119329</v>
          </cell>
        </row>
        <row r="5196">
          <cell r="A5196" t="str">
            <v>44119411</v>
          </cell>
        </row>
        <row r="5197">
          <cell r="A5197" t="str">
            <v>44119419</v>
          </cell>
        </row>
        <row r="5198">
          <cell r="A5198" t="str">
            <v>44119421</v>
          </cell>
        </row>
        <row r="5199">
          <cell r="A5199" t="str">
            <v>44119422</v>
          </cell>
        </row>
        <row r="5200">
          <cell r="A5200" t="str">
            <v>44119423</v>
          </cell>
        </row>
        <row r="5201">
          <cell r="A5201" t="str">
            <v>44119429</v>
          </cell>
        </row>
        <row r="5202">
          <cell r="A5202" t="str">
            <v>44119910</v>
          </cell>
        </row>
        <row r="5203">
          <cell r="A5203" t="str">
            <v>44119920</v>
          </cell>
        </row>
        <row r="5204">
          <cell r="A5204" t="str">
            <v>44119930</v>
          </cell>
        </row>
        <row r="5205">
          <cell r="A5205" t="str">
            <v>44119990</v>
          </cell>
        </row>
        <row r="5206">
          <cell r="A5206" t="str">
            <v>44121000</v>
          </cell>
        </row>
        <row r="5207">
          <cell r="A5207" t="str">
            <v>44121310</v>
          </cell>
        </row>
        <row r="5208">
          <cell r="A5208" t="str">
            <v>44121320</v>
          </cell>
        </row>
        <row r="5209">
          <cell r="A5209" t="str">
            <v>44121330</v>
          </cell>
        </row>
        <row r="5210">
          <cell r="A5210" t="str">
            <v>44121340</v>
          </cell>
        </row>
        <row r="5211">
          <cell r="A5211" t="str">
            <v>44121350</v>
          </cell>
        </row>
        <row r="5212">
          <cell r="A5212" t="str">
            <v>44121390</v>
          </cell>
        </row>
        <row r="5213">
          <cell r="A5213" t="str">
            <v>44121410</v>
          </cell>
        </row>
        <row r="5214">
          <cell r="A5214" t="str">
            <v>44121420</v>
          </cell>
        </row>
        <row r="5215">
          <cell r="A5215" t="str">
            <v>44121430</v>
          </cell>
        </row>
        <row r="5216">
          <cell r="A5216" t="str">
            <v>44121440</v>
          </cell>
        </row>
        <row r="5217">
          <cell r="A5217" t="str">
            <v>44121490</v>
          </cell>
        </row>
        <row r="5218">
          <cell r="A5218" t="str">
            <v>44121910</v>
          </cell>
        </row>
        <row r="5219">
          <cell r="A5219" t="str">
            <v>44121920</v>
          </cell>
        </row>
        <row r="5220">
          <cell r="A5220" t="str">
            <v>44121930</v>
          </cell>
        </row>
        <row r="5221">
          <cell r="A5221" t="str">
            <v>44121940</v>
          </cell>
        </row>
        <row r="5222">
          <cell r="A5222" t="str">
            <v>44121990</v>
          </cell>
        </row>
        <row r="5223">
          <cell r="A5223" t="str">
            <v>44122210</v>
          </cell>
        </row>
        <row r="5224">
          <cell r="A5224" t="str">
            <v>44122220</v>
          </cell>
        </row>
        <row r="5225">
          <cell r="A5225" t="str">
            <v>44122230</v>
          </cell>
        </row>
        <row r="5226">
          <cell r="A5226" t="str">
            <v>44122240</v>
          </cell>
        </row>
        <row r="5227">
          <cell r="A5227" t="str">
            <v>44122290</v>
          </cell>
        </row>
        <row r="5228">
          <cell r="A5228" t="str">
            <v>44122310</v>
          </cell>
        </row>
        <row r="5229">
          <cell r="A5229" t="str">
            <v>44122320</v>
          </cell>
        </row>
        <row r="5230">
          <cell r="A5230" t="str">
            <v>44122330</v>
          </cell>
        </row>
        <row r="5231">
          <cell r="A5231" t="str">
            <v>44122340</v>
          </cell>
        </row>
        <row r="5232">
          <cell r="A5232" t="str">
            <v>44122390</v>
          </cell>
        </row>
        <row r="5233">
          <cell r="A5233" t="str">
            <v>44122910</v>
          </cell>
        </row>
        <row r="5234">
          <cell r="A5234" t="str">
            <v>44122920</v>
          </cell>
        </row>
        <row r="5235">
          <cell r="A5235" t="str">
            <v>44122930</v>
          </cell>
        </row>
        <row r="5236">
          <cell r="A5236" t="str">
            <v>44122940</v>
          </cell>
        </row>
        <row r="5237">
          <cell r="A5237" t="str">
            <v>44122950</v>
          </cell>
        </row>
        <row r="5238">
          <cell r="A5238" t="str">
            <v>44122990</v>
          </cell>
        </row>
        <row r="5239">
          <cell r="A5239" t="str">
            <v>44123110</v>
          </cell>
        </row>
        <row r="5240">
          <cell r="A5240" t="str">
            <v>44123120</v>
          </cell>
        </row>
        <row r="5241">
          <cell r="A5241" t="str">
            <v>44123130</v>
          </cell>
        </row>
        <row r="5242">
          <cell r="A5242" t="str">
            <v>44123140</v>
          </cell>
        </row>
        <row r="5243">
          <cell r="A5243" t="str">
            <v>44123150</v>
          </cell>
        </row>
        <row r="5244">
          <cell r="A5244" t="str">
            <v>44123190</v>
          </cell>
        </row>
        <row r="5245">
          <cell r="A5245" t="str">
            <v>44123210</v>
          </cell>
        </row>
        <row r="5246">
          <cell r="A5246" t="str">
            <v>44123220</v>
          </cell>
        </row>
        <row r="5247">
          <cell r="A5247" t="str">
            <v>44123230</v>
          </cell>
        </row>
        <row r="5248">
          <cell r="A5248" t="str">
            <v>44123240</v>
          </cell>
        </row>
        <row r="5249">
          <cell r="A5249" t="str">
            <v>44123290</v>
          </cell>
        </row>
        <row r="5250">
          <cell r="A5250" t="str">
            <v>44123910</v>
          </cell>
        </row>
        <row r="5251">
          <cell r="A5251" t="str">
            <v>44123920</v>
          </cell>
        </row>
        <row r="5252">
          <cell r="A5252" t="str">
            <v>44123930</v>
          </cell>
        </row>
        <row r="5253">
          <cell r="A5253" t="str">
            <v>44123940</v>
          </cell>
        </row>
        <row r="5254">
          <cell r="A5254" t="str">
            <v>44123990</v>
          </cell>
        </row>
        <row r="5255">
          <cell r="A5255" t="str">
            <v>44129210</v>
          </cell>
        </row>
        <row r="5256">
          <cell r="A5256" t="str">
            <v>44129220</v>
          </cell>
        </row>
        <row r="5257">
          <cell r="A5257" t="str">
            <v>44129230</v>
          </cell>
        </row>
        <row r="5258">
          <cell r="A5258" t="str">
            <v>44129240</v>
          </cell>
        </row>
        <row r="5259">
          <cell r="A5259" t="str">
            <v>44129250</v>
          </cell>
        </row>
        <row r="5260">
          <cell r="A5260" t="str">
            <v>44129290</v>
          </cell>
        </row>
        <row r="5261">
          <cell r="A5261" t="str">
            <v>44129310</v>
          </cell>
        </row>
        <row r="5262">
          <cell r="A5262" t="str">
            <v>44129320</v>
          </cell>
        </row>
        <row r="5263">
          <cell r="A5263" t="str">
            <v>44129330</v>
          </cell>
        </row>
        <row r="5264">
          <cell r="A5264" t="str">
            <v>44129340</v>
          </cell>
        </row>
        <row r="5265">
          <cell r="A5265" t="str">
            <v>44129390</v>
          </cell>
        </row>
        <row r="5266">
          <cell r="A5266" t="str">
            <v>44129400</v>
          </cell>
        </row>
        <row r="5267">
          <cell r="A5267" t="str">
            <v>44129910</v>
          </cell>
        </row>
        <row r="5268">
          <cell r="A5268" t="str">
            <v>44129920</v>
          </cell>
        </row>
        <row r="5269">
          <cell r="A5269" t="str">
            <v>44129930</v>
          </cell>
        </row>
        <row r="5270">
          <cell r="A5270" t="str">
            <v>44129940</v>
          </cell>
        </row>
        <row r="5271">
          <cell r="A5271" t="str">
            <v>44129950</v>
          </cell>
        </row>
        <row r="5272">
          <cell r="A5272" t="str">
            <v>44129990</v>
          </cell>
        </row>
        <row r="5273">
          <cell r="A5273" t="str">
            <v>44130000</v>
          </cell>
        </row>
        <row r="5274">
          <cell r="A5274" t="str">
            <v>44140000</v>
          </cell>
        </row>
        <row r="5275">
          <cell r="A5275" t="str">
            <v>44151000</v>
          </cell>
        </row>
        <row r="5276">
          <cell r="A5276" t="str">
            <v>44152000</v>
          </cell>
        </row>
        <row r="5277">
          <cell r="A5277" t="str">
            <v>44160010</v>
          </cell>
        </row>
        <row r="5278">
          <cell r="A5278" t="str">
            <v>44160020</v>
          </cell>
        </row>
        <row r="5279">
          <cell r="A5279" t="str">
            <v>44160091</v>
          </cell>
        </row>
        <row r="5280">
          <cell r="A5280" t="str">
            <v>44160099</v>
          </cell>
        </row>
        <row r="5281">
          <cell r="A5281" t="str">
            <v>44170000</v>
          </cell>
        </row>
        <row r="5282">
          <cell r="A5282" t="str">
            <v>44181000</v>
          </cell>
        </row>
        <row r="5283">
          <cell r="A5283" t="str">
            <v>44182010</v>
          </cell>
        </row>
        <row r="5284">
          <cell r="A5284" t="str">
            <v>44182020</v>
          </cell>
        </row>
        <row r="5285">
          <cell r="A5285" t="str">
            <v>44182090</v>
          </cell>
        </row>
        <row r="5286">
          <cell r="A5286" t="str">
            <v>44183000</v>
          </cell>
        </row>
        <row r="5287">
          <cell r="A5287" t="str">
            <v>44184000</v>
          </cell>
        </row>
        <row r="5288">
          <cell r="A5288" t="str">
            <v>44185000</v>
          </cell>
        </row>
        <row r="5289">
          <cell r="A5289" t="str">
            <v>44186000</v>
          </cell>
        </row>
        <row r="5290">
          <cell r="A5290" t="str">
            <v>44187100</v>
          </cell>
        </row>
        <row r="5291">
          <cell r="A5291" t="str">
            <v>44187200</v>
          </cell>
        </row>
        <row r="5292">
          <cell r="A5292" t="str">
            <v>44187900</v>
          </cell>
        </row>
        <row r="5293">
          <cell r="A5293" t="str">
            <v>44189000</v>
          </cell>
        </row>
        <row r="5294">
          <cell r="A5294" t="str">
            <v>44190010</v>
          </cell>
        </row>
        <row r="5295">
          <cell r="A5295" t="str">
            <v>44190020</v>
          </cell>
        </row>
        <row r="5296">
          <cell r="A5296" t="str">
            <v>44201000</v>
          </cell>
        </row>
        <row r="5297">
          <cell r="A5297" t="str">
            <v>44209010</v>
          </cell>
        </row>
        <row r="5298">
          <cell r="A5298" t="str">
            <v>44209090</v>
          </cell>
        </row>
        <row r="5299">
          <cell r="A5299" t="str">
            <v>44211000</v>
          </cell>
        </row>
        <row r="5300">
          <cell r="A5300" t="str">
            <v>44219011</v>
          </cell>
        </row>
        <row r="5301">
          <cell r="A5301" t="str">
            <v>44219012</v>
          </cell>
        </row>
        <row r="5302">
          <cell r="A5302" t="str">
            <v>44219013</v>
          </cell>
        </row>
        <row r="5303">
          <cell r="A5303" t="str">
            <v>44219014</v>
          </cell>
        </row>
        <row r="5304">
          <cell r="A5304" t="str">
            <v>44219019</v>
          </cell>
        </row>
        <row r="5305">
          <cell r="A5305" t="str">
            <v>44219020</v>
          </cell>
        </row>
        <row r="5306">
          <cell r="A5306" t="str">
            <v>44219030</v>
          </cell>
        </row>
        <row r="5307">
          <cell r="A5307" t="str">
            <v>44219040</v>
          </cell>
        </row>
        <row r="5308">
          <cell r="A5308" t="str">
            <v>44219050</v>
          </cell>
        </row>
        <row r="5309">
          <cell r="A5309" t="str">
            <v>44219060</v>
          </cell>
        </row>
        <row r="5310">
          <cell r="A5310" t="str">
            <v>44219070</v>
          </cell>
        </row>
        <row r="5311">
          <cell r="A5311" t="str">
            <v>44219090</v>
          </cell>
        </row>
        <row r="5312">
          <cell r="A5312" t="str">
            <v>45011000</v>
          </cell>
        </row>
        <row r="5313">
          <cell r="A5313" t="str">
            <v>45019000</v>
          </cell>
        </row>
        <row r="5314">
          <cell r="A5314" t="str">
            <v>45020000</v>
          </cell>
        </row>
        <row r="5315">
          <cell r="A5315" t="str">
            <v>45031000</v>
          </cell>
        </row>
        <row r="5316">
          <cell r="A5316" t="str">
            <v>45039010</v>
          </cell>
        </row>
        <row r="5317">
          <cell r="A5317" t="str">
            <v>45039090</v>
          </cell>
        </row>
        <row r="5318">
          <cell r="A5318" t="str">
            <v>45041010</v>
          </cell>
        </row>
        <row r="5319">
          <cell r="A5319" t="str">
            <v>45041020</v>
          </cell>
        </row>
        <row r="5320">
          <cell r="A5320" t="str">
            <v>45041090</v>
          </cell>
        </row>
        <row r="5321">
          <cell r="A5321" t="str">
            <v>45049000</v>
          </cell>
        </row>
        <row r="5322">
          <cell r="A5322" t="str">
            <v>46012010</v>
          </cell>
        </row>
        <row r="5323">
          <cell r="A5323" t="str">
            <v>46012020</v>
          </cell>
        </row>
        <row r="5324">
          <cell r="A5324" t="str">
            <v>46012090</v>
          </cell>
        </row>
        <row r="5325">
          <cell r="A5325" t="str">
            <v>46012100</v>
          </cell>
        </row>
        <row r="5326">
          <cell r="A5326" t="str">
            <v>46012200</v>
          </cell>
        </row>
        <row r="5327">
          <cell r="A5327" t="str">
            <v>46012900</v>
          </cell>
        </row>
        <row r="5328">
          <cell r="A5328" t="str">
            <v>46019100</v>
          </cell>
        </row>
        <row r="5329">
          <cell r="A5329" t="str">
            <v>46019200</v>
          </cell>
        </row>
        <row r="5330">
          <cell r="A5330" t="str">
            <v>46019300</v>
          </cell>
        </row>
        <row r="5331">
          <cell r="A5331" t="str">
            <v>46019400</v>
          </cell>
        </row>
        <row r="5332">
          <cell r="A5332" t="str">
            <v>46019900</v>
          </cell>
        </row>
        <row r="5333">
          <cell r="A5333" t="str">
            <v>46021011</v>
          </cell>
        </row>
        <row r="5334">
          <cell r="A5334" t="str">
            <v>46021019</v>
          </cell>
        </row>
        <row r="5335">
          <cell r="A5335" t="str">
            <v>46021090</v>
          </cell>
        </row>
        <row r="5336">
          <cell r="A5336" t="str">
            <v>46021100</v>
          </cell>
        </row>
        <row r="5337">
          <cell r="A5337" t="str">
            <v>46021200</v>
          </cell>
        </row>
        <row r="5338">
          <cell r="A5338" t="str">
            <v>46021911</v>
          </cell>
        </row>
        <row r="5339">
          <cell r="A5339" t="str">
            <v>46021919</v>
          </cell>
        </row>
        <row r="5340">
          <cell r="A5340" t="str">
            <v>46021990</v>
          </cell>
        </row>
        <row r="5341">
          <cell r="A5341" t="str">
            <v>46029000</v>
          </cell>
        </row>
        <row r="5342">
          <cell r="A5342" t="str">
            <v>47010000</v>
          </cell>
        </row>
        <row r="5343">
          <cell r="A5343" t="str">
            <v>47020000</v>
          </cell>
        </row>
        <row r="5344">
          <cell r="A5344" t="str">
            <v>47031100</v>
          </cell>
        </row>
        <row r="5345">
          <cell r="A5345" t="str">
            <v>47031900</v>
          </cell>
        </row>
        <row r="5346">
          <cell r="A5346" t="str">
            <v>47032100</v>
          </cell>
        </row>
        <row r="5347">
          <cell r="A5347" t="str">
            <v>47032900</v>
          </cell>
        </row>
        <row r="5348">
          <cell r="A5348" t="str">
            <v>47041100</v>
          </cell>
        </row>
        <row r="5349">
          <cell r="A5349" t="str">
            <v>47041900</v>
          </cell>
        </row>
        <row r="5350">
          <cell r="A5350" t="str">
            <v>47042100</v>
          </cell>
        </row>
        <row r="5351">
          <cell r="A5351" t="str">
            <v>47042900</v>
          </cell>
        </row>
        <row r="5352">
          <cell r="A5352" t="str">
            <v>47050000</v>
          </cell>
        </row>
        <row r="5353">
          <cell r="A5353" t="str">
            <v>47061000</v>
          </cell>
        </row>
        <row r="5354">
          <cell r="A5354" t="str">
            <v>47062000</v>
          </cell>
        </row>
        <row r="5355">
          <cell r="A5355" t="str">
            <v>47063000</v>
          </cell>
        </row>
        <row r="5356">
          <cell r="A5356" t="str">
            <v>47069100</v>
          </cell>
        </row>
        <row r="5357">
          <cell r="A5357" t="str">
            <v>47069200</v>
          </cell>
        </row>
        <row r="5358">
          <cell r="A5358" t="str">
            <v>47069300</v>
          </cell>
        </row>
        <row r="5359">
          <cell r="A5359" t="str">
            <v>47071000</v>
          </cell>
        </row>
        <row r="5360">
          <cell r="A5360" t="str">
            <v>47072000</v>
          </cell>
        </row>
        <row r="5361">
          <cell r="A5361" t="str">
            <v>47073000</v>
          </cell>
        </row>
        <row r="5362">
          <cell r="A5362" t="str">
            <v>47079000</v>
          </cell>
        </row>
        <row r="5363">
          <cell r="A5363" t="str">
            <v>48010010</v>
          </cell>
        </row>
        <row r="5364">
          <cell r="A5364" t="str">
            <v>48010090</v>
          </cell>
        </row>
        <row r="5365">
          <cell r="A5365" t="str">
            <v>48021010</v>
          </cell>
        </row>
        <row r="5366">
          <cell r="A5366" t="str">
            <v>48021020</v>
          </cell>
        </row>
        <row r="5367">
          <cell r="A5367" t="str">
            <v>48022010</v>
          </cell>
        </row>
        <row r="5368">
          <cell r="A5368" t="str">
            <v>48022090</v>
          </cell>
        </row>
        <row r="5369">
          <cell r="A5369" t="str">
            <v>48023000</v>
          </cell>
        </row>
        <row r="5370">
          <cell r="A5370" t="str">
            <v>48024000</v>
          </cell>
        </row>
        <row r="5371">
          <cell r="A5371" t="str">
            <v>48025410</v>
          </cell>
        </row>
        <row r="5372">
          <cell r="A5372" t="str">
            <v>48025420</v>
          </cell>
        </row>
        <row r="5373">
          <cell r="A5373" t="str">
            <v>48025430</v>
          </cell>
        </row>
        <row r="5374">
          <cell r="A5374" t="str">
            <v>48025440</v>
          </cell>
        </row>
        <row r="5375">
          <cell r="A5375" t="str">
            <v>48025450</v>
          </cell>
        </row>
        <row r="5376">
          <cell r="A5376" t="str">
            <v>48025490</v>
          </cell>
        </row>
        <row r="5377">
          <cell r="A5377" t="str">
            <v>48025510</v>
          </cell>
        </row>
        <row r="5378">
          <cell r="A5378" t="str">
            <v>48025520</v>
          </cell>
        </row>
        <row r="5379">
          <cell r="A5379" t="str">
            <v>48025530</v>
          </cell>
        </row>
        <row r="5380">
          <cell r="A5380" t="str">
            <v>48025540</v>
          </cell>
        </row>
        <row r="5381">
          <cell r="A5381" t="str">
            <v>48025550</v>
          </cell>
        </row>
        <row r="5382">
          <cell r="A5382" t="str">
            <v>48025560</v>
          </cell>
        </row>
        <row r="5383">
          <cell r="A5383" t="str">
            <v>48025570</v>
          </cell>
        </row>
        <row r="5384">
          <cell r="A5384" t="str">
            <v>48025590</v>
          </cell>
        </row>
        <row r="5385">
          <cell r="A5385" t="str">
            <v>48025610</v>
          </cell>
        </row>
        <row r="5386">
          <cell r="A5386" t="str">
            <v>48025620</v>
          </cell>
        </row>
        <row r="5387">
          <cell r="A5387" t="str">
            <v>48025630</v>
          </cell>
        </row>
        <row r="5388">
          <cell r="A5388" t="str">
            <v>48025640</v>
          </cell>
        </row>
        <row r="5389">
          <cell r="A5389" t="str">
            <v>48025650</v>
          </cell>
        </row>
        <row r="5390">
          <cell r="A5390" t="str">
            <v>48025660</v>
          </cell>
        </row>
        <row r="5391">
          <cell r="A5391" t="str">
            <v>48025670</v>
          </cell>
        </row>
        <row r="5392">
          <cell r="A5392" t="str">
            <v>48025690</v>
          </cell>
        </row>
        <row r="5393">
          <cell r="A5393" t="str">
            <v>48025710</v>
          </cell>
        </row>
        <row r="5394">
          <cell r="A5394" t="str">
            <v>48025720</v>
          </cell>
        </row>
        <row r="5395">
          <cell r="A5395" t="str">
            <v>48025730</v>
          </cell>
        </row>
        <row r="5396">
          <cell r="A5396" t="str">
            <v>48025740</v>
          </cell>
        </row>
        <row r="5397">
          <cell r="A5397" t="str">
            <v>48025750</v>
          </cell>
        </row>
        <row r="5398">
          <cell r="A5398" t="str">
            <v>48025760</v>
          </cell>
        </row>
        <row r="5399">
          <cell r="A5399" t="str">
            <v>48025770</v>
          </cell>
        </row>
        <row r="5400">
          <cell r="A5400" t="str">
            <v>48025790</v>
          </cell>
        </row>
        <row r="5401">
          <cell r="A5401" t="str">
            <v>48025810</v>
          </cell>
        </row>
        <row r="5402">
          <cell r="A5402" t="str">
            <v>48025820</v>
          </cell>
        </row>
        <row r="5403">
          <cell r="A5403" t="str">
            <v>48025830</v>
          </cell>
        </row>
        <row r="5404">
          <cell r="A5404" t="str">
            <v>48025840</v>
          </cell>
        </row>
        <row r="5405">
          <cell r="A5405" t="str">
            <v>48025850</v>
          </cell>
        </row>
        <row r="5406">
          <cell r="A5406" t="str">
            <v>48025890</v>
          </cell>
        </row>
        <row r="5407">
          <cell r="A5407" t="str">
            <v>48026110</v>
          </cell>
        </row>
        <row r="5408">
          <cell r="A5408" t="str">
            <v>48026120</v>
          </cell>
        </row>
        <row r="5409">
          <cell r="A5409" t="str">
            <v>48026130</v>
          </cell>
        </row>
        <row r="5410">
          <cell r="A5410" t="str">
            <v>48026140</v>
          </cell>
        </row>
        <row r="5411">
          <cell r="A5411" t="str">
            <v>48026150</v>
          </cell>
        </row>
        <row r="5412">
          <cell r="A5412" t="str">
            <v>48026160</v>
          </cell>
        </row>
        <row r="5413">
          <cell r="A5413" t="str">
            <v>48026190</v>
          </cell>
        </row>
        <row r="5414">
          <cell r="A5414" t="str">
            <v>48026210</v>
          </cell>
        </row>
        <row r="5415">
          <cell r="A5415" t="str">
            <v>48026220</v>
          </cell>
        </row>
        <row r="5416">
          <cell r="A5416" t="str">
            <v>48026230</v>
          </cell>
        </row>
        <row r="5417">
          <cell r="A5417" t="str">
            <v>48026240</v>
          </cell>
        </row>
        <row r="5418">
          <cell r="A5418" t="str">
            <v>48026250</v>
          </cell>
        </row>
        <row r="5419">
          <cell r="A5419" t="str">
            <v>48026260</v>
          </cell>
        </row>
        <row r="5420">
          <cell r="A5420" t="str">
            <v>48026290</v>
          </cell>
        </row>
        <row r="5421">
          <cell r="A5421" t="str">
            <v>48026910</v>
          </cell>
        </row>
        <row r="5422">
          <cell r="A5422" t="str">
            <v>48026920</v>
          </cell>
        </row>
        <row r="5423">
          <cell r="A5423" t="str">
            <v>48026930</v>
          </cell>
        </row>
        <row r="5424">
          <cell r="A5424" t="str">
            <v>48026940</v>
          </cell>
        </row>
        <row r="5425">
          <cell r="A5425" t="str">
            <v>48026950</v>
          </cell>
        </row>
        <row r="5426">
          <cell r="A5426" t="str">
            <v>48026960</v>
          </cell>
        </row>
        <row r="5427">
          <cell r="A5427" t="str">
            <v>48026990</v>
          </cell>
        </row>
        <row r="5428">
          <cell r="A5428" t="str">
            <v>48030010</v>
          </cell>
        </row>
        <row r="5429">
          <cell r="A5429" t="str">
            <v>48030090</v>
          </cell>
        </row>
        <row r="5430">
          <cell r="A5430" t="str">
            <v>48041100</v>
          </cell>
        </row>
        <row r="5431">
          <cell r="A5431" t="str">
            <v>48041900</v>
          </cell>
        </row>
        <row r="5432">
          <cell r="A5432" t="str">
            <v>48042100</v>
          </cell>
        </row>
        <row r="5433">
          <cell r="A5433" t="str">
            <v>48042900</v>
          </cell>
        </row>
        <row r="5434">
          <cell r="A5434" t="str">
            <v>48043100</v>
          </cell>
        </row>
        <row r="5435">
          <cell r="A5435" t="str">
            <v>48043900</v>
          </cell>
        </row>
        <row r="5436">
          <cell r="A5436" t="str">
            <v>48044100</v>
          </cell>
        </row>
        <row r="5437">
          <cell r="A5437" t="str">
            <v>48044200</v>
          </cell>
        </row>
        <row r="5438">
          <cell r="A5438" t="str">
            <v>48044900</v>
          </cell>
        </row>
        <row r="5439">
          <cell r="A5439" t="str">
            <v>48045100</v>
          </cell>
        </row>
        <row r="5440">
          <cell r="A5440" t="str">
            <v>48045200</v>
          </cell>
        </row>
        <row r="5441">
          <cell r="A5441" t="str">
            <v>48045900</v>
          </cell>
        </row>
        <row r="5442">
          <cell r="A5442" t="str">
            <v>48051100</v>
          </cell>
        </row>
        <row r="5443">
          <cell r="A5443" t="str">
            <v>48051200</v>
          </cell>
        </row>
        <row r="5444">
          <cell r="A5444" t="str">
            <v>48051900</v>
          </cell>
        </row>
        <row r="5445">
          <cell r="A5445" t="str">
            <v>48052400</v>
          </cell>
        </row>
        <row r="5446">
          <cell r="A5446" t="str">
            <v>48052500</v>
          </cell>
        </row>
        <row r="5447">
          <cell r="A5447" t="str">
            <v>48053000</v>
          </cell>
        </row>
        <row r="5448">
          <cell r="A5448" t="str">
            <v>48054000</v>
          </cell>
        </row>
        <row r="5449">
          <cell r="A5449" t="str">
            <v>48055000</v>
          </cell>
        </row>
        <row r="5450">
          <cell r="A5450" t="str">
            <v>48059100</v>
          </cell>
        </row>
        <row r="5451">
          <cell r="A5451" t="str">
            <v>48059200</v>
          </cell>
        </row>
        <row r="5452">
          <cell r="A5452" t="str">
            <v>48059300</v>
          </cell>
        </row>
        <row r="5453">
          <cell r="A5453" t="str">
            <v>48061000</v>
          </cell>
        </row>
        <row r="5454">
          <cell r="A5454" t="str">
            <v>48062000</v>
          </cell>
        </row>
        <row r="5455">
          <cell r="A5455" t="str">
            <v>48063000</v>
          </cell>
        </row>
        <row r="5456">
          <cell r="A5456" t="str">
            <v>48064010</v>
          </cell>
        </row>
        <row r="5457">
          <cell r="A5457" t="str">
            <v>48064090</v>
          </cell>
        </row>
        <row r="5458">
          <cell r="A5458" t="str">
            <v>48070010</v>
          </cell>
        </row>
        <row r="5459">
          <cell r="A5459" t="str">
            <v>48070090</v>
          </cell>
        </row>
        <row r="5460">
          <cell r="A5460" t="str">
            <v>48081000</v>
          </cell>
        </row>
        <row r="5461">
          <cell r="A5461" t="str">
            <v>48082000</v>
          </cell>
        </row>
        <row r="5462">
          <cell r="A5462" t="str">
            <v>48083000</v>
          </cell>
        </row>
        <row r="5463">
          <cell r="A5463" t="str">
            <v>48089000</v>
          </cell>
        </row>
        <row r="5464">
          <cell r="A5464" t="str">
            <v>48091010</v>
          </cell>
        </row>
        <row r="5465">
          <cell r="A5465" t="str">
            <v>48091090</v>
          </cell>
        </row>
        <row r="5466">
          <cell r="A5466" t="str">
            <v>48092000</v>
          </cell>
        </row>
        <row r="5467">
          <cell r="A5467" t="str">
            <v>48099000</v>
          </cell>
        </row>
        <row r="5468">
          <cell r="A5468" t="str">
            <v>48101310</v>
          </cell>
        </row>
        <row r="5469">
          <cell r="A5469" t="str">
            <v>48101320</v>
          </cell>
        </row>
        <row r="5470">
          <cell r="A5470" t="str">
            <v>48101330</v>
          </cell>
        </row>
        <row r="5471">
          <cell r="A5471" t="str">
            <v>48101390</v>
          </cell>
        </row>
        <row r="5472">
          <cell r="A5472" t="str">
            <v>48101410</v>
          </cell>
        </row>
        <row r="5473">
          <cell r="A5473" t="str">
            <v>48101420</v>
          </cell>
        </row>
        <row r="5474">
          <cell r="A5474" t="str">
            <v>48101430</v>
          </cell>
        </row>
        <row r="5475">
          <cell r="A5475" t="str">
            <v>48101490</v>
          </cell>
        </row>
        <row r="5476">
          <cell r="A5476" t="str">
            <v>48101910</v>
          </cell>
        </row>
        <row r="5477">
          <cell r="A5477" t="str">
            <v>48101920</v>
          </cell>
        </row>
        <row r="5478">
          <cell r="A5478" t="str">
            <v>48101930</v>
          </cell>
        </row>
        <row r="5479">
          <cell r="A5479" t="str">
            <v>48101990</v>
          </cell>
        </row>
        <row r="5480">
          <cell r="A5480" t="str">
            <v>48102200</v>
          </cell>
        </row>
        <row r="5481">
          <cell r="A5481" t="str">
            <v>48102900</v>
          </cell>
        </row>
        <row r="5482">
          <cell r="A5482" t="str">
            <v>48103100</v>
          </cell>
        </row>
        <row r="5483">
          <cell r="A5483" t="str">
            <v>48103200</v>
          </cell>
        </row>
        <row r="5484">
          <cell r="A5484" t="str">
            <v>48103910</v>
          </cell>
        </row>
        <row r="5485">
          <cell r="A5485" t="str">
            <v>48103920</v>
          </cell>
        </row>
        <row r="5486">
          <cell r="A5486" t="str">
            <v>48103930</v>
          </cell>
        </row>
        <row r="5487">
          <cell r="A5487" t="str">
            <v>48103990</v>
          </cell>
        </row>
        <row r="5488">
          <cell r="A5488" t="str">
            <v>48109200</v>
          </cell>
        </row>
        <row r="5489">
          <cell r="A5489" t="str">
            <v>48109900</v>
          </cell>
        </row>
        <row r="5490">
          <cell r="A5490" t="str">
            <v>48111000</v>
          </cell>
        </row>
        <row r="5491">
          <cell r="A5491" t="str">
            <v>48114100</v>
          </cell>
        </row>
        <row r="5492">
          <cell r="A5492" t="str">
            <v>48114900</v>
          </cell>
        </row>
        <row r="5493">
          <cell r="A5493" t="str">
            <v>48115100</v>
          </cell>
        </row>
        <row r="5494">
          <cell r="A5494" t="str">
            <v>48115900</v>
          </cell>
        </row>
        <row r="5495">
          <cell r="A5495" t="str">
            <v>48116000</v>
          </cell>
        </row>
        <row r="5496">
          <cell r="A5496" t="str">
            <v>48119011</v>
          </cell>
        </row>
        <row r="5497">
          <cell r="A5497" t="str">
            <v>48119012</v>
          </cell>
        </row>
        <row r="5498">
          <cell r="A5498" t="str">
            <v>48119013</v>
          </cell>
        </row>
        <row r="5499">
          <cell r="A5499" t="str">
            <v>48119014</v>
          </cell>
        </row>
        <row r="5500">
          <cell r="A5500" t="str">
            <v>48119015</v>
          </cell>
        </row>
        <row r="5501">
          <cell r="A5501" t="str">
            <v>48119016</v>
          </cell>
        </row>
        <row r="5502">
          <cell r="A5502" t="str">
            <v>48119017</v>
          </cell>
        </row>
        <row r="5503">
          <cell r="A5503" t="str">
            <v>48119018</v>
          </cell>
        </row>
        <row r="5504">
          <cell r="A5504" t="str">
            <v>48119091</v>
          </cell>
        </row>
        <row r="5505">
          <cell r="A5505" t="str">
            <v>48119092</v>
          </cell>
        </row>
        <row r="5506">
          <cell r="A5506" t="str">
            <v>48119093</v>
          </cell>
        </row>
        <row r="5507">
          <cell r="A5507" t="str">
            <v>48119094</v>
          </cell>
        </row>
        <row r="5508">
          <cell r="A5508" t="str">
            <v>48119099</v>
          </cell>
        </row>
        <row r="5509">
          <cell r="A5509" t="str">
            <v>48120000</v>
          </cell>
        </row>
        <row r="5510">
          <cell r="A5510" t="str">
            <v>48131000</v>
          </cell>
        </row>
        <row r="5511">
          <cell r="A5511" t="str">
            <v>48132000</v>
          </cell>
        </row>
        <row r="5512">
          <cell r="A5512" t="str">
            <v>48139010</v>
          </cell>
        </row>
        <row r="5513">
          <cell r="A5513" t="str">
            <v>48139090</v>
          </cell>
        </row>
        <row r="5514">
          <cell r="A5514" t="str">
            <v>48141000</v>
          </cell>
        </row>
        <row r="5515">
          <cell r="A5515" t="str">
            <v>48142000</v>
          </cell>
        </row>
        <row r="5516">
          <cell r="A5516" t="str">
            <v>48143000</v>
          </cell>
        </row>
        <row r="5517">
          <cell r="A5517" t="str">
            <v>48149000</v>
          </cell>
        </row>
        <row r="5518">
          <cell r="A5518" t="str">
            <v>48150000</v>
          </cell>
        </row>
        <row r="5519">
          <cell r="A5519" t="str">
            <v>48161000</v>
          </cell>
        </row>
        <row r="5520">
          <cell r="A5520" t="str">
            <v>48162010</v>
          </cell>
        </row>
        <row r="5521">
          <cell r="A5521" t="str">
            <v>48162020</v>
          </cell>
        </row>
        <row r="5522">
          <cell r="A5522" t="str">
            <v>48162090</v>
          </cell>
        </row>
        <row r="5523">
          <cell r="A5523" t="str">
            <v>48163000</v>
          </cell>
        </row>
        <row r="5524">
          <cell r="A5524" t="str">
            <v>48169010</v>
          </cell>
        </row>
        <row r="5525">
          <cell r="A5525" t="str">
            <v>48169020</v>
          </cell>
        </row>
        <row r="5526">
          <cell r="A5526" t="str">
            <v>48169090</v>
          </cell>
        </row>
        <row r="5527">
          <cell r="A5527" t="str">
            <v>48171000</v>
          </cell>
        </row>
        <row r="5528">
          <cell r="A5528" t="str">
            <v>48172000</v>
          </cell>
        </row>
        <row r="5529">
          <cell r="A5529" t="str">
            <v>48173010</v>
          </cell>
        </row>
        <row r="5530">
          <cell r="A5530" t="str">
            <v>48173090</v>
          </cell>
        </row>
        <row r="5531">
          <cell r="A5531" t="str">
            <v>48181000</v>
          </cell>
        </row>
        <row r="5532">
          <cell r="A5532" t="str">
            <v>48182000</v>
          </cell>
        </row>
        <row r="5533">
          <cell r="A5533" t="str">
            <v>48183000</v>
          </cell>
        </row>
        <row r="5534">
          <cell r="A5534" t="str">
            <v>48184010</v>
          </cell>
        </row>
        <row r="5535">
          <cell r="A5535" t="str">
            <v>48184090</v>
          </cell>
        </row>
        <row r="5536">
          <cell r="A5536" t="str">
            <v>48185000</v>
          </cell>
        </row>
        <row r="5537">
          <cell r="A5537" t="str">
            <v>48189000</v>
          </cell>
        </row>
        <row r="5538">
          <cell r="A5538" t="str">
            <v>48191010</v>
          </cell>
        </row>
        <row r="5539">
          <cell r="A5539" t="str">
            <v>48191090</v>
          </cell>
        </row>
        <row r="5540">
          <cell r="A5540" t="str">
            <v>48192010</v>
          </cell>
        </row>
        <row r="5541">
          <cell r="A5541" t="str">
            <v>48192020</v>
          </cell>
        </row>
        <row r="5542">
          <cell r="A5542" t="str">
            <v>48192090</v>
          </cell>
        </row>
        <row r="5543">
          <cell r="A5543" t="str">
            <v>48193000</v>
          </cell>
        </row>
        <row r="5544">
          <cell r="A5544" t="str">
            <v>48194000</v>
          </cell>
        </row>
        <row r="5545">
          <cell r="A5545" t="str">
            <v>48195010</v>
          </cell>
        </row>
        <row r="5546">
          <cell r="A5546" t="str">
            <v>48195090</v>
          </cell>
        </row>
        <row r="5547">
          <cell r="A5547" t="str">
            <v>48196000</v>
          </cell>
        </row>
        <row r="5548">
          <cell r="A5548" t="str">
            <v>48201010</v>
          </cell>
        </row>
        <row r="5549">
          <cell r="A5549" t="str">
            <v>48201020</v>
          </cell>
        </row>
        <row r="5550">
          <cell r="A5550" t="str">
            <v>48201090</v>
          </cell>
        </row>
        <row r="5551">
          <cell r="A5551" t="str">
            <v>48202000</v>
          </cell>
        </row>
        <row r="5552">
          <cell r="A5552" t="str">
            <v>48203000</v>
          </cell>
        </row>
        <row r="5553">
          <cell r="A5553" t="str">
            <v>48204000</v>
          </cell>
        </row>
        <row r="5554">
          <cell r="A5554" t="str">
            <v>48205000</v>
          </cell>
        </row>
        <row r="5555">
          <cell r="A5555" t="str">
            <v>48209010</v>
          </cell>
        </row>
        <row r="5556">
          <cell r="A5556" t="str">
            <v>48209090</v>
          </cell>
        </row>
        <row r="5557">
          <cell r="A5557" t="str">
            <v>48211010</v>
          </cell>
        </row>
        <row r="5558">
          <cell r="A5558" t="str">
            <v>48211020</v>
          </cell>
        </row>
        <row r="5559">
          <cell r="A5559" t="str">
            <v>48211090</v>
          </cell>
        </row>
        <row r="5560">
          <cell r="A5560" t="str">
            <v>48219010</v>
          </cell>
        </row>
        <row r="5561">
          <cell r="A5561" t="str">
            <v>48219090</v>
          </cell>
        </row>
        <row r="5562">
          <cell r="A5562" t="str">
            <v>48221000</v>
          </cell>
        </row>
        <row r="5563">
          <cell r="A5563" t="str">
            <v>48229010</v>
          </cell>
        </row>
        <row r="5564">
          <cell r="A5564" t="str">
            <v>48229090</v>
          </cell>
        </row>
        <row r="5565">
          <cell r="A5565" t="str">
            <v>48231200</v>
          </cell>
        </row>
        <row r="5566">
          <cell r="A5566" t="str">
            <v>48231900</v>
          </cell>
        </row>
        <row r="5567">
          <cell r="A5567" t="str">
            <v>48232000</v>
          </cell>
        </row>
        <row r="5568">
          <cell r="A5568" t="str">
            <v>48234000</v>
          </cell>
        </row>
        <row r="5569">
          <cell r="A5569" t="str">
            <v>48236000</v>
          </cell>
        </row>
        <row r="5570">
          <cell r="A5570" t="str">
            <v>48236100</v>
          </cell>
        </row>
        <row r="5571">
          <cell r="A5571" t="str">
            <v>48236900</v>
          </cell>
        </row>
        <row r="5572">
          <cell r="A5572" t="str">
            <v>48237010</v>
          </cell>
        </row>
        <row r="5573">
          <cell r="A5573" t="str">
            <v>48237020</v>
          </cell>
        </row>
        <row r="5574">
          <cell r="A5574" t="str">
            <v>48237030</v>
          </cell>
        </row>
        <row r="5575">
          <cell r="A5575" t="str">
            <v>48237090</v>
          </cell>
        </row>
        <row r="5576">
          <cell r="A5576" t="str">
            <v>48239011</v>
          </cell>
        </row>
        <row r="5577">
          <cell r="A5577" t="str">
            <v>48239012</v>
          </cell>
        </row>
        <row r="5578">
          <cell r="A5578" t="str">
            <v>48239013</v>
          </cell>
        </row>
        <row r="5579">
          <cell r="A5579" t="str">
            <v>48239014</v>
          </cell>
        </row>
        <row r="5580">
          <cell r="A5580" t="str">
            <v>48239015</v>
          </cell>
        </row>
        <row r="5581">
          <cell r="A5581" t="str">
            <v>48239016</v>
          </cell>
        </row>
        <row r="5582">
          <cell r="A5582" t="str">
            <v>48239017</v>
          </cell>
        </row>
        <row r="5583">
          <cell r="A5583" t="str">
            <v>48239018</v>
          </cell>
        </row>
        <row r="5584">
          <cell r="A5584" t="str">
            <v>48239019</v>
          </cell>
        </row>
        <row r="5585">
          <cell r="A5585" t="str">
            <v>48239021</v>
          </cell>
        </row>
        <row r="5586">
          <cell r="A5586" t="str">
            <v>48239022</v>
          </cell>
        </row>
        <row r="5587">
          <cell r="A5587" t="str">
            <v>48239023</v>
          </cell>
        </row>
        <row r="5588">
          <cell r="A5588" t="str">
            <v>48239030</v>
          </cell>
        </row>
        <row r="5589">
          <cell r="A5589" t="str">
            <v>48239090</v>
          </cell>
        </row>
        <row r="5590">
          <cell r="A5590" t="str">
            <v>49011010</v>
          </cell>
        </row>
        <row r="5591">
          <cell r="A5591" t="str">
            <v>49011020</v>
          </cell>
        </row>
        <row r="5592">
          <cell r="A5592" t="str">
            <v>49019100</v>
          </cell>
        </row>
        <row r="5593">
          <cell r="A5593" t="str">
            <v>49019900</v>
          </cell>
        </row>
        <row r="5594">
          <cell r="A5594" t="str">
            <v>49021010</v>
          </cell>
        </row>
        <row r="5595">
          <cell r="A5595" t="str">
            <v>49021020</v>
          </cell>
        </row>
        <row r="5596">
          <cell r="A5596" t="str">
            <v>49029010</v>
          </cell>
        </row>
        <row r="5597">
          <cell r="A5597" t="str">
            <v>49029020</v>
          </cell>
        </row>
        <row r="5598">
          <cell r="A5598" t="str">
            <v>49030010</v>
          </cell>
        </row>
        <row r="5599">
          <cell r="A5599" t="str">
            <v>49030020</v>
          </cell>
        </row>
        <row r="5600">
          <cell r="A5600" t="str">
            <v>49040000</v>
          </cell>
        </row>
        <row r="5601">
          <cell r="A5601" t="str">
            <v>49051000</v>
          </cell>
        </row>
        <row r="5602">
          <cell r="A5602" t="str">
            <v>49059100</v>
          </cell>
        </row>
        <row r="5603">
          <cell r="A5603" t="str">
            <v>49059910</v>
          </cell>
        </row>
        <row r="5604">
          <cell r="A5604" t="str">
            <v>49059990</v>
          </cell>
        </row>
        <row r="5605">
          <cell r="A5605" t="str">
            <v>49060000</v>
          </cell>
        </row>
        <row r="5606">
          <cell r="A5606" t="str">
            <v>49070010</v>
          </cell>
        </row>
        <row r="5607">
          <cell r="A5607" t="str">
            <v>49070020</v>
          </cell>
        </row>
        <row r="5608">
          <cell r="A5608" t="str">
            <v>49070030</v>
          </cell>
        </row>
        <row r="5609">
          <cell r="A5609" t="str">
            <v>49070090</v>
          </cell>
        </row>
        <row r="5610">
          <cell r="A5610" t="str">
            <v>49081000</v>
          </cell>
        </row>
        <row r="5611">
          <cell r="A5611" t="str">
            <v>49089000</v>
          </cell>
        </row>
        <row r="5612">
          <cell r="A5612" t="str">
            <v>49090010</v>
          </cell>
        </row>
        <row r="5613">
          <cell r="A5613" t="str">
            <v>49090090</v>
          </cell>
        </row>
        <row r="5614">
          <cell r="A5614" t="str">
            <v>49100010</v>
          </cell>
        </row>
        <row r="5615">
          <cell r="A5615" t="str">
            <v>49100090</v>
          </cell>
        </row>
        <row r="5616">
          <cell r="A5616" t="str">
            <v>49111010</v>
          </cell>
        </row>
        <row r="5617">
          <cell r="A5617" t="str">
            <v>49111020</v>
          </cell>
        </row>
        <row r="5618">
          <cell r="A5618" t="str">
            <v>49111030</v>
          </cell>
        </row>
        <row r="5619">
          <cell r="A5619" t="str">
            <v>49111090</v>
          </cell>
        </row>
        <row r="5620">
          <cell r="A5620" t="str">
            <v>49119100</v>
          </cell>
        </row>
        <row r="5621">
          <cell r="A5621" t="str">
            <v>49119910</v>
          </cell>
        </row>
        <row r="5622">
          <cell r="A5622" t="str">
            <v>49119920</v>
          </cell>
        </row>
        <row r="5623">
          <cell r="A5623" t="str">
            <v>49119990</v>
          </cell>
        </row>
        <row r="5624">
          <cell r="A5624" t="str">
            <v>50010000</v>
          </cell>
        </row>
        <row r="5625">
          <cell r="A5625" t="str">
            <v>50020010</v>
          </cell>
        </row>
        <row r="5626">
          <cell r="A5626" t="str">
            <v>50020020</v>
          </cell>
        </row>
        <row r="5627">
          <cell r="A5627" t="str">
            <v>50020030</v>
          </cell>
        </row>
        <row r="5628">
          <cell r="A5628" t="str">
            <v>50030010</v>
          </cell>
        </row>
        <row r="5629">
          <cell r="A5629" t="str">
            <v>50030020</v>
          </cell>
        </row>
        <row r="5630">
          <cell r="A5630" t="str">
            <v>50030030</v>
          </cell>
        </row>
        <row r="5631">
          <cell r="A5631" t="str">
            <v>50030040</v>
          </cell>
        </row>
        <row r="5632">
          <cell r="A5632" t="str">
            <v>50030090</v>
          </cell>
        </row>
        <row r="5633">
          <cell r="A5633" t="str">
            <v>50031010</v>
          </cell>
        </row>
        <row r="5634">
          <cell r="A5634" t="str">
            <v>50031020</v>
          </cell>
        </row>
        <row r="5635">
          <cell r="A5635" t="str">
            <v>50031090</v>
          </cell>
        </row>
        <row r="5636">
          <cell r="A5636" t="str">
            <v>50039010</v>
          </cell>
        </row>
        <row r="5637">
          <cell r="A5637" t="str">
            <v>50039020</v>
          </cell>
        </row>
        <row r="5638">
          <cell r="A5638" t="str">
            <v>50039030</v>
          </cell>
        </row>
        <row r="5639">
          <cell r="A5639" t="str">
            <v>50039040</v>
          </cell>
        </row>
        <row r="5640">
          <cell r="A5640" t="str">
            <v>50039090</v>
          </cell>
        </row>
        <row r="5641">
          <cell r="A5641" t="str">
            <v>50040010</v>
          </cell>
        </row>
        <row r="5642">
          <cell r="A5642" t="str">
            <v>50040090</v>
          </cell>
        </row>
        <row r="5643">
          <cell r="A5643" t="str">
            <v>50050011</v>
          </cell>
        </row>
        <row r="5644">
          <cell r="A5644" t="str">
            <v>50050012</v>
          </cell>
        </row>
        <row r="5645">
          <cell r="A5645" t="str">
            <v>50050021</v>
          </cell>
        </row>
        <row r="5646">
          <cell r="A5646" t="str">
            <v>50050022</v>
          </cell>
        </row>
        <row r="5647">
          <cell r="A5647" t="str">
            <v>50060011</v>
          </cell>
        </row>
        <row r="5648">
          <cell r="A5648" t="str">
            <v>50060019</v>
          </cell>
        </row>
        <row r="5649">
          <cell r="A5649" t="str">
            <v>50060021</v>
          </cell>
        </row>
        <row r="5650">
          <cell r="A5650" t="str">
            <v>50060029</v>
          </cell>
        </row>
        <row r="5651">
          <cell r="A5651" t="str">
            <v>50060031</v>
          </cell>
        </row>
        <row r="5652">
          <cell r="A5652" t="str">
            <v>50060032</v>
          </cell>
        </row>
        <row r="5653">
          <cell r="A5653" t="str">
            <v>50060033</v>
          </cell>
        </row>
        <row r="5654">
          <cell r="A5654" t="str">
            <v>50060039</v>
          </cell>
        </row>
        <row r="5655">
          <cell r="A5655" t="str">
            <v>50060090</v>
          </cell>
        </row>
        <row r="5656">
          <cell r="A5656" t="str">
            <v>50071000</v>
          </cell>
        </row>
        <row r="5657">
          <cell r="A5657" t="str">
            <v>50072010</v>
          </cell>
        </row>
        <row r="5658">
          <cell r="A5658" t="str">
            <v>50072090</v>
          </cell>
        </row>
        <row r="5659">
          <cell r="A5659" t="str">
            <v>50079000</v>
          </cell>
        </row>
        <row r="5660">
          <cell r="A5660" t="str">
            <v>50079010</v>
          </cell>
        </row>
        <row r="5661">
          <cell r="A5661" t="str">
            <v>50079090</v>
          </cell>
        </row>
        <row r="5662">
          <cell r="A5662" t="str">
            <v>51011100</v>
          </cell>
        </row>
        <row r="5663">
          <cell r="A5663" t="str">
            <v>51011900</v>
          </cell>
        </row>
        <row r="5664">
          <cell r="A5664" t="str">
            <v>51012100</v>
          </cell>
        </row>
        <row r="5665">
          <cell r="A5665" t="str">
            <v>51012900</v>
          </cell>
        </row>
        <row r="5666">
          <cell r="A5666" t="str">
            <v>51013000</v>
          </cell>
        </row>
        <row r="5667">
          <cell r="A5667" t="str">
            <v>51021110</v>
          </cell>
        </row>
        <row r="5668">
          <cell r="A5668" t="str">
            <v>51021190</v>
          </cell>
        </row>
        <row r="5669">
          <cell r="A5669" t="str">
            <v>51021910</v>
          </cell>
        </row>
        <row r="5670">
          <cell r="A5670" t="str">
            <v>51021990</v>
          </cell>
        </row>
        <row r="5671">
          <cell r="A5671" t="str">
            <v>51022010</v>
          </cell>
        </row>
        <row r="5672">
          <cell r="A5672" t="str">
            <v>51022090</v>
          </cell>
        </row>
        <row r="5673">
          <cell r="A5673" t="str">
            <v>51031010</v>
          </cell>
        </row>
        <row r="5674">
          <cell r="A5674" t="str">
            <v>51031090</v>
          </cell>
        </row>
        <row r="5675">
          <cell r="A5675" t="str">
            <v>51032010</v>
          </cell>
        </row>
        <row r="5676">
          <cell r="A5676" t="str">
            <v>51032020</v>
          </cell>
        </row>
        <row r="5677">
          <cell r="A5677" t="str">
            <v>51032090</v>
          </cell>
        </row>
        <row r="5678">
          <cell r="A5678" t="str">
            <v>51033000</v>
          </cell>
        </row>
        <row r="5679">
          <cell r="A5679" t="str">
            <v>51040010</v>
          </cell>
        </row>
        <row r="5680">
          <cell r="A5680" t="str">
            <v>51040090</v>
          </cell>
        </row>
        <row r="5681">
          <cell r="A5681" t="str">
            <v>51051000</v>
          </cell>
        </row>
        <row r="5682">
          <cell r="A5682" t="str">
            <v>51052100</v>
          </cell>
        </row>
        <row r="5683">
          <cell r="A5683" t="str">
            <v>51052910</v>
          </cell>
        </row>
        <row r="5684">
          <cell r="A5684" t="str">
            <v>51052990</v>
          </cell>
        </row>
        <row r="5685">
          <cell r="A5685" t="str">
            <v>51053100</v>
          </cell>
        </row>
        <row r="5686">
          <cell r="A5686" t="str">
            <v>51053900</v>
          </cell>
        </row>
        <row r="5687">
          <cell r="A5687" t="str">
            <v>51054000</v>
          </cell>
        </row>
        <row r="5688">
          <cell r="A5688" t="str">
            <v>51061010</v>
          </cell>
        </row>
        <row r="5689">
          <cell r="A5689" t="str">
            <v>51061020</v>
          </cell>
        </row>
        <row r="5690">
          <cell r="A5690" t="str">
            <v>51061090</v>
          </cell>
        </row>
        <row r="5691">
          <cell r="A5691" t="str">
            <v>51062010</v>
          </cell>
        </row>
        <row r="5692">
          <cell r="A5692" t="str">
            <v>51062020</v>
          </cell>
        </row>
        <row r="5693">
          <cell r="A5693" t="str">
            <v>51062090</v>
          </cell>
        </row>
        <row r="5694">
          <cell r="A5694" t="str">
            <v>51071010</v>
          </cell>
        </row>
        <row r="5695">
          <cell r="A5695" t="str">
            <v>51071020</v>
          </cell>
        </row>
        <row r="5696">
          <cell r="A5696" t="str">
            <v>51071030</v>
          </cell>
        </row>
        <row r="5697">
          <cell r="A5697" t="str">
            <v>51071040</v>
          </cell>
        </row>
        <row r="5698">
          <cell r="A5698" t="str">
            <v>51071090</v>
          </cell>
        </row>
        <row r="5699">
          <cell r="A5699" t="str">
            <v>51072010</v>
          </cell>
        </row>
        <row r="5700">
          <cell r="A5700" t="str">
            <v>51072020</v>
          </cell>
        </row>
        <row r="5701">
          <cell r="A5701" t="str">
            <v>51072030</v>
          </cell>
        </row>
        <row r="5702">
          <cell r="A5702" t="str">
            <v>51072040</v>
          </cell>
        </row>
        <row r="5703">
          <cell r="A5703" t="str">
            <v>51072090</v>
          </cell>
        </row>
        <row r="5704">
          <cell r="A5704" t="str">
            <v>51081000</v>
          </cell>
        </row>
        <row r="5705">
          <cell r="A5705" t="str">
            <v>51082000</v>
          </cell>
        </row>
        <row r="5706">
          <cell r="A5706" t="str">
            <v>51091010</v>
          </cell>
        </row>
        <row r="5707">
          <cell r="A5707" t="str">
            <v>51091090</v>
          </cell>
        </row>
        <row r="5708">
          <cell r="A5708" t="str">
            <v>51099000</v>
          </cell>
        </row>
        <row r="5709">
          <cell r="A5709" t="str">
            <v>51100010</v>
          </cell>
        </row>
        <row r="5710">
          <cell r="A5710" t="str">
            <v>51100020</v>
          </cell>
        </row>
        <row r="5711">
          <cell r="A5711" t="str">
            <v>51111110</v>
          </cell>
        </row>
        <row r="5712">
          <cell r="A5712" t="str">
            <v>51111120</v>
          </cell>
        </row>
        <row r="5713">
          <cell r="A5713" t="str">
            <v>51111130</v>
          </cell>
        </row>
        <row r="5714">
          <cell r="A5714" t="str">
            <v>51111140</v>
          </cell>
        </row>
        <row r="5715">
          <cell r="A5715" t="str">
            <v>51111190</v>
          </cell>
        </row>
        <row r="5716">
          <cell r="A5716" t="str">
            <v>51111910</v>
          </cell>
        </row>
        <row r="5717">
          <cell r="A5717" t="str">
            <v>51111920</v>
          </cell>
        </row>
        <row r="5718">
          <cell r="A5718" t="str">
            <v>51111930</v>
          </cell>
        </row>
        <row r="5719">
          <cell r="A5719" t="str">
            <v>51111940</v>
          </cell>
        </row>
        <row r="5720">
          <cell r="A5720" t="str">
            <v>51111990</v>
          </cell>
        </row>
        <row r="5721">
          <cell r="A5721" t="str">
            <v>51112010</v>
          </cell>
        </row>
        <row r="5722">
          <cell r="A5722" t="str">
            <v>51112020</v>
          </cell>
        </row>
        <row r="5723">
          <cell r="A5723" t="str">
            <v>51112030</v>
          </cell>
        </row>
        <row r="5724">
          <cell r="A5724" t="str">
            <v>51112040</v>
          </cell>
        </row>
        <row r="5725">
          <cell r="A5725" t="str">
            <v>51112090</v>
          </cell>
        </row>
        <row r="5726">
          <cell r="A5726" t="str">
            <v>51113010</v>
          </cell>
        </row>
        <row r="5727">
          <cell r="A5727" t="str">
            <v>51113020</v>
          </cell>
        </row>
        <row r="5728">
          <cell r="A5728" t="str">
            <v>51113030</v>
          </cell>
        </row>
        <row r="5729">
          <cell r="A5729" t="str">
            <v>51113040</v>
          </cell>
        </row>
        <row r="5730">
          <cell r="A5730" t="str">
            <v>51113090</v>
          </cell>
        </row>
        <row r="5731">
          <cell r="A5731" t="str">
            <v>51119010</v>
          </cell>
        </row>
        <row r="5732">
          <cell r="A5732" t="str">
            <v>51119020</v>
          </cell>
        </row>
        <row r="5733">
          <cell r="A5733" t="str">
            <v>51119030</v>
          </cell>
        </row>
        <row r="5734">
          <cell r="A5734" t="str">
            <v>51119040</v>
          </cell>
        </row>
        <row r="5735">
          <cell r="A5735" t="str">
            <v>51119090</v>
          </cell>
        </row>
        <row r="5736">
          <cell r="A5736" t="str">
            <v>51121110</v>
          </cell>
        </row>
        <row r="5737">
          <cell r="A5737" t="str">
            <v>51121120</v>
          </cell>
        </row>
        <row r="5738">
          <cell r="A5738" t="str">
            <v>51121130</v>
          </cell>
        </row>
        <row r="5739">
          <cell r="A5739" t="str">
            <v>51121140</v>
          </cell>
        </row>
        <row r="5740">
          <cell r="A5740" t="str">
            <v>51121190</v>
          </cell>
        </row>
        <row r="5741">
          <cell r="A5741" t="str">
            <v>51121910</v>
          </cell>
        </row>
        <row r="5742">
          <cell r="A5742" t="str">
            <v>51121920</v>
          </cell>
        </row>
        <row r="5743">
          <cell r="A5743" t="str">
            <v>51121930</v>
          </cell>
        </row>
        <row r="5744">
          <cell r="A5744" t="str">
            <v>51121940</v>
          </cell>
        </row>
        <row r="5745">
          <cell r="A5745" t="str">
            <v>51121990</v>
          </cell>
        </row>
        <row r="5746">
          <cell r="A5746" t="str">
            <v>51122010</v>
          </cell>
        </row>
        <row r="5747">
          <cell r="A5747" t="str">
            <v>51122020</v>
          </cell>
        </row>
        <row r="5748">
          <cell r="A5748" t="str">
            <v>51122030</v>
          </cell>
        </row>
        <row r="5749">
          <cell r="A5749" t="str">
            <v>51122040</v>
          </cell>
        </row>
        <row r="5750">
          <cell r="A5750" t="str">
            <v>51122090</v>
          </cell>
        </row>
        <row r="5751">
          <cell r="A5751" t="str">
            <v>51123010</v>
          </cell>
        </row>
        <row r="5752">
          <cell r="A5752" t="str">
            <v>51123020</v>
          </cell>
        </row>
        <row r="5753">
          <cell r="A5753" t="str">
            <v>51123030</v>
          </cell>
        </row>
        <row r="5754">
          <cell r="A5754" t="str">
            <v>51123040</v>
          </cell>
        </row>
        <row r="5755">
          <cell r="A5755" t="str">
            <v>51123090</v>
          </cell>
        </row>
        <row r="5756">
          <cell r="A5756" t="str">
            <v>51129010</v>
          </cell>
        </row>
        <row r="5757">
          <cell r="A5757" t="str">
            <v>51129020</v>
          </cell>
        </row>
        <row r="5758">
          <cell r="A5758" t="str">
            <v>51129030</v>
          </cell>
        </row>
        <row r="5759">
          <cell r="A5759" t="str">
            <v>51129040</v>
          </cell>
        </row>
        <row r="5760">
          <cell r="A5760" t="str">
            <v>51129050</v>
          </cell>
        </row>
        <row r="5761">
          <cell r="A5761" t="str">
            <v>51129090</v>
          </cell>
        </row>
        <row r="5762">
          <cell r="A5762" t="str">
            <v>51130010</v>
          </cell>
        </row>
        <row r="5763">
          <cell r="A5763" t="str">
            <v>51130020</v>
          </cell>
        </row>
        <row r="5764">
          <cell r="A5764" t="str">
            <v>51130030</v>
          </cell>
        </row>
        <row r="5765">
          <cell r="A5765" t="str">
            <v>51130040</v>
          </cell>
        </row>
        <row r="5766">
          <cell r="A5766" t="str">
            <v>51130090</v>
          </cell>
        </row>
        <row r="5767">
          <cell r="A5767" t="str">
            <v>52010011</v>
          </cell>
        </row>
        <row r="5768">
          <cell r="A5768" t="str">
            <v>52010012</v>
          </cell>
        </row>
        <row r="5769">
          <cell r="A5769" t="str">
            <v>52010013</v>
          </cell>
        </row>
        <row r="5770">
          <cell r="A5770" t="str">
            <v>52010014</v>
          </cell>
        </row>
        <row r="5771">
          <cell r="A5771" t="str">
            <v>52010015</v>
          </cell>
        </row>
        <row r="5772">
          <cell r="A5772" t="str">
            <v>52010019</v>
          </cell>
        </row>
        <row r="5773">
          <cell r="A5773" t="str">
            <v>52010020</v>
          </cell>
        </row>
        <row r="5774">
          <cell r="A5774" t="str">
            <v>52021000</v>
          </cell>
        </row>
        <row r="5775">
          <cell r="A5775" t="str">
            <v>52029100</v>
          </cell>
        </row>
        <row r="5776">
          <cell r="A5776" t="str">
            <v>52029900</v>
          </cell>
        </row>
        <row r="5777">
          <cell r="A5777" t="str">
            <v>52030000</v>
          </cell>
        </row>
        <row r="5778">
          <cell r="A5778" t="str">
            <v>52041110</v>
          </cell>
        </row>
        <row r="5779">
          <cell r="A5779" t="str">
            <v>52041120</v>
          </cell>
        </row>
        <row r="5780">
          <cell r="A5780" t="str">
            <v>52041130</v>
          </cell>
        </row>
        <row r="5781">
          <cell r="A5781" t="str">
            <v>52041140</v>
          </cell>
        </row>
        <row r="5782">
          <cell r="A5782" t="str">
            <v>52041190</v>
          </cell>
        </row>
        <row r="5783">
          <cell r="A5783" t="str">
            <v>52041900</v>
          </cell>
        </row>
        <row r="5784">
          <cell r="A5784" t="str">
            <v>52042010</v>
          </cell>
        </row>
        <row r="5785">
          <cell r="A5785" t="str">
            <v>52042020</v>
          </cell>
        </row>
        <row r="5786">
          <cell r="A5786" t="str">
            <v>52042030</v>
          </cell>
        </row>
        <row r="5787">
          <cell r="A5787" t="str">
            <v>52042040</v>
          </cell>
        </row>
        <row r="5788">
          <cell r="A5788" t="str">
            <v>52042090</v>
          </cell>
        </row>
        <row r="5789">
          <cell r="A5789" t="str">
            <v>52051110</v>
          </cell>
        </row>
        <row r="5790">
          <cell r="A5790" t="str">
            <v>52051120</v>
          </cell>
        </row>
        <row r="5791">
          <cell r="A5791" t="str">
            <v>52051130</v>
          </cell>
        </row>
        <row r="5792">
          <cell r="A5792" t="str">
            <v>52051190</v>
          </cell>
        </row>
        <row r="5793">
          <cell r="A5793" t="str">
            <v>52051210</v>
          </cell>
        </row>
        <row r="5794">
          <cell r="A5794" t="str">
            <v>52051220</v>
          </cell>
        </row>
        <row r="5795">
          <cell r="A5795" t="str">
            <v>52051230</v>
          </cell>
        </row>
        <row r="5796">
          <cell r="A5796" t="str">
            <v>52051290</v>
          </cell>
        </row>
        <row r="5797">
          <cell r="A5797" t="str">
            <v>52051310</v>
          </cell>
        </row>
        <row r="5798">
          <cell r="A5798" t="str">
            <v>52051320</v>
          </cell>
        </row>
        <row r="5799">
          <cell r="A5799" t="str">
            <v>52051330</v>
          </cell>
        </row>
        <row r="5800">
          <cell r="A5800" t="str">
            <v>52051390</v>
          </cell>
        </row>
        <row r="5801">
          <cell r="A5801" t="str">
            <v>52051410</v>
          </cell>
        </row>
        <row r="5802">
          <cell r="A5802" t="str">
            <v>52051420</v>
          </cell>
        </row>
        <row r="5803">
          <cell r="A5803" t="str">
            <v>52051430</v>
          </cell>
        </row>
        <row r="5804">
          <cell r="A5804" t="str">
            <v>52051490</v>
          </cell>
        </row>
        <row r="5805">
          <cell r="A5805" t="str">
            <v>52051510</v>
          </cell>
        </row>
        <row r="5806">
          <cell r="A5806" t="str">
            <v>52051520</v>
          </cell>
        </row>
        <row r="5807">
          <cell r="A5807" t="str">
            <v>52051530</v>
          </cell>
        </row>
        <row r="5808">
          <cell r="A5808" t="str">
            <v>52051590</v>
          </cell>
        </row>
        <row r="5809">
          <cell r="A5809" t="str">
            <v>52052110</v>
          </cell>
        </row>
        <row r="5810">
          <cell r="A5810" t="str">
            <v>52052120</v>
          </cell>
        </row>
        <row r="5811">
          <cell r="A5811" t="str">
            <v>52052130</v>
          </cell>
        </row>
        <row r="5812">
          <cell r="A5812" t="str">
            <v>52052190</v>
          </cell>
        </row>
        <row r="5813">
          <cell r="A5813" t="str">
            <v>52052210</v>
          </cell>
        </row>
        <row r="5814">
          <cell r="A5814" t="str">
            <v>52052220</v>
          </cell>
        </row>
        <row r="5815">
          <cell r="A5815" t="str">
            <v>52052290</v>
          </cell>
        </row>
        <row r="5816">
          <cell r="A5816" t="str">
            <v>52052310</v>
          </cell>
        </row>
        <row r="5817">
          <cell r="A5817" t="str">
            <v>52052320</v>
          </cell>
        </row>
        <row r="5818">
          <cell r="A5818" t="str">
            <v>52052390</v>
          </cell>
        </row>
        <row r="5819">
          <cell r="A5819" t="str">
            <v>52052410</v>
          </cell>
        </row>
        <row r="5820">
          <cell r="A5820" t="str">
            <v>52052420</v>
          </cell>
        </row>
        <row r="5821">
          <cell r="A5821" t="str">
            <v>52052490</v>
          </cell>
        </row>
        <row r="5822">
          <cell r="A5822" t="str">
            <v>52052610</v>
          </cell>
        </row>
        <row r="5823">
          <cell r="A5823" t="str">
            <v>52052620</v>
          </cell>
        </row>
        <row r="5824">
          <cell r="A5824" t="str">
            <v>52052690</v>
          </cell>
        </row>
        <row r="5825">
          <cell r="A5825" t="str">
            <v>52052710</v>
          </cell>
        </row>
        <row r="5826">
          <cell r="A5826" t="str">
            <v>52052720</v>
          </cell>
        </row>
        <row r="5827">
          <cell r="A5827" t="str">
            <v>52052790</v>
          </cell>
        </row>
        <row r="5828">
          <cell r="A5828" t="str">
            <v>52052810</v>
          </cell>
        </row>
        <row r="5829">
          <cell r="A5829" t="str">
            <v>52052820</v>
          </cell>
        </row>
        <row r="5830">
          <cell r="A5830" t="str">
            <v>52052890</v>
          </cell>
        </row>
        <row r="5831">
          <cell r="A5831" t="str">
            <v>52053110</v>
          </cell>
        </row>
        <row r="5832">
          <cell r="A5832" t="str">
            <v>52053120</v>
          </cell>
        </row>
        <row r="5833">
          <cell r="A5833" t="str">
            <v>52053130</v>
          </cell>
        </row>
        <row r="5834">
          <cell r="A5834" t="str">
            <v>52053190</v>
          </cell>
        </row>
        <row r="5835">
          <cell r="A5835" t="str">
            <v>52053210</v>
          </cell>
        </row>
        <row r="5836">
          <cell r="A5836" t="str">
            <v>52053220</v>
          </cell>
        </row>
        <row r="5837">
          <cell r="A5837" t="str">
            <v>52053290</v>
          </cell>
        </row>
        <row r="5838">
          <cell r="A5838" t="str">
            <v>52053310</v>
          </cell>
        </row>
        <row r="5839">
          <cell r="A5839" t="str">
            <v>52053320</v>
          </cell>
        </row>
        <row r="5840">
          <cell r="A5840" t="str">
            <v>52053330</v>
          </cell>
        </row>
        <row r="5841">
          <cell r="A5841" t="str">
            <v>52053390</v>
          </cell>
        </row>
        <row r="5842">
          <cell r="A5842" t="str">
            <v>52053410</v>
          </cell>
        </row>
        <row r="5843">
          <cell r="A5843" t="str">
            <v>52053420</v>
          </cell>
        </row>
        <row r="5844">
          <cell r="A5844" t="str">
            <v>52053430</v>
          </cell>
        </row>
        <row r="5845">
          <cell r="A5845" t="str">
            <v>52053490</v>
          </cell>
        </row>
        <row r="5846">
          <cell r="A5846" t="str">
            <v>52053510</v>
          </cell>
        </row>
        <row r="5847">
          <cell r="A5847" t="str">
            <v>52053590</v>
          </cell>
        </row>
        <row r="5848">
          <cell r="A5848" t="str">
            <v>52054110</v>
          </cell>
        </row>
        <row r="5849">
          <cell r="A5849" t="str">
            <v>52054120</v>
          </cell>
        </row>
        <row r="5850">
          <cell r="A5850" t="str">
            <v>52054130</v>
          </cell>
        </row>
        <row r="5851">
          <cell r="A5851" t="str">
            <v>52054190</v>
          </cell>
        </row>
        <row r="5852">
          <cell r="A5852" t="str">
            <v>52054210</v>
          </cell>
        </row>
        <row r="5853">
          <cell r="A5853" t="str">
            <v>52054290</v>
          </cell>
        </row>
        <row r="5854">
          <cell r="A5854" t="str">
            <v>52054310</v>
          </cell>
        </row>
        <row r="5855">
          <cell r="A5855" t="str">
            <v>52054320</v>
          </cell>
        </row>
        <row r="5856">
          <cell r="A5856" t="str">
            <v>52054390</v>
          </cell>
        </row>
        <row r="5857">
          <cell r="A5857" t="str">
            <v>52054410</v>
          </cell>
        </row>
        <row r="5858">
          <cell r="A5858" t="str">
            <v>52054420</v>
          </cell>
        </row>
        <row r="5859">
          <cell r="A5859" t="str">
            <v>52054490</v>
          </cell>
        </row>
        <row r="5860">
          <cell r="A5860" t="str">
            <v>52054610</v>
          </cell>
        </row>
        <row r="5861">
          <cell r="A5861" t="str">
            <v>52054620</v>
          </cell>
        </row>
        <row r="5862">
          <cell r="A5862" t="str">
            <v>52054630</v>
          </cell>
        </row>
        <row r="5863">
          <cell r="A5863" t="str">
            <v>52054690</v>
          </cell>
        </row>
        <row r="5864">
          <cell r="A5864" t="str">
            <v>52054710</v>
          </cell>
        </row>
        <row r="5865">
          <cell r="A5865" t="str">
            <v>52054720</v>
          </cell>
        </row>
        <row r="5866">
          <cell r="A5866" t="str">
            <v>52054730</v>
          </cell>
        </row>
        <row r="5867">
          <cell r="A5867" t="str">
            <v>52054790</v>
          </cell>
        </row>
        <row r="5868">
          <cell r="A5868" t="str">
            <v>52054810</v>
          </cell>
        </row>
        <row r="5869">
          <cell r="A5869" t="str">
            <v>52054820</v>
          </cell>
        </row>
        <row r="5870">
          <cell r="A5870" t="str">
            <v>52054830</v>
          </cell>
        </row>
        <row r="5871">
          <cell r="A5871" t="str">
            <v>52054890</v>
          </cell>
        </row>
        <row r="5872">
          <cell r="A5872" t="str">
            <v>52061100</v>
          </cell>
        </row>
        <row r="5873">
          <cell r="A5873" t="str">
            <v>52061200</v>
          </cell>
        </row>
        <row r="5874">
          <cell r="A5874" t="str">
            <v>52061300</v>
          </cell>
        </row>
        <row r="5875">
          <cell r="A5875" t="str">
            <v>52061400</v>
          </cell>
        </row>
        <row r="5876">
          <cell r="A5876" t="str">
            <v>52061500</v>
          </cell>
        </row>
        <row r="5877">
          <cell r="A5877" t="str">
            <v>52062100</v>
          </cell>
        </row>
        <row r="5878">
          <cell r="A5878" t="str">
            <v>52062200</v>
          </cell>
        </row>
        <row r="5879">
          <cell r="A5879" t="str">
            <v>52062300</v>
          </cell>
        </row>
        <row r="5880">
          <cell r="A5880" t="str">
            <v>52062400</v>
          </cell>
        </row>
        <row r="5881">
          <cell r="A5881" t="str">
            <v>52062500</v>
          </cell>
        </row>
        <row r="5882">
          <cell r="A5882" t="str">
            <v>52063100</v>
          </cell>
        </row>
        <row r="5883">
          <cell r="A5883" t="str">
            <v>52063200</v>
          </cell>
        </row>
        <row r="5884">
          <cell r="A5884" t="str">
            <v>52063300</v>
          </cell>
        </row>
        <row r="5885">
          <cell r="A5885" t="str">
            <v>52063400</v>
          </cell>
        </row>
        <row r="5886">
          <cell r="A5886" t="str">
            <v>52063500</v>
          </cell>
        </row>
        <row r="5887">
          <cell r="A5887" t="str">
            <v>52064100</v>
          </cell>
        </row>
        <row r="5888">
          <cell r="A5888" t="str">
            <v>52064200</v>
          </cell>
        </row>
        <row r="5889">
          <cell r="A5889" t="str">
            <v>52064300</v>
          </cell>
        </row>
        <row r="5890">
          <cell r="A5890" t="str">
            <v>52064400</v>
          </cell>
        </row>
        <row r="5891">
          <cell r="A5891" t="str">
            <v>52064500</v>
          </cell>
        </row>
        <row r="5892">
          <cell r="A5892" t="str">
            <v>52071000</v>
          </cell>
        </row>
        <row r="5893">
          <cell r="A5893" t="str">
            <v>52079000</v>
          </cell>
        </row>
        <row r="5894">
          <cell r="A5894" t="str">
            <v>52081110</v>
          </cell>
        </row>
        <row r="5895">
          <cell r="A5895" t="str">
            <v>52081120</v>
          </cell>
        </row>
        <row r="5896">
          <cell r="A5896" t="str">
            <v>52081130</v>
          </cell>
        </row>
        <row r="5897">
          <cell r="A5897" t="str">
            <v>52081140</v>
          </cell>
        </row>
        <row r="5898">
          <cell r="A5898" t="str">
            <v>52081190</v>
          </cell>
        </row>
        <row r="5899">
          <cell r="A5899" t="str">
            <v>52081210</v>
          </cell>
        </row>
        <row r="5900">
          <cell r="A5900" t="str">
            <v>52081220</v>
          </cell>
        </row>
        <row r="5901">
          <cell r="A5901" t="str">
            <v>52081230</v>
          </cell>
        </row>
        <row r="5902">
          <cell r="A5902" t="str">
            <v>52081240</v>
          </cell>
        </row>
        <row r="5903">
          <cell r="A5903" t="str">
            <v>52081250</v>
          </cell>
        </row>
        <row r="5904">
          <cell r="A5904" t="str">
            <v>52081260</v>
          </cell>
        </row>
        <row r="5905">
          <cell r="A5905" t="str">
            <v>52081290</v>
          </cell>
        </row>
        <row r="5906">
          <cell r="A5906" t="str">
            <v>52081310</v>
          </cell>
        </row>
        <row r="5907">
          <cell r="A5907" t="str">
            <v>52081320</v>
          </cell>
        </row>
        <row r="5908">
          <cell r="A5908" t="str">
            <v>52081390</v>
          </cell>
        </row>
        <row r="5909">
          <cell r="A5909" t="str">
            <v>52081910</v>
          </cell>
        </row>
        <row r="5910">
          <cell r="A5910" t="str">
            <v>52081990</v>
          </cell>
        </row>
        <row r="5911">
          <cell r="A5911" t="str">
            <v>52082110</v>
          </cell>
        </row>
        <row r="5912">
          <cell r="A5912" t="str">
            <v>52082120</v>
          </cell>
        </row>
        <row r="5913">
          <cell r="A5913" t="str">
            <v>52082130</v>
          </cell>
        </row>
        <row r="5914">
          <cell r="A5914" t="str">
            <v>52082140</v>
          </cell>
        </row>
        <row r="5915">
          <cell r="A5915" t="str">
            <v>52082150</v>
          </cell>
        </row>
        <row r="5916">
          <cell r="A5916" t="str">
            <v>52082160</v>
          </cell>
        </row>
        <row r="5917">
          <cell r="A5917" t="str">
            <v>52082170</v>
          </cell>
        </row>
        <row r="5918">
          <cell r="A5918" t="str">
            <v>52082180</v>
          </cell>
        </row>
        <row r="5919">
          <cell r="A5919" t="str">
            <v>52082190</v>
          </cell>
        </row>
        <row r="5920">
          <cell r="A5920" t="str">
            <v>52082210</v>
          </cell>
        </row>
        <row r="5921">
          <cell r="A5921" t="str">
            <v>52082220</v>
          </cell>
        </row>
        <row r="5922">
          <cell r="A5922" t="str">
            <v>52082230</v>
          </cell>
        </row>
        <row r="5923">
          <cell r="A5923" t="str">
            <v>52082240</v>
          </cell>
        </row>
        <row r="5924">
          <cell r="A5924" t="str">
            <v>52082250</v>
          </cell>
        </row>
        <row r="5925">
          <cell r="A5925" t="str">
            <v>52082260</v>
          </cell>
        </row>
        <row r="5926">
          <cell r="A5926" t="str">
            <v>52082270</v>
          </cell>
        </row>
        <row r="5927">
          <cell r="A5927" t="str">
            <v>52082280</v>
          </cell>
        </row>
        <row r="5928">
          <cell r="A5928" t="str">
            <v>52082290</v>
          </cell>
        </row>
        <row r="5929">
          <cell r="A5929" t="str">
            <v>52082310</v>
          </cell>
        </row>
        <row r="5930">
          <cell r="A5930" t="str">
            <v>52082320</v>
          </cell>
        </row>
        <row r="5931">
          <cell r="A5931" t="str">
            <v>52082330</v>
          </cell>
        </row>
        <row r="5932">
          <cell r="A5932" t="str">
            <v>52082390</v>
          </cell>
        </row>
        <row r="5933">
          <cell r="A5933" t="str">
            <v>52082910</v>
          </cell>
        </row>
        <row r="5934">
          <cell r="A5934" t="str">
            <v>52082920</v>
          </cell>
        </row>
        <row r="5935">
          <cell r="A5935" t="str">
            <v>52082990</v>
          </cell>
        </row>
        <row r="5936">
          <cell r="A5936" t="str">
            <v>52083110</v>
          </cell>
        </row>
        <row r="5937">
          <cell r="A5937" t="str">
            <v>52083120</v>
          </cell>
        </row>
        <row r="5938">
          <cell r="A5938" t="str">
            <v>52083121</v>
          </cell>
        </row>
        <row r="5939">
          <cell r="A5939" t="str">
            <v>52083129</v>
          </cell>
        </row>
        <row r="5940">
          <cell r="A5940" t="str">
            <v>52083130</v>
          </cell>
        </row>
        <row r="5941">
          <cell r="A5941" t="str">
            <v>52083140</v>
          </cell>
        </row>
        <row r="5942">
          <cell r="A5942" t="str">
            <v>52083150</v>
          </cell>
        </row>
        <row r="5943">
          <cell r="A5943" t="str">
            <v>52083160</v>
          </cell>
        </row>
        <row r="5944">
          <cell r="A5944" t="str">
            <v>52083170</v>
          </cell>
        </row>
        <row r="5945">
          <cell r="A5945" t="str">
            <v>52083180</v>
          </cell>
        </row>
        <row r="5946">
          <cell r="A5946" t="str">
            <v>52083190</v>
          </cell>
        </row>
        <row r="5947">
          <cell r="A5947" t="str">
            <v>52083210</v>
          </cell>
        </row>
        <row r="5948">
          <cell r="A5948" t="str">
            <v>52083220</v>
          </cell>
        </row>
        <row r="5949">
          <cell r="A5949" t="str">
            <v>52083230</v>
          </cell>
        </row>
        <row r="5950">
          <cell r="A5950" t="str">
            <v>52083240</v>
          </cell>
        </row>
        <row r="5951">
          <cell r="A5951" t="str">
            <v>52083250</v>
          </cell>
        </row>
        <row r="5952">
          <cell r="A5952" t="str">
            <v>52083260</v>
          </cell>
        </row>
        <row r="5953">
          <cell r="A5953" t="str">
            <v>52083270</v>
          </cell>
        </row>
        <row r="5954">
          <cell r="A5954" t="str">
            <v>52083280</v>
          </cell>
        </row>
        <row r="5955">
          <cell r="A5955" t="str">
            <v>52083290</v>
          </cell>
        </row>
        <row r="5956">
          <cell r="A5956" t="str">
            <v>52083310</v>
          </cell>
        </row>
        <row r="5957">
          <cell r="A5957" t="str">
            <v>52083320</v>
          </cell>
        </row>
        <row r="5958">
          <cell r="A5958" t="str">
            <v>52083330</v>
          </cell>
        </row>
        <row r="5959">
          <cell r="A5959" t="str">
            <v>52083390</v>
          </cell>
        </row>
        <row r="5960">
          <cell r="A5960" t="str">
            <v>52083910</v>
          </cell>
        </row>
        <row r="5961">
          <cell r="A5961" t="str">
            <v>52083990</v>
          </cell>
        </row>
        <row r="5962">
          <cell r="A5962" t="str">
            <v>52084110</v>
          </cell>
        </row>
        <row r="5963">
          <cell r="A5963" t="str">
            <v>52084120</v>
          </cell>
        </row>
        <row r="5964">
          <cell r="A5964" t="str">
            <v>52084121</v>
          </cell>
        </row>
        <row r="5965">
          <cell r="A5965" t="str">
            <v>52084129</v>
          </cell>
        </row>
        <row r="5966">
          <cell r="A5966" t="str">
            <v>52084130</v>
          </cell>
        </row>
        <row r="5967">
          <cell r="A5967" t="str">
            <v>52084140</v>
          </cell>
        </row>
        <row r="5968">
          <cell r="A5968" t="str">
            <v>52084150</v>
          </cell>
        </row>
        <row r="5969">
          <cell r="A5969" t="str">
            <v>52084190</v>
          </cell>
        </row>
        <row r="5970">
          <cell r="A5970" t="str">
            <v>52084210</v>
          </cell>
        </row>
        <row r="5971">
          <cell r="A5971" t="str">
            <v>52084220</v>
          </cell>
        </row>
        <row r="5972">
          <cell r="A5972" t="str">
            <v>52084230</v>
          </cell>
        </row>
        <row r="5973">
          <cell r="A5973" t="str">
            <v>52084240</v>
          </cell>
        </row>
        <row r="5974">
          <cell r="A5974" t="str">
            <v>52084250</v>
          </cell>
        </row>
        <row r="5975">
          <cell r="A5975" t="str">
            <v>52084260</v>
          </cell>
        </row>
        <row r="5976">
          <cell r="A5976" t="str">
            <v>52084290</v>
          </cell>
        </row>
        <row r="5977">
          <cell r="A5977" t="str">
            <v>52084310</v>
          </cell>
        </row>
        <row r="5978">
          <cell r="A5978" t="str">
            <v>52084320</v>
          </cell>
        </row>
        <row r="5979">
          <cell r="A5979" t="str">
            <v>52084330</v>
          </cell>
        </row>
        <row r="5980">
          <cell r="A5980" t="str">
            <v>52084340</v>
          </cell>
        </row>
        <row r="5981">
          <cell r="A5981" t="str">
            <v>52084390</v>
          </cell>
        </row>
        <row r="5982">
          <cell r="A5982" t="str">
            <v>52084910</v>
          </cell>
        </row>
        <row r="5983">
          <cell r="A5983" t="str">
            <v>52084920</v>
          </cell>
        </row>
        <row r="5984">
          <cell r="A5984" t="str">
            <v>52084921</v>
          </cell>
        </row>
        <row r="5985">
          <cell r="A5985" t="str">
            <v>52084929</v>
          </cell>
        </row>
        <row r="5986">
          <cell r="A5986" t="str">
            <v>52084990</v>
          </cell>
        </row>
        <row r="5987">
          <cell r="A5987" t="str">
            <v>52085110</v>
          </cell>
        </row>
        <row r="5988">
          <cell r="A5988" t="str">
            <v>52085120</v>
          </cell>
        </row>
        <row r="5989">
          <cell r="A5989" t="str">
            <v>52085130</v>
          </cell>
        </row>
        <row r="5990">
          <cell r="A5990" t="str">
            <v>52085140</v>
          </cell>
        </row>
        <row r="5991">
          <cell r="A5991" t="str">
            <v>52085150</v>
          </cell>
        </row>
        <row r="5992">
          <cell r="A5992" t="str">
            <v>52085160</v>
          </cell>
        </row>
        <row r="5993">
          <cell r="A5993" t="str">
            <v>52085170</v>
          </cell>
        </row>
        <row r="5994">
          <cell r="A5994" t="str">
            <v>52085180</v>
          </cell>
        </row>
        <row r="5995">
          <cell r="A5995" t="str">
            <v>52085190</v>
          </cell>
        </row>
        <row r="5996">
          <cell r="A5996" t="str">
            <v>52085210</v>
          </cell>
        </row>
        <row r="5997">
          <cell r="A5997" t="str">
            <v>52085220</v>
          </cell>
        </row>
        <row r="5998">
          <cell r="A5998" t="str">
            <v>52085230</v>
          </cell>
        </row>
        <row r="5999">
          <cell r="A5999" t="str">
            <v>52085240</v>
          </cell>
        </row>
        <row r="6000">
          <cell r="A6000" t="str">
            <v>52085250</v>
          </cell>
        </row>
        <row r="6001">
          <cell r="A6001" t="str">
            <v>52085260</v>
          </cell>
        </row>
        <row r="6002">
          <cell r="A6002" t="str">
            <v>52085270</v>
          </cell>
        </row>
        <row r="6003">
          <cell r="A6003" t="str">
            <v>52085280</v>
          </cell>
        </row>
        <row r="6004">
          <cell r="A6004" t="str">
            <v>52085290</v>
          </cell>
        </row>
        <row r="6005">
          <cell r="A6005" t="str">
            <v>52085310</v>
          </cell>
        </row>
        <row r="6006">
          <cell r="A6006" t="str">
            <v>52085320</v>
          </cell>
        </row>
        <row r="6007">
          <cell r="A6007" t="str">
            <v>52085390</v>
          </cell>
        </row>
        <row r="6008">
          <cell r="A6008" t="str">
            <v>52085910</v>
          </cell>
        </row>
        <row r="6009">
          <cell r="A6009" t="str">
            <v>52085920</v>
          </cell>
        </row>
        <row r="6010">
          <cell r="A6010" t="str">
            <v>52085990</v>
          </cell>
        </row>
        <row r="6011">
          <cell r="A6011" t="str">
            <v>52091111</v>
          </cell>
        </row>
        <row r="6012">
          <cell r="A6012" t="str">
            <v>52091112</v>
          </cell>
        </row>
        <row r="6013">
          <cell r="A6013" t="str">
            <v>52091113</v>
          </cell>
        </row>
        <row r="6014">
          <cell r="A6014" t="str">
            <v>52091114</v>
          </cell>
        </row>
        <row r="6015">
          <cell r="A6015" t="str">
            <v>52091119</v>
          </cell>
        </row>
        <row r="6016">
          <cell r="A6016" t="str">
            <v>52091190</v>
          </cell>
        </row>
        <row r="6017">
          <cell r="A6017" t="str">
            <v>52091210</v>
          </cell>
        </row>
        <row r="6018">
          <cell r="A6018" t="str">
            <v>52091220</v>
          </cell>
        </row>
        <row r="6019">
          <cell r="A6019" t="str">
            <v>52091230</v>
          </cell>
        </row>
        <row r="6020">
          <cell r="A6020" t="str">
            <v>52091240</v>
          </cell>
        </row>
        <row r="6021">
          <cell r="A6021" t="str">
            <v>52091250</v>
          </cell>
        </row>
        <row r="6022">
          <cell r="A6022" t="str">
            <v>52091260</v>
          </cell>
        </row>
        <row r="6023">
          <cell r="A6023" t="str">
            <v>52091270</v>
          </cell>
        </row>
        <row r="6024">
          <cell r="A6024" t="str">
            <v>52091290</v>
          </cell>
        </row>
        <row r="6025">
          <cell r="A6025" t="str">
            <v>52091900</v>
          </cell>
        </row>
        <row r="6026">
          <cell r="A6026" t="str">
            <v>52092110</v>
          </cell>
        </row>
        <row r="6027">
          <cell r="A6027" t="str">
            <v>52092120</v>
          </cell>
        </row>
        <row r="6028">
          <cell r="A6028" t="str">
            <v>52092130</v>
          </cell>
        </row>
        <row r="6029">
          <cell r="A6029" t="str">
            <v>52092140</v>
          </cell>
        </row>
        <row r="6030">
          <cell r="A6030" t="str">
            <v>52092150</v>
          </cell>
        </row>
        <row r="6031">
          <cell r="A6031" t="str">
            <v>52092160</v>
          </cell>
        </row>
        <row r="6032">
          <cell r="A6032" t="str">
            <v>52092170</v>
          </cell>
        </row>
        <row r="6033">
          <cell r="A6033" t="str">
            <v>52092180</v>
          </cell>
        </row>
        <row r="6034">
          <cell r="A6034" t="str">
            <v>52092190</v>
          </cell>
        </row>
        <row r="6035">
          <cell r="A6035" t="str">
            <v>52092210</v>
          </cell>
        </row>
        <row r="6036">
          <cell r="A6036" t="str">
            <v>52092220</v>
          </cell>
        </row>
        <row r="6037">
          <cell r="A6037" t="str">
            <v>52092230</v>
          </cell>
        </row>
        <row r="6038">
          <cell r="A6038" t="str">
            <v>52092290</v>
          </cell>
        </row>
        <row r="6039">
          <cell r="A6039" t="str">
            <v>52092910</v>
          </cell>
        </row>
        <row r="6040">
          <cell r="A6040" t="str">
            <v>52092920</v>
          </cell>
        </row>
        <row r="6041">
          <cell r="A6041" t="str">
            <v>52092990</v>
          </cell>
        </row>
        <row r="6042">
          <cell r="A6042" t="str">
            <v>52093110</v>
          </cell>
        </row>
        <row r="6043">
          <cell r="A6043" t="str">
            <v>52093120</v>
          </cell>
        </row>
        <row r="6044">
          <cell r="A6044" t="str">
            <v>52093130</v>
          </cell>
        </row>
        <row r="6045">
          <cell r="A6045" t="str">
            <v>52093140</v>
          </cell>
        </row>
        <row r="6046">
          <cell r="A6046" t="str">
            <v>52093150</v>
          </cell>
        </row>
        <row r="6047">
          <cell r="A6047" t="str">
            <v>52093160</v>
          </cell>
        </row>
        <row r="6048">
          <cell r="A6048" t="str">
            <v>52093170</v>
          </cell>
        </row>
        <row r="6049">
          <cell r="A6049" t="str">
            <v>52093180</v>
          </cell>
        </row>
        <row r="6050">
          <cell r="A6050" t="str">
            <v>52093190</v>
          </cell>
        </row>
        <row r="6051">
          <cell r="A6051" t="str">
            <v>52093210</v>
          </cell>
        </row>
        <row r="6052">
          <cell r="A6052" t="str">
            <v>52093220</v>
          </cell>
        </row>
        <row r="6053">
          <cell r="A6053" t="str">
            <v>52093230</v>
          </cell>
        </row>
        <row r="6054">
          <cell r="A6054" t="str">
            <v>52093290</v>
          </cell>
        </row>
        <row r="6055">
          <cell r="A6055" t="str">
            <v>52093910</v>
          </cell>
        </row>
        <row r="6056">
          <cell r="A6056" t="str">
            <v>52093990</v>
          </cell>
        </row>
        <row r="6057">
          <cell r="A6057" t="str">
            <v>52094110</v>
          </cell>
        </row>
        <row r="6058">
          <cell r="A6058" t="str">
            <v>52094120</v>
          </cell>
        </row>
        <row r="6059">
          <cell r="A6059" t="str">
            <v>52094130</v>
          </cell>
        </row>
        <row r="6060">
          <cell r="A6060" t="str">
            <v>52094140</v>
          </cell>
        </row>
        <row r="6061">
          <cell r="A6061" t="str">
            <v>52094150</v>
          </cell>
        </row>
        <row r="6062">
          <cell r="A6062" t="str">
            <v>52094160</v>
          </cell>
        </row>
        <row r="6063">
          <cell r="A6063" t="str">
            <v>52094170</v>
          </cell>
        </row>
        <row r="6064">
          <cell r="A6064" t="str">
            <v>52094190</v>
          </cell>
        </row>
        <row r="6065">
          <cell r="A6065" t="str">
            <v>52094200</v>
          </cell>
        </row>
        <row r="6066">
          <cell r="A6066" t="str">
            <v>52094310</v>
          </cell>
        </row>
        <row r="6067">
          <cell r="A6067" t="str">
            <v>52094320</v>
          </cell>
        </row>
        <row r="6068">
          <cell r="A6068" t="str">
            <v>52094330</v>
          </cell>
        </row>
        <row r="6069">
          <cell r="A6069" t="str">
            <v>52094340</v>
          </cell>
        </row>
        <row r="6070">
          <cell r="A6070" t="str">
            <v>52094390</v>
          </cell>
        </row>
        <row r="6071">
          <cell r="A6071" t="str">
            <v>52094910</v>
          </cell>
        </row>
        <row r="6072">
          <cell r="A6072" t="str">
            <v>52094990</v>
          </cell>
        </row>
        <row r="6073">
          <cell r="A6073" t="str">
            <v>52095110</v>
          </cell>
        </row>
        <row r="6074">
          <cell r="A6074" t="str">
            <v>52095111</v>
          </cell>
        </row>
        <row r="6075">
          <cell r="A6075" t="str">
            <v>52095119</v>
          </cell>
        </row>
        <row r="6076">
          <cell r="A6076" t="str">
            <v>52095120</v>
          </cell>
        </row>
        <row r="6077">
          <cell r="A6077" t="str">
            <v>52095130</v>
          </cell>
        </row>
        <row r="6078">
          <cell r="A6078" t="str">
            <v>52095140</v>
          </cell>
        </row>
        <row r="6079">
          <cell r="A6079" t="str">
            <v>52095150</v>
          </cell>
        </row>
        <row r="6080">
          <cell r="A6080" t="str">
            <v>52095160</v>
          </cell>
        </row>
        <row r="6081">
          <cell r="A6081" t="str">
            <v>52095170</v>
          </cell>
        </row>
        <row r="6082">
          <cell r="A6082" t="str">
            <v>52095190</v>
          </cell>
        </row>
        <row r="6083">
          <cell r="A6083" t="str">
            <v>52095210</v>
          </cell>
        </row>
        <row r="6084">
          <cell r="A6084" t="str">
            <v>52095220</v>
          </cell>
        </row>
        <row r="6085">
          <cell r="A6085" t="str">
            <v>52095290</v>
          </cell>
        </row>
        <row r="6086">
          <cell r="A6086" t="str">
            <v>52095910</v>
          </cell>
        </row>
        <row r="6087">
          <cell r="A6087" t="str">
            <v>52095990</v>
          </cell>
        </row>
        <row r="6088">
          <cell r="A6088" t="str">
            <v>52101110</v>
          </cell>
        </row>
        <row r="6089">
          <cell r="A6089" t="str">
            <v>52101120</v>
          </cell>
        </row>
        <row r="6090">
          <cell r="A6090" t="str">
            <v>52101190</v>
          </cell>
        </row>
        <row r="6091">
          <cell r="A6091" t="str">
            <v>52101210</v>
          </cell>
        </row>
        <row r="6092">
          <cell r="A6092" t="str">
            <v>52101290</v>
          </cell>
        </row>
        <row r="6093">
          <cell r="A6093" t="str">
            <v>52101900</v>
          </cell>
        </row>
        <row r="6094">
          <cell r="A6094" t="str">
            <v>52102110</v>
          </cell>
        </row>
        <row r="6095">
          <cell r="A6095" t="str">
            <v>52102120</v>
          </cell>
        </row>
        <row r="6096">
          <cell r="A6096" t="str">
            <v>52102130</v>
          </cell>
        </row>
        <row r="6097">
          <cell r="A6097" t="str">
            <v>52102140</v>
          </cell>
        </row>
        <row r="6098">
          <cell r="A6098" t="str">
            <v>52102150</v>
          </cell>
        </row>
        <row r="6099">
          <cell r="A6099" t="str">
            <v>52102190</v>
          </cell>
        </row>
        <row r="6100">
          <cell r="A6100" t="str">
            <v>52102211</v>
          </cell>
        </row>
        <row r="6101">
          <cell r="A6101" t="str">
            <v>52102212</v>
          </cell>
        </row>
        <row r="6102">
          <cell r="A6102" t="str">
            <v>52102219</v>
          </cell>
        </row>
        <row r="6103">
          <cell r="A6103" t="str">
            <v>52102221</v>
          </cell>
        </row>
        <row r="6104">
          <cell r="A6104" t="str">
            <v>52102229</v>
          </cell>
        </row>
        <row r="6105">
          <cell r="A6105" t="str">
            <v>52102910</v>
          </cell>
        </row>
        <row r="6106">
          <cell r="A6106" t="str">
            <v>52102920</v>
          </cell>
        </row>
        <row r="6107">
          <cell r="A6107" t="str">
            <v>52102990</v>
          </cell>
        </row>
        <row r="6108">
          <cell r="A6108" t="str">
            <v>52103110</v>
          </cell>
        </row>
        <row r="6109">
          <cell r="A6109" t="str">
            <v>52103120</v>
          </cell>
        </row>
        <row r="6110">
          <cell r="A6110" t="str">
            <v>52103130</v>
          </cell>
        </row>
        <row r="6111">
          <cell r="A6111" t="str">
            <v>52103140</v>
          </cell>
        </row>
        <row r="6112">
          <cell r="A6112" t="str">
            <v>52103150</v>
          </cell>
        </row>
        <row r="6113">
          <cell r="A6113" t="str">
            <v>52103160</v>
          </cell>
        </row>
        <row r="6114">
          <cell r="A6114" t="str">
            <v>52103190</v>
          </cell>
        </row>
        <row r="6115">
          <cell r="A6115" t="str">
            <v>52103210</v>
          </cell>
        </row>
        <row r="6116">
          <cell r="A6116" t="str">
            <v>52103220</v>
          </cell>
        </row>
        <row r="6117">
          <cell r="A6117" t="str">
            <v>52103230</v>
          </cell>
        </row>
        <row r="6118">
          <cell r="A6118" t="str">
            <v>52103239</v>
          </cell>
        </row>
        <row r="6119">
          <cell r="A6119" t="str">
            <v>52103910</v>
          </cell>
        </row>
        <row r="6120">
          <cell r="A6120" t="str">
            <v>52103990</v>
          </cell>
        </row>
        <row r="6121">
          <cell r="A6121" t="str">
            <v>52104110</v>
          </cell>
        </row>
        <row r="6122">
          <cell r="A6122" t="str">
            <v>52104120</v>
          </cell>
        </row>
        <row r="6123">
          <cell r="A6123" t="str">
            <v>52104130</v>
          </cell>
        </row>
        <row r="6124">
          <cell r="A6124" t="str">
            <v>52104140</v>
          </cell>
        </row>
        <row r="6125">
          <cell r="A6125" t="str">
            <v>52104150</v>
          </cell>
        </row>
        <row r="6126">
          <cell r="A6126" t="str">
            <v>52104160</v>
          </cell>
        </row>
        <row r="6127">
          <cell r="A6127" t="str">
            <v>52104170</v>
          </cell>
        </row>
        <row r="6128">
          <cell r="A6128" t="str">
            <v>52104190</v>
          </cell>
        </row>
        <row r="6129">
          <cell r="A6129" t="str">
            <v>52104210</v>
          </cell>
        </row>
        <row r="6130">
          <cell r="A6130" t="str">
            <v>52104220</v>
          </cell>
        </row>
        <row r="6131">
          <cell r="A6131" t="str">
            <v>52104230</v>
          </cell>
        </row>
        <row r="6132">
          <cell r="A6132" t="str">
            <v>52104240</v>
          </cell>
        </row>
        <row r="6133">
          <cell r="A6133" t="str">
            <v>52104250</v>
          </cell>
        </row>
        <row r="6134">
          <cell r="A6134" t="str">
            <v>52104260</v>
          </cell>
        </row>
        <row r="6135">
          <cell r="A6135" t="str">
            <v>52104290</v>
          </cell>
        </row>
        <row r="6136">
          <cell r="A6136" t="str">
            <v>52104910</v>
          </cell>
        </row>
        <row r="6137">
          <cell r="A6137" t="str">
            <v>52104990</v>
          </cell>
        </row>
        <row r="6138">
          <cell r="A6138" t="str">
            <v>52105110</v>
          </cell>
        </row>
        <row r="6139">
          <cell r="A6139" t="str">
            <v>52105120</v>
          </cell>
        </row>
        <row r="6140">
          <cell r="A6140" t="str">
            <v>52105130</v>
          </cell>
        </row>
        <row r="6141">
          <cell r="A6141" t="str">
            <v>52105140</v>
          </cell>
        </row>
        <row r="6142">
          <cell r="A6142" t="str">
            <v>52105150</v>
          </cell>
        </row>
        <row r="6143">
          <cell r="A6143" t="str">
            <v>52105190</v>
          </cell>
        </row>
        <row r="6144">
          <cell r="A6144" t="str">
            <v>52105210</v>
          </cell>
        </row>
        <row r="6145">
          <cell r="A6145" t="str">
            <v>52105220</v>
          </cell>
        </row>
        <row r="6146">
          <cell r="A6146" t="str">
            <v>52105290</v>
          </cell>
        </row>
        <row r="6147">
          <cell r="A6147" t="str">
            <v>52105910</v>
          </cell>
        </row>
        <row r="6148">
          <cell r="A6148" t="str">
            <v>52105990</v>
          </cell>
        </row>
        <row r="6149">
          <cell r="A6149" t="str">
            <v>52111110</v>
          </cell>
        </row>
        <row r="6150">
          <cell r="A6150" t="str">
            <v>52111120</v>
          </cell>
        </row>
        <row r="6151">
          <cell r="A6151" t="str">
            <v>52111190</v>
          </cell>
        </row>
        <row r="6152">
          <cell r="A6152" t="str">
            <v>52111210</v>
          </cell>
        </row>
        <row r="6153">
          <cell r="A6153" t="str">
            <v>52111220</v>
          </cell>
        </row>
        <row r="6154">
          <cell r="A6154" t="str">
            <v>52111230</v>
          </cell>
        </row>
        <row r="6155">
          <cell r="A6155" t="str">
            <v>52111290</v>
          </cell>
        </row>
        <row r="6156">
          <cell r="A6156" t="str">
            <v>52111900</v>
          </cell>
        </row>
        <row r="6157">
          <cell r="A6157" t="str">
            <v>52112010</v>
          </cell>
        </row>
        <row r="6158">
          <cell r="A6158" t="str">
            <v>52112020</v>
          </cell>
        </row>
        <row r="6159">
          <cell r="A6159" t="str">
            <v>52112030</v>
          </cell>
        </row>
        <row r="6160">
          <cell r="A6160" t="str">
            <v>52112040</v>
          </cell>
        </row>
        <row r="6161">
          <cell r="A6161" t="str">
            <v>52112050</v>
          </cell>
        </row>
        <row r="6162">
          <cell r="A6162" t="str">
            <v>52112060</v>
          </cell>
        </row>
        <row r="6163">
          <cell r="A6163" t="str">
            <v>52112091</v>
          </cell>
        </row>
        <row r="6164">
          <cell r="A6164" t="str">
            <v>52112092</v>
          </cell>
        </row>
        <row r="6165">
          <cell r="A6165" t="str">
            <v>52112099</v>
          </cell>
        </row>
        <row r="6166">
          <cell r="A6166" t="str">
            <v>52112110</v>
          </cell>
        </row>
        <row r="6167">
          <cell r="A6167" t="str">
            <v>52112120</v>
          </cell>
        </row>
        <row r="6168">
          <cell r="A6168" t="str">
            <v>52112130</v>
          </cell>
        </row>
        <row r="6169">
          <cell r="A6169" t="str">
            <v>52112140</v>
          </cell>
        </row>
        <row r="6170">
          <cell r="A6170" t="str">
            <v>52112150</v>
          </cell>
        </row>
        <row r="6171">
          <cell r="A6171" t="str">
            <v>52112190</v>
          </cell>
        </row>
        <row r="6172">
          <cell r="A6172" t="str">
            <v>52112210</v>
          </cell>
        </row>
        <row r="6173">
          <cell r="A6173" t="str">
            <v>52112220</v>
          </cell>
        </row>
        <row r="6174">
          <cell r="A6174" t="str">
            <v>52112230</v>
          </cell>
        </row>
        <row r="6175">
          <cell r="A6175" t="str">
            <v>52112290</v>
          </cell>
        </row>
        <row r="6176">
          <cell r="A6176" t="str">
            <v>52112910</v>
          </cell>
        </row>
        <row r="6177">
          <cell r="A6177" t="str">
            <v>52112920</v>
          </cell>
        </row>
        <row r="6178">
          <cell r="A6178" t="str">
            <v>52112990</v>
          </cell>
        </row>
        <row r="6179">
          <cell r="A6179" t="str">
            <v>52113110</v>
          </cell>
        </row>
        <row r="6180">
          <cell r="A6180" t="str">
            <v>52113120</v>
          </cell>
        </row>
        <row r="6181">
          <cell r="A6181" t="str">
            <v>52113130</v>
          </cell>
        </row>
        <row r="6182">
          <cell r="A6182" t="str">
            <v>52113140</v>
          </cell>
        </row>
        <row r="6183">
          <cell r="A6183" t="str">
            <v>52113150</v>
          </cell>
        </row>
        <row r="6184">
          <cell r="A6184" t="str">
            <v>52113190</v>
          </cell>
        </row>
        <row r="6185">
          <cell r="A6185" t="str">
            <v>52113210</v>
          </cell>
        </row>
        <row r="6186">
          <cell r="A6186" t="str">
            <v>52113220</v>
          </cell>
        </row>
        <row r="6187">
          <cell r="A6187" t="str">
            <v>52113230</v>
          </cell>
        </row>
        <row r="6188">
          <cell r="A6188" t="str">
            <v>52113240</v>
          </cell>
        </row>
        <row r="6189">
          <cell r="A6189" t="str">
            <v>52113290</v>
          </cell>
        </row>
        <row r="6190">
          <cell r="A6190" t="str">
            <v>52113910</v>
          </cell>
        </row>
        <row r="6191">
          <cell r="A6191" t="str">
            <v>52113990</v>
          </cell>
        </row>
        <row r="6192">
          <cell r="A6192" t="str">
            <v>52114110</v>
          </cell>
        </row>
        <row r="6193">
          <cell r="A6193" t="str">
            <v>52114120</v>
          </cell>
        </row>
        <row r="6194">
          <cell r="A6194" t="str">
            <v>52114130</v>
          </cell>
        </row>
        <row r="6195">
          <cell r="A6195" t="str">
            <v>52114140</v>
          </cell>
        </row>
        <row r="6196">
          <cell r="A6196" t="str">
            <v>52114150</v>
          </cell>
        </row>
        <row r="6197">
          <cell r="A6197" t="str">
            <v>52114160</v>
          </cell>
        </row>
        <row r="6198">
          <cell r="A6198" t="str">
            <v>52114170</v>
          </cell>
        </row>
        <row r="6199">
          <cell r="A6199" t="str">
            <v>52114190</v>
          </cell>
        </row>
        <row r="6200">
          <cell r="A6200" t="str">
            <v>52114200</v>
          </cell>
        </row>
        <row r="6201">
          <cell r="A6201" t="str">
            <v>52114310</v>
          </cell>
        </row>
        <row r="6202">
          <cell r="A6202" t="str">
            <v>52114320</v>
          </cell>
        </row>
        <row r="6203">
          <cell r="A6203" t="str">
            <v>52114330</v>
          </cell>
        </row>
        <row r="6204">
          <cell r="A6204" t="str">
            <v>52114340</v>
          </cell>
        </row>
        <row r="6205">
          <cell r="A6205" t="str">
            <v>52114390</v>
          </cell>
        </row>
        <row r="6206">
          <cell r="A6206" t="str">
            <v>52114910</v>
          </cell>
        </row>
        <row r="6207">
          <cell r="A6207" t="str">
            <v>52114990</v>
          </cell>
        </row>
        <row r="6208">
          <cell r="A6208" t="str">
            <v>52115110</v>
          </cell>
        </row>
        <row r="6209">
          <cell r="A6209" t="str">
            <v>52115120</v>
          </cell>
        </row>
        <row r="6210">
          <cell r="A6210" t="str">
            <v>52115130</v>
          </cell>
        </row>
        <row r="6211">
          <cell r="A6211" t="str">
            <v>52115140</v>
          </cell>
        </row>
        <row r="6212">
          <cell r="A6212" t="str">
            <v>52115150</v>
          </cell>
        </row>
        <row r="6213">
          <cell r="A6213" t="str">
            <v>52115190</v>
          </cell>
        </row>
        <row r="6214">
          <cell r="A6214" t="str">
            <v>52115210</v>
          </cell>
        </row>
        <row r="6215">
          <cell r="A6215" t="str">
            <v>52115220</v>
          </cell>
        </row>
        <row r="6216">
          <cell r="A6216" t="str">
            <v>52115230</v>
          </cell>
        </row>
        <row r="6217">
          <cell r="A6217" t="str">
            <v>52115290</v>
          </cell>
        </row>
        <row r="6218">
          <cell r="A6218" t="str">
            <v>52115910</v>
          </cell>
        </row>
        <row r="6219">
          <cell r="A6219" t="str">
            <v>52115990</v>
          </cell>
        </row>
        <row r="6220">
          <cell r="A6220" t="str">
            <v>52121100</v>
          </cell>
        </row>
        <row r="6221">
          <cell r="A6221" t="str">
            <v>52121200</v>
          </cell>
        </row>
        <row r="6222">
          <cell r="A6222" t="str">
            <v>52121300</v>
          </cell>
        </row>
        <row r="6223">
          <cell r="A6223" t="str">
            <v>52121400</v>
          </cell>
        </row>
        <row r="6224">
          <cell r="A6224" t="str">
            <v>52121500</v>
          </cell>
        </row>
        <row r="6225">
          <cell r="A6225" t="str">
            <v>52122100</v>
          </cell>
        </row>
        <row r="6226">
          <cell r="A6226" t="str">
            <v>52122200</v>
          </cell>
        </row>
        <row r="6227">
          <cell r="A6227" t="str">
            <v>52122300</v>
          </cell>
        </row>
        <row r="6228">
          <cell r="A6228" t="str">
            <v>52122400</v>
          </cell>
        </row>
        <row r="6229">
          <cell r="A6229" t="str">
            <v>52122500</v>
          </cell>
        </row>
        <row r="6230">
          <cell r="A6230" t="str">
            <v>53011000</v>
          </cell>
        </row>
        <row r="6231">
          <cell r="A6231" t="str">
            <v>53012100</v>
          </cell>
        </row>
        <row r="6232">
          <cell r="A6232" t="str">
            <v>53012900</v>
          </cell>
        </row>
        <row r="6233">
          <cell r="A6233" t="str">
            <v>53013000</v>
          </cell>
        </row>
        <row r="6234">
          <cell r="A6234" t="str">
            <v>53021000</v>
          </cell>
        </row>
        <row r="6235">
          <cell r="A6235" t="str">
            <v>53029000</v>
          </cell>
        </row>
        <row r="6236">
          <cell r="A6236" t="str">
            <v>53031010</v>
          </cell>
        </row>
        <row r="6237">
          <cell r="A6237" t="str">
            <v>53031090</v>
          </cell>
        </row>
        <row r="6238">
          <cell r="A6238" t="str">
            <v>53039010</v>
          </cell>
        </row>
        <row r="6239">
          <cell r="A6239" t="str">
            <v>53039090</v>
          </cell>
        </row>
        <row r="6240">
          <cell r="A6240" t="str">
            <v>53041010</v>
          </cell>
        </row>
        <row r="6241">
          <cell r="A6241" t="str">
            <v>53041020</v>
          </cell>
        </row>
        <row r="6242">
          <cell r="A6242" t="str">
            <v>53041090</v>
          </cell>
        </row>
        <row r="6243">
          <cell r="A6243" t="str">
            <v>53049000</v>
          </cell>
        </row>
        <row r="6244">
          <cell r="A6244" t="str">
            <v>53050010</v>
          </cell>
        </row>
        <row r="6245">
          <cell r="A6245" t="str">
            <v>53050020</v>
          </cell>
        </row>
        <row r="6246">
          <cell r="A6246" t="str">
            <v>53050030</v>
          </cell>
        </row>
        <row r="6247">
          <cell r="A6247" t="str">
            <v>53050040</v>
          </cell>
        </row>
        <row r="6248">
          <cell r="A6248" t="str">
            <v>53050050</v>
          </cell>
        </row>
        <row r="6249">
          <cell r="A6249" t="str">
            <v>53050090</v>
          </cell>
        </row>
        <row r="6250">
          <cell r="A6250" t="str">
            <v>53051110</v>
          </cell>
        </row>
        <row r="6251">
          <cell r="A6251" t="str">
            <v>53051120</v>
          </cell>
        </row>
        <row r="6252">
          <cell r="A6252" t="str">
            <v>53051130</v>
          </cell>
        </row>
        <row r="6253">
          <cell r="A6253" t="str">
            <v>53051140</v>
          </cell>
        </row>
        <row r="6254">
          <cell r="A6254" t="str">
            <v>53051190</v>
          </cell>
        </row>
        <row r="6255">
          <cell r="A6255" t="str">
            <v>53051900</v>
          </cell>
        </row>
        <row r="6256">
          <cell r="A6256" t="str">
            <v>53052100</v>
          </cell>
        </row>
        <row r="6257">
          <cell r="A6257" t="str">
            <v>53052900</v>
          </cell>
        </row>
        <row r="6258">
          <cell r="A6258" t="str">
            <v>53059010</v>
          </cell>
        </row>
        <row r="6259">
          <cell r="A6259" t="str">
            <v>53059090</v>
          </cell>
        </row>
        <row r="6260">
          <cell r="A6260" t="str">
            <v>53061010</v>
          </cell>
        </row>
        <row r="6261">
          <cell r="A6261" t="str">
            <v>53061090</v>
          </cell>
        </row>
        <row r="6262">
          <cell r="A6262" t="str">
            <v>53062010</v>
          </cell>
        </row>
        <row r="6263">
          <cell r="A6263" t="str">
            <v>53062090</v>
          </cell>
        </row>
        <row r="6264">
          <cell r="A6264" t="str">
            <v>53071010</v>
          </cell>
        </row>
        <row r="6265">
          <cell r="A6265" t="str">
            <v>53071090</v>
          </cell>
        </row>
        <row r="6266">
          <cell r="A6266" t="str">
            <v>53072000</v>
          </cell>
        </row>
        <row r="6267">
          <cell r="A6267" t="str">
            <v>53081010</v>
          </cell>
        </row>
        <row r="6268">
          <cell r="A6268" t="str">
            <v>53081020</v>
          </cell>
        </row>
        <row r="6269">
          <cell r="A6269" t="str">
            <v>53081090</v>
          </cell>
        </row>
        <row r="6270">
          <cell r="A6270" t="str">
            <v>53082000</v>
          </cell>
        </row>
        <row r="6271">
          <cell r="A6271" t="str">
            <v>53089010</v>
          </cell>
        </row>
        <row r="6272">
          <cell r="A6272" t="str">
            <v>53089090</v>
          </cell>
        </row>
        <row r="6273">
          <cell r="A6273" t="str">
            <v>53091110</v>
          </cell>
        </row>
        <row r="6274">
          <cell r="A6274" t="str">
            <v>53091120</v>
          </cell>
        </row>
        <row r="6275">
          <cell r="A6275" t="str">
            <v>53091910</v>
          </cell>
        </row>
        <row r="6276">
          <cell r="A6276" t="str">
            <v>53091920</v>
          </cell>
        </row>
        <row r="6277">
          <cell r="A6277" t="str">
            <v>53091990</v>
          </cell>
        </row>
        <row r="6278">
          <cell r="A6278" t="str">
            <v>53092110</v>
          </cell>
        </row>
        <row r="6279">
          <cell r="A6279" t="str">
            <v>53092120</v>
          </cell>
        </row>
        <row r="6280">
          <cell r="A6280" t="str">
            <v>53092910</v>
          </cell>
        </row>
        <row r="6281">
          <cell r="A6281" t="str">
            <v>53092920</v>
          </cell>
        </row>
        <row r="6282">
          <cell r="A6282" t="str">
            <v>53092990</v>
          </cell>
        </row>
        <row r="6283">
          <cell r="A6283" t="str">
            <v>53101011</v>
          </cell>
        </row>
        <row r="6284">
          <cell r="A6284" t="str">
            <v>53101012</v>
          </cell>
        </row>
        <row r="6285">
          <cell r="A6285" t="str">
            <v>53101013</v>
          </cell>
        </row>
        <row r="6286">
          <cell r="A6286" t="str">
            <v>53101014</v>
          </cell>
        </row>
        <row r="6287">
          <cell r="A6287" t="str">
            <v>53101019</v>
          </cell>
        </row>
        <row r="6288">
          <cell r="A6288" t="str">
            <v>53101091</v>
          </cell>
        </row>
        <row r="6289">
          <cell r="A6289" t="str">
            <v>53101092</v>
          </cell>
        </row>
        <row r="6290">
          <cell r="A6290" t="str">
            <v>53101093</v>
          </cell>
        </row>
        <row r="6291">
          <cell r="A6291" t="str">
            <v>53101099</v>
          </cell>
        </row>
        <row r="6292">
          <cell r="A6292" t="str">
            <v>53109010</v>
          </cell>
        </row>
        <row r="6293">
          <cell r="A6293" t="str">
            <v>53109020</v>
          </cell>
        </row>
        <row r="6294">
          <cell r="A6294" t="str">
            <v>53109091</v>
          </cell>
        </row>
        <row r="6295">
          <cell r="A6295" t="str">
            <v>53109092</v>
          </cell>
        </row>
        <row r="6296">
          <cell r="A6296" t="str">
            <v>53109093</v>
          </cell>
        </row>
        <row r="6297">
          <cell r="A6297" t="str">
            <v>53109099</v>
          </cell>
        </row>
        <row r="6298">
          <cell r="A6298" t="str">
            <v>53110011</v>
          </cell>
        </row>
        <row r="6299">
          <cell r="A6299" t="str">
            <v>53110012</v>
          </cell>
        </row>
        <row r="6300">
          <cell r="A6300" t="str">
            <v>53110013</v>
          </cell>
        </row>
        <row r="6301">
          <cell r="A6301" t="str">
            <v>53110014</v>
          </cell>
        </row>
        <row r="6302">
          <cell r="A6302" t="str">
            <v>53110015</v>
          </cell>
        </row>
        <row r="6303">
          <cell r="A6303" t="str">
            <v>53110019</v>
          </cell>
        </row>
        <row r="6304">
          <cell r="A6304" t="str">
            <v>53110021</v>
          </cell>
        </row>
        <row r="6305">
          <cell r="A6305" t="str">
            <v>53110022</v>
          </cell>
        </row>
        <row r="6306">
          <cell r="A6306" t="str">
            <v>53110023</v>
          </cell>
        </row>
        <row r="6307">
          <cell r="A6307" t="str">
            <v>53110024</v>
          </cell>
        </row>
        <row r="6308">
          <cell r="A6308" t="str">
            <v>53110029</v>
          </cell>
        </row>
        <row r="6309">
          <cell r="A6309" t="str">
            <v>54011000</v>
          </cell>
        </row>
        <row r="6310">
          <cell r="A6310" t="str">
            <v>54012000</v>
          </cell>
        </row>
        <row r="6311">
          <cell r="A6311" t="str">
            <v>54021010</v>
          </cell>
        </row>
        <row r="6312">
          <cell r="A6312" t="str">
            <v>54021090</v>
          </cell>
        </row>
        <row r="6313">
          <cell r="A6313" t="str">
            <v>54021110</v>
          </cell>
        </row>
        <row r="6314">
          <cell r="A6314" t="str">
            <v>54021910</v>
          </cell>
        </row>
        <row r="6315">
          <cell r="A6315" t="str">
            <v>54021990</v>
          </cell>
        </row>
        <row r="6316">
          <cell r="A6316" t="str">
            <v>54022010</v>
          </cell>
        </row>
        <row r="6317">
          <cell r="A6317" t="str">
            <v>54022090</v>
          </cell>
        </row>
        <row r="6318">
          <cell r="A6318" t="str">
            <v>54023100</v>
          </cell>
        </row>
        <row r="6319">
          <cell r="A6319" t="str">
            <v>54023200</v>
          </cell>
        </row>
        <row r="6320">
          <cell r="A6320" t="str">
            <v>54023300</v>
          </cell>
        </row>
        <row r="6321">
          <cell r="A6321" t="str">
            <v>54023400</v>
          </cell>
        </row>
        <row r="6322">
          <cell r="A6322" t="str">
            <v>54023910</v>
          </cell>
        </row>
        <row r="6323">
          <cell r="A6323" t="str">
            <v>54023920</v>
          </cell>
        </row>
        <row r="6324">
          <cell r="A6324" t="str">
            <v>54023990</v>
          </cell>
        </row>
        <row r="6325">
          <cell r="A6325" t="str">
            <v>54024100</v>
          </cell>
        </row>
        <row r="6326">
          <cell r="A6326" t="str">
            <v>54024200</v>
          </cell>
        </row>
        <row r="6327">
          <cell r="A6327" t="str">
            <v>54024300</v>
          </cell>
        </row>
        <row r="6328">
          <cell r="A6328" t="str">
            <v>54024400</v>
          </cell>
        </row>
        <row r="6329">
          <cell r="A6329" t="str">
            <v>54024500</v>
          </cell>
        </row>
        <row r="6330">
          <cell r="A6330" t="str">
            <v>54024600</v>
          </cell>
        </row>
        <row r="6331">
          <cell r="A6331" t="str">
            <v>54024700</v>
          </cell>
        </row>
        <row r="6332">
          <cell r="A6332" t="str">
            <v>54024800</v>
          </cell>
        </row>
        <row r="6333">
          <cell r="A6333" t="str">
            <v>54024900</v>
          </cell>
        </row>
        <row r="6334">
          <cell r="A6334" t="str">
            <v>54025100</v>
          </cell>
        </row>
        <row r="6335">
          <cell r="A6335" t="str">
            <v>54025200</v>
          </cell>
        </row>
        <row r="6336">
          <cell r="A6336" t="str">
            <v>54025910</v>
          </cell>
        </row>
        <row r="6337">
          <cell r="A6337" t="str">
            <v>54025990</v>
          </cell>
        </row>
        <row r="6338">
          <cell r="A6338" t="str">
            <v>54026100</v>
          </cell>
        </row>
        <row r="6339">
          <cell r="A6339" t="str">
            <v>54026200</v>
          </cell>
        </row>
        <row r="6340">
          <cell r="A6340" t="str">
            <v>54026910</v>
          </cell>
        </row>
        <row r="6341">
          <cell r="A6341" t="str">
            <v>54026920</v>
          </cell>
        </row>
        <row r="6342">
          <cell r="A6342" t="str">
            <v>54026930</v>
          </cell>
        </row>
        <row r="6343">
          <cell r="A6343" t="str">
            <v>54026940</v>
          </cell>
        </row>
        <row r="6344">
          <cell r="A6344" t="str">
            <v>54026950</v>
          </cell>
        </row>
        <row r="6345">
          <cell r="A6345" t="str">
            <v>54026990</v>
          </cell>
        </row>
        <row r="6346">
          <cell r="A6346" t="str">
            <v>54031010</v>
          </cell>
        </row>
        <row r="6347">
          <cell r="A6347" t="str">
            <v>54031020</v>
          </cell>
        </row>
        <row r="6348">
          <cell r="A6348" t="str">
            <v>54031090</v>
          </cell>
        </row>
        <row r="6349">
          <cell r="A6349" t="str">
            <v>54032000</v>
          </cell>
        </row>
        <row r="6350">
          <cell r="A6350" t="str">
            <v>54033100</v>
          </cell>
        </row>
        <row r="6351">
          <cell r="A6351" t="str">
            <v>54033200</v>
          </cell>
        </row>
        <row r="6352">
          <cell r="A6352" t="str">
            <v>54033300</v>
          </cell>
        </row>
        <row r="6353">
          <cell r="A6353" t="str">
            <v>54033910</v>
          </cell>
        </row>
        <row r="6354">
          <cell r="A6354" t="str">
            <v>54033990</v>
          </cell>
        </row>
        <row r="6355">
          <cell r="A6355" t="str">
            <v>54034110</v>
          </cell>
        </row>
        <row r="6356">
          <cell r="A6356" t="str">
            <v>54034120</v>
          </cell>
        </row>
        <row r="6357">
          <cell r="A6357" t="str">
            <v>54034130</v>
          </cell>
        </row>
        <row r="6358">
          <cell r="A6358" t="str">
            <v>54034140</v>
          </cell>
        </row>
        <row r="6359">
          <cell r="A6359" t="str">
            <v>54034150</v>
          </cell>
        </row>
        <row r="6360">
          <cell r="A6360" t="str">
            <v>54034160</v>
          </cell>
        </row>
        <row r="6361">
          <cell r="A6361" t="str">
            <v>54034170</v>
          </cell>
        </row>
        <row r="6362">
          <cell r="A6362" t="str">
            <v>54034180</v>
          </cell>
        </row>
        <row r="6363">
          <cell r="A6363" t="str">
            <v>54034190</v>
          </cell>
        </row>
        <row r="6364">
          <cell r="A6364" t="str">
            <v>54034210</v>
          </cell>
        </row>
        <row r="6365">
          <cell r="A6365" t="str">
            <v>54034220</v>
          </cell>
        </row>
        <row r="6366">
          <cell r="A6366" t="str">
            <v>54034230</v>
          </cell>
        </row>
        <row r="6367">
          <cell r="A6367" t="str">
            <v>54034240</v>
          </cell>
        </row>
        <row r="6368">
          <cell r="A6368" t="str">
            <v>54034250</v>
          </cell>
        </row>
        <row r="6369">
          <cell r="A6369" t="str">
            <v>54034290</v>
          </cell>
        </row>
        <row r="6370">
          <cell r="A6370" t="str">
            <v>54034911</v>
          </cell>
        </row>
        <row r="6371">
          <cell r="A6371" t="str">
            <v>54034912</v>
          </cell>
        </row>
        <row r="6372">
          <cell r="A6372" t="str">
            <v>54034913</v>
          </cell>
        </row>
        <row r="6373">
          <cell r="A6373" t="str">
            <v>54034914</v>
          </cell>
        </row>
        <row r="6374">
          <cell r="A6374" t="str">
            <v>54034915</v>
          </cell>
        </row>
        <row r="6375">
          <cell r="A6375" t="str">
            <v>54034919</v>
          </cell>
        </row>
        <row r="6376">
          <cell r="A6376" t="str">
            <v>54034990</v>
          </cell>
        </row>
        <row r="6377">
          <cell r="A6377" t="str">
            <v>54041000</v>
          </cell>
        </row>
        <row r="6378">
          <cell r="A6378" t="str">
            <v>54041100</v>
          </cell>
        </row>
        <row r="6379">
          <cell r="A6379" t="str">
            <v>54041200</v>
          </cell>
        </row>
        <row r="6380">
          <cell r="A6380" t="str">
            <v>54041910</v>
          </cell>
        </row>
        <row r="6381">
          <cell r="A6381" t="str">
            <v>54041920</v>
          </cell>
        </row>
        <row r="6382">
          <cell r="A6382" t="str">
            <v>54041990</v>
          </cell>
        </row>
        <row r="6383">
          <cell r="A6383" t="str">
            <v>54049010</v>
          </cell>
        </row>
        <row r="6384">
          <cell r="A6384" t="str">
            <v>54049020</v>
          </cell>
        </row>
        <row r="6385">
          <cell r="A6385" t="str">
            <v>54049090</v>
          </cell>
        </row>
        <row r="6386">
          <cell r="A6386" t="str">
            <v>54050000</v>
          </cell>
        </row>
        <row r="6387">
          <cell r="A6387" t="str">
            <v>54060010</v>
          </cell>
        </row>
        <row r="6388">
          <cell r="A6388" t="str">
            <v>54060020</v>
          </cell>
        </row>
        <row r="6389">
          <cell r="A6389" t="str">
            <v>54061000</v>
          </cell>
        </row>
        <row r="6390">
          <cell r="A6390" t="str">
            <v>54062000</v>
          </cell>
        </row>
        <row r="6391">
          <cell r="A6391" t="str">
            <v>54071011</v>
          </cell>
        </row>
        <row r="6392">
          <cell r="A6392" t="str">
            <v>54071012</v>
          </cell>
        </row>
        <row r="6393">
          <cell r="A6393" t="str">
            <v>54071013</v>
          </cell>
        </row>
        <row r="6394">
          <cell r="A6394" t="str">
            <v>54071014</v>
          </cell>
        </row>
        <row r="6395">
          <cell r="A6395" t="str">
            <v>54071015</v>
          </cell>
        </row>
        <row r="6396">
          <cell r="A6396" t="str">
            <v>54071016</v>
          </cell>
        </row>
        <row r="6397">
          <cell r="A6397" t="str">
            <v>54071019</v>
          </cell>
        </row>
        <row r="6398">
          <cell r="A6398" t="str">
            <v>54071021</v>
          </cell>
        </row>
        <row r="6399">
          <cell r="A6399" t="str">
            <v>54071022</v>
          </cell>
        </row>
        <row r="6400">
          <cell r="A6400" t="str">
            <v>54071023</v>
          </cell>
        </row>
        <row r="6401">
          <cell r="A6401" t="str">
            <v>54071024</v>
          </cell>
        </row>
        <row r="6402">
          <cell r="A6402" t="str">
            <v>54071025</v>
          </cell>
        </row>
        <row r="6403">
          <cell r="A6403" t="str">
            <v>54071026</v>
          </cell>
        </row>
        <row r="6404">
          <cell r="A6404" t="str">
            <v>54071029</v>
          </cell>
        </row>
        <row r="6405">
          <cell r="A6405" t="str">
            <v>54071031</v>
          </cell>
        </row>
        <row r="6406">
          <cell r="A6406" t="str">
            <v>54071032</v>
          </cell>
        </row>
        <row r="6407">
          <cell r="A6407" t="str">
            <v>54071033</v>
          </cell>
        </row>
        <row r="6408">
          <cell r="A6408" t="str">
            <v>54071034</v>
          </cell>
        </row>
        <row r="6409">
          <cell r="A6409" t="str">
            <v>54071035</v>
          </cell>
        </row>
        <row r="6410">
          <cell r="A6410" t="str">
            <v>54071036</v>
          </cell>
        </row>
        <row r="6411">
          <cell r="A6411" t="str">
            <v>54071039</v>
          </cell>
        </row>
        <row r="6412">
          <cell r="A6412" t="str">
            <v>54071041</v>
          </cell>
        </row>
        <row r="6413">
          <cell r="A6413" t="str">
            <v>54071042</v>
          </cell>
        </row>
        <row r="6414">
          <cell r="A6414" t="str">
            <v>54071043</v>
          </cell>
        </row>
        <row r="6415">
          <cell r="A6415" t="str">
            <v>54071044</v>
          </cell>
        </row>
        <row r="6416">
          <cell r="A6416" t="str">
            <v>54071045</v>
          </cell>
        </row>
        <row r="6417">
          <cell r="A6417" t="str">
            <v>54071046</v>
          </cell>
        </row>
        <row r="6418">
          <cell r="A6418" t="str">
            <v>54071049</v>
          </cell>
        </row>
        <row r="6419">
          <cell r="A6419" t="str">
            <v>54071091</v>
          </cell>
        </row>
        <row r="6420">
          <cell r="A6420" t="str">
            <v>54071092</v>
          </cell>
        </row>
        <row r="6421">
          <cell r="A6421" t="str">
            <v>54071093</v>
          </cell>
        </row>
        <row r="6422">
          <cell r="A6422" t="str">
            <v>54071094</v>
          </cell>
        </row>
        <row r="6423">
          <cell r="A6423" t="str">
            <v>54071095</v>
          </cell>
        </row>
        <row r="6424">
          <cell r="A6424" t="str">
            <v>54071096</v>
          </cell>
        </row>
        <row r="6425">
          <cell r="A6425" t="str">
            <v>54071099</v>
          </cell>
        </row>
        <row r="6426">
          <cell r="A6426" t="str">
            <v>54072010</v>
          </cell>
        </row>
        <row r="6427">
          <cell r="A6427" t="str">
            <v>54072020</v>
          </cell>
        </row>
        <row r="6428">
          <cell r="A6428" t="str">
            <v>54072030</v>
          </cell>
        </row>
        <row r="6429">
          <cell r="A6429" t="str">
            <v>54072040</v>
          </cell>
        </row>
        <row r="6430">
          <cell r="A6430" t="str">
            <v>54072090</v>
          </cell>
        </row>
        <row r="6431">
          <cell r="A6431" t="str">
            <v>54073010</v>
          </cell>
        </row>
        <row r="6432">
          <cell r="A6432" t="str">
            <v>54073020</v>
          </cell>
        </row>
        <row r="6433">
          <cell r="A6433" t="str">
            <v>54073030</v>
          </cell>
        </row>
        <row r="6434">
          <cell r="A6434" t="str">
            <v>54073040</v>
          </cell>
        </row>
        <row r="6435">
          <cell r="A6435" t="str">
            <v>54073090</v>
          </cell>
        </row>
        <row r="6436">
          <cell r="A6436" t="str">
            <v>54074111</v>
          </cell>
        </row>
        <row r="6437">
          <cell r="A6437" t="str">
            <v>54074112</v>
          </cell>
        </row>
        <row r="6438">
          <cell r="A6438" t="str">
            <v>54074113</v>
          </cell>
        </row>
        <row r="6439">
          <cell r="A6439" t="str">
            <v>54074114</v>
          </cell>
        </row>
        <row r="6440">
          <cell r="A6440" t="str">
            <v>54074119</v>
          </cell>
        </row>
        <row r="6441">
          <cell r="A6441" t="str">
            <v>54074121</v>
          </cell>
        </row>
        <row r="6442">
          <cell r="A6442" t="str">
            <v>54074122</v>
          </cell>
        </row>
        <row r="6443">
          <cell r="A6443" t="str">
            <v>54074123</v>
          </cell>
        </row>
        <row r="6444">
          <cell r="A6444" t="str">
            <v>54074124</v>
          </cell>
        </row>
        <row r="6445">
          <cell r="A6445" t="str">
            <v>54074129</v>
          </cell>
        </row>
        <row r="6446">
          <cell r="A6446" t="str">
            <v>54074210</v>
          </cell>
        </row>
        <row r="6447">
          <cell r="A6447" t="str">
            <v>54074220</v>
          </cell>
        </row>
        <row r="6448">
          <cell r="A6448" t="str">
            <v>54074230</v>
          </cell>
        </row>
        <row r="6449">
          <cell r="A6449" t="str">
            <v>54074240</v>
          </cell>
        </row>
        <row r="6450">
          <cell r="A6450" t="str">
            <v>54074290</v>
          </cell>
        </row>
        <row r="6451">
          <cell r="A6451" t="str">
            <v>54074300</v>
          </cell>
        </row>
        <row r="6452">
          <cell r="A6452" t="str">
            <v>54074410</v>
          </cell>
        </row>
        <row r="6453">
          <cell r="A6453" t="str">
            <v>54074420</v>
          </cell>
        </row>
        <row r="6454">
          <cell r="A6454" t="str">
            <v>54074430</v>
          </cell>
        </row>
        <row r="6455">
          <cell r="A6455" t="str">
            <v>54074440</v>
          </cell>
        </row>
        <row r="6456">
          <cell r="A6456" t="str">
            <v>54074490</v>
          </cell>
        </row>
        <row r="6457">
          <cell r="A6457" t="str">
            <v>54075111</v>
          </cell>
        </row>
        <row r="6458">
          <cell r="A6458" t="str">
            <v>54075119</v>
          </cell>
        </row>
        <row r="6459">
          <cell r="A6459" t="str">
            <v>54075121</v>
          </cell>
        </row>
        <row r="6460">
          <cell r="A6460" t="str">
            <v>54075129</v>
          </cell>
        </row>
        <row r="6461">
          <cell r="A6461" t="str">
            <v>54075210</v>
          </cell>
        </row>
        <row r="6462">
          <cell r="A6462" t="str">
            <v>54075220</v>
          </cell>
        </row>
        <row r="6463">
          <cell r="A6463" t="str">
            <v>54075230</v>
          </cell>
        </row>
        <row r="6464">
          <cell r="A6464" t="str">
            <v>54075240</v>
          </cell>
        </row>
        <row r="6465">
          <cell r="A6465" t="str">
            <v>54075290</v>
          </cell>
        </row>
        <row r="6466">
          <cell r="A6466" t="str">
            <v>54075300</v>
          </cell>
        </row>
        <row r="6467">
          <cell r="A6467" t="str">
            <v>54075410</v>
          </cell>
        </row>
        <row r="6468">
          <cell r="A6468" t="str">
            <v>54075420</v>
          </cell>
        </row>
        <row r="6469">
          <cell r="A6469" t="str">
            <v>54075430</v>
          </cell>
        </row>
        <row r="6470">
          <cell r="A6470" t="str">
            <v>54075490</v>
          </cell>
        </row>
        <row r="6471">
          <cell r="A6471" t="str">
            <v>54076110</v>
          </cell>
        </row>
        <row r="6472">
          <cell r="A6472" t="str">
            <v>54076120</v>
          </cell>
        </row>
        <row r="6473">
          <cell r="A6473" t="str">
            <v>54076190</v>
          </cell>
        </row>
        <row r="6474">
          <cell r="A6474" t="str">
            <v>54076900</v>
          </cell>
        </row>
        <row r="6475">
          <cell r="A6475" t="str">
            <v>54077110</v>
          </cell>
        </row>
        <row r="6476">
          <cell r="A6476" t="str">
            <v>54077120</v>
          </cell>
        </row>
        <row r="6477">
          <cell r="A6477" t="str">
            <v>54077200</v>
          </cell>
        </row>
        <row r="6478">
          <cell r="A6478" t="str">
            <v>54077300</v>
          </cell>
        </row>
        <row r="6479">
          <cell r="A6479" t="str">
            <v>54077400</v>
          </cell>
        </row>
        <row r="6480">
          <cell r="A6480" t="str">
            <v>54078111</v>
          </cell>
        </row>
        <row r="6481">
          <cell r="A6481" t="str">
            <v>54078112</v>
          </cell>
        </row>
        <row r="6482">
          <cell r="A6482" t="str">
            <v>54078113</v>
          </cell>
        </row>
        <row r="6483">
          <cell r="A6483" t="str">
            <v>54078114</v>
          </cell>
        </row>
        <row r="6484">
          <cell r="A6484" t="str">
            <v>54078115</v>
          </cell>
        </row>
        <row r="6485">
          <cell r="A6485" t="str">
            <v>54078116</v>
          </cell>
        </row>
        <row r="6486">
          <cell r="A6486" t="str">
            <v>54078119</v>
          </cell>
        </row>
        <row r="6487">
          <cell r="A6487" t="str">
            <v>54078121</v>
          </cell>
        </row>
        <row r="6488">
          <cell r="A6488" t="str">
            <v>54078122</v>
          </cell>
        </row>
        <row r="6489">
          <cell r="A6489" t="str">
            <v>54078123</v>
          </cell>
        </row>
        <row r="6490">
          <cell r="A6490" t="str">
            <v>54078124</v>
          </cell>
        </row>
        <row r="6491">
          <cell r="A6491" t="str">
            <v>54078125</v>
          </cell>
        </row>
        <row r="6492">
          <cell r="A6492" t="str">
            <v>54078126</v>
          </cell>
        </row>
        <row r="6493">
          <cell r="A6493" t="str">
            <v>54078129</v>
          </cell>
        </row>
        <row r="6494">
          <cell r="A6494" t="str">
            <v>54078210</v>
          </cell>
        </row>
        <row r="6495">
          <cell r="A6495" t="str">
            <v>54078220</v>
          </cell>
        </row>
        <row r="6496">
          <cell r="A6496" t="str">
            <v>54078230</v>
          </cell>
        </row>
        <row r="6497">
          <cell r="A6497" t="str">
            <v>54078240</v>
          </cell>
        </row>
        <row r="6498">
          <cell r="A6498" t="str">
            <v>54078250</v>
          </cell>
        </row>
        <row r="6499">
          <cell r="A6499" t="str">
            <v>54078260</v>
          </cell>
        </row>
        <row r="6500">
          <cell r="A6500" t="str">
            <v>54078290</v>
          </cell>
        </row>
        <row r="6501">
          <cell r="A6501" t="str">
            <v>54078300</v>
          </cell>
        </row>
        <row r="6502">
          <cell r="A6502" t="str">
            <v>54078410</v>
          </cell>
        </row>
        <row r="6503">
          <cell r="A6503" t="str">
            <v>54078420</v>
          </cell>
        </row>
        <row r="6504">
          <cell r="A6504" t="str">
            <v>54078430</v>
          </cell>
        </row>
        <row r="6505">
          <cell r="A6505" t="str">
            <v>54078440</v>
          </cell>
        </row>
        <row r="6506">
          <cell r="A6506" t="str">
            <v>54078450</v>
          </cell>
        </row>
        <row r="6507">
          <cell r="A6507" t="str">
            <v>54078460</v>
          </cell>
        </row>
        <row r="6508">
          <cell r="A6508" t="str">
            <v>54078470</v>
          </cell>
        </row>
        <row r="6509">
          <cell r="A6509" t="str">
            <v>54078490</v>
          </cell>
        </row>
        <row r="6510">
          <cell r="A6510" t="str">
            <v>54079110</v>
          </cell>
        </row>
        <row r="6511">
          <cell r="A6511" t="str">
            <v>54079120</v>
          </cell>
        </row>
        <row r="6512">
          <cell r="A6512" t="str">
            <v>54079200</v>
          </cell>
        </row>
        <row r="6513">
          <cell r="A6513" t="str">
            <v>54079300</v>
          </cell>
        </row>
        <row r="6514">
          <cell r="A6514" t="str">
            <v>54079400</v>
          </cell>
        </row>
        <row r="6515">
          <cell r="A6515" t="str">
            <v>54081000</v>
          </cell>
        </row>
        <row r="6516">
          <cell r="A6516" t="str">
            <v>54082110</v>
          </cell>
        </row>
        <row r="6517">
          <cell r="A6517" t="str">
            <v>54082120</v>
          </cell>
        </row>
        <row r="6518">
          <cell r="A6518" t="str">
            <v>54082211</v>
          </cell>
        </row>
        <row r="6519">
          <cell r="A6519" t="str">
            <v>54082212</v>
          </cell>
        </row>
        <row r="6520">
          <cell r="A6520" t="str">
            <v>54082213</v>
          </cell>
        </row>
        <row r="6521">
          <cell r="A6521" t="str">
            <v>54082214</v>
          </cell>
        </row>
        <row r="6522">
          <cell r="A6522" t="str">
            <v>54082215</v>
          </cell>
        </row>
        <row r="6523">
          <cell r="A6523" t="str">
            <v>54082216</v>
          </cell>
        </row>
        <row r="6524">
          <cell r="A6524" t="str">
            <v>54082217</v>
          </cell>
        </row>
        <row r="6525">
          <cell r="A6525" t="str">
            <v>54082218</v>
          </cell>
        </row>
        <row r="6526">
          <cell r="A6526" t="str">
            <v>54082219</v>
          </cell>
        </row>
        <row r="6527">
          <cell r="A6527" t="str">
            <v>54082220</v>
          </cell>
        </row>
        <row r="6528">
          <cell r="A6528" t="str">
            <v>54082290</v>
          </cell>
        </row>
        <row r="6529">
          <cell r="A6529" t="str">
            <v>54082300</v>
          </cell>
        </row>
        <row r="6530">
          <cell r="A6530" t="str">
            <v>54082411</v>
          </cell>
        </row>
        <row r="6531">
          <cell r="A6531" t="str">
            <v>54082412</v>
          </cell>
        </row>
        <row r="6532">
          <cell r="A6532" t="str">
            <v>54082413</v>
          </cell>
        </row>
        <row r="6533">
          <cell r="A6533" t="str">
            <v>54082414</v>
          </cell>
        </row>
        <row r="6534">
          <cell r="A6534" t="str">
            <v>54082415</v>
          </cell>
        </row>
        <row r="6535">
          <cell r="A6535" t="str">
            <v>54082416</v>
          </cell>
        </row>
        <row r="6536">
          <cell r="A6536" t="str">
            <v>54082417</v>
          </cell>
        </row>
        <row r="6537">
          <cell r="A6537" t="str">
            <v>54082418</v>
          </cell>
        </row>
        <row r="6538">
          <cell r="A6538" t="str">
            <v>54082419</v>
          </cell>
        </row>
        <row r="6539">
          <cell r="A6539" t="str">
            <v>54082490</v>
          </cell>
        </row>
        <row r="6540">
          <cell r="A6540" t="str">
            <v>54083110</v>
          </cell>
        </row>
        <row r="6541">
          <cell r="A6541" t="str">
            <v>54083120</v>
          </cell>
        </row>
        <row r="6542">
          <cell r="A6542" t="str">
            <v>54083211</v>
          </cell>
        </row>
        <row r="6543">
          <cell r="A6543" t="str">
            <v>54083212</v>
          </cell>
        </row>
        <row r="6544">
          <cell r="A6544" t="str">
            <v>54083213</v>
          </cell>
        </row>
        <row r="6545">
          <cell r="A6545" t="str">
            <v>54083214</v>
          </cell>
        </row>
        <row r="6546">
          <cell r="A6546" t="str">
            <v>54083215</v>
          </cell>
        </row>
        <row r="6547">
          <cell r="A6547" t="str">
            <v>54083219</v>
          </cell>
        </row>
        <row r="6548">
          <cell r="A6548" t="str">
            <v>54083290</v>
          </cell>
        </row>
        <row r="6549">
          <cell r="A6549" t="str">
            <v>54083300</v>
          </cell>
        </row>
        <row r="6550">
          <cell r="A6550" t="str">
            <v>54083411</v>
          </cell>
        </row>
        <row r="6551">
          <cell r="A6551" t="str">
            <v>54083412</v>
          </cell>
        </row>
        <row r="6552">
          <cell r="A6552" t="str">
            <v>54083413</v>
          </cell>
        </row>
        <row r="6553">
          <cell r="A6553" t="str">
            <v>54083414</v>
          </cell>
        </row>
        <row r="6554">
          <cell r="A6554" t="str">
            <v>54083415</v>
          </cell>
        </row>
        <row r="6555">
          <cell r="A6555" t="str">
            <v>54083416</v>
          </cell>
        </row>
        <row r="6556">
          <cell r="A6556" t="str">
            <v>54083417</v>
          </cell>
        </row>
        <row r="6557">
          <cell r="A6557" t="str">
            <v>54083418</v>
          </cell>
        </row>
        <row r="6558">
          <cell r="A6558" t="str">
            <v>54083419</v>
          </cell>
        </row>
        <row r="6559">
          <cell r="A6559" t="str">
            <v>54083420</v>
          </cell>
        </row>
        <row r="6560">
          <cell r="A6560" t="str">
            <v>54083490</v>
          </cell>
        </row>
        <row r="6561">
          <cell r="A6561" t="str">
            <v>55011000</v>
          </cell>
        </row>
        <row r="6562">
          <cell r="A6562" t="str">
            <v>55012000</v>
          </cell>
        </row>
        <row r="6563">
          <cell r="A6563" t="str">
            <v>55013000</v>
          </cell>
        </row>
        <row r="6564">
          <cell r="A6564" t="str">
            <v>55014000</v>
          </cell>
        </row>
        <row r="6565">
          <cell r="A6565" t="str">
            <v>55019010</v>
          </cell>
        </row>
        <row r="6566">
          <cell r="A6566" t="str">
            <v>55019090</v>
          </cell>
        </row>
        <row r="6567">
          <cell r="A6567" t="str">
            <v>55020010</v>
          </cell>
        </row>
        <row r="6568">
          <cell r="A6568" t="str">
            <v>55020020</v>
          </cell>
        </row>
        <row r="6569">
          <cell r="A6569" t="str">
            <v>55020090</v>
          </cell>
        </row>
        <row r="6570">
          <cell r="A6570" t="str">
            <v>55031000</v>
          </cell>
        </row>
        <row r="6571">
          <cell r="A6571" t="str">
            <v>55031100</v>
          </cell>
        </row>
        <row r="6572">
          <cell r="A6572" t="str">
            <v>55031900</v>
          </cell>
        </row>
        <row r="6573">
          <cell r="A6573" t="str">
            <v>55032000</v>
          </cell>
        </row>
        <row r="6574">
          <cell r="A6574" t="str">
            <v>55033000</v>
          </cell>
        </row>
        <row r="6575">
          <cell r="A6575" t="str">
            <v>55034000</v>
          </cell>
        </row>
        <row r="6576">
          <cell r="A6576" t="str">
            <v>55039010</v>
          </cell>
        </row>
        <row r="6577">
          <cell r="A6577" t="str">
            <v>55039020</v>
          </cell>
        </row>
        <row r="6578">
          <cell r="A6578" t="str">
            <v>55039090</v>
          </cell>
        </row>
        <row r="6579">
          <cell r="A6579" t="str">
            <v>55041000</v>
          </cell>
        </row>
        <row r="6580">
          <cell r="A6580" t="str">
            <v>55049010</v>
          </cell>
        </row>
        <row r="6581">
          <cell r="A6581" t="str">
            <v>55049020</v>
          </cell>
        </row>
        <row r="6582">
          <cell r="A6582" t="str">
            <v>55049030</v>
          </cell>
        </row>
        <row r="6583">
          <cell r="A6583" t="str">
            <v>55049090</v>
          </cell>
        </row>
        <row r="6584">
          <cell r="A6584" t="str">
            <v>55051010</v>
          </cell>
        </row>
        <row r="6585">
          <cell r="A6585" t="str">
            <v>55051090</v>
          </cell>
        </row>
        <row r="6586">
          <cell r="A6586" t="str">
            <v>55052000</v>
          </cell>
        </row>
        <row r="6587">
          <cell r="A6587" t="str">
            <v>55061000</v>
          </cell>
        </row>
        <row r="6588">
          <cell r="A6588" t="str">
            <v>55062000</v>
          </cell>
        </row>
        <row r="6589">
          <cell r="A6589" t="str">
            <v>55063000</v>
          </cell>
        </row>
        <row r="6590">
          <cell r="A6590" t="str">
            <v>55069010</v>
          </cell>
        </row>
        <row r="6591">
          <cell r="A6591" t="str">
            <v>55069090</v>
          </cell>
        </row>
        <row r="6592">
          <cell r="A6592" t="str">
            <v>55070010</v>
          </cell>
        </row>
        <row r="6593">
          <cell r="A6593" t="str">
            <v>55070020</v>
          </cell>
        </row>
        <row r="6594">
          <cell r="A6594" t="str">
            <v>55070030</v>
          </cell>
        </row>
        <row r="6595">
          <cell r="A6595" t="str">
            <v>55070040</v>
          </cell>
        </row>
        <row r="6596">
          <cell r="A6596" t="str">
            <v>55070090</v>
          </cell>
        </row>
        <row r="6597">
          <cell r="A6597" t="str">
            <v>55081000</v>
          </cell>
        </row>
        <row r="6598">
          <cell r="A6598" t="str">
            <v>55082000</v>
          </cell>
        </row>
        <row r="6599">
          <cell r="A6599" t="str">
            <v>55091100</v>
          </cell>
        </row>
        <row r="6600">
          <cell r="A6600" t="str">
            <v>55091200</v>
          </cell>
        </row>
        <row r="6601">
          <cell r="A6601" t="str">
            <v>55092100</v>
          </cell>
        </row>
        <row r="6602">
          <cell r="A6602" t="str">
            <v>55092200</v>
          </cell>
        </row>
        <row r="6603">
          <cell r="A6603" t="str">
            <v>55093100</v>
          </cell>
        </row>
        <row r="6604">
          <cell r="A6604" t="str">
            <v>55093200</v>
          </cell>
        </row>
        <row r="6605">
          <cell r="A6605" t="str">
            <v>55094110</v>
          </cell>
        </row>
        <row r="6606">
          <cell r="A6606" t="str">
            <v>55094120</v>
          </cell>
        </row>
        <row r="6607">
          <cell r="A6607" t="str">
            <v>55094130</v>
          </cell>
        </row>
        <row r="6608">
          <cell r="A6608" t="str">
            <v>55094190</v>
          </cell>
        </row>
        <row r="6609">
          <cell r="A6609" t="str">
            <v>55094210</v>
          </cell>
        </row>
        <row r="6610">
          <cell r="A6610" t="str">
            <v>55094220</v>
          </cell>
        </row>
        <row r="6611">
          <cell r="A6611" t="str">
            <v>55094230</v>
          </cell>
        </row>
        <row r="6612">
          <cell r="A6612" t="str">
            <v>55094290</v>
          </cell>
        </row>
        <row r="6613">
          <cell r="A6613" t="str">
            <v>55095100</v>
          </cell>
        </row>
        <row r="6614">
          <cell r="A6614" t="str">
            <v>55095200</v>
          </cell>
        </row>
        <row r="6615">
          <cell r="A6615" t="str">
            <v>55095300</v>
          </cell>
        </row>
        <row r="6616">
          <cell r="A6616" t="str">
            <v>55095900</v>
          </cell>
        </row>
        <row r="6617">
          <cell r="A6617" t="str">
            <v>55096100</v>
          </cell>
        </row>
        <row r="6618">
          <cell r="A6618" t="str">
            <v>55096200</v>
          </cell>
        </row>
        <row r="6619">
          <cell r="A6619" t="str">
            <v>55096900</v>
          </cell>
        </row>
        <row r="6620">
          <cell r="A6620" t="str">
            <v>55099100</v>
          </cell>
        </row>
        <row r="6621">
          <cell r="A6621" t="str">
            <v>55099200</v>
          </cell>
        </row>
        <row r="6622">
          <cell r="A6622" t="str">
            <v>55099900</v>
          </cell>
        </row>
        <row r="6623">
          <cell r="A6623" t="str">
            <v>55101110</v>
          </cell>
        </row>
        <row r="6624">
          <cell r="A6624" t="str">
            <v>55101120</v>
          </cell>
        </row>
        <row r="6625">
          <cell r="A6625" t="str">
            <v>55101190</v>
          </cell>
        </row>
        <row r="6626">
          <cell r="A6626" t="str">
            <v>55101210</v>
          </cell>
        </row>
        <row r="6627">
          <cell r="A6627" t="str">
            <v>55101220</v>
          </cell>
        </row>
        <row r="6628">
          <cell r="A6628" t="str">
            <v>55101290</v>
          </cell>
        </row>
        <row r="6629">
          <cell r="A6629" t="str">
            <v>55102010</v>
          </cell>
        </row>
        <row r="6630">
          <cell r="A6630" t="str">
            <v>55102020</v>
          </cell>
        </row>
        <row r="6631">
          <cell r="A6631" t="str">
            <v>55102090</v>
          </cell>
        </row>
        <row r="6632">
          <cell r="A6632" t="str">
            <v>55103010</v>
          </cell>
        </row>
        <row r="6633">
          <cell r="A6633" t="str">
            <v>55103020</v>
          </cell>
        </row>
        <row r="6634">
          <cell r="A6634" t="str">
            <v>55103090</v>
          </cell>
        </row>
        <row r="6635">
          <cell r="A6635" t="str">
            <v>55109010</v>
          </cell>
        </row>
        <row r="6636">
          <cell r="A6636" t="str">
            <v>55109020</v>
          </cell>
        </row>
        <row r="6637">
          <cell r="A6637" t="str">
            <v>55109090</v>
          </cell>
        </row>
        <row r="6638">
          <cell r="A6638" t="str">
            <v>55111000</v>
          </cell>
        </row>
        <row r="6639">
          <cell r="A6639" t="str">
            <v>55112000</v>
          </cell>
        </row>
        <row r="6640">
          <cell r="A6640" t="str">
            <v>55113010</v>
          </cell>
        </row>
        <row r="6641">
          <cell r="A6641" t="str">
            <v>55113090</v>
          </cell>
        </row>
        <row r="6642">
          <cell r="A6642" t="str">
            <v>55121110</v>
          </cell>
        </row>
        <row r="6643">
          <cell r="A6643" t="str">
            <v>55121120</v>
          </cell>
        </row>
        <row r="6644">
          <cell r="A6644" t="str">
            <v>55121910</v>
          </cell>
        </row>
        <row r="6645">
          <cell r="A6645" t="str">
            <v>55121920</v>
          </cell>
        </row>
        <row r="6646">
          <cell r="A6646" t="str">
            <v>55121990</v>
          </cell>
        </row>
        <row r="6647">
          <cell r="A6647" t="str">
            <v>55122110</v>
          </cell>
        </row>
        <row r="6648">
          <cell r="A6648" t="str">
            <v>55122120</v>
          </cell>
        </row>
        <row r="6649">
          <cell r="A6649" t="str">
            <v>55122910</v>
          </cell>
        </row>
        <row r="6650">
          <cell r="A6650" t="str">
            <v>55122920</v>
          </cell>
        </row>
        <row r="6651">
          <cell r="A6651" t="str">
            <v>55122990</v>
          </cell>
        </row>
        <row r="6652">
          <cell r="A6652" t="str">
            <v>55129110</v>
          </cell>
        </row>
        <row r="6653">
          <cell r="A6653" t="str">
            <v>55129120</v>
          </cell>
        </row>
        <row r="6654">
          <cell r="A6654" t="str">
            <v>55129910</v>
          </cell>
        </row>
        <row r="6655">
          <cell r="A6655" t="str">
            <v>55129920</v>
          </cell>
        </row>
        <row r="6656">
          <cell r="A6656" t="str">
            <v>55129990</v>
          </cell>
        </row>
        <row r="6657">
          <cell r="A6657" t="str">
            <v>55131110</v>
          </cell>
        </row>
        <row r="6658">
          <cell r="A6658" t="str">
            <v>55131120</v>
          </cell>
        </row>
        <row r="6659">
          <cell r="A6659" t="str">
            <v>55131210</v>
          </cell>
        </row>
        <row r="6660">
          <cell r="A6660" t="str">
            <v>55131220</v>
          </cell>
        </row>
        <row r="6661">
          <cell r="A6661" t="str">
            <v>55131310</v>
          </cell>
        </row>
        <row r="6662">
          <cell r="A6662" t="str">
            <v>55131320</v>
          </cell>
        </row>
        <row r="6663">
          <cell r="A6663" t="str">
            <v>55131910</v>
          </cell>
        </row>
        <row r="6664">
          <cell r="A6664" t="str">
            <v>55131920</v>
          </cell>
        </row>
        <row r="6665">
          <cell r="A6665" t="str">
            <v>55132100</v>
          </cell>
        </row>
        <row r="6666">
          <cell r="A6666" t="str">
            <v>55132200</v>
          </cell>
        </row>
        <row r="6667">
          <cell r="A6667" t="str">
            <v>55132300</v>
          </cell>
        </row>
        <row r="6668">
          <cell r="A6668" t="str">
            <v>55132900</v>
          </cell>
        </row>
        <row r="6669">
          <cell r="A6669" t="str">
            <v>55133100</v>
          </cell>
        </row>
        <row r="6670">
          <cell r="A6670" t="str">
            <v>55133200</v>
          </cell>
        </row>
        <row r="6671">
          <cell r="A6671" t="str">
            <v>55133300</v>
          </cell>
        </row>
        <row r="6672">
          <cell r="A6672" t="str">
            <v>55133900</v>
          </cell>
        </row>
        <row r="6673">
          <cell r="A6673" t="str">
            <v>55134100</v>
          </cell>
        </row>
        <row r="6674">
          <cell r="A6674" t="str">
            <v>55134200</v>
          </cell>
        </row>
        <row r="6675">
          <cell r="A6675" t="str">
            <v>55134300</v>
          </cell>
        </row>
        <row r="6676">
          <cell r="A6676" t="str">
            <v>55134900</v>
          </cell>
        </row>
        <row r="6677">
          <cell r="A6677" t="str">
            <v>55141110</v>
          </cell>
        </row>
        <row r="6678">
          <cell r="A6678" t="str">
            <v>55141120</v>
          </cell>
        </row>
        <row r="6679">
          <cell r="A6679" t="str">
            <v>55141210</v>
          </cell>
        </row>
        <row r="6680">
          <cell r="A6680" t="str">
            <v>55141220</v>
          </cell>
        </row>
        <row r="6681">
          <cell r="A6681" t="str">
            <v>55141310</v>
          </cell>
        </row>
        <row r="6682">
          <cell r="A6682" t="str">
            <v>55141320</v>
          </cell>
        </row>
        <row r="6683">
          <cell r="A6683" t="str">
            <v>55141910</v>
          </cell>
        </row>
        <row r="6684">
          <cell r="A6684" t="str">
            <v>55141920</v>
          </cell>
        </row>
        <row r="6685">
          <cell r="A6685" t="str">
            <v>55142100</v>
          </cell>
        </row>
        <row r="6686">
          <cell r="A6686" t="str">
            <v>55142200</v>
          </cell>
        </row>
        <row r="6687">
          <cell r="A6687" t="str">
            <v>55142300</v>
          </cell>
        </row>
        <row r="6688">
          <cell r="A6688" t="str">
            <v>55142900</v>
          </cell>
        </row>
        <row r="6689">
          <cell r="A6689" t="str">
            <v>55143011</v>
          </cell>
        </row>
        <row r="6690">
          <cell r="A6690" t="str">
            <v>55143012</v>
          </cell>
        </row>
        <row r="6691">
          <cell r="A6691" t="str">
            <v>55143013</v>
          </cell>
        </row>
        <row r="6692">
          <cell r="A6692" t="str">
            <v>55143019</v>
          </cell>
        </row>
        <row r="6693">
          <cell r="A6693" t="str">
            <v>55143100</v>
          </cell>
        </row>
        <row r="6694">
          <cell r="A6694" t="str">
            <v>55143200</v>
          </cell>
        </row>
        <row r="6695">
          <cell r="A6695" t="str">
            <v>55143300</v>
          </cell>
        </row>
        <row r="6696">
          <cell r="A6696" t="str">
            <v>55143900</v>
          </cell>
        </row>
        <row r="6697">
          <cell r="A6697" t="str">
            <v>55144100</v>
          </cell>
        </row>
        <row r="6698">
          <cell r="A6698" t="str">
            <v>55144200</v>
          </cell>
        </row>
        <row r="6699">
          <cell r="A6699" t="str">
            <v>55144300</v>
          </cell>
        </row>
        <row r="6700">
          <cell r="A6700" t="str">
            <v>55144900</v>
          </cell>
        </row>
        <row r="6701">
          <cell r="A6701" t="str">
            <v>55151110</v>
          </cell>
        </row>
        <row r="6702">
          <cell r="A6702" t="str">
            <v>55151120</v>
          </cell>
        </row>
        <row r="6703">
          <cell r="A6703" t="str">
            <v>55151130</v>
          </cell>
        </row>
        <row r="6704">
          <cell r="A6704" t="str">
            <v>55151140</v>
          </cell>
        </row>
        <row r="6705">
          <cell r="A6705" t="str">
            <v>55151190</v>
          </cell>
        </row>
        <row r="6706">
          <cell r="A6706" t="str">
            <v>55151210</v>
          </cell>
        </row>
        <row r="6707">
          <cell r="A6707" t="str">
            <v>55151220</v>
          </cell>
        </row>
        <row r="6708">
          <cell r="A6708" t="str">
            <v>55151230</v>
          </cell>
        </row>
        <row r="6709">
          <cell r="A6709" t="str">
            <v>55151240</v>
          </cell>
        </row>
        <row r="6710">
          <cell r="A6710" t="str">
            <v>55151290</v>
          </cell>
        </row>
        <row r="6711">
          <cell r="A6711" t="str">
            <v>55151310</v>
          </cell>
        </row>
        <row r="6712">
          <cell r="A6712" t="str">
            <v>55151320</v>
          </cell>
        </row>
        <row r="6713">
          <cell r="A6713" t="str">
            <v>55151330</v>
          </cell>
        </row>
        <row r="6714">
          <cell r="A6714" t="str">
            <v>55151340</v>
          </cell>
        </row>
        <row r="6715">
          <cell r="A6715" t="str">
            <v>55151390</v>
          </cell>
        </row>
        <row r="6716">
          <cell r="A6716" t="str">
            <v>55151910</v>
          </cell>
        </row>
        <row r="6717">
          <cell r="A6717" t="str">
            <v>55151920</v>
          </cell>
        </row>
        <row r="6718">
          <cell r="A6718" t="str">
            <v>55151930</v>
          </cell>
        </row>
        <row r="6719">
          <cell r="A6719" t="str">
            <v>55151940</v>
          </cell>
        </row>
        <row r="6720">
          <cell r="A6720" t="str">
            <v>55151990</v>
          </cell>
        </row>
        <row r="6721">
          <cell r="A6721" t="str">
            <v>55152110</v>
          </cell>
        </row>
        <row r="6722">
          <cell r="A6722" t="str">
            <v>55152120</v>
          </cell>
        </row>
        <row r="6723">
          <cell r="A6723" t="str">
            <v>55152130</v>
          </cell>
        </row>
        <row r="6724">
          <cell r="A6724" t="str">
            <v>55152140</v>
          </cell>
        </row>
        <row r="6725">
          <cell r="A6725" t="str">
            <v>55152190</v>
          </cell>
        </row>
        <row r="6726">
          <cell r="A6726" t="str">
            <v>55152210</v>
          </cell>
        </row>
        <row r="6727">
          <cell r="A6727" t="str">
            <v>55152220</v>
          </cell>
        </row>
        <row r="6728">
          <cell r="A6728" t="str">
            <v>55152230</v>
          </cell>
        </row>
        <row r="6729">
          <cell r="A6729" t="str">
            <v>55152240</v>
          </cell>
        </row>
        <row r="6730">
          <cell r="A6730" t="str">
            <v>55152290</v>
          </cell>
        </row>
        <row r="6731">
          <cell r="A6731" t="str">
            <v>55152910</v>
          </cell>
        </row>
        <row r="6732">
          <cell r="A6732" t="str">
            <v>55152920</v>
          </cell>
        </row>
        <row r="6733">
          <cell r="A6733" t="str">
            <v>55152930</v>
          </cell>
        </row>
        <row r="6734">
          <cell r="A6734" t="str">
            <v>55152940</v>
          </cell>
        </row>
        <row r="6735">
          <cell r="A6735" t="str">
            <v>55152990</v>
          </cell>
        </row>
        <row r="6736">
          <cell r="A6736" t="str">
            <v>55159110</v>
          </cell>
        </row>
        <row r="6737">
          <cell r="A6737" t="str">
            <v>55159120</v>
          </cell>
        </row>
        <row r="6738">
          <cell r="A6738" t="str">
            <v>55159130</v>
          </cell>
        </row>
        <row r="6739">
          <cell r="A6739" t="str">
            <v>55159140</v>
          </cell>
        </row>
        <row r="6740">
          <cell r="A6740" t="str">
            <v>55159190</v>
          </cell>
        </row>
        <row r="6741">
          <cell r="A6741" t="str">
            <v>55159210</v>
          </cell>
        </row>
        <row r="6742">
          <cell r="A6742" t="str">
            <v>55159220</v>
          </cell>
        </row>
        <row r="6743">
          <cell r="A6743" t="str">
            <v>55159230</v>
          </cell>
        </row>
        <row r="6744">
          <cell r="A6744" t="str">
            <v>55159240</v>
          </cell>
        </row>
        <row r="6745">
          <cell r="A6745" t="str">
            <v>55159290</v>
          </cell>
        </row>
        <row r="6746">
          <cell r="A6746" t="str">
            <v>55159910</v>
          </cell>
        </row>
        <row r="6747">
          <cell r="A6747" t="str">
            <v>55159920</v>
          </cell>
        </row>
        <row r="6748">
          <cell r="A6748" t="str">
            <v>55159930</v>
          </cell>
        </row>
        <row r="6749">
          <cell r="A6749" t="str">
            <v>55159940</v>
          </cell>
        </row>
        <row r="6750">
          <cell r="A6750" t="str">
            <v>55159990</v>
          </cell>
        </row>
        <row r="6751">
          <cell r="A6751" t="str">
            <v>55161110</v>
          </cell>
        </row>
        <row r="6752">
          <cell r="A6752" t="str">
            <v>55161120</v>
          </cell>
        </row>
        <row r="6753">
          <cell r="A6753" t="str">
            <v>55161200</v>
          </cell>
        </row>
        <row r="6754">
          <cell r="A6754" t="str">
            <v>55161300</v>
          </cell>
        </row>
        <row r="6755">
          <cell r="A6755" t="str">
            <v>55161410</v>
          </cell>
        </row>
        <row r="6756">
          <cell r="A6756" t="str">
            <v>55161420</v>
          </cell>
        </row>
        <row r="6757">
          <cell r="A6757" t="str">
            <v>55161490</v>
          </cell>
        </row>
        <row r="6758">
          <cell r="A6758" t="str">
            <v>55162110</v>
          </cell>
        </row>
        <row r="6759">
          <cell r="A6759" t="str">
            <v>55162120</v>
          </cell>
        </row>
        <row r="6760">
          <cell r="A6760" t="str">
            <v>55162200</v>
          </cell>
        </row>
        <row r="6761">
          <cell r="A6761" t="str">
            <v>55162300</v>
          </cell>
        </row>
        <row r="6762">
          <cell r="A6762" t="str">
            <v>55162400</v>
          </cell>
        </row>
        <row r="6763">
          <cell r="A6763" t="str">
            <v>55163110</v>
          </cell>
        </row>
        <row r="6764">
          <cell r="A6764" t="str">
            <v>55163120</v>
          </cell>
        </row>
        <row r="6765">
          <cell r="A6765" t="str">
            <v>55163200</v>
          </cell>
        </row>
        <row r="6766">
          <cell r="A6766" t="str">
            <v>55163300</v>
          </cell>
        </row>
        <row r="6767">
          <cell r="A6767" t="str">
            <v>55163400</v>
          </cell>
        </row>
        <row r="6768">
          <cell r="A6768" t="str">
            <v>55164110</v>
          </cell>
        </row>
        <row r="6769">
          <cell r="A6769" t="str">
            <v>55164120</v>
          </cell>
        </row>
        <row r="6770">
          <cell r="A6770" t="str">
            <v>55164200</v>
          </cell>
        </row>
        <row r="6771">
          <cell r="A6771" t="str">
            <v>55164300</v>
          </cell>
        </row>
        <row r="6772">
          <cell r="A6772" t="str">
            <v>55164400</v>
          </cell>
        </row>
        <row r="6773">
          <cell r="A6773" t="str">
            <v>55169110</v>
          </cell>
        </row>
        <row r="6774">
          <cell r="A6774" t="str">
            <v>55169120</v>
          </cell>
        </row>
        <row r="6775">
          <cell r="A6775" t="str">
            <v>55169200</v>
          </cell>
        </row>
        <row r="6776">
          <cell r="A6776" t="str">
            <v>55169300</v>
          </cell>
        </row>
        <row r="6777">
          <cell r="A6777" t="str">
            <v>55169400</v>
          </cell>
        </row>
        <row r="6778">
          <cell r="A6778" t="str">
            <v>56011000</v>
          </cell>
        </row>
        <row r="6779">
          <cell r="A6779" t="str">
            <v>56012110</v>
          </cell>
        </row>
        <row r="6780">
          <cell r="A6780" t="str">
            <v>56012190</v>
          </cell>
        </row>
        <row r="6781">
          <cell r="A6781" t="str">
            <v>56012200</v>
          </cell>
        </row>
        <row r="6782">
          <cell r="A6782" t="str">
            <v>56012900</v>
          </cell>
        </row>
        <row r="6783">
          <cell r="A6783" t="str">
            <v>56013000</v>
          </cell>
        </row>
        <row r="6784">
          <cell r="A6784" t="str">
            <v>56021000</v>
          </cell>
        </row>
        <row r="6785">
          <cell r="A6785" t="str">
            <v>56022100</v>
          </cell>
        </row>
        <row r="6786">
          <cell r="A6786" t="str">
            <v>56022910</v>
          </cell>
        </row>
        <row r="6787">
          <cell r="A6787" t="str">
            <v>56022920</v>
          </cell>
        </row>
        <row r="6788">
          <cell r="A6788" t="str">
            <v>56022990</v>
          </cell>
        </row>
        <row r="6789">
          <cell r="A6789" t="str">
            <v>56029000</v>
          </cell>
        </row>
        <row r="6790">
          <cell r="A6790" t="str">
            <v>56029010</v>
          </cell>
        </row>
        <row r="6791">
          <cell r="A6791" t="str">
            <v>56029090</v>
          </cell>
        </row>
        <row r="6792">
          <cell r="A6792" t="str">
            <v>56031100</v>
          </cell>
        </row>
        <row r="6793">
          <cell r="A6793" t="str">
            <v>56031200</v>
          </cell>
        </row>
        <row r="6794">
          <cell r="A6794" t="str">
            <v>56031300</v>
          </cell>
        </row>
        <row r="6795">
          <cell r="A6795" t="str">
            <v>56031400</v>
          </cell>
        </row>
        <row r="6796">
          <cell r="A6796" t="str">
            <v>56039100</v>
          </cell>
        </row>
        <row r="6797">
          <cell r="A6797" t="str">
            <v>56039200</v>
          </cell>
        </row>
        <row r="6798">
          <cell r="A6798" t="str">
            <v>56039300</v>
          </cell>
        </row>
        <row r="6799">
          <cell r="A6799" t="str">
            <v>56039400</v>
          </cell>
        </row>
        <row r="6800">
          <cell r="A6800" t="str">
            <v>56041000</v>
          </cell>
        </row>
        <row r="6801">
          <cell r="A6801" t="str">
            <v>56042010</v>
          </cell>
        </row>
        <row r="6802">
          <cell r="A6802" t="str">
            <v>56042090</v>
          </cell>
        </row>
        <row r="6803">
          <cell r="A6803" t="str">
            <v>56049000</v>
          </cell>
        </row>
        <row r="6804">
          <cell r="A6804" t="str">
            <v>56050010</v>
          </cell>
        </row>
        <row r="6805">
          <cell r="A6805" t="str">
            <v>56050020</v>
          </cell>
        </row>
        <row r="6806">
          <cell r="A6806" t="str">
            <v>56050090</v>
          </cell>
        </row>
        <row r="6807">
          <cell r="A6807" t="str">
            <v>56060010</v>
          </cell>
        </row>
        <row r="6808">
          <cell r="A6808" t="str">
            <v>56060020</v>
          </cell>
        </row>
        <row r="6809">
          <cell r="A6809" t="str">
            <v>56060030</v>
          </cell>
        </row>
        <row r="6810">
          <cell r="A6810" t="str">
            <v>56060090</v>
          </cell>
        </row>
        <row r="6811">
          <cell r="A6811" t="str">
            <v>56071010</v>
          </cell>
        </row>
        <row r="6812">
          <cell r="A6812" t="str">
            <v>56071090</v>
          </cell>
        </row>
        <row r="6813">
          <cell r="A6813" t="str">
            <v>56072100</v>
          </cell>
        </row>
        <row r="6814">
          <cell r="A6814" t="str">
            <v>56072900</v>
          </cell>
        </row>
        <row r="6815">
          <cell r="A6815" t="str">
            <v>56073000</v>
          </cell>
        </row>
        <row r="6816">
          <cell r="A6816" t="str">
            <v>56074100</v>
          </cell>
        </row>
        <row r="6817">
          <cell r="A6817" t="str">
            <v>56074900</v>
          </cell>
        </row>
        <row r="6818">
          <cell r="A6818" t="str">
            <v>56075010</v>
          </cell>
        </row>
        <row r="6819">
          <cell r="A6819" t="str">
            <v>56075020</v>
          </cell>
        </row>
        <row r="6820">
          <cell r="A6820" t="str">
            <v>56075030</v>
          </cell>
        </row>
        <row r="6821">
          <cell r="A6821" t="str">
            <v>56075040</v>
          </cell>
        </row>
        <row r="6822">
          <cell r="A6822" t="str">
            <v>56075090</v>
          </cell>
        </row>
        <row r="6823">
          <cell r="A6823" t="str">
            <v>56079010</v>
          </cell>
        </row>
        <row r="6824">
          <cell r="A6824" t="str">
            <v>56079020</v>
          </cell>
        </row>
        <row r="6825">
          <cell r="A6825" t="str">
            <v>56079090</v>
          </cell>
        </row>
        <row r="6826">
          <cell r="A6826" t="str">
            <v>56081110</v>
          </cell>
        </row>
        <row r="6827">
          <cell r="A6827" t="str">
            <v>56081190</v>
          </cell>
        </row>
        <row r="6828">
          <cell r="A6828" t="str">
            <v>56081900</v>
          </cell>
        </row>
        <row r="6829">
          <cell r="A6829" t="str">
            <v>56089010</v>
          </cell>
        </row>
        <row r="6830">
          <cell r="A6830" t="str">
            <v>56089020</v>
          </cell>
        </row>
        <row r="6831">
          <cell r="A6831" t="str">
            <v>56089090</v>
          </cell>
        </row>
        <row r="6832">
          <cell r="A6832" t="str">
            <v>56090010</v>
          </cell>
        </row>
        <row r="6833">
          <cell r="A6833" t="str">
            <v>56090020</v>
          </cell>
        </row>
        <row r="6834">
          <cell r="A6834" t="str">
            <v>56090030</v>
          </cell>
        </row>
        <row r="6835">
          <cell r="A6835" t="str">
            <v>56090090</v>
          </cell>
        </row>
        <row r="6836">
          <cell r="A6836" t="str">
            <v>57011000</v>
          </cell>
        </row>
        <row r="6837">
          <cell r="A6837" t="str">
            <v>57019010</v>
          </cell>
        </row>
        <row r="6838">
          <cell r="A6838" t="str">
            <v>57019020</v>
          </cell>
        </row>
        <row r="6839">
          <cell r="A6839" t="str">
            <v>57019090</v>
          </cell>
        </row>
        <row r="6840">
          <cell r="A6840" t="str">
            <v>57021000</v>
          </cell>
        </row>
        <row r="6841">
          <cell r="A6841" t="str">
            <v>57022010</v>
          </cell>
        </row>
        <row r="6842">
          <cell r="A6842" t="str">
            <v>57022020</v>
          </cell>
        </row>
        <row r="6843">
          <cell r="A6843" t="str">
            <v>57022090</v>
          </cell>
        </row>
        <row r="6844">
          <cell r="A6844" t="str">
            <v>57023110</v>
          </cell>
        </row>
        <row r="6845">
          <cell r="A6845" t="str">
            <v>57023120</v>
          </cell>
        </row>
        <row r="6846">
          <cell r="A6846" t="str">
            <v>57023130</v>
          </cell>
        </row>
        <row r="6847">
          <cell r="A6847" t="str">
            <v>57023140</v>
          </cell>
        </row>
        <row r="6848">
          <cell r="A6848" t="str">
            <v>57023190</v>
          </cell>
        </row>
        <row r="6849">
          <cell r="A6849" t="str">
            <v>57023210</v>
          </cell>
        </row>
        <row r="6850">
          <cell r="A6850" t="str">
            <v>57023220</v>
          </cell>
        </row>
        <row r="6851">
          <cell r="A6851" t="str">
            <v>57023290</v>
          </cell>
        </row>
        <row r="6852">
          <cell r="A6852" t="str">
            <v>57023910</v>
          </cell>
        </row>
        <row r="6853">
          <cell r="A6853" t="str">
            <v>57023920</v>
          </cell>
        </row>
        <row r="6854">
          <cell r="A6854" t="str">
            <v>57024110</v>
          </cell>
        </row>
        <row r="6855">
          <cell r="A6855" t="str">
            <v>57024120</v>
          </cell>
        </row>
        <row r="6856">
          <cell r="A6856" t="str">
            <v>57024130</v>
          </cell>
        </row>
        <row r="6857">
          <cell r="A6857" t="str">
            <v>57024140</v>
          </cell>
        </row>
        <row r="6858">
          <cell r="A6858" t="str">
            <v>57024210</v>
          </cell>
        </row>
        <row r="6859">
          <cell r="A6859" t="str">
            <v>57024220</v>
          </cell>
        </row>
        <row r="6860">
          <cell r="A6860" t="str">
            <v>57024230</v>
          </cell>
        </row>
        <row r="6861">
          <cell r="A6861" t="str">
            <v>57024290</v>
          </cell>
        </row>
        <row r="6862">
          <cell r="A6862" t="str">
            <v>57024910</v>
          </cell>
        </row>
        <row r="6863">
          <cell r="A6863" t="str">
            <v>57024920</v>
          </cell>
        </row>
        <row r="6864">
          <cell r="A6864" t="str">
            <v>57024990</v>
          </cell>
        </row>
        <row r="6865">
          <cell r="A6865" t="str">
            <v>57025021</v>
          </cell>
        </row>
        <row r="6866">
          <cell r="A6866" t="str">
            <v>57025022</v>
          </cell>
        </row>
        <row r="6867">
          <cell r="A6867" t="str">
            <v>57025029</v>
          </cell>
        </row>
        <row r="6868">
          <cell r="A6868" t="str">
            <v>57025031</v>
          </cell>
        </row>
        <row r="6869">
          <cell r="A6869" t="str">
            <v>57025032</v>
          </cell>
        </row>
        <row r="6870">
          <cell r="A6870" t="str">
            <v>57025033</v>
          </cell>
        </row>
        <row r="6871">
          <cell r="A6871" t="str">
            <v>57025039</v>
          </cell>
        </row>
        <row r="6872">
          <cell r="A6872" t="str">
            <v>57025110</v>
          </cell>
        </row>
        <row r="6873">
          <cell r="A6873" t="str">
            <v>57025120</v>
          </cell>
        </row>
        <row r="6874">
          <cell r="A6874" t="str">
            <v>57025130</v>
          </cell>
        </row>
        <row r="6875">
          <cell r="A6875" t="str">
            <v>57025140</v>
          </cell>
        </row>
        <row r="6876">
          <cell r="A6876" t="str">
            <v>57025210</v>
          </cell>
        </row>
        <row r="6877">
          <cell r="A6877" t="str">
            <v>57025220</v>
          </cell>
        </row>
        <row r="6878">
          <cell r="A6878" t="str">
            <v>57025290</v>
          </cell>
        </row>
        <row r="6879">
          <cell r="A6879" t="str">
            <v>57025910</v>
          </cell>
        </row>
        <row r="6880">
          <cell r="A6880" t="str">
            <v>57025920</v>
          </cell>
        </row>
        <row r="6881">
          <cell r="A6881" t="str">
            <v>57025930</v>
          </cell>
        </row>
        <row r="6882">
          <cell r="A6882" t="str">
            <v>57025990</v>
          </cell>
        </row>
        <row r="6883">
          <cell r="A6883" t="str">
            <v>57029110</v>
          </cell>
        </row>
        <row r="6884">
          <cell r="A6884" t="str">
            <v>57029120</v>
          </cell>
        </row>
        <row r="6885">
          <cell r="A6885" t="str">
            <v>57029130</v>
          </cell>
        </row>
        <row r="6886">
          <cell r="A6886" t="str">
            <v>57029140</v>
          </cell>
        </row>
        <row r="6887">
          <cell r="A6887" t="str">
            <v>57029210</v>
          </cell>
        </row>
        <row r="6888">
          <cell r="A6888" t="str">
            <v>57029220</v>
          </cell>
        </row>
        <row r="6889">
          <cell r="A6889" t="str">
            <v>57029290</v>
          </cell>
        </row>
        <row r="6890">
          <cell r="A6890" t="str">
            <v>57029910</v>
          </cell>
        </row>
        <row r="6891">
          <cell r="A6891" t="str">
            <v>57029920</v>
          </cell>
        </row>
        <row r="6892">
          <cell r="A6892" t="str">
            <v>57029990</v>
          </cell>
        </row>
        <row r="6893">
          <cell r="A6893" t="str">
            <v>57031010</v>
          </cell>
        </row>
        <row r="6894">
          <cell r="A6894" t="str">
            <v>57031020</v>
          </cell>
        </row>
        <row r="6895">
          <cell r="A6895" t="str">
            <v>57031090</v>
          </cell>
        </row>
        <row r="6896">
          <cell r="A6896" t="str">
            <v>57032010</v>
          </cell>
        </row>
        <row r="6897">
          <cell r="A6897" t="str">
            <v>57032020</v>
          </cell>
        </row>
        <row r="6898">
          <cell r="A6898" t="str">
            <v>57032090</v>
          </cell>
        </row>
        <row r="6899">
          <cell r="A6899" t="str">
            <v>57033010</v>
          </cell>
        </row>
        <row r="6900">
          <cell r="A6900" t="str">
            <v>57033020</v>
          </cell>
        </row>
        <row r="6901">
          <cell r="A6901" t="str">
            <v>57033090</v>
          </cell>
        </row>
        <row r="6902">
          <cell r="A6902" t="str">
            <v>57039010</v>
          </cell>
        </row>
        <row r="6903">
          <cell r="A6903" t="str">
            <v>57039020</v>
          </cell>
        </row>
        <row r="6904">
          <cell r="A6904" t="str">
            <v>57039090</v>
          </cell>
        </row>
        <row r="6905">
          <cell r="A6905" t="str">
            <v>57041000</v>
          </cell>
        </row>
        <row r="6906">
          <cell r="A6906" t="str">
            <v>57049010</v>
          </cell>
        </row>
        <row r="6907">
          <cell r="A6907" t="str">
            <v>57049020</v>
          </cell>
        </row>
        <row r="6908">
          <cell r="A6908" t="str">
            <v>57049090</v>
          </cell>
        </row>
        <row r="6909">
          <cell r="A6909" t="str">
            <v>57050011</v>
          </cell>
        </row>
        <row r="6910">
          <cell r="A6910" t="str">
            <v>57050019</v>
          </cell>
        </row>
        <row r="6911">
          <cell r="A6911" t="str">
            <v>57050021</v>
          </cell>
        </row>
        <row r="6912">
          <cell r="A6912" t="str">
            <v>57050022</v>
          </cell>
        </row>
        <row r="6913">
          <cell r="A6913" t="str">
            <v>57050023</v>
          </cell>
        </row>
        <row r="6914">
          <cell r="A6914" t="str">
            <v>57050024</v>
          </cell>
        </row>
        <row r="6915">
          <cell r="A6915" t="str">
            <v>57050029</v>
          </cell>
        </row>
        <row r="6916">
          <cell r="A6916" t="str">
            <v>57050031</v>
          </cell>
        </row>
        <row r="6917">
          <cell r="A6917" t="str">
            <v>57050032</v>
          </cell>
        </row>
        <row r="6918">
          <cell r="A6918" t="str">
            <v>57050039</v>
          </cell>
        </row>
        <row r="6919">
          <cell r="A6919" t="str">
            <v>57050041</v>
          </cell>
        </row>
        <row r="6920">
          <cell r="A6920" t="str">
            <v>57050042</v>
          </cell>
        </row>
        <row r="6921">
          <cell r="A6921" t="str">
            <v>57050049</v>
          </cell>
        </row>
        <row r="6922">
          <cell r="A6922" t="str">
            <v>57050090</v>
          </cell>
        </row>
        <row r="6923">
          <cell r="A6923" t="str">
            <v>58011000</v>
          </cell>
        </row>
        <row r="6924">
          <cell r="A6924" t="str">
            <v>58012100</v>
          </cell>
        </row>
        <row r="6925">
          <cell r="A6925" t="str">
            <v>58012210</v>
          </cell>
        </row>
        <row r="6926">
          <cell r="A6926" t="str">
            <v>58012290</v>
          </cell>
        </row>
        <row r="6927">
          <cell r="A6927" t="str">
            <v>58012300</v>
          </cell>
        </row>
        <row r="6928">
          <cell r="A6928" t="str">
            <v>58012400</v>
          </cell>
        </row>
        <row r="6929">
          <cell r="A6929" t="str">
            <v>58012500</v>
          </cell>
        </row>
        <row r="6930">
          <cell r="A6930" t="str">
            <v>58012600</v>
          </cell>
        </row>
        <row r="6931">
          <cell r="A6931" t="str">
            <v>58013100</v>
          </cell>
        </row>
        <row r="6932">
          <cell r="A6932" t="str">
            <v>58013200</v>
          </cell>
        </row>
        <row r="6933">
          <cell r="A6933" t="str">
            <v>58013300</v>
          </cell>
        </row>
        <row r="6934">
          <cell r="A6934" t="str">
            <v>58013410</v>
          </cell>
        </row>
        <row r="6935">
          <cell r="A6935" t="str">
            <v>58013490</v>
          </cell>
        </row>
        <row r="6936">
          <cell r="A6936" t="str">
            <v>58013500</v>
          </cell>
        </row>
        <row r="6937">
          <cell r="A6937" t="str">
            <v>58013610</v>
          </cell>
        </row>
        <row r="6938">
          <cell r="A6938" t="str">
            <v>58013690</v>
          </cell>
        </row>
        <row r="6939">
          <cell r="A6939" t="str">
            <v>58019010</v>
          </cell>
        </row>
        <row r="6940">
          <cell r="A6940" t="str">
            <v>58019090</v>
          </cell>
        </row>
        <row r="6941">
          <cell r="A6941" t="str">
            <v>58021100</v>
          </cell>
        </row>
        <row r="6942">
          <cell r="A6942" t="str">
            <v>58021910</v>
          </cell>
        </row>
        <row r="6943">
          <cell r="A6943" t="str">
            <v>58021920</v>
          </cell>
        </row>
        <row r="6944">
          <cell r="A6944" t="str">
            <v>58021930</v>
          </cell>
        </row>
        <row r="6945">
          <cell r="A6945" t="str">
            <v>58021940</v>
          </cell>
        </row>
        <row r="6946">
          <cell r="A6946" t="str">
            <v>58021950</v>
          </cell>
        </row>
        <row r="6947">
          <cell r="A6947" t="str">
            <v>58021990</v>
          </cell>
        </row>
        <row r="6948">
          <cell r="A6948" t="str">
            <v>58022000</v>
          </cell>
        </row>
        <row r="6949">
          <cell r="A6949" t="str">
            <v>58023000</v>
          </cell>
        </row>
        <row r="6950">
          <cell r="A6950" t="str">
            <v>58030011</v>
          </cell>
        </row>
        <row r="6951">
          <cell r="A6951" t="str">
            <v>58030012</v>
          </cell>
        </row>
        <row r="6952">
          <cell r="A6952" t="str">
            <v>58030013</v>
          </cell>
        </row>
        <row r="6953">
          <cell r="A6953" t="str">
            <v>58030014</v>
          </cell>
        </row>
        <row r="6954">
          <cell r="A6954" t="str">
            <v>58030015</v>
          </cell>
        </row>
        <row r="6955">
          <cell r="A6955" t="str">
            <v>58030019</v>
          </cell>
        </row>
        <row r="6956">
          <cell r="A6956" t="str">
            <v>58030091</v>
          </cell>
        </row>
        <row r="6957">
          <cell r="A6957" t="str">
            <v>58030092</v>
          </cell>
        </row>
        <row r="6958">
          <cell r="A6958" t="str">
            <v>58030093</v>
          </cell>
        </row>
        <row r="6959">
          <cell r="A6959" t="str">
            <v>58030099</v>
          </cell>
        </row>
        <row r="6960">
          <cell r="A6960" t="str">
            <v>58031010</v>
          </cell>
        </row>
        <row r="6961">
          <cell r="A6961" t="str">
            <v>58031020</v>
          </cell>
        </row>
        <row r="6962">
          <cell r="A6962" t="str">
            <v>58031030</v>
          </cell>
        </row>
        <row r="6963">
          <cell r="A6963" t="str">
            <v>58031040</v>
          </cell>
        </row>
        <row r="6964">
          <cell r="A6964" t="str">
            <v>58031050</v>
          </cell>
        </row>
        <row r="6965">
          <cell r="A6965" t="str">
            <v>58031090</v>
          </cell>
        </row>
        <row r="6966">
          <cell r="A6966" t="str">
            <v>58039010</v>
          </cell>
        </row>
        <row r="6967">
          <cell r="A6967" t="str">
            <v>58039020</v>
          </cell>
        </row>
        <row r="6968">
          <cell r="A6968" t="str">
            <v>58039030</v>
          </cell>
        </row>
        <row r="6969">
          <cell r="A6969" t="str">
            <v>58039090</v>
          </cell>
        </row>
        <row r="6970">
          <cell r="A6970" t="str">
            <v>58041010</v>
          </cell>
        </row>
        <row r="6971">
          <cell r="A6971" t="str">
            <v>58041090</v>
          </cell>
        </row>
        <row r="6972">
          <cell r="A6972" t="str">
            <v>58042100</v>
          </cell>
        </row>
        <row r="6973">
          <cell r="A6973" t="str">
            <v>58042910</v>
          </cell>
        </row>
        <row r="6974">
          <cell r="A6974" t="str">
            <v>58042990</v>
          </cell>
        </row>
        <row r="6975">
          <cell r="A6975" t="str">
            <v>58043000</v>
          </cell>
        </row>
        <row r="6976">
          <cell r="A6976" t="str">
            <v>58050010</v>
          </cell>
        </row>
        <row r="6977">
          <cell r="A6977" t="str">
            <v>58050020</v>
          </cell>
        </row>
        <row r="6978">
          <cell r="A6978" t="str">
            <v>58050090</v>
          </cell>
        </row>
        <row r="6979">
          <cell r="A6979" t="str">
            <v>58061000</v>
          </cell>
        </row>
        <row r="6980">
          <cell r="A6980" t="str">
            <v>58062000</v>
          </cell>
        </row>
        <row r="6981">
          <cell r="A6981" t="str">
            <v>58063110</v>
          </cell>
        </row>
        <row r="6982">
          <cell r="A6982" t="str">
            <v>58063120</v>
          </cell>
        </row>
        <row r="6983">
          <cell r="A6983" t="str">
            <v>58063190</v>
          </cell>
        </row>
        <row r="6984">
          <cell r="A6984" t="str">
            <v>58063200</v>
          </cell>
        </row>
        <row r="6985">
          <cell r="A6985" t="str">
            <v>58063910</v>
          </cell>
        </row>
        <row r="6986">
          <cell r="A6986" t="str">
            <v>58063920</v>
          </cell>
        </row>
        <row r="6987">
          <cell r="A6987" t="str">
            <v>58063930</v>
          </cell>
        </row>
        <row r="6988">
          <cell r="A6988" t="str">
            <v>58063990</v>
          </cell>
        </row>
        <row r="6989">
          <cell r="A6989" t="str">
            <v>58064000</v>
          </cell>
        </row>
        <row r="6990">
          <cell r="A6990" t="str">
            <v>58071010</v>
          </cell>
        </row>
        <row r="6991">
          <cell r="A6991" t="str">
            <v>58071020</v>
          </cell>
        </row>
        <row r="6992">
          <cell r="A6992" t="str">
            <v>58071090</v>
          </cell>
        </row>
        <row r="6993">
          <cell r="A6993" t="str">
            <v>58079010</v>
          </cell>
        </row>
        <row r="6994">
          <cell r="A6994" t="str">
            <v>58079090</v>
          </cell>
        </row>
        <row r="6995">
          <cell r="A6995" t="str">
            <v>58081010</v>
          </cell>
        </row>
        <row r="6996">
          <cell r="A6996" t="str">
            <v>58081090</v>
          </cell>
        </row>
        <row r="6997">
          <cell r="A6997" t="str">
            <v>58089010</v>
          </cell>
        </row>
        <row r="6998">
          <cell r="A6998" t="str">
            <v>58089020</v>
          </cell>
        </row>
        <row r="6999">
          <cell r="A6999" t="str">
            <v>58089030</v>
          </cell>
        </row>
        <row r="7000">
          <cell r="A7000" t="str">
            <v>58089040</v>
          </cell>
        </row>
        <row r="7001">
          <cell r="A7001" t="str">
            <v>58089050</v>
          </cell>
        </row>
        <row r="7002">
          <cell r="A7002" t="str">
            <v>58089060</v>
          </cell>
        </row>
        <row r="7003">
          <cell r="A7003" t="str">
            <v>58089090</v>
          </cell>
        </row>
        <row r="7004">
          <cell r="A7004" t="str">
            <v>58090010</v>
          </cell>
        </row>
        <row r="7005">
          <cell r="A7005" t="str">
            <v>58090090</v>
          </cell>
        </row>
        <row r="7006">
          <cell r="A7006" t="str">
            <v>58101000</v>
          </cell>
        </row>
        <row r="7007">
          <cell r="A7007" t="str">
            <v>58109100</v>
          </cell>
        </row>
        <row r="7008">
          <cell r="A7008" t="str">
            <v>58109210</v>
          </cell>
        </row>
        <row r="7009">
          <cell r="A7009" t="str">
            <v>58109290</v>
          </cell>
        </row>
        <row r="7010">
          <cell r="A7010" t="str">
            <v>58109900</v>
          </cell>
        </row>
        <row r="7011">
          <cell r="A7011" t="str">
            <v>58110010</v>
          </cell>
        </row>
        <row r="7012">
          <cell r="A7012" t="str">
            <v>58110020</v>
          </cell>
        </row>
        <row r="7013">
          <cell r="A7013" t="str">
            <v>58110090</v>
          </cell>
        </row>
        <row r="7014">
          <cell r="A7014" t="str">
            <v>59011010</v>
          </cell>
        </row>
        <row r="7015">
          <cell r="A7015" t="str">
            <v>59011020</v>
          </cell>
        </row>
        <row r="7016">
          <cell r="A7016" t="str">
            <v>59011090</v>
          </cell>
        </row>
        <row r="7017">
          <cell r="A7017" t="str">
            <v>59019010</v>
          </cell>
        </row>
        <row r="7018">
          <cell r="A7018" t="str">
            <v>59019020</v>
          </cell>
        </row>
        <row r="7019">
          <cell r="A7019" t="str">
            <v>59019090</v>
          </cell>
        </row>
        <row r="7020">
          <cell r="A7020" t="str">
            <v>59021010</v>
          </cell>
        </row>
        <row r="7021">
          <cell r="A7021" t="str">
            <v>59021090</v>
          </cell>
        </row>
        <row r="7022">
          <cell r="A7022" t="str">
            <v>59022010</v>
          </cell>
        </row>
        <row r="7023">
          <cell r="A7023" t="str">
            <v>59022090</v>
          </cell>
        </row>
        <row r="7024">
          <cell r="A7024" t="str">
            <v>59023010</v>
          </cell>
        </row>
        <row r="7025">
          <cell r="A7025" t="str">
            <v>59023090</v>
          </cell>
        </row>
        <row r="7026">
          <cell r="A7026" t="str">
            <v>59029010</v>
          </cell>
        </row>
        <row r="7027">
          <cell r="A7027" t="str">
            <v>59029090</v>
          </cell>
        </row>
        <row r="7028">
          <cell r="A7028" t="str">
            <v>59031010</v>
          </cell>
        </row>
        <row r="7029">
          <cell r="A7029" t="str">
            <v>59031090</v>
          </cell>
        </row>
        <row r="7030">
          <cell r="A7030" t="str">
            <v>59032010</v>
          </cell>
        </row>
        <row r="7031">
          <cell r="A7031" t="str">
            <v>59032090</v>
          </cell>
        </row>
        <row r="7032">
          <cell r="A7032" t="str">
            <v>59039010</v>
          </cell>
        </row>
        <row r="7033">
          <cell r="A7033" t="str">
            <v>59039020</v>
          </cell>
        </row>
        <row r="7034">
          <cell r="A7034" t="str">
            <v>59039090</v>
          </cell>
        </row>
        <row r="7035">
          <cell r="A7035" t="str">
            <v>59041000</v>
          </cell>
        </row>
        <row r="7036">
          <cell r="A7036" t="str">
            <v>59049010</v>
          </cell>
        </row>
        <row r="7037">
          <cell r="A7037" t="str">
            <v>59049090</v>
          </cell>
        </row>
        <row r="7038">
          <cell r="A7038" t="str">
            <v>59050010</v>
          </cell>
        </row>
        <row r="7039">
          <cell r="A7039" t="str">
            <v>59050090</v>
          </cell>
        </row>
        <row r="7040">
          <cell r="A7040" t="str">
            <v>59051010</v>
          </cell>
        </row>
        <row r="7041">
          <cell r="A7041" t="str">
            <v>59051090</v>
          </cell>
        </row>
        <row r="7042">
          <cell r="A7042" t="str">
            <v>59061000</v>
          </cell>
        </row>
        <row r="7043">
          <cell r="A7043" t="str">
            <v>59069110</v>
          </cell>
        </row>
        <row r="7044">
          <cell r="A7044" t="str">
            <v>59069190</v>
          </cell>
        </row>
        <row r="7045">
          <cell r="A7045" t="str">
            <v>59069910</v>
          </cell>
        </row>
        <row r="7046">
          <cell r="A7046" t="str">
            <v>59069920</v>
          </cell>
        </row>
        <row r="7047">
          <cell r="A7047" t="str">
            <v>59069990</v>
          </cell>
        </row>
        <row r="7048">
          <cell r="A7048" t="str">
            <v>59070011</v>
          </cell>
        </row>
        <row r="7049">
          <cell r="A7049" t="str">
            <v>59070012</v>
          </cell>
        </row>
        <row r="7050">
          <cell r="A7050" t="str">
            <v>59070019</v>
          </cell>
        </row>
        <row r="7051">
          <cell r="A7051" t="str">
            <v>59070091</v>
          </cell>
        </row>
        <row r="7052">
          <cell r="A7052" t="str">
            <v>59070092</v>
          </cell>
        </row>
        <row r="7053">
          <cell r="A7053" t="str">
            <v>59070093</v>
          </cell>
        </row>
        <row r="7054">
          <cell r="A7054" t="str">
            <v>59070099</v>
          </cell>
        </row>
        <row r="7055">
          <cell r="A7055" t="str">
            <v>59080010</v>
          </cell>
        </row>
        <row r="7056">
          <cell r="A7056" t="str">
            <v>59080020</v>
          </cell>
        </row>
        <row r="7057">
          <cell r="A7057" t="str">
            <v>59080090</v>
          </cell>
        </row>
        <row r="7058">
          <cell r="A7058" t="str">
            <v>59090010</v>
          </cell>
        </row>
        <row r="7059">
          <cell r="A7059" t="str">
            <v>59090020</v>
          </cell>
        </row>
        <row r="7060">
          <cell r="A7060" t="str">
            <v>59090090</v>
          </cell>
        </row>
        <row r="7061">
          <cell r="A7061" t="str">
            <v>59100010</v>
          </cell>
        </row>
        <row r="7062">
          <cell r="A7062" t="str">
            <v>59100020</v>
          </cell>
        </row>
        <row r="7063">
          <cell r="A7063" t="str">
            <v>59100030</v>
          </cell>
        </row>
        <row r="7064">
          <cell r="A7064" t="str">
            <v>59100040</v>
          </cell>
        </row>
        <row r="7065">
          <cell r="A7065" t="str">
            <v>59100050</v>
          </cell>
        </row>
        <row r="7066">
          <cell r="A7066" t="str">
            <v>59100060</v>
          </cell>
        </row>
        <row r="7067">
          <cell r="A7067" t="str">
            <v>59100090</v>
          </cell>
        </row>
        <row r="7068">
          <cell r="A7068" t="str">
            <v>59111000</v>
          </cell>
        </row>
        <row r="7069">
          <cell r="A7069" t="str">
            <v>59112000</v>
          </cell>
        </row>
        <row r="7070">
          <cell r="A7070" t="str">
            <v>59113110</v>
          </cell>
        </row>
        <row r="7071">
          <cell r="A7071" t="str">
            <v>59113120</v>
          </cell>
        </row>
        <row r="7072">
          <cell r="A7072" t="str">
            <v>59113130</v>
          </cell>
        </row>
        <row r="7073">
          <cell r="A7073" t="str">
            <v>59113140</v>
          </cell>
        </row>
        <row r="7074">
          <cell r="A7074" t="str">
            <v>59113150</v>
          </cell>
        </row>
        <row r="7075">
          <cell r="A7075" t="str">
            <v>59113190</v>
          </cell>
        </row>
        <row r="7076">
          <cell r="A7076" t="str">
            <v>59113210</v>
          </cell>
        </row>
        <row r="7077">
          <cell r="A7077" t="str">
            <v>59113220</v>
          </cell>
        </row>
        <row r="7078">
          <cell r="A7078" t="str">
            <v>59113230</v>
          </cell>
        </row>
        <row r="7079">
          <cell r="A7079" t="str">
            <v>59113240</v>
          </cell>
        </row>
        <row r="7080">
          <cell r="A7080" t="str">
            <v>59113250</v>
          </cell>
        </row>
        <row r="7081">
          <cell r="A7081" t="str">
            <v>59113290</v>
          </cell>
        </row>
        <row r="7082">
          <cell r="A7082" t="str">
            <v>59114000</v>
          </cell>
        </row>
        <row r="7083">
          <cell r="A7083" t="str">
            <v>59119010</v>
          </cell>
        </row>
        <row r="7084">
          <cell r="A7084" t="str">
            <v>59119020</v>
          </cell>
        </row>
        <row r="7085">
          <cell r="A7085" t="str">
            <v>59119090</v>
          </cell>
        </row>
        <row r="7086">
          <cell r="A7086" t="str">
            <v>60011010</v>
          </cell>
        </row>
        <row r="7087">
          <cell r="A7087" t="str">
            <v>60011020</v>
          </cell>
        </row>
        <row r="7088">
          <cell r="A7088" t="str">
            <v>60011090</v>
          </cell>
        </row>
        <row r="7089">
          <cell r="A7089" t="str">
            <v>60012100</v>
          </cell>
        </row>
        <row r="7090">
          <cell r="A7090" t="str">
            <v>60012200</v>
          </cell>
        </row>
        <row r="7091">
          <cell r="A7091" t="str">
            <v>60012900</v>
          </cell>
        </row>
        <row r="7092">
          <cell r="A7092" t="str">
            <v>60019100</v>
          </cell>
        </row>
        <row r="7093">
          <cell r="A7093" t="str">
            <v>60019200</v>
          </cell>
        </row>
        <row r="7094">
          <cell r="A7094" t="str">
            <v>60019910</v>
          </cell>
        </row>
        <row r="7095">
          <cell r="A7095" t="str">
            <v>60019990</v>
          </cell>
        </row>
        <row r="7096">
          <cell r="A7096" t="str">
            <v>60024000</v>
          </cell>
        </row>
        <row r="7097">
          <cell r="A7097" t="str">
            <v>60029000</v>
          </cell>
        </row>
        <row r="7098">
          <cell r="A7098" t="str">
            <v>60031000</v>
          </cell>
        </row>
        <row r="7099">
          <cell r="A7099" t="str">
            <v>60032000</v>
          </cell>
        </row>
        <row r="7100">
          <cell r="A7100" t="str">
            <v>60033000</v>
          </cell>
        </row>
        <row r="7101">
          <cell r="A7101" t="str">
            <v>60034000</v>
          </cell>
        </row>
        <row r="7102">
          <cell r="A7102" t="str">
            <v>60039000</v>
          </cell>
        </row>
        <row r="7103">
          <cell r="A7103" t="str">
            <v>60041000</v>
          </cell>
        </row>
        <row r="7104">
          <cell r="A7104" t="str">
            <v>60049000</v>
          </cell>
        </row>
        <row r="7105">
          <cell r="A7105" t="str">
            <v>60051000</v>
          </cell>
        </row>
        <row r="7106">
          <cell r="A7106" t="str">
            <v>60052100</v>
          </cell>
        </row>
        <row r="7107">
          <cell r="A7107" t="str">
            <v>60052200</v>
          </cell>
        </row>
        <row r="7108">
          <cell r="A7108" t="str">
            <v>60052300</v>
          </cell>
        </row>
        <row r="7109">
          <cell r="A7109" t="str">
            <v>60052400</v>
          </cell>
        </row>
        <row r="7110">
          <cell r="A7110" t="str">
            <v>60053100</v>
          </cell>
        </row>
        <row r="7111">
          <cell r="A7111" t="str">
            <v>60053200</v>
          </cell>
        </row>
        <row r="7112">
          <cell r="A7112" t="str">
            <v>60053300</v>
          </cell>
        </row>
        <row r="7113">
          <cell r="A7113" t="str">
            <v>60053400</v>
          </cell>
        </row>
        <row r="7114">
          <cell r="A7114" t="str">
            <v>60054100</v>
          </cell>
        </row>
        <row r="7115">
          <cell r="A7115" t="str">
            <v>60054200</v>
          </cell>
        </row>
        <row r="7116">
          <cell r="A7116" t="str">
            <v>60054300</v>
          </cell>
        </row>
        <row r="7117">
          <cell r="A7117" t="str">
            <v>60054400</v>
          </cell>
        </row>
        <row r="7118">
          <cell r="A7118" t="str">
            <v>60059000</v>
          </cell>
        </row>
        <row r="7119">
          <cell r="A7119" t="str">
            <v>60061000</v>
          </cell>
        </row>
        <row r="7120">
          <cell r="A7120" t="str">
            <v>60062100</v>
          </cell>
        </row>
        <row r="7121">
          <cell r="A7121" t="str">
            <v>60062200</v>
          </cell>
        </row>
        <row r="7122">
          <cell r="A7122" t="str">
            <v>60062300</v>
          </cell>
        </row>
        <row r="7123">
          <cell r="A7123" t="str">
            <v>60062400</v>
          </cell>
        </row>
        <row r="7124">
          <cell r="A7124" t="str">
            <v>60063100</v>
          </cell>
        </row>
        <row r="7125">
          <cell r="A7125" t="str">
            <v>60063200</v>
          </cell>
        </row>
        <row r="7126">
          <cell r="A7126" t="str">
            <v>60063300</v>
          </cell>
        </row>
        <row r="7127">
          <cell r="A7127" t="str">
            <v>60063400</v>
          </cell>
        </row>
        <row r="7128">
          <cell r="A7128" t="str">
            <v>60064100</v>
          </cell>
        </row>
        <row r="7129">
          <cell r="A7129" t="str">
            <v>60064200</v>
          </cell>
        </row>
        <row r="7130">
          <cell r="A7130" t="str">
            <v>60064300</v>
          </cell>
        </row>
        <row r="7131">
          <cell r="A7131" t="str">
            <v>60064400</v>
          </cell>
        </row>
        <row r="7132">
          <cell r="A7132" t="str">
            <v>60069000</v>
          </cell>
        </row>
        <row r="7133">
          <cell r="A7133" t="str">
            <v>61011010</v>
          </cell>
        </row>
        <row r="7134">
          <cell r="A7134" t="str">
            <v>61011020</v>
          </cell>
        </row>
        <row r="7135">
          <cell r="A7135" t="str">
            <v>61011090</v>
          </cell>
        </row>
        <row r="7136">
          <cell r="A7136" t="str">
            <v>61012000</v>
          </cell>
        </row>
        <row r="7137">
          <cell r="A7137" t="str">
            <v>61013010</v>
          </cell>
        </row>
        <row r="7138">
          <cell r="A7138" t="str">
            <v>61013020</v>
          </cell>
        </row>
        <row r="7139">
          <cell r="A7139" t="str">
            <v>61019010</v>
          </cell>
        </row>
        <row r="7140">
          <cell r="A7140" t="str">
            <v>61019090</v>
          </cell>
        </row>
        <row r="7141">
          <cell r="A7141" t="str">
            <v>61021000</v>
          </cell>
        </row>
        <row r="7142">
          <cell r="A7142" t="str">
            <v>61022000</v>
          </cell>
        </row>
        <row r="7143">
          <cell r="A7143" t="str">
            <v>61023010</v>
          </cell>
        </row>
        <row r="7144">
          <cell r="A7144" t="str">
            <v>61023020</v>
          </cell>
        </row>
        <row r="7145">
          <cell r="A7145" t="str">
            <v>61029010</v>
          </cell>
        </row>
        <row r="7146">
          <cell r="A7146" t="str">
            <v>61029090</v>
          </cell>
        </row>
        <row r="7147">
          <cell r="A7147" t="str">
            <v>61031010</v>
          </cell>
        </row>
        <row r="7148">
          <cell r="A7148" t="str">
            <v>61031020</v>
          </cell>
        </row>
        <row r="7149">
          <cell r="A7149" t="str">
            <v>61031030</v>
          </cell>
        </row>
        <row r="7150">
          <cell r="A7150" t="str">
            <v>61031090</v>
          </cell>
        </row>
        <row r="7151">
          <cell r="A7151" t="str">
            <v>61031100</v>
          </cell>
        </row>
        <row r="7152">
          <cell r="A7152" t="str">
            <v>61031200</v>
          </cell>
        </row>
        <row r="7153">
          <cell r="A7153" t="str">
            <v>61031910</v>
          </cell>
        </row>
        <row r="7154">
          <cell r="A7154" t="str">
            <v>61031920</v>
          </cell>
        </row>
        <row r="7155">
          <cell r="A7155" t="str">
            <v>61031930</v>
          </cell>
        </row>
        <row r="7156">
          <cell r="A7156" t="str">
            <v>61031990</v>
          </cell>
        </row>
        <row r="7157">
          <cell r="A7157" t="str">
            <v>61032100</v>
          </cell>
        </row>
        <row r="7158">
          <cell r="A7158" t="str">
            <v>61032200</v>
          </cell>
        </row>
        <row r="7159">
          <cell r="A7159" t="str">
            <v>61032300</v>
          </cell>
        </row>
        <row r="7160">
          <cell r="A7160" t="str">
            <v>61032910</v>
          </cell>
        </row>
        <row r="7161">
          <cell r="A7161" t="str">
            <v>61032920</v>
          </cell>
        </row>
        <row r="7162">
          <cell r="A7162" t="str">
            <v>61032990</v>
          </cell>
        </row>
        <row r="7163">
          <cell r="A7163" t="str">
            <v>61033100</v>
          </cell>
        </row>
        <row r="7164">
          <cell r="A7164" t="str">
            <v>61033200</v>
          </cell>
        </row>
        <row r="7165">
          <cell r="A7165" t="str">
            <v>61033300</v>
          </cell>
        </row>
        <row r="7166">
          <cell r="A7166" t="str">
            <v>61033910</v>
          </cell>
        </row>
        <row r="7167">
          <cell r="A7167" t="str">
            <v>61033920</v>
          </cell>
        </row>
        <row r="7168">
          <cell r="A7168" t="str">
            <v>61033990</v>
          </cell>
        </row>
        <row r="7169">
          <cell r="A7169" t="str">
            <v>61034100</v>
          </cell>
        </row>
        <row r="7170">
          <cell r="A7170" t="str">
            <v>61034200</v>
          </cell>
        </row>
        <row r="7171">
          <cell r="A7171" t="str">
            <v>61034300</v>
          </cell>
        </row>
        <row r="7172">
          <cell r="A7172" t="str">
            <v>61034910</v>
          </cell>
        </row>
        <row r="7173">
          <cell r="A7173" t="str">
            <v>61034920</v>
          </cell>
        </row>
        <row r="7174">
          <cell r="A7174" t="str">
            <v>61034990</v>
          </cell>
        </row>
        <row r="7175">
          <cell r="A7175" t="str">
            <v>61041100</v>
          </cell>
        </row>
        <row r="7176">
          <cell r="A7176" t="str">
            <v>61041200</v>
          </cell>
        </row>
        <row r="7177">
          <cell r="A7177" t="str">
            <v>61041300</v>
          </cell>
        </row>
        <row r="7178">
          <cell r="A7178" t="str">
            <v>61041910</v>
          </cell>
        </row>
        <row r="7179">
          <cell r="A7179" t="str">
            <v>61041920</v>
          </cell>
        </row>
        <row r="7180">
          <cell r="A7180" t="str">
            <v>61041990</v>
          </cell>
        </row>
        <row r="7181">
          <cell r="A7181" t="str">
            <v>61042100</v>
          </cell>
        </row>
        <row r="7182">
          <cell r="A7182" t="str">
            <v>61042200</v>
          </cell>
        </row>
        <row r="7183">
          <cell r="A7183" t="str">
            <v>61042300</v>
          </cell>
        </row>
        <row r="7184">
          <cell r="A7184" t="str">
            <v>61042910</v>
          </cell>
        </row>
        <row r="7185">
          <cell r="A7185" t="str">
            <v>61042920</v>
          </cell>
        </row>
        <row r="7186">
          <cell r="A7186" t="str">
            <v>61042990</v>
          </cell>
        </row>
        <row r="7187">
          <cell r="A7187" t="str">
            <v>61043100</v>
          </cell>
        </row>
        <row r="7188">
          <cell r="A7188" t="str">
            <v>61043200</v>
          </cell>
        </row>
        <row r="7189">
          <cell r="A7189" t="str">
            <v>61043300</v>
          </cell>
        </row>
        <row r="7190">
          <cell r="A7190" t="str">
            <v>61043910</v>
          </cell>
        </row>
        <row r="7191">
          <cell r="A7191" t="str">
            <v>61043920</v>
          </cell>
        </row>
        <row r="7192">
          <cell r="A7192" t="str">
            <v>61043990</v>
          </cell>
        </row>
        <row r="7193">
          <cell r="A7193" t="str">
            <v>61044100</v>
          </cell>
        </row>
        <row r="7194">
          <cell r="A7194" t="str">
            <v>61044200</v>
          </cell>
        </row>
        <row r="7195">
          <cell r="A7195" t="str">
            <v>61044300</v>
          </cell>
        </row>
        <row r="7196">
          <cell r="A7196" t="str">
            <v>61044400</v>
          </cell>
        </row>
        <row r="7197">
          <cell r="A7197" t="str">
            <v>61044910</v>
          </cell>
        </row>
        <row r="7198">
          <cell r="A7198" t="str">
            <v>61044990</v>
          </cell>
        </row>
        <row r="7199">
          <cell r="A7199" t="str">
            <v>61045100</v>
          </cell>
        </row>
        <row r="7200">
          <cell r="A7200" t="str">
            <v>61045200</v>
          </cell>
        </row>
        <row r="7201">
          <cell r="A7201" t="str">
            <v>61045300</v>
          </cell>
        </row>
        <row r="7202">
          <cell r="A7202" t="str">
            <v>61045910</v>
          </cell>
        </row>
        <row r="7203">
          <cell r="A7203" t="str">
            <v>61045920</v>
          </cell>
        </row>
        <row r="7204">
          <cell r="A7204" t="str">
            <v>61045990</v>
          </cell>
        </row>
        <row r="7205">
          <cell r="A7205" t="str">
            <v>61046100</v>
          </cell>
        </row>
        <row r="7206">
          <cell r="A7206" t="str">
            <v>61046200</v>
          </cell>
        </row>
        <row r="7207">
          <cell r="A7207" t="str">
            <v>61046300</v>
          </cell>
        </row>
        <row r="7208">
          <cell r="A7208" t="str">
            <v>61046910</v>
          </cell>
        </row>
        <row r="7209">
          <cell r="A7209" t="str">
            <v>61046920</v>
          </cell>
        </row>
        <row r="7210">
          <cell r="A7210" t="str">
            <v>61046990</v>
          </cell>
        </row>
        <row r="7211">
          <cell r="A7211" t="str">
            <v>61051010</v>
          </cell>
        </row>
        <row r="7212">
          <cell r="A7212" t="str">
            <v>61051020</v>
          </cell>
        </row>
        <row r="7213">
          <cell r="A7213" t="str">
            <v>61051090</v>
          </cell>
        </row>
        <row r="7214">
          <cell r="A7214" t="str">
            <v>61052010</v>
          </cell>
        </row>
        <row r="7215">
          <cell r="A7215" t="str">
            <v>61052020</v>
          </cell>
        </row>
        <row r="7216">
          <cell r="A7216" t="str">
            <v>61059010</v>
          </cell>
        </row>
        <row r="7217">
          <cell r="A7217" t="str">
            <v>61059090</v>
          </cell>
        </row>
        <row r="7218">
          <cell r="A7218" t="str">
            <v>61061000</v>
          </cell>
        </row>
        <row r="7219">
          <cell r="A7219" t="str">
            <v>61062010</v>
          </cell>
        </row>
        <row r="7220">
          <cell r="A7220" t="str">
            <v>61062020</v>
          </cell>
        </row>
        <row r="7221">
          <cell r="A7221" t="str">
            <v>61069010</v>
          </cell>
        </row>
        <row r="7222">
          <cell r="A7222" t="str">
            <v>61069020</v>
          </cell>
        </row>
        <row r="7223">
          <cell r="A7223" t="str">
            <v>61069090</v>
          </cell>
        </row>
        <row r="7224">
          <cell r="A7224" t="str">
            <v>61071100</v>
          </cell>
        </row>
        <row r="7225">
          <cell r="A7225" t="str">
            <v>61071210</v>
          </cell>
        </row>
        <row r="7226">
          <cell r="A7226" t="str">
            <v>61071220</v>
          </cell>
        </row>
        <row r="7227">
          <cell r="A7227" t="str">
            <v>61071910</v>
          </cell>
        </row>
        <row r="7228">
          <cell r="A7228" t="str">
            <v>61071990</v>
          </cell>
        </row>
        <row r="7229">
          <cell r="A7229" t="str">
            <v>61072100</v>
          </cell>
        </row>
        <row r="7230">
          <cell r="A7230" t="str">
            <v>61072210</v>
          </cell>
        </row>
        <row r="7231">
          <cell r="A7231" t="str">
            <v>61072220</v>
          </cell>
        </row>
        <row r="7232">
          <cell r="A7232" t="str">
            <v>61072910</v>
          </cell>
        </row>
        <row r="7233">
          <cell r="A7233" t="str">
            <v>61072920</v>
          </cell>
        </row>
        <row r="7234">
          <cell r="A7234" t="str">
            <v>61072990</v>
          </cell>
        </row>
        <row r="7235">
          <cell r="A7235" t="str">
            <v>61079110</v>
          </cell>
        </row>
        <row r="7236">
          <cell r="A7236" t="str">
            <v>61079190</v>
          </cell>
        </row>
        <row r="7237">
          <cell r="A7237" t="str">
            <v>61079210</v>
          </cell>
        </row>
        <row r="7238">
          <cell r="A7238" t="str">
            <v>61079220</v>
          </cell>
        </row>
        <row r="7239">
          <cell r="A7239" t="str">
            <v>61079910</v>
          </cell>
        </row>
        <row r="7240">
          <cell r="A7240" t="str">
            <v>61079920</v>
          </cell>
        </row>
        <row r="7241">
          <cell r="A7241" t="str">
            <v>61079990</v>
          </cell>
        </row>
        <row r="7242">
          <cell r="A7242" t="str">
            <v>61081110</v>
          </cell>
        </row>
        <row r="7243">
          <cell r="A7243" t="str">
            <v>61081120</v>
          </cell>
        </row>
        <row r="7244">
          <cell r="A7244" t="str">
            <v>61081910</v>
          </cell>
        </row>
        <row r="7245">
          <cell r="A7245" t="str">
            <v>61081920</v>
          </cell>
        </row>
        <row r="7246">
          <cell r="A7246" t="str">
            <v>61081990</v>
          </cell>
        </row>
        <row r="7247">
          <cell r="A7247" t="str">
            <v>61082100</v>
          </cell>
        </row>
        <row r="7248">
          <cell r="A7248" t="str">
            <v>61082210</v>
          </cell>
        </row>
        <row r="7249">
          <cell r="A7249" t="str">
            <v>61082220</v>
          </cell>
        </row>
        <row r="7250">
          <cell r="A7250" t="str">
            <v>61082910</v>
          </cell>
        </row>
        <row r="7251">
          <cell r="A7251" t="str">
            <v>61082990</v>
          </cell>
        </row>
        <row r="7252">
          <cell r="A7252" t="str">
            <v>61083100</v>
          </cell>
        </row>
        <row r="7253">
          <cell r="A7253" t="str">
            <v>61083210</v>
          </cell>
        </row>
        <row r="7254">
          <cell r="A7254" t="str">
            <v>61083220</v>
          </cell>
        </row>
        <row r="7255">
          <cell r="A7255" t="str">
            <v>61083910</v>
          </cell>
        </row>
        <row r="7256">
          <cell r="A7256" t="str">
            <v>61083990</v>
          </cell>
        </row>
        <row r="7257">
          <cell r="A7257" t="str">
            <v>61089100</v>
          </cell>
        </row>
        <row r="7258">
          <cell r="A7258" t="str">
            <v>61089210</v>
          </cell>
        </row>
        <row r="7259">
          <cell r="A7259" t="str">
            <v>61089220</v>
          </cell>
        </row>
        <row r="7260">
          <cell r="A7260" t="str">
            <v>61089910</v>
          </cell>
        </row>
        <row r="7261">
          <cell r="A7261" t="str">
            <v>61089920</v>
          </cell>
        </row>
        <row r="7262">
          <cell r="A7262" t="str">
            <v>61089990</v>
          </cell>
        </row>
        <row r="7263">
          <cell r="A7263" t="str">
            <v>61091000</v>
          </cell>
        </row>
        <row r="7264">
          <cell r="A7264" t="str">
            <v>61099010</v>
          </cell>
        </row>
        <row r="7265">
          <cell r="A7265" t="str">
            <v>61099020</v>
          </cell>
        </row>
        <row r="7266">
          <cell r="A7266" t="str">
            <v>61099030</v>
          </cell>
        </row>
        <row r="7267">
          <cell r="A7267" t="str">
            <v>61099040</v>
          </cell>
        </row>
        <row r="7268">
          <cell r="A7268" t="str">
            <v>61099090</v>
          </cell>
        </row>
        <row r="7269">
          <cell r="A7269" t="str">
            <v>61101110</v>
          </cell>
        </row>
        <row r="7270">
          <cell r="A7270" t="str">
            <v>61101120</v>
          </cell>
        </row>
        <row r="7271">
          <cell r="A7271" t="str">
            <v>61101190</v>
          </cell>
        </row>
        <row r="7272">
          <cell r="A7272" t="str">
            <v>61101200</v>
          </cell>
        </row>
        <row r="7273">
          <cell r="A7273" t="str">
            <v>61101900</v>
          </cell>
        </row>
        <row r="7274">
          <cell r="A7274" t="str">
            <v>61102000</v>
          </cell>
        </row>
        <row r="7275">
          <cell r="A7275" t="str">
            <v>61103010</v>
          </cell>
        </row>
        <row r="7276">
          <cell r="A7276" t="str">
            <v>61103020</v>
          </cell>
        </row>
        <row r="7277">
          <cell r="A7277" t="str">
            <v>61109000</v>
          </cell>
        </row>
        <row r="7278">
          <cell r="A7278" t="str">
            <v>61111000</v>
          </cell>
        </row>
        <row r="7279">
          <cell r="A7279" t="str">
            <v>61112000</v>
          </cell>
        </row>
        <row r="7280">
          <cell r="A7280" t="str">
            <v>61113000</v>
          </cell>
        </row>
        <row r="7281">
          <cell r="A7281" t="str">
            <v>61119010</v>
          </cell>
        </row>
        <row r="7282">
          <cell r="A7282" t="str">
            <v>61119020</v>
          </cell>
        </row>
        <row r="7283">
          <cell r="A7283" t="str">
            <v>61119090</v>
          </cell>
        </row>
        <row r="7284">
          <cell r="A7284" t="str">
            <v>61121100</v>
          </cell>
        </row>
        <row r="7285">
          <cell r="A7285" t="str">
            <v>61121200</v>
          </cell>
        </row>
        <row r="7286">
          <cell r="A7286" t="str">
            <v>61121910</v>
          </cell>
        </row>
        <row r="7287">
          <cell r="A7287" t="str">
            <v>61121920</v>
          </cell>
        </row>
        <row r="7288">
          <cell r="A7288" t="str">
            <v>61121930</v>
          </cell>
        </row>
        <row r="7289">
          <cell r="A7289" t="str">
            <v>61121990</v>
          </cell>
        </row>
        <row r="7290">
          <cell r="A7290" t="str">
            <v>61122010</v>
          </cell>
        </row>
        <row r="7291">
          <cell r="A7291" t="str">
            <v>61122020</v>
          </cell>
        </row>
        <row r="7292">
          <cell r="A7292" t="str">
            <v>61122030</v>
          </cell>
        </row>
        <row r="7293">
          <cell r="A7293" t="str">
            <v>61122040</v>
          </cell>
        </row>
        <row r="7294">
          <cell r="A7294" t="str">
            <v>61122050</v>
          </cell>
        </row>
        <row r="7295">
          <cell r="A7295" t="str">
            <v>61122090</v>
          </cell>
        </row>
        <row r="7296">
          <cell r="A7296" t="str">
            <v>61123100</v>
          </cell>
        </row>
        <row r="7297">
          <cell r="A7297" t="str">
            <v>61123910</v>
          </cell>
        </row>
        <row r="7298">
          <cell r="A7298" t="str">
            <v>61123920</v>
          </cell>
        </row>
        <row r="7299">
          <cell r="A7299" t="str">
            <v>61123990</v>
          </cell>
        </row>
        <row r="7300">
          <cell r="A7300" t="str">
            <v>61124100</v>
          </cell>
        </row>
        <row r="7301">
          <cell r="A7301" t="str">
            <v>61124910</v>
          </cell>
        </row>
        <row r="7302">
          <cell r="A7302" t="str">
            <v>61124920</v>
          </cell>
        </row>
        <row r="7303">
          <cell r="A7303" t="str">
            <v>61124990</v>
          </cell>
        </row>
        <row r="7304">
          <cell r="A7304" t="str">
            <v>61130000</v>
          </cell>
        </row>
        <row r="7305">
          <cell r="A7305" t="str">
            <v>61141000</v>
          </cell>
        </row>
        <row r="7306">
          <cell r="A7306" t="str">
            <v>61142000</v>
          </cell>
        </row>
        <row r="7307">
          <cell r="A7307" t="str">
            <v>61143010</v>
          </cell>
        </row>
        <row r="7308">
          <cell r="A7308" t="str">
            <v>61143020</v>
          </cell>
        </row>
        <row r="7309">
          <cell r="A7309" t="str">
            <v>61149010</v>
          </cell>
        </row>
        <row r="7310">
          <cell r="A7310" t="str">
            <v>61149090</v>
          </cell>
        </row>
        <row r="7311">
          <cell r="A7311" t="str">
            <v>61151000</v>
          </cell>
        </row>
        <row r="7312">
          <cell r="A7312" t="str">
            <v>61151100</v>
          </cell>
        </row>
        <row r="7313">
          <cell r="A7313" t="str">
            <v>61151200</v>
          </cell>
        </row>
        <row r="7314">
          <cell r="A7314" t="str">
            <v>61151910</v>
          </cell>
        </row>
        <row r="7315">
          <cell r="A7315" t="str">
            <v>61151920</v>
          </cell>
        </row>
        <row r="7316">
          <cell r="A7316" t="str">
            <v>61151930</v>
          </cell>
        </row>
        <row r="7317">
          <cell r="A7317" t="str">
            <v>61151990</v>
          </cell>
        </row>
        <row r="7318">
          <cell r="A7318" t="str">
            <v>61152010</v>
          </cell>
        </row>
        <row r="7319">
          <cell r="A7319" t="str">
            <v>61152090</v>
          </cell>
        </row>
        <row r="7320">
          <cell r="A7320" t="str">
            <v>61152100</v>
          </cell>
        </row>
        <row r="7321">
          <cell r="A7321" t="str">
            <v>61152200</v>
          </cell>
        </row>
        <row r="7322">
          <cell r="A7322" t="str">
            <v>61152910</v>
          </cell>
        </row>
        <row r="7323">
          <cell r="A7323" t="str">
            <v>61152920</v>
          </cell>
        </row>
        <row r="7324">
          <cell r="A7324" t="str">
            <v>61152930</v>
          </cell>
        </row>
        <row r="7325">
          <cell r="A7325" t="str">
            <v>61152990</v>
          </cell>
        </row>
        <row r="7326">
          <cell r="A7326" t="str">
            <v>61153000</v>
          </cell>
        </row>
        <row r="7327">
          <cell r="A7327" t="str">
            <v>61159100</v>
          </cell>
        </row>
        <row r="7328">
          <cell r="A7328" t="str">
            <v>61159200</v>
          </cell>
        </row>
        <row r="7329">
          <cell r="A7329" t="str">
            <v>61159300</v>
          </cell>
        </row>
        <row r="7330">
          <cell r="A7330" t="str">
            <v>61159400</v>
          </cell>
        </row>
        <row r="7331">
          <cell r="A7331" t="str">
            <v>61159500</v>
          </cell>
        </row>
        <row r="7332">
          <cell r="A7332" t="str">
            <v>61159600</v>
          </cell>
        </row>
        <row r="7333">
          <cell r="A7333" t="str">
            <v>61159910</v>
          </cell>
        </row>
        <row r="7334">
          <cell r="A7334" t="str">
            <v>61159990</v>
          </cell>
        </row>
        <row r="7335">
          <cell r="A7335" t="str">
            <v>61161000</v>
          </cell>
        </row>
        <row r="7336">
          <cell r="A7336" t="str">
            <v>61169100</v>
          </cell>
        </row>
        <row r="7337">
          <cell r="A7337" t="str">
            <v>61169200</v>
          </cell>
        </row>
        <row r="7338">
          <cell r="A7338" t="str">
            <v>61169300</v>
          </cell>
        </row>
        <row r="7339">
          <cell r="A7339" t="str">
            <v>61169910</v>
          </cell>
        </row>
        <row r="7340">
          <cell r="A7340" t="str">
            <v>61169990</v>
          </cell>
        </row>
        <row r="7341">
          <cell r="A7341" t="str">
            <v>61171010</v>
          </cell>
        </row>
        <row r="7342">
          <cell r="A7342" t="str">
            <v>61171020</v>
          </cell>
        </row>
        <row r="7343">
          <cell r="A7343" t="str">
            <v>61171030</v>
          </cell>
        </row>
        <row r="7344">
          <cell r="A7344" t="str">
            <v>61171040</v>
          </cell>
        </row>
        <row r="7345">
          <cell r="A7345" t="str">
            <v>61171090</v>
          </cell>
        </row>
        <row r="7346">
          <cell r="A7346" t="str">
            <v>61172010</v>
          </cell>
        </row>
        <row r="7347">
          <cell r="A7347" t="str">
            <v>61172020</v>
          </cell>
        </row>
        <row r="7348">
          <cell r="A7348" t="str">
            <v>61172030</v>
          </cell>
        </row>
        <row r="7349">
          <cell r="A7349" t="str">
            <v>61172040</v>
          </cell>
        </row>
        <row r="7350">
          <cell r="A7350" t="str">
            <v>61172090</v>
          </cell>
        </row>
        <row r="7351">
          <cell r="A7351" t="str">
            <v>61178010</v>
          </cell>
        </row>
        <row r="7352">
          <cell r="A7352" t="str">
            <v>61178020</v>
          </cell>
        </row>
        <row r="7353">
          <cell r="A7353" t="str">
            <v>61178030</v>
          </cell>
        </row>
        <row r="7354">
          <cell r="A7354" t="str">
            <v>61178040</v>
          </cell>
        </row>
        <row r="7355">
          <cell r="A7355" t="str">
            <v>61178090</v>
          </cell>
        </row>
        <row r="7356">
          <cell r="A7356" t="str">
            <v>61179000</v>
          </cell>
        </row>
        <row r="7357">
          <cell r="A7357" t="str">
            <v>62011100</v>
          </cell>
        </row>
        <row r="7358">
          <cell r="A7358" t="str">
            <v>62011210</v>
          </cell>
        </row>
        <row r="7359">
          <cell r="A7359" t="str">
            <v>62011290</v>
          </cell>
        </row>
        <row r="7360">
          <cell r="A7360" t="str">
            <v>62011310</v>
          </cell>
        </row>
        <row r="7361">
          <cell r="A7361" t="str">
            <v>62011390</v>
          </cell>
        </row>
        <row r="7362">
          <cell r="A7362" t="str">
            <v>62011910</v>
          </cell>
        </row>
        <row r="7363">
          <cell r="A7363" t="str">
            <v>62011990</v>
          </cell>
        </row>
        <row r="7364">
          <cell r="A7364" t="str">
            <v>62019100</v>
          </cell>
        </row>
        <row r="7365">
          <cell r="A7365" t="str">
            <v>62019200</v>
          </cell>
        </row>
        <row r="7366">
          <cell r="A7366" t="str">
            <v>62019300</v>
          </cell>
        </row>
        <row r="7367">
          <cell r="A7367" t="str">
            <v>62019910</v>
          </cell>
        </row>
        <row r="7368">
          <cell r="A7368" t="str">
            <v>62019990</v>
          </cell>
        </row>
        <row r="7369">
          <cell r="A7369" t="str">
            <v>62021110</v>
          </cell>
        </row>
        <row r="7370">
          <cell r="A7370" t="str">
            <v>62021190</v>
          </cell>
        </row>
        <row r="7371">
          <cell r="A7371" t="str">
            <v>62021200</v>
          </cell>
        </row>
        <row r="7372">
          <cell r="A7372" t="str">
            <v>62021300</v>
          </cell>
        </row>
        <row r="7373">
          <cell r="A7373" t="str">
            <v>62021910</v>
          </cell>
        </row>
        <row r="7374">
          <cell r="A7374" t="str">
            <v>62021920</v>
          </cell>
        </row>
        <row r="7375">
          <cell r="A7375" t="str">
            <v>62021990</v>
          </cell>
        </row>
        <row r="7376">
          <cell r="A7376" t="str">
            <v>62029110</v>
          </cell>
        </row>
        <row r="7377">
          <cell r="A7377" t="str">
            <v>62029190</v>
          </cell>
        </row>
        <row r="7378">
          <cell r="A7378" t="str">
            <v>62029210</v>
          </cell>
        </row>
        <row r="7379">
          <cell r="A7379" t="str">
            <v>62029290</v>
          </cell>
        </row>
        <row r="7380">
          <cell r="A7380" t="str">
            <v>62029310</v>
          </cell>
        </row>
        <row r="7381">
          <cell r="A7381" t="str">
            <v>62029390</v>
          </cell>
        </row>
        <row r="7382">
          <cell r="A7382" t="str">
            <v>62029911</v>
          </cell>
        </row>
        <row r="7383">
          <cell r="A7383" t="str">
            <v>62029919</v>
          </cell>
        </row>
        <row r="7384">
          <cell r="A7384" t="str">
            <v>62029990</v>
          </cell>
        </row>
        <row r="7385">
          <cell r="A7385" t="str">
            <v>62031100</v>
          </cell>
        </row>
        <row r="7386">
          <cell r="A7386" t="str">
            <v>62031200</v>
          </cell>
        </row>
        <row r="7387">
          <cell r="A7387" t="str">
            <v>62031910</v>
          </cell>
        </row>
        <row r="7388">
          <cell r="A7388" t="str">
            <v>62031990</v>
          </cell>
        </row>
        <row r="7389">
          <cell r="A7389" t="str">
            <v>62032100</v>
          </cell>
        </row>
        <row r="7390">
          <cell r="A7390" t="str">
            <v>62032200</v>
          </cell>
        </row>
        <row r="7391">
          <cell r="A7391" t="str">
            <v>62032300</v>
          </cell>
        </row>
        <row r="7392">
          <cell r="A7392" t="str">
            <v>62032900</v>
          </cell>
        </row>
        <row r="7393">
          <cell r="A7393" t="str">
            <v>62033100</v>
          </cell>
        </row>
        <row r="7394">
          <cell r="A7394" t="str">
            <v>62033200</v>
          </cell>
        </row>
        <row r="7395">
          <cell r="A7395" t="str">
            <v>62033300</v>
          </cell>
        </row>
        <row r="7396">
          <cell r="A7396" t="str">
            <v>62033910</v>
          </cell>
        </row>
        <row r="7397">
          <cell r="A7397" t="str">
            <v>62033990</v>
          </cell>
        </row>
        <row r="7398">
          <cell r="A7398" t="str">
            <v>62034100</v>
          </cell>
        </row>
        <row r="7399">
          <cell r="A7399" t="str">
            <v>62034200</v>
          </cell>
        </row>
        <row r="7400">
          <cell r="A7400" t="str">
            <v>62034300</v>
          </cell>
        </row>
        <row r="7401">
          <cell r="A7401" t="str">
            <v>62034910</v>
          </cell>
        </row>
        <row r="7402">
          <cell r="A7402" t="str">
            <v>62034990</v>
          </cell>
        </row>
        <row r="7403">
          <cell r="A7403" t="str">
            <v>62041100</v>
          </cell>
        </row>
        <row r="7404">
          <cell r="A7404" t="str">
            <v>62041200</v>
          </cell>
        </row>
        <row r="7405">
          <cell r="A7405" t="str">
            <v>62041300</v>
          </cell>
        </row>
        <row r="7406">
          <cell r="A7406" t="str">
            <v>62041911</v>
          </cell>
        </row>
        <row r="7407">
          <cell r="A7407" t="str">
            <v>62041919</v>
          </cell>
        </row>
        <row r="7408">
          <cell r="A7408" t="str">
            <v>62041990</v>
          </cell>
        </row>
        <row r="7409">
          <cell r="A7409" t="str">
            <v>62042100</v>
          </cell>
        </row>
        <row r="7410">
          <cell r="A7410" t="str">
            <v>62042210</v>
          </cell>
        </row>
        <row r="7411">
          <cell r="A7411" t="str">
            <v>62042290</v>
          </cell>
        </row>
        <row r="7412">
          <cell r="A7412" t="str">
            <v>62042300</v>
          </cell>
        </row>
        <row r="7413">
          <cell r="A7413" t="str">
            <v>62042911</v>
          </cell>
        </row>
        <row r="7414">
          <cell r="A7414" t="str">
            <v>62042919</v>
          </cell>
        </row>
        <row r="7415">
          <cell r="A7415" t="str">
            <v>62042990</v>
          </cell>
        </row>
        <row r="7416">
          <cell r="A7416" t="str">
            <v>62043100</v>
          </cell>
        </row>
        <row r="7417">
          <cell r="A7417" t="str">
            <v>62043200</v>
          </cell>
        </row>
        <row r="7418">
          <cell r="A7418" t="str">
            <v>62043300</v>
          </cell>
        </row>
        <row r="7419">
          <cell r="A7419" t="str">
            <v>62043911</v>
          </cell>
        </row>
        <row r="7420">
          <cell r="A7420" t="str">
            <v>62043919</v>
          </cell>
        </row>
        <row r="7421">
          <cell r="A7421" t="str">
            <v>62043990</v>
          </cell>
        </row>
        <row r="7422">
          <cell r="A7422" t="str">
            <v>62044110</v>
          </cell>
        </row>
        <row r="7423">
          <cell r="A7423" t="str">
            <v>62044120</v>
          </cell>
        </row>
        <row r="7424">
          <cell r="A7424" t="str">
            <v>62044190</v>
          </cell>
        </row>
        <row r="7425">
          <cell r="A7425" t="str">
            <v>62044210</v>
          </cell>
        </row>
        <row r="7426">
          <cell r="A7426" t="str">
            <v>62044220</v>
          </cell>
        </row>
        <row r="7427">
          <cell r="A7427" t="str">
            <v>62044290</v>
          </cell>
        </row>
        <row r="7428">
          <cell r="A7428" t="str">
            <v>62044310</v>
          </cell>
        </row>
        <row r="7429">
          <cell r="A7429" t="str">
            <v>62044390</v>
          </cell>
        </row>
        <row r="7430">
          <cell r="A7430" t="str">
            <v>62044400</v>
          </cell>
        </row>
        <row r="7431">
          <cell r="A7431" t="str">
            <v>62044911</v>
          </cell>
        </row>
        <row r="7432">
          <cell r="A7432" t="str">
            <v>62044919</v>
          </cell>
        </row>
        <row r="7433">
          <cell r="A7433" t="str">
            <v>62044990</v>
          </cell>
        </row>
        <row r="7434">
          <cell r="A7434" t="str">
            <v>62045100</v>
          </cell>
        </row>
        <row r="7435">
          <cell r="A7435" t="str">
            <v>62045200</v>
          </cell>
        </row>
        <row r="7436">
          <cell r="A7436" t="str">
            <v>62045300</v>
          </cell>
        </row>
        <row r="7437">
          <cell r="A7437" t="str">
            <v>62045910</v>
          </cell>
        </row>
        <row r="7438">
          <cell r="A7438" t="str">
            <v>62045990</v>
          </cell>
        </row>
        <row r="7439">
          <cell r="A7439" t="str">
            <v>62046110</v>
          </cell>
        </row>
        <row r="7440">
          <cell r="A7440" t="str">
            <v>62046190</v>
          </cell>
        </row>
        <row r="7441">
          <cell r="A7441" t="str">
            <v>62046200</v>
          </cell>
        </row>
        <row r="7442">
          <cell r="A7442" t="str">
            <v>62046300</v>
          </cell>
        </row>
        <row r="7443">
          <cell r="A7443" t="str">
            <v>62046911</v>
          </cell>
        </row>
        <row r="7444">
          <cell r="A7444" t="str">
            <v>62046919</v>
          </cell>
        </row>
        <row r="7445">
          <cell r="A7445" t="str">
            <v>62046990</v>
          </cell>
        </row>
        <row r="7446">
          <cell r="A7446" t="str">
            <v>62051000</v>
          </cell>
        </row>
        <row r="7447">
          <cell r="A7447" t="str">
            <v>62052000</v>
          </cell>
        </row>
        <row r="7448">
          <cell r="A7448" t="str">
            <v>62053000</v>
          </cell>
        </row>
        <row r="7449">
          <cell r="A7449" t="str">
            <v>62059010</v>
          </cell>
        </row>
        <row r="7450">
          <cell r="A7450" t="str">
            <v>62059090</v>
          </cell>
        </row>
        <row r="7451">
          <cell r="A7451" t="str">
            <v>62061010</v>
          </cell>
        </row>
        <row r="7452">
          <cell r="A7452" t="str">
            <v>62061090</v>
          </cell>
        </row>
        <row r="7453">
          <cell r="A7453" t="str">
            <v>62062000</v>
          </cell>
        </row>
        <row r="7454">
          <cell r="A7454" t="str">
            <v>62063000</v>
          </cell>
        </row>
        <row r="7455">
          <cell r="A7455" t="str">
            <v>62064000</v>
          </cell>
        </row>
        <row r="7456">
          <cell r="A7456" t="str">
            <v>62069000</v>
          </cell>
        </row>
        <row r="7457">
          <cell r="A7457" t="str">
            <v>62071100</v>
          </cell>
        </row>
        <row r="7458">
          <cell r="A7458" t="str">
            <v>62071910</v>
          </cell>
        </row>
        <row r="7459">
          <cell r="A7459" t="str">
            <v>62071920</v>
          </cell>
        </row>
        <row r="7460">
          <cell r="A7460" t="str">
            <v>62071930</v>
          </cell>
        </row>
        <row r="7461">
          <cell r="A7461" t="str">
            <v>62071990</v>
          </cell>
        </row>
        <row r="7462">
          <cell r="A7462" t="str">
            <v>62072110</v>
          </cell>
        </row>
        <row r="7463">
          <cell r="A7463" t="str">
            <v>62072190</v>
          </cell>
        </row>
        <row r="7464">
          <cell r="A7464" t="str">
            <v>62072200</v>
          </cell>
        </row>
        <row r="7465">
          <cell r="A7465" t="str">
            <v>62072900</v>
          </cell>
        </row>
        <row r="7466">
          <cell r="A7466" t="str">
            <v>62079110</v>
          </cell>
        </row>
        <row r="7467">
          <cell r="A7467" t="str">
            <v>62079120</v>
          </cell>
        </row>
        <row r="7468">
          <cell r="A7468" t="str">
            <v>62079190</v>
          </cell>
        </row>
        <row r="7469">
          <cell r="A7469" t="str">
            <v>62079200</v>
          </cell>
        </row>
        <row r="7470">
          <cell r="A7470" t="str">
            <v>62079911</v>
          </cell>
        </row>
        <row r="7471">
          <cell r="A7471" t="str">
            <v>62079919</v>
          </cell>
        </row>
        <row r="7472">
          <cell r="A7472" t="str">
            <v>62079921</v>
          </cell>
        </row>
        <row r="7473">
          <cell r="A7473" t="str">
            <v>62079929</v>
          </cell>
        </row>
        <row r="7474">
          <cell r="A7474" t="str">
            <v>62079990</v>
          </cell>
        </row>
        <row r="7475">
          <cell r="A7475" t="str">
            <v>62081100</v>
          </cell>
        </row>
        <row r="7476">
          <cell r="A7476" t="str">
            <v>62081910</v>
          </cell>
        </row>
        <row r="7477">
          <cell r="A7477" t="str">
            <v>62081990</v>
          </cell>
        </row>
        <row r="7478">
          <cell r="A7478" t="str">
            <v>62082100</v>
          </cell>
        </row>
        <row r="7479">
          <cell r="A7479" t="str">
            <v>62082200</v>
          </cell>
        </row>
        <row r="7480">
          <cell r="A7480" t="str">
            <v>62082910</v>
          </cell>
        </row>
        <row r="7481">
          <cell r="A7481" t="str">
            <v>62082920</v>
          </cell>
        </row>
        <row r="7482">
          <cell r="A7482" t="str">
            <v>62082990</v>
          </cell>
        </row>
        <row r="7483">
          <cell r="A7483" t="str">
            <v>62089110</v>
          </cell>
        </row>
        <row r="7484">
          <cell r="A7484" t="str">
            <v>62089190</v>
          </cell>
        </row>
        <row r="7485">
          <cell r="A7485" t="str">
            <v>62089210</v>
          </cell>
        </row>
        <row r="7486">
          <cell r="A7486" t="str">
            <v>62089290</v>
          </cell>
        </row>
        <row r="7487">
          <cell r="A7487" t="str">
            <v>62089910</v>
          </cell>
        </row>
        <row r="7488">
          <cell r="A7488" t="str">
            <v>62089920</v>
          </cell>
        </row>
        <row r="7489">
          <cell r="A7489" t="str">
            <v>62089990</v>
          </cell>
        </row>
        <row r="7490">
          <cell r="A7490" t="str">
            <v>62091000</v>
          </cell>
        </row>
        <row r="7491">
          <cell r="A7491" t="str">
            <v>62092000</v>
          </cell>
        </row>
        <row r="7492">
          <cell r="A7492" t="str">
            <v>62093000</v>
          </cell>
        </row>
        <row r="7493">
          <cell r="A7493" t="str">
            <v>62099010</v>
          </cell>
        </row>
        <row r="7494">
          <cell r="A7494" t="str">
            <v>62099090</v>
          </cell>
        </row>
        <row r="7495">
          <cell r="A7495" t="str">
            <v>62101000</v>
          </cell>
        </row>
        <row r="7496">
          <cell r="A7496" t="str">
            <v>62102010</v>
          </cell>
        </row>
        <row r="7497">
          <cell r="A7497" t="str">
            <v>62102020</v>
          </cell>
        </row>
        <row r="7498">
          <cell r="A7498" t="str">
            <v>62102030</v>
          </cell>
        </row>
        <row r="7499">
          <cell r="A7499" t="str">
            <v>62102090</v>
          </cell>
        </row>
        <row r="7500">
          <cell r="A7500" t="str">
            <v>62103010</v>
          </cell>
        </row>
        <row r="7501">
          <cell r="A7501" t="str">
            <v>62103020</v>
          </cell>
        </row>
        <row r="7502">
          <cell r="A7502" t="str">
            <v>62103030</v>
          </cell>
        </row>
        <row r="7503">
          <cell r="A7503" t="str">
            <v>62103090</v>
          </cell>
        </row>
        <row r="7504">
          <cell r="A7504" t="str">
            <v>62104010</v>
          </cell>
        </row>
        <row r="7505">
          <cell r="A7505" t="str">
            <v>62104090</v>
          </cell>
        </row>
        <row r="7506">
          <cell r="A7506" t="str">
            <v>62105000</v>
          </cell>
        </row>
        <row r="7507">
          <cell r="A7507" t="str">
            <v>62111100</v>
          </cell>
        </row>
        <row r="7508">
          <cell r="A7508" t="str">
            <v>62111200</v>
          </cell>
        </row>
        <row r="7509">
          <cell r="A7509" t="str">
            <v>62112000</v>
          </cell>
        </row>
        <row r="7510">
          <cell r="A7510" t="str">
            <v>62113100</v>
          </cell>
        </row>
        <row r="7511">
          <cell r="A7511" t="str">
            <v>62113200</v>
          </cell>
        </row>
        <row r="7512">
          <cell r="A7512" t="str">
            <v>62113300</v>
          </cell>
        </row>
        <row r="7513">
          <cell r="A7513" t="str">
            <v>62113900</v>
          </cell>
        </row>
        <row r="7514">
          <cell r="A7514" t="str">
            <v>62114100</v>
          </cell>
        </row>
        <row r="7515">
          <cell r="A7515" t="str">
            <v>62114210</v>
          </cell>
        </row>
        <row r="7516">
          <cell r="A7516" t="str">
            <v>62114290</v>
          </cell>
        </row>
        <row r="7517">
          <cell r="A7517" t="str">
            <v>62114300</v>
          </cell>
        </row>
        <row r="7518">
          <cell r="A7518" t="str">
            <v>62114900</v>
          </cell>
        </row>
        <row r="7519">
          <cell r="A7519" t="str">
            <v>62121000</v>
          </cell>
        </row>
        <row r="7520">
          <cell r="A7520" t="str">
            <v>62122000</v>
          </cell>
        </row>
        <row r="7521">
          <cell r="A7521" t="str">
            <v>62123000</v>
          </cell>
        </row>
        <row r="7522">
          <cell r="A7522" t="str">
            <v>62129010</v>
          </cell>
        </row>
        <row r="7523">
          <cell r="A7523" t="str">
            <v>62129090</v>
          </cell>
        </row>
        <row r="7524">
          <cell r="A7524" t="str">
            <v>62131000</v>
          </cell>
        </row>
        <row r="7525">
          <cell r="A7525" t="str">
            <v>62132000</v>
          </cell>
        </row>
        <row r="7526">
          <cell r="A7526" t="str">
            <v>62139010</v>
          </cell>
        </row>
        <row r="7527">
          <cell r="A7527" t="str">
            <v>62139090</v>
          </cell>
        </row>
        <row r="7528">
          <cell r="A7528" t="str">
            <v>62141010</v>
          </cell>
        </row>
        <row r="7529">
          <cell r="A7529" t="str">
            <v>62141020</v>
          </cell>
        </row>
        <row r="7530">
          <cell r="A7530" t="str">
            <v>62141030</v>
          </cell>
        </row>
        <row r="7531">
          <cell r="A7531" t="str">
            <v>62141090</v>
          </cell>
        </row>
        <row r="7532">
          <cell r="A7532" t="str">
            <v>62142010</v>
          </cell>
        </row>
        <row r="7533">
          <cell r="A7533" t="str">
            <v>62142020</v>
          </cell>
        </row>
        <row r="7534">
          <cell r="A7534" t="str">
            <v>62142030</v>
          </cell>
        </row>
        <row r="7535">
          <cell r="A7535" t="str">
            <v>62142090</v>
          </cell>
        </row>
        <row r="7536">
          <cell r="A7536" t="str">
            <v>62143000</v>
          </cell>
        </row>
        <row r="7537">
          <cell r="A7537" t="str">
            <v>62144000</v>
          </cell>
        </row>
        <row r="7538">
          <cell r="A7538" t="str">
            <v>62149010</v>
          </cell>
        </row>
        <row r="7539">
          <cell r="A7539" t="str">
            <v>62149021</v>
          </cell>
        </row>
        <row r="7540">
          <cell r="A7540" t="str">
            <v>62149022</v>
          </cell>
        </row>
        <row r="7541">
          <cell r="A7541" t="str">
            <v>62149029</v>
          </cell>
        </row>
        <row r="7542">
          <cell r="A7542" t="str">
            <v>62149031</v>
          </cell>
        </row>
        <row r="7543">
          <cell r="A7543" t="str">
            <v>62149032</v>
          </cell>
        </row>
        <row r="7544">
          <cell r="A7544" t="str">
            <v>62149039</v>
          </cell>
        </row>
        <row r="7545">
          <cell r="A7545" t="str">
            <v>62149040</v>
          </cell>
        </row>
        <row r="7546">
          <cell r="A7546" t="str">
            <v>62149050</v>
          </cell>
        </row>
        <row r="7547">
          <cell r="A7547" t="str">
            <v>62149060</v>
          </cell>
        </row>
        <row r="7548">
          <cell r="A7548" t="str">
            <v>62149090</v>
          </cell>
        </row>
        <row r="7549">
          <cell r="A7549" t="str">
            <v>62151000</v>
          </cell>
        </row>
        <row r="7550">
          <cell r="A7550" t="str">
            <v>62152000</v>
          </cell>
        </row>
        <row r="7551">
          <cell r="A7551" t="str">
            <v>62159010</v>
          </cell>
        </row>
        <row r="7552">
          <cell r="A7552" t="str">
            <v>62159090</v>
          </cell>
        </row>
        <row r="7553">
          <cell r="A7553" t="str">
            <v>62160010</v>
          </cell>
        </row>
        <row r="7554">
          <cell r="A7554" t="str">
            <v>62160020</v>
          </cell>
        </row>
        <row r="7555">
          <cell r="A7555" t="str">
            <v>62160090</v>
          </cell>
        </row>
        <row r="7556">
          <cell r="A7556" t="str">
            <v>62171010</v>
          </cell>
        </row>
        <row r="7557">
          <cell r="A7557" t="str">
            <v>62171020</v>
          </cell>
        </row>
        <row r="7558">
          <cell r="A7558" t="str">
            <v>62171030</v>
          </cell>
        </row>
        <row r="7559">
          <cell r="A7559" t="str">
            <v>62171040</v>
          </cell>
        </row>
        <row r="7560">
          <cell r="A7560" t="str">
            <v>62171050</v>
          </cell>
        </row>
        <row r="7561">
          <cell r="A7561" t="str">
            <v>62171060</v>
          </cell>
        </row>
        <row r="7562">
          <cell r="A7562" t="str">
            <v>62171070</v>
          </cell>
        </row>
        <row r="7563">
          <cell r="A7563" t="str">
            <v>62171090</v>
          </cell>
        </row>
        <row r="7564">
          <cell r="A7564" t="str">
            <v>62179010</v>
          </cell>
        </row>
        <row r="7565">
          <cell r="A7565" t="str">
            <v>62179020</v>
          </cell>
        </row>
        <row r="7566">
          <cell r="A7566" t="str">
            <v>62179030</v>
          </cell>
        </row>
        <row r="7567">
          <cell r="A7567" t="str">
            <v>62179040</v>
          </cell>
        </row>
        <row r="7568">
          <cell r="A7568" t="str">
            <v>62179090</v>
          </cell>
        </row>
        <row r="7569">
          <cell r="A7569" t="str">
            <v>63011000</v>
          </cell>
        </row>
        <row r="7570">
          <cell r="A7570" t="str">
            <v>63012000</v>
          </cell>
        </row>
        <row r="7571">
          <cell r="A7571" t="str">
            <v>63013000</v>
          </cell>
        </row>
        <row r="7572">
          <cell r="A7572" t="str">
            <v>63014000</v>
          </cell>
        </row>
        <row r="7573">
          <cell r="A7573" t="str">
            <v>63019010</v>
          </cell>
        </row>
        <row r="7574">
          <cell r="A7574" t="str">
            <v>63019090</v>
          </cell>
        </row>
        <row r="7575">
          <cell r="A7575" t="str">
            <v>63021010</v>
          </cell>
        </row>
        <row r="7576">
          <cell r="A7576" t="str">
            <v>63021090</v>
          </cell>
        </row>
        <row r="7577">
          <cell r="A7577" t="str">
            <v>63022100</v>
          </cell>
        </row>
        <row r="7578">
          <cell r="A7578" t="str">
            <v>63022110</v>
          </cell>
        </row>
        <row r="7579">
          <cell r="A7579" t="str">
            <v>63022190</v>
          </cell>
        </row>
        <row r="7580">
          <cell r="A7580" t="str">
            <v>63022200</v>
          </cell>
        </row>
        <row r="7581">
          <cell r="A7581" t="str">
            <v>63022900</v>
          </cell>
        </row>
        <row r="7582">
          <cell r="A7582" t="str">
            <v>63023100</v>
          </cell>
        </row>
        <row r="7583">
          <cell r="A7583" t="str">
            <v>63023200</v>
          </cell>
        </row>
        <row r="7584">
          <cell r="A7584" t="str">
            <v>63023900</v>
          </cell>
        </row>
        <row r="7585">
          <cell r="A7585" t="str">
            <v>63024010</v>
          </cell>
        </row>
        <row r="7586">
          <cell r="A7586" t="str">
            <v>63024020</v>
          </cell>
        </row>
        <row r="7587">
          <cell r="A7587" t="str">
            <v>63024030</v>
          </cell>
        </row>
        <row r="7588">
          <cell r="A7588" t="str">
            <v>63024040</v>
          </cell>
        </row>
        <row r="7589">
          <cell r="A7589" t="str">
            <v>63024090</v>
          </cell>
        </row>
        <row r="7590">
          <cell r="A7590" t="str">
            <v>63025100</v>
          </cell>
        </row>
        <row r="7591">
          <cell r="A7591" t="str">
            <v>63025110</v>
          </cell>
        </row>
        <row r="7592">
          <cell r="A7592" t="str">
            <v>63025190</v>
          </cell>
        </row>
        <row r="7593">
          <cell r="A7593" t="str">
            <v>63025200</v>
          </cell>
        </row>
        <row r="7594">
          <cell r="A7594" t="str">
            <v>63025300</v>
          </cell>
        </row>
        <row r="7595">
          <cell r="A7595" t="str">
            <v>63025900</v>
          </cell>
        </row>
        <row r="7596">
          <cell r="A7596" t="str">
            <v>63026000</v>
          </cell>
        </row>
        <row r="7597">
          <cell r="A7597" t="str">
            <v>63026010</v>
          </cell>
        </row>
        <row r="7598">
          <cell r="A7598" t="str">
            <v>63026090</v>
          </cell>
        </row>
        <row r="7599">
          <cell r="A7599" t="str">
            <v>63029100</v>
          </cell>
        </row>
        <row r="7600">
          <cell r="A7600" t="str">
            <v>63029110</v>
          </cell>
        </row>
        <row r="7601">
          <cell r="A7601" t="str">
            <v>63029190</v>
          </cell>
        </row>
        <row r="7602">
          <cell r="A7602" t="str">
            <v>63029200</v>
          </cell>
        </row>
        <row r="7603">
          <cell r="A7603" t="str">
            <v>63029300</v>
          </cell>
        </row>
        <row r="7604">
          <cell r="A7604" t="str">
            <v>63029900</v>
          </cell>
        </row>
        <row r="7605">
          <cell r="A7605" t="str">
            <v>63031100</v>
          </cell>
        </row>
        <row r="7606">
          <cell r="A7606" t="str">
            <v>63031200</v>
          </cell>
        </row>
        <row r="7607">
          <cell r="A7607" t="str">
            <v>63031900</v>
          </cell>
        </row>
        <row r="7608">
          <cell r="A7608" t="str">
            <v>63039100</v>
          </cell>
        </row>
        <row r="7609">
          <cell r="A7609" t="str">
            <v>63039200</v>
          </cell>
        </row>
        <row r="7610">
          <cell r="A7610" t="str">
            <v>63039910</v>
          </cell>
        </row>
        <row r="7611">
          <cell r="A7611" t="str">
            <v>63039990</v>
          </cell>
        </row>
        <row r="7612">
          <cell r="A7612" t="str">
            <v>63041100</v>
          </cell>
        </row>
        <row r="7613">
          <cell r="A7613" t="str">
            <v>63041910</v>
          </cell>
        </row>
        <row r="7614">
          <cell r="A7614" t="str">
            <v>63041920</v>
          </cell>
        </row>
        <row r="7615">
          <cell r="A7615" t="str">
            <v>63041930</v>
          </cell>
        </row>
        <row r="7616">
          <cell r="A7616" t="str">
            <v>63041940</v>
          </cell>
        </row>
        <row r="7617">
          <cell r="A7617" t="str">
            <v>63041990</v>
          </cell>
        </row>
        <row r="7618">
          <cell r="A7618" t="str">
            <v>63049110</v>
          </cell>
        </row>
        <row r="7619">
          <cell r="A7619" t="str">
            <v>63049120</v>
          </cell>
        </row>
        <row r="7620">
          <cell r="A7620" t="str">
            <v>63049190</v>
          </cell>
        </row>
        <row r="7621">
          <cell r="A7621" t="str">
            <v>63049210</v>
          </cell>
        </row>
        <row r="7622">
          <cell r="A7622" t="str">
            <v>63049211</v>
          </cell>
        </row>
        <row r="7623">
          <cell r="A7623" t="str">
            <v>63049219</v>
          </cell>
        </row>
        <row r="7624">
          <cell r="A7624" t="str">
            <v>63049220</v>
          </cell>
        </row>
        <row r="7625">
          <cell r="A7625" t="str">
            <v>63049221</v>
          </cell>
        </row>
        <row r="7626">
          <cell r="A7626" t="str">
            <v>63049229</v>
          </cell>
        </row>
        <row r="7627">
          <cell r="A7627" t="str">
            <v>63049230</v>
          </cell>
        </row>
        <row r="7628">
          <cell r="A7628" t="str">
            <v>63049231</v>
          </cell>
        </row>
        <row r="7629">
          <cell r="A7629" t="str">
            <v>63049239</v>
          </cell>
        </row>
        <row r="7630">
          <cell r="A7630" t="str">
            <v>63049240</v>
          </cell>
        </row>
        <row r="7631">
          <cell r="A7631" t="str">
            <v>63049241</v>
          </cell>
        </row>
        <row r="7632">
          <cell r="A7632" t="str">
            <v>63049249</v>
          </cell>
        </row>
        <row r="7633">
          <cell r="A7633" t="str">
            <v>63049250</v>
          </cell>
        </row>
        <row r="7634">
          <cell r="A7634" t="str">
            <v>63049260</v>
          </cell>
        </row>
        <row r="7635">
          <cell r="A7635" t="str">
            <v>63049270</v>
          </cell>
        </row>
        <row r="7636">
          <cell r="A7636" t="str">
            <v>63049280</v>
          </cell>
        </row>
        <row r="7637">
          <cell r="A7637" t="str">
            <v>63049281</v>
          </cell>
        </row>
        <row r="7638">
          <cell r="A7638" t="str">
            <v>63049289</v>
          </cell>
        </row>
        <row r="7639">
          <cell r="A7639" t="str">
            <v>63049290</v>
          </cell>
        </row>
        <row r="7640">
          <cell r="A7640" t="str">
            <v>63049291</v>
          </cell>
        </row>
        <row r="7641">
          <cell r="A7641" t="str">
            <v>63049299</v>
          </cell>
        </row>
        <row r="7642">
          <cell r="A7642" t="str">
            <v>63049300</v>
          </cell>
        </row>
        <row r="7643">
          <cell r="A7643" t="str">
            <v>63049910</v>
          </cell>
        </row>
        <row r="7644">
          <cell r="A7644" t="str">
            <v>63049990</v>
          </cell>
        </row>
        <row r="7645">
          <cell r="A7645" t="str">
            <v>63049991</v>
          </cell>
        </row>
        <row r="7646">
          <cell r="A7646" t="str">
            <v>63049992</v>
          </cell>
        </row>
        <row r="7647">
          <cell r="A7647" t="str">
            <v>63049999</v>
          </cell>
        </row>
        <row r="7648">
          <cell r="A7648" t="str">
            <v>63051010</v>
          </cell>
        </row>
        <row r="7649">
          <cell r="A7649" t="str">
            <v>63051020</v>
          </cell>
        </row>
        <row r="7650">
          <cell r="A7650" t="str">
            <v>63051030</v>
          </cell>
        </row>
        <row r="7651">
          <cell r="A7651" t="str">
            <v>63051040</v>
          </cell>
        </row>
        <row r="7652">
          <cell r="A7652" t="str">
            <v>63051050</v>
          </cell>
        </row>
        <row r="7653">
          <cell r="A7653" t="str">
            <v>63051060</v>
          </cell>
        </row>
        <row r="7654">
          <cell r="A7654" t="str">
            <v>63051070</v>
          </cell>
        </row>
        <row r="7655">
          <cell r="A7655" t="str">
            <v>63051080</v>
          </cell>
        </row>
        <row r="7656">
          <cell r="A7656" t="str">
            <v>63051090</v>
          </cell>
        </row>
        <row r="7657">
          <cell r="A7657" t="str">
            <v>63052000</v>
          </cell>
        </row>
        <row r="7658">
          <cell r="A7658" t="str">
            <v>63053200</v>
          </cell>
        </row>
        <row r="7659">
          <cell r="A7659" t="str">
            <v>63053300</v>
          </cell>
        </row>
        <row r="7660">
          <cell r="A7660" t="str">
            <v>63053900</v>
          </cell>
        </row>
        <row r="7661">
          <cell r="A7661" t="str">
            <v>63059000</v>
          </cell>
        </row>
        <row r="7662">
          <cell r="A7662" t="str">
            <v>63061100</v>
          </cell>
        </row>
        <row r="7663">
          <cell r="A7663" t="str">
            <v>63061200</v>
          </cell>
        </row>
        <row r="7664">
          <cell r="A7664" t="str">
            <v>63061910</v>
          </cell>
        </row>
        <row r="7665">
          <cell r="A7665" t="str">
            <v>63061920</v>
          </cell>
        </row>
        <row r="7666">
          <cell r="A7666" t="str">
            <v>63061930</v>
          </cell>
        </row>
        <row r="7667">
          <cell r="A7667" t="str">
            <v>63061990</v>
          </cell>
        </row>
        <row r="7668">
          <cell r="A7668" t="str">
            <v>63062100</v>
          </cell>
        </row>
        <row r="7669">
          <cell r="A7669" t="str">
            <v>63062200</v>
          </cell>
        </row>
        <row r="7670">
          <cell r="A7670" t="str">
            <v>63062910</v>
          </cell>
        </row>
        <row r="7671">
          <cell r="A7671" t="str">
            <v>63062990</v>
          </cell>
        </row>
        <row r="7672">
          <cell r="A7672" t="str">
            <v>63063000</v>
          </cell>
        </row>
        <row r="7673">
          <cell r="A7673" t="str">
            <v>63063100</v>
          </cell>
        </row>
        <row r="7674">
          <cell r="A7674" t="str">
            <v>63063910</v>
          </cell>
        </row>
        <row r="7675">
          <cell r="A7675" t="str">
            <v>63063990</v>
          </cell>
        </row>
        <row r="7676">
          <cell r="A7676" t="str">
            <v>63064000</v>
          </cell>
        </row>
        <row r="7677">
          <cell r="A7677" t="str">
            <v>63064100</v>
          </cell>
        </row>
        <row r="7678">
          <cell r="A7678" t="str">
            <v>63064900</v>
          </cell>
        </row>
        <row r="7679">
          <cell r="A7679" t="str">
            <v>63069100</v>
          </cell>
        </row>
        <row r="7680">
          <cell r="A7680" t="str">
            <v>63069900</v>
          </cell>
        </row>
        <row r="7681">
          <cell r="A7681" t="str">
            <v>63071010</v>
          </cell>
        </row>
        <row r="7682">
          <cell r="A7682" t="str">
            <v>63071020</v>
          </cell>
        </row>
        <row r="7683">
          <cell r="A7683" t="str">
            <v>63071030</v>
          </cell>
        </row>
        <row r="7684">
          <cell r="A7684" t="str">
            <v>63071090</v>
          </cell>
        </row>
        <row r="7685">
          <cell r="A7685" t="str">
            <v>63072010</v>
          </cell>
        </row>
        <row r="7686">
          <cell r="A7686" t="str">
            <v>63072090</v>
          </cell>
        </row>
        <row r="7687">
          <cell r="A7687" t="str">
            <v>63079011</v>
          </cell>
        </row>
        <row r="7688">
          <cell r="A7688" t="str">
            <v>63079012</v>
          </cell>
        </row>
        <row r="7689">
          <cell r="A7689" t="str">
            <v>63079013</v>
          </cell>
        </row>
        <row r="7690">
          <cell r="A7690" t="str">
            <v>63079019</v>
          </cell>
        </row>
        <row r="7691">
          <cell r="A7691" t="str">
            <v>63079020</v>
          </cell>
        </row>
        <row r="7692">
          <cell r="A7692" t="str">
            <v>63079090</v>
          </cell>
        </row>
        <row r="7693">
          <cell r="A7693" t="str">
            <v>63080000</v>
          </cell>
        </row>
        <row r="7694">
          <cell r="A7694" t="str">
            <v>63090000</v>
          </cell>
        </row>
        <row r="7695">
          <cell r="A7695" t="str">
            <v>63101010</v>
          </cell>
        </row>
        <row r="7696">
          <cell r="A7696" t="str">
            <v>63101020</v>
          </cell>
        </row>
        <row r="7697">
          <cell r="A7697" t="str">
            <v>63101030</v>
          </cell>
        </row>
        <row r="7698">
          <cell r="A7698" t="str">
            <v>63101090</v>
          </cell>
        </row>
        <row r="7699">
          <cell r="A7699" t="str">
            <v>63109010</v>
          </cell>
        </row>
        <row r="7700">
          <cell r="A7700" t="str">
            <v>63109020</v>
          </cell>
        </row>
        <row r="7701">
          <cell r="A7701" t="str">
            <v>63109030</v>
          </cell>
        </row>
        <row r="7702">
          <cell r="A7702" t="str">
            <v>63109040</v>
          </cell>
        </row>
        <row r="7703">
          <cell r="A7703" t="str">
            <v>63109090</v>
          </cell>
        </row>
        <row r="7704">
          <cell r="A7704" t="str">
            <v>64011010</v>
          </cell>
        </row>
        <row r="7705">
          <cell r="A7705" t="str">
            <v>64011090</v>
          </cell>
        </row>
        <row r="7706">
          <cell r="A7706" t="str">
            <v>64019110</v>
          </cell>
        </row>
        <row r="7707">
          <cell r="A7707" t="str">
            <v>64019190</v>
          </cell>
        </row>
        <row r="7708">
          <cell r="A7708" t="str">
            <v>64019210</v>
          </cell>
        </row>
        <row r="7709">
          <cell r="A7709" t="str">
            <v>64019290</v>
          </cell>
        </row>
        <row r="7710">
          <cell r="A7710" t="str">
            <v>64019910</v>
          </cell>
        </row>
        <row r="7711">
          <cell r="A7711" t="str">
            <v>64019990</v>
          </cell>
        </row>
        <row r="7712">
          <cell r="A7712" t="str">
            <v>64021210</v>
          </cell>
        </row>
        <row r="7713">
          <cell r="A7713" t="str">
            <v>64021290</v>
          </cell>
        </row>
        <row r="7714">
          <cell r="A7714" t="str">
            <v>64021910</v>
          </cell>
        </row>
        <row r="7715">
          <cell r="A7715" t="str">
            <v>64021990</v>
          </cell>
        </row>
        <row r="7716">
          <cell r="A7716" t="str">
            <v>64022010</v>
          </cell>
        </row>
        <row r="7717">
          <cell r="A7717" t="str">
            <v>64022090</v>
          </cell>
        </row>
        <row r="7718">
          <cell r="A7718" t="str">
            <v>64023010</v>
          </cell>
        </row>
        <row r="7719">
          <cell r="A7719" t="str">
            <v>64023090</v>
          </cell>
        </row>
        <row r="7720">
          <cell r="A7720" t="str">
            <v>64029110</v>
          </cell>
        </row>
        <row r="7721">
          <cell r="A7721" t="str">
            <v>64029190</v>
          </cell>
        </row>
        <row r="7722">
          <cell r="A7722" t="str">
            <v>64029910</v>
          </cell>
        </row>
        <row r="7723">
          <cell r="A7723" t="str">
            <v>64029990</v>
          </cell>
        </row>
        <row r="7724">
          <cell r="A7724" t="str">
            <v>64031200</v>
          </cell>
        </row>
        <row r="7725">
          <cell r="A7725" t="str">
            <v>64031910</v>
          </cell>
        </row>
        <row r="7726">
          <cell r="A7726" t="str">
            <v>64031920</v>
          </cell>
        </row>
        <row r="7727">
          <cell r="A7727" t="str">
            <v>64031990</v>
          </cell>
        </row>
        <row r="7728">
          <cell r="A7728" t="str">
            <v>64032011</v>
          </cell>
        </row>
        <row r="7729">
          <cell r="A7729" t="str">
            <v>64032012</v>
          </cell>
        </row>
        <row r="7730">
          <cell r="A7730" t="str">
            <v>64032013</v>
          </cell>
        </row>
        <row r="7731">
          <cell r="A7731" t="str">
            <v>64032019</v>
          </cell>
        </row>
        <row r="7732">
          <cell r="A7732" t="str">
            <v>64032021</v>
          </cell>
        </row>
        <row r="7733">
          <cell r="A7733" t="str">
            <v>64032022</v>
          </cell>
        </row>
        <row r="7734">
          <cell r="A7734" t="str">
            <v>64032023</v>
          </cell>
        </row>
        <row r="7735">
          <cell r="A7735" t="str">
            <v>64032029</v>
          </cell>
        </row>
        <row r="7736">
          <cell r="A7736" t="str">
            <v>64032030</v>
          </cell>
        </row>
        <row r="7737">
          <cell r="A7737" t="str">
            <v>64032040</v>
          </cell>
        </row>
        <row r="7738">
          <cell r="A7738" t="str">
            <v>64032090</v>
          </cell>
        </row>
        <row r="7739">
          <cell r="A7739" t="str">
            <v>64033000</v>
          </cell>
        </row>
        <row r="7740">
          <cell r="A7740" t="str">
            <v>64034000</v>
          </cell>
        </row>
        <row r="7741">
          <cell r="A7741" t="str">
            <v>64035111</v>
          </cell>
        </row>
        <row r="7742">
          <cell r="A7742" t="str">
            <v>64035112</v>
          </cell>
        </row>
        <row r="7743">
          <cell r="A7743" t="str">
            <v>64035113</v>
          </cell>
        </row>
        <row r="7744">
          <cell r="A7744" t="str">
            <v>64035119</v>
          </cell>
        </row>
        <row r="7745">
          <cell r="A7745" t="str">
            <v>64035190</v>
          </cell>
        </row>
        <row r="7746">
          <cell r="A7746" t="str">
            <v>64035910</v>
          </cell>
        </row>
        <row r="7747">
          <cell r="A7747" t="str">
            <v>64035920</v>
          </cell>
        </row>
        <row r="7748">
          <cell r="A7748" t="str">
            <v>64035930</v>
          </cell>
        </row>
        <row r="7749">
          <cell r="A7749" t="str">
            <v>64035990</v>
          </cell>
        </row>
        <row r="7750">
          <cell r="A7750" t="str">
            <v>64039110</v>
          </cell>
        </row>
        <row r="7751">
          <cell r="A7751" t="str">
            <v>64039120</v>
          </cell>
        </row>
        <row r="7752">
          <cell r="A7752" t="str">
            <v>64039190</v>
          </cell>
        </row>
        <row r="7753">
          <cell r="A7753" t="str">
            <v>64039910</v>
          </cell>
        </row>
        <row r="7754">
          <cell r="A7754" t="str">
            <v>64039920</v>
          </cell>
        </row>
        <row r="7755">
          <cell r="A7755" t="str">
            <v>64039990</v>
          </cell>
        </row>
        <row r="7756">
          <cell r="A7756" t="str">
            <v>64041110</v>
          </cell>
        </row>
        <row r="7757">
          <cell r="A7757" t="str">
            <v>64041120</v>
          </cell>
        </row>
        <row r="7758">
          <cell r="A7758" t="str">
            <v>64041190</v>
          </cell>
        </row>
        <row r="7759">
          <cell r="A7759" t="str">
            <v>64041910</v>
          </cell>
        </row>
        <row r="7760">
          <cell r="A7760" t="str">
            <v>64041920</v>
          </cell>
        </row>
        <row r="7761">
          <cell r="A7761" t="str">
            <v>64041990</v>
          </cell>
        </row>
        <row r="7762">
          <cell r="A7762" t="str">
            <v>64042000</v>
          </cell>
        </row>
        <row r="7763">
          <cell r="A7763" t="str">
            <v>64051000</v>
          </cell>
        </row>
        <row r="7764">
          <cell r="A7764" t="str">
            <v>64052000</v>
          </cell>
        </row>
        <row r="7765">
          <cell r="A7765" t="str">
            <v>64059000</v>
          </cell>
        </row>
        <row r="7766">
          <cell r="A7766" t="str">
            <v>64061010</v>
          </cell>
        </row>
        <row r="7767">
          <cell r="A7767" t="str">
            <v>64061020</v>
          </cell>
        </row>
        <row r="7768">
          <cell r="A7768" t="str">
            <v>64061030</v>
          </cell>
        </row>
        <row r="7769">
          <cell r="A7769" t="str">
            <v>64061040</v>
          </cell>
        </row>
        <row r="7770">
          <cell r="A7770" t="str">
            <v>64061090</v>
          </cell>
        </row>
        <row r="7771">
          <cell r="A7771" t="str">
            <v>64062000</v>
          </cell>
        </row>
        <row r="7772">
          <cell r="A7772" t="str">
            <v>64069100</v>
          </cell>
        </row>
        <row r="7773">
          <cell r="A7773" t="str">
            <v>64069910</v>
          </cell>
        </row>
        <row r="7774">
          <cell r="A7774" t="str">
            <v>64069920</v>
          </cell>
        </row>
        <row r="7775">
          <cell r="A7775" t="str">
            <v>64069930</v>
          </cell>
        </row>
        <row r="7776">
          <cell r="A7776" t="str">
            <v>64069940</v>
          </cell>
        </row>
        <row r="7777">
          <cell r="A7777" t="str">
            <v>64069990</v>
          </cell>
        </row>
        <row r="7778">
          <cell r="A7778" t="str">
            <v>65010010</v>
          </cell>
        </row>
        <row r="7779">
          <cell r="A7779" t="str">
            <v>65010020</v>
          </cell>
        </row>
        <row r="7780">
          <cell r="A7780" t="str">
            <v>65010090</v>
          </cell>
        </row>
        <row r="7781">
          <cell r="A7781" t="str">
            <v>65020010</v>
          </cell>
        </row>
        <row r="7782">
          <cell r="A7782" t="str">
            <v>65020020</v>
          </cell>
        </row>
        <row r="7783">
          <cell r="A7783" t="str">
            <v>65020090</v>
          </cell>
        </row>
        <row r="7784">
          <cell r="A7784" t="str">
            <v>65030000</v>
          </cell>
        </row>
        <row r="7785">
          <cell r="A7785" t="str">
            <v>65040000</v>
          </cell>
        </row>
        <row r="7786">
          <cell r="A7786" t="str">
            <v>65051000</v>
          </cell>
        </row>
        <row r="7787">
          <cell r="A7787" t="str">
            <v>65059000</v>
          </cell>
        </row>
        <row r="7788">
          <cell r="A7788" t="str">
            <v>65061010</v>
          </cell>
        </row>
        <row r="7789">
          <cell r="A7789" t="str">
            <v>65061090</v>
          </cell>
        </row>
        <row r="7790">
          <cell r="A7790" t="str">
            <v>65069100</v>
          </cell>
        </row>
        <row r="7791">
          <cell r="A7791" t="str">
            <v>65069200</v>
          </cell>
        </row>
        <row r="7792">
          <cell r="A7792" t="str">
            <v>65069900</v>
          </cell>
        </row>
        <row r="7793">
          <cell r="A7793" t="str">
            <v>65070000</v>
          </cell>
        </row>
        <row r="7794">
          <cell r="A7794" t="str">
            <v>66011000</v>
          </cell>
        </row>
        <row r="7795">
          <cell r="A7795" t="str">
            <v>66019100</v>
          </cell>
        </row>
        <row r="7796">
          <cell r="A7796" t="str">
            <v>66019900</v>
          </cell>
        </row>
        <row r="7797">
          <cell r="A7797" t="str">
            <v>66020000</v>
          </cell>
        </row>
        <row r="7798">
          <cell r="A7798" t="str">
            <v>66031010</v>
          </cell>
        </row>
        <row r="7799">
          <cell r="A7799" t="str">
            <v>66031090</v>
          </cell>
        </row>
        <row r="7800">
          <cell r="A7800" t="str">
            <v>66032000</v>
          </cell>
        </row>
        <row r="7801">
          <cell r="A7801" t="str">
            <v>66039010</v>
          </cell>
        </row>
        <row r="7802">
          <cell r="A7802" t="str">
            <v>66039090</v>
          </cell>
        </row>
        <row r="7803">
          <cell r="A7803" t="str">
            <v>67010010</v>
          </cell>
        </row>
        <row r="7804">
          <cell r="A7804" t="str">
            <v>67010090</v>
          </cell>
        </row>
        <row r="7805">
          <cell r="A7805" t="str">
            <v>67021010</v>
          </cell>
        </row>
        <row r="7806">
          <cell r="A7806" t="str">
            <v>67021090</v>
          </cell>
        </row>
        <row r="7807">
          <cell r="A7807" t="str">
            <v>67029010</v>
          </cell>
        </row>
        <row r="7808">
          <cell r="A7808" t="str">
            <v>67029090</v>
          </cell>
        </row>
        <row r="7809">
          <cell r="A7809" t="str">
            <v>67030010</v>
          </cell>
        </row>
        <row r="7810">
          <cell r="A7810" t="str">
            <v>67030020</v>
          </cell>
        </row>
        <row r="7811">
          <cell r="A7811" t="str">
            <v>67041100</v>
          </cell>
        </row>
        <row r="7812">
          <cell r="A7812" t="str">
            <v>67041910</v>
          </cell>
        </row>
        <row r="7813">
          <cell r="A7813" t="str">
            <v>67041990</v>
          </cell>
        </row>
        <row r="7814">
          <cell r="A7814" t="str">
            <v>67042010</v>
          </cell>
        </row>
        <row r="7815">
          <cell r="A7815" t="str">
            <v>67042020</v>
          </cell>
        </row>
        <row r="7816">
          <cell r="A7816" t="str">
            <v>67042090</v>
          </cell>
        </row>
        <row r="7817">
          <cell r="A7817" t="str">
            <v>67049000</v>
          </cell>
        </row>
        <row r="7818">
          <cell r="A7818" t="str">
            <v>68010000</v>
          </cell>
        </row>
        <row r="7819">
          <cell r="A7819" t="str">
            <v>68021000</v>
          </cell>
        </row>
        <row r="7820">
          <cell r="A7820" t="str">
            <v>68022110</v>
          </cell>
        </row>
        <row r="7821">
          <cell r="A7821" t="str">
            <v>68022120</v>
          </cell>
        </row>
        <row r="7822">
          <cell r="A7822" t="str">
            <v>68022190</v>
          </cell>
        </row>
        <row r="7823">
          <cell r="A7823" t="str">
            <v>68022200</v>
          </cell>
        </row>
        <row r="7824">
          <cell r="A7824" t="str">
            <v>68022310</v>
          </cell>
        </row>
        <row r="7825">
          <cell r="A7825" t="str">
            <v>68022390</v>
          </cell>
        </row>
        <row r="7826">
          <cell r="A7826" t="str">
            <v>68022900</v>
          </cell>
        </row>
        <row r="7827">
          <cell r="A7827" t="str">
            <v>68029100</v>
          </cell>
        </row>
        <row r="7828">
          <cell r="A7828" t="str">
            <v>68029200</v>
          </cell>
        </row>
        <row r="7829">
          <cell r="A7829" t="str">
            <v>68029300</v>
          </cell>
        </row>
        <row r="7830">
          <cell r="A7830" t="str">
            <v>68029900</v>
          </cell>
        </row>
        <row r="7831">
          <cell r="A7831" t="str">
            <v>68030000</v>
          </cell>
        </row>
        <row r="7832">
          <cell r="A7832" t="str">
            <v>68041000</v>
          </cell>
        </row>
        <row r="7833">
          <cell r="A7833" t="str">
            <v>68042110</v>
          </cell>
        </row>
        <row r="7834">
          <cell r="A7834" t="str">
            <v>68042190</v>
          </cell>
        </row>
        <row r="7835">
          <cell r="A7835" t="str">
            <v>68042210</v>
          </cell>
        </row>
        <row r="7836">
          <cell r="A7836" t="str">
            <v>68042220</v>
          </cell>
        </row>
        <row r="7837">
          <cell r="A7837" t="str">
            <v>68042290</v>
          </cell>
        </row>
        <row r="7838">
          <cell r="A7838" t="str">
            <v>68042310</v>
          </cell>
        </row>
        <row r="7839">
          <cell r="A7839" t="str">
            <v>68042390</v>
          </cell>
        </row>
        <row r="7840">
          <cell r="A7840" t="str">
            <v>68043010</v>
          </cell>
        </row>
        <row r="7841">
          <cell r="A7841" t="str">
            <v>68043020</v>
          </cell>
        </row>
        <row r="7842">
          <cell r="A7842" t="str">
            <v>68051010</v>
          </cell>
        </row>
        <row r="7843">
          <cell r="A7843" t="str">
            <v>68051090</v>
          </cell>
        </row>
        <row r="7844">
          <cell r="A7844" t="str">
            <v>68052010</v>
          </cell>
        </row>
        <row r="7845">
          <cell r="A7845" t="str">
            <v>68052020</v>
          </cell>
        </row>
        <row r="7846">
          <cell r="A7846" t="str">
            <v>68052030</v>
          </cell>
        </row>
        <row r="7847">
          <cell r="A7847" t="str">
            <v>68052040</v>
          </cell>
        </row>
        <row r="7848">
          <cell r="A7848" t="str">
            <v>68052090</v>
          </cell>
        </row>
        <row r="7849">
          <cell r="A7849" t="str">
            <v>68053000</v>
          </cell>
        </row>
        <row r="7850">
          <cell r="A7850" t="str">
            <v>68061000</v>
          </cell>
        </row>
        <row r="7851">
          <cell r="A7851" t="str">
            <v>68062000</v>
          </cell>
        </row>
        <row r="7852">
          <cell r="A7852" t="str">
            <v>68069000</v>
          </cell>
        </row>
        <row r="7853">
          <cell r="A7853" t="str">
            <v>68071010</v>
          </cell>
        </row>
        <row r="7854">
          <cell r="A7854" t="str">
            <v>68071090</v>
          </cell>
        </row>
        <row r="7855">
          <cell r="A7855" t="str">
            <v>68079010</v>
          </cell>
        </row>
        <row r="7856">
          <cell r="A7856" t="str">
            <v>68079090</v>
          </cell>
        </row>
        <row r="7857">
          <cell r="A7857" t="str">
            <v>68080000</v>
          </cell>
        </row>
        <row r="7858">
          <cell r="A7858" t="str">
            <v>68091100</v>
          </cell>
        </row>
        <row r="7859">
          <cell r="A7859" t="str">
            <v>68091900</v>
          </cell>
        </row>
        <row r="7860">
          <cell r="A7860" t="str">
            <v>68099000</v>
          </cell>
        </row>
        <row r="7861">
          <cell r="A7861" t="str">
            <v>68101110</v>
          </cell>
        </row>
        <row r="7862">
          <cell r="A7862" t="str">
            <v>68101190</v>
          </cell>
        </row>
        <row r="7863">
          <cell r="A7863" t="str">
            <v>68101910</v>
          </cell>
        </row>
        <row r="7864">
          <cell r="A7864" t="str">
            <v>68101990</v>
          </cell>
        </row>
        <row r="7865">
          <cell r="A7865" t="str">
            <v>68109100</v>
          </cell>
        </row>
        <row r="7866">
          <cell r="A7866" t="str">
            <v>68109910</v>
          </cell>
        </row>
        <row r="7867">
          <cell r="A7867" t="str">
            <v>68109990</v>
          </cell>
        </row>
        <row r="7868">
          <cell r="A7868" t="str">
            <v>68111000</v>
          </cell>
        </row>
        <row r="7869">
          <cell r="A7869" t="str">
            <v>68112010</v>
          </cell>
        </row>
        <row r="7870">
          <cell r="A7870" t="str">
            <v>68112020</v>
          </cell>
        </row>
        <row r="7871">
          <cell r="A7871" t="str">
            <v>68112090</v>
          </cell>
        </row>
        <row r="7872">
          <cell r="A7872" t="str">
            <v>68113010</v>
          </cell>
        </row>
        <row r="7873">
          <cell r="A7873" t="str">
            <v>68113090</v>
          </cell>
        </row>
        <row r="7874">
          <cell r="A7874" t="str">
            <v>68114010</v>
          </cell>
        </row>
        <row r="7875">
          <cell r="A7875" t="str">
            <v>68114020</v>
          </cell>
        </row>
        <row r="7876">
          <cell r="A7876" t="str">
            <v>68114090</v>
          </cell>
        </row>
        <row r="7877">
          <cell r="A7877" t="str">
            <v>68118100</v>
          </cell>
        </row>
        <row r="7878">
          <cell r="A7878" t="str">
            <v>68118200</v>
          </cell>
        </row>
        <row r="7879">
          <cell r="A7879" t="str">
            <v>68118300</v>
          </cell>
        </row>
        <row r="7880">
          <cell r="A7880" t="str">
            <v>68118900</v>
          </cell>
        </row>
        <row r="7881">
          <cell r="A7881" t="str">
            <v>68119000</v>
          </cell>
        </row>
        <row r="7882">
          <cell r="A7882" t="str">
            <v>68125000</v>
          </cell>
        </row>
        <row r="7883">
          <cell r="A7883" t="str">
            <v>68126011</v>
          </cell>
        </row>
        <row r="7884">
          <cell r="A7884" t="str">
            <v>68126019</v>
          </cell>
        </row>
        <row r="7885">
          <cell r="A7885" t="str">
            <v>68126090</v>
          </cell>
        </row>
        <row r="7886">
          <cell r="A7886" t="str">
            <v>68127000</v>
          </cell>
        </row>
        <row r="7887">
          <cell r="A7887" t="str">
            <v>68128000</v>
          </cell>
        </row>
        <row r="7888">
          <cell r="A7888" t="str">
            <v>68129011</v>
          </cell>
        </row>
        <row r="7889">
          <cell r="A7889" t="str">
            <v>68129019</v>
          </cell>
        </row>
        <row r="7890">
          <cell r="A7890" t="str">
            <v>68129021</v>
          </cell>
        </row>
        <row r="7891">
          <cell r="A7891" t="str">
            <v>68129022</v>
          </cell>
        </row>
        <row r="7892">
          <cell r="A7892" t="str">
            <v>68129090</v>
          </cell>
        </row>
        <row r="7893">
          <cell r="A7893" t="str">
            <v>68129100</v>
          </cell>
        </row>
        <row r="7894">
          <cell r="A7894" t="str">
            <v>68129211</v>
          </cell>
        </row>
        <row r="7895">
          <cell r="A7895" t="str">
            <v>68129219</v>
          </cell>
        </row>
        <row r="7896">
          <cell r="A7896" t="str">
            <v>68129290</v>
          </cell>
        </row>
        <row r="7897">
          <cell r="A7897" t="str">
            <v>68129300</v>
          </cell>
        </row>
        <row r="7898">
          <cell r="A7898" t="str">
            <v>68129911</v>
          </cell>
        </row>
        <row r="7899">
          <cell r="A7899" t="str">
            <v>68129919</v>
          </cell>
        </row>
        <row r="7900">
          <cell r="A7900" t="str">
            <v>68129921</v>
          </cell>
        </row>
        <row r="7901">
          <cell r="A7901" t="str">
            <v>68129922</v>
          </cell>
        </row>
        <row r="7902">
          <cell r="A7902" t="str">
            <v>68129990</v>
          </cell>
        </row>
        <row r="7903">
          <cell r="A7903" t="str">
            <v>68131000</v>
          </cell>
        </row>
        <row r="7904">
          <cell r="A7904" t="str">
            <v>68132010</v>
          </cell>
        </row>
        <row r="7905">
          <cell r="A7905" t="str">
            <v>68132090</v>
          </cell>
        </row>
        <row r="7906">
          <cell r="A7906" t="str">
            <v>68138100</v>
          </cell>
        </row>
        <row r="7907">
          <cell r="A7907" t="str">
            <v>68138900</v>
          </cell>
        </row>
        <row r="7908">
          <cell r="A7908" t="str">
            <v>68139010</v>
          </cell>
        </row>
        <row r="7909">
          <cell r="A7909" t="str">
            <v>68139090</v>
          </cell>
        </row>
        <row r="7910">
          <cell r="A7910" t="str">
            <v>68139100</v>
          </cell>
        </row>
        <row r="7911">
          <cell r="A7911" t="str">
            <v>68141010</v>
          </cell>
        </row>
        <row r="7912">
          <cell r="A7912" t="str">
            <v>68141020</v>
          </cell>
        </row>
        <row r="7913">
          <cell r="A7913" t="str">
            <v>68141030</v>
          </cell>
        </row>
        <row r="7914">
          <cell r="A7914" t="str">
            <v>68141090</v>
          </cell>
        </row>
        <row r="7915">
          <cell r="A7915" t="str">
            <v>68149010</v>
          </cell>
        </row>
        <row r="7916">
          <cell r="A7916" t="str">
            <v>68149020</v>
          </cell>
        </row>
        <row r="7917">
          <cell r="A7917" t="str">
            <v>68149030</v>
          </cell>
        </row>
        <row r="7918">
          <cell r="A7918" t="str">
            <v>68149040</v>
          </cell>
        </row>
        <row r="7919">
          <cell r="A7919" t="str">
            <v>68149050</v>
          </cell>
        </row>
        <row r="7920">
          <cell r="A7920" t="str">
            <v>68149060</v>
          </cell>
        </row>
        <row r="7921">
          <cell r="A7921" t="str">
            <v>68149090</v>
          </cell>
        </row>
        <row r="7922">
          <cell r="A7922" t="str">
            <v>68151010</v>
          </cell>
        </row>
        <row r="7923">
          <cell r="A7923" t="str">
            <v>68151020</v>
          </cell>
        </row>
        <row r="7924">
          <cell r="A7924" t="str">
            <v>68151090</v>
          </cell>
        </row>
        <row r="7925">
          <cell r="A7925" t="str">
            <v>68152000</v>
          </cell>
        </row>
        <row r="7926">
          <cell r="A7926" t="str">
            <v>68159100</v>
          </cell>
        </row>
        <row r="7927">
          <cell r="A7927" t="str">
            <v>68159910</v>
          </cell>
        </row>
        <row r="7928">
          <cell r="A7928" t="str">
            <v>68159920</v>
          </cell>
        </row>
        <row r="7929">
          <cell r="A7929" t="str">
            <v>68159990</v>
          </cell>
        </row>
        <row r="7930">
          <cell r="A7930" t="str">
            <v>69010010</v>
          </cell>
        </row>
        <row r="7931">
          <cell r="A7931" t="str">
            <v>69010020</v>
          </cell>
        </row>
        <row r="7932">
          <cell r="A7932" t="str">
            <v>69010030</v>
          </cell>
        </row>
        <row r="7933">
          <cell r="A7933" t="str">
            <v>69010090</v>
          </cell>
        </row>
        <row r="7934">
          <cell r="A7934" t="str">
            <v>69021010</v>
          </cell>
        </row>
        <row r="7935">
          <cell r="A7935" t="str">
            <v>69021020</v>
          </cell>
        </row>
        <row r="7936">
          <cell r="A7936" t="str">
            <v>69021030</v>
          </cell>
        </row>
        <row r="7937">
          <cell r="A7937" t="str">
            <v>69021040</v>
          </cell>
        </row>
        <row r="7938">
          <cell r="A7938" t="str">
            <v>69021050</v>
          </cell>
        </row>
        <row r="7939">
          <cell r="A7939" t="str">
            <v>69021090</v>
          </cell>
        </row>
        <row r="7940">
          <cell r="A7940" t="str">
            <v>69022010</v>
          </cell>
        </row>
        <row r="7941">
          <cell r="A7941" t="str">
            <v>69022020</v>
          </cell>
        </row>
        <row r="7942">
          <cell r="A7942" t="str">
            <v>69022030</v>
          </cell>
        </row>
        <row r="7943">
          <cell r="A7943" t="str">
            <v>69022040</v>
          </cell>
        </row>
        <row r="7944">
          <cell r="A7944" t="str">
            <v>69022050</v>
          </cell>
        </row>
        <row r="7945">
          <cell r="A7945" t="str">
            <v>69022090</v>
          </cell>
        </row>
        <row r="7946">
          <cell r="A7946" t="str">
            <v>69029010</v>
          </cell>
        </row>
        <row r="7947">
          <cell r="A7947" t="str">
            <v>69029020</v>
          </cell>
        </row>
        <row r="7948">
          <cell r="A7948" t="str">
            <v>69029030</v>
          </cell>
        </row>
        <row r="7949">
          <cell r="A7949" t="str">
            <v>69029040</v>
          </cell>
        </row>
        <row r="7950">
          <cell r="A7950" t="str">
            <v>69029090</v>
          </cell>
        </row>
        <row r="7951">
          <cell r="A7951" t="str">
            <v>69031010</v>
          </cell>
        </row>
        <row r="7952">
          <cell r="A7952" t="str">
            <v>69031090</v>
          </cell>
        </row>
        <row r="7953">
          <cell r="A7953" t="str">
            <v>69032010</v>
          </cell>
        </row>
        <row r="7954">
          <cell r="A7954" t="str">
            <v>69032090</v>
          </cell>
        </row>
        <row r="7955">
          <cell r="A7955" t="str">
            <v>69039010</v>
          </cell>
        </row>
        <row r="7956">
          <cell r="A7956" t="str">
            <v>69039020</v>
          </cell>
        </row>
        <row r="7957">
          <cell r="A7957" t="str">
            <v>69039030</v>
          </cell>
        </row>
        <row r="7958">
          <cell r="A7958" t="str">
            <v>69039040</v>
          </cell>
        </row>
        <row r="7959">
          <cell r="A7959" t="str">
            <v>69039090</v>
          </cell>
        </row>
        <row r="7960">
          <cell r="A7960" t="str">
            <v>69041000</v>
          </cell>
        </row>
        <row r="7961">
          <cell r="A7961" t="str">
            <v>69049000</v>
          </cell>
        </row>
        <row r="7962">
          <cell r="A7962" t="str">
            <v>69051000</v>
          </cell>
        </row>
        <row r="7963">
          <cell r="A7963" t="str">
            <v>69059000</v>
          </cell>
        </row>
        <row r="7964">
          <cell r="A7964" t="str">
            <v>69060000</v>
          </cell>
        </row>
        <row r="7965">
          <cell r="A7965" t="str">
            <v>69071010</v>
          </cell>
        </row>
        <row r="7966">
          <cell r="A7966" t="str">
            <v>69071090</v>
          </cell>
        </row>
        <row r="7967">
          <cell r="A7967" t="str">
            <v>69079010</v>
          </cell>
        </row>
        <row r="7968">
          <cell r="A7968" t="str">
            <v>69079090</v>
          </cell>
        </row>
        <row r="7969">
          <cell r="A7969" t="str">
            <v>69081010</v>
          </cell>
        </row>
        <row r="7970">
          <cell r="A7970" t="str">
            <v>69081020</v>
          </cell>
        </row>
        <row r="7971">
          <cell r="A7971" t="str">
            <v>69081090</v>
          </cell>
        </row>
        <row r="7972">
          <cell r="A7972" t="str">
            <v>69089010</v>
          </cell>
        </row>
        <row r="7973">
          <cell r="A7973" t="str">
            <v>69089020</v>
          </cell>
        </row>
        <row r="7974">
          <cell r="A7974" t="str">
            <v>69089090</v>
          </cell>
        </row>
        <row r="7975">
          <cell r="A7975" t="str">
            <v>69091100</v>
          </cell>
        </row>
        <row r="7976">
          <cell r="A7976" t="str">
            <v>69091200</v>
          </cell>
        </row>
        <row r="7977">
          <cell r="A7977" t="str">
            <v>69091910</v>
          </cell>
        </row>
        <row r="7978">
          <cell r="A7978" t="str">
            <v>69091990</v>
          </cell>
        </row>
        <row r="7979">
          <cell r="A7979" t="str">
            <v>69099000</v>
          </cell>
        </row>
        <row r="7980">
          <cell r="A7980" t="str">
            <v>69101000</v>
          </cell>
        </row>
        <row r="7981">
          <cell r="A7981" t="str">
            <v>69109000</v>
          </cell>
        </row>
        <row r="7982">
          <cell r="A7982" t="str">
            <v>69111011</v>
          </cell>
        </row>
        <row r="7983">
          <cell r="A7983" t="str">
            <v>69111019</v>
          </cell>
        </row>
        <row r="7984">
          <cell r="A7984" t="str">
            <v>69111021</v>
          </cell>
        </row>
        <row r="7985">
          <cell r="A7985" t="str">
            <v>69111029</v>
          </cell>
        </row>
        <row r="7986">
          <cell r="A7986" t="str">
            <v>69119010</v>
          </cell>
        </row>
        <row r="7987">
          <cell r="A7987" t="str">
            <v>69119020</v>
          </cell>
        </row>
        <row r="7988">
          <cell r="A7988" t="str">
            <v>69119090</v>
          </cell>
        </row>
        <row r="7989">
          <cell r="A7989" t="str">
            <v>69120010</v>
          </cell>
        </row>
        <row r="7990">
          <cell r="A7990" t="str">
            <v>69120020</v>
          </cell>
        </row>
        <row r="7991">
          <cell r="A7991" t="str">
            <v>69120030</v>
          </cell>
        </row>
        <row r="7992">
          <cell r="A7992" t="str">
            <v>69120040</v>
          </cell>
        </row>
        <row r="7993">
          <cell r="A7993" t="str">
            <v>69120090</v>
          </cell>
        </row>
        <row r="7994">
          <cell r="A7994" t="str">
            <v>69131000</v>
          </cell>
        </row>
        <row r="7995">
          <cell r="A7995" t="str">
            <v>69139000</v>
          </cell>
        </row>
        <row r="7996">
          <cell r="A7996" t="str">
            <v>69141000</v>
          </cell>
        </row>
        <row r="7997">
          <cell r="A7997" t="str">
            <v>69149000</v>
          </cell>
        </row>
        <row r="7998">
          <cell r="A7998" t="str">
            <v>70010010</v>
          </cell>
        </row>
        <row r="7999">
          <cell r="A7999" t="str">
            <v>70010020</v>
          </cell>
        </row>
        <row r="8000">
          <cell r="A8000" t="str">
            <v>70010090</v>
          </cell>
        </row>
        <row r="8001">
          <cell r="A8001" t="str">
            <v>70021000</v>
          </cell>
        </row>
        <row r="8002">
          <cell r="A8002" t="str">
            <v>70022010</v>
          </cell>
        </row>
        <row r="8003">
          <cell r="A8003" t="str">
            <v>70022090</v>
          </cell>
        </row>
        <row r="8004">
          <cell r="A8004" t="str">
            <v>70023100</v>
          </cell>
        </row>
        <row r="8005">
          <cell r="A8005" t="str">
            <v>70023200</v>
          </cell>
        </row>
        <row r="8006">
          <cell r="A8006" t="str">
            <v>70023900</v>
          </cell>
        </row>
        <row r="8007">
          <cell r="A8007" t="str">
            <v>70031210</v>
          </cell>
        </row>
        <row r="8008">
          <cell r="A8008" t="str">
            <v>70031290</v>
          </cell>
        </row>
        <row r="8009">
          <cell r="A8009" t="str">
            <v>70031910</v>
          </cell>
        </row>
        <row r="8010">
          <cell r="A8010" t="str">
            <v>70031990</v>
          </cell>
        </row>
        <row r="8011">
          <cell r="A8011" t="str">
            <v>70032010</v>
          </cell>
        </row>
        <row r="8012">
          <cell r="A8012" t="str">
            <v>70032090</v>
          </cell>
        </row>
        <row r="8013">
          <cell r="A8013" t="str">
            <v>70033010</v>
          </cell>
        </row>
        <row r="8014">
          <cell r="A8014" t="str">
            <v>70033090</v>
          </cell>
        </row>
        <row r="8015">
          <cell r="A8015" t="str">
            <v>70042011</v>
          </cell>
        </row>
        <row r="8016">
          <cell r="A8016" t="str">
            <v>70042019</v>
          </cell>
        </row>
        <row r="8017">
          <cell r="A8017" t="str">
            <v>70042091</v>
          </cell>
        </row>
        <row r="8018">
          <cell r="A8018" t="str">
            <v>70042099</v>
          </cell>
        </row>
        <row r="8019">
          <cell r="A8019" t="str">
            <v>70049011</v>
          </cell>
        </row>
        <row r="8020">
          <cell r="A8020" t="str">
            <v>70049019</v>
          </cell>
        </row>
        <row r="8021">
          <cell r="A8021" t="str">
            <v>70049091</v>
          </cell>
        </row>
        <row r="8022">
          <cell r="A8022" t="str">
            <v>70049099</v>
          </cell>
        </row>
        <row r="8023">
          <cell r="A8023" t="str">
            <v>70051010</v>
          </cell>
        </row>
        <row r="8024">
          <cell r="A8024" t="str">
            <v>70051090</v>
          </cell>
        </row>
        <row r="8025">
          <cell r="A8025" t="str">
            <v>70052110</v>
          </cell>
        </row>
        <row r="8026">
          <cell r="A8026" t="str">
            <v>70052190</v>
          </cell>
        </row>
        <row r="8027">
          <cell r="A8027" t="str">
            <v>70052910</v>
          </cell>
        </row>
        <row r="8028">
          <cell r="A8028" t="str">
            <v>70052990</v>
          </cell>
        </row>
        <row r="8029">
          <cell r="A8029" t="str">
            <v>70053010</v>
          </cell>
        </row>
        <row r="8030">
          <cell r="A8030" t="str">
            <v>70053090</v>
          </cell>
        </row>
        <row r="8031">
          <cell r="A8031" t="str">
            <v>70060000</v>
          </cell>
        </row>
        <row r="8032">
          <cell r="A8032" t="str">
            <v>70071100</v>
          </cell>
        </row>
        <row r="8033">
          <cell r="A8033" t="str">
            <v>70071900</v>
          </cell>
        </row>
        <row r="8034">
          <cell r="A8034" t="str">
            <v>70072110</v>
          </cell>
        </row>
        <row r="8035">
          <cell r="A8035" t="str">
            <v>70072190</v>
          </cell>
        </row>
        <row r="8036">
          <cell r="A8036" t="str">
            <v>70072900</v>
          </cell>
        </row>
        <row r="8037">
          <cell r="A8037" t="str">
            <v>70080010</v>
          </cell>
        </row>
        <row r="8038">
          <cell r="A8038" t="str">
            <v>70080020</v>
          </cell>
        </row>
        <row r="8039">
          <cell r="A8039" t="str">
            <v>70080090</v>
          </cell>
        </row>
        <row r="8040">
          <cell r="A8040" t="str">
            <v>70091010</v>
          </cell>
        </row>
        <row r="8041">
          <cell r="A8041" t="str">
            <v>70091090</v>
          </cell>
        </row>
        <row r="8042">
          <cell r="A8042" t="str">
            <v>70099100</v>
          </cell>
        </row>
        <row r="8043">
          <cell r="A8043" t="str">
            <v>70099200</v>
          </cell>
        </row>
        <row r="8044">
          <cell r="A8044" t="str">
            <v>70101000</v>
          </cell>
        </row>
        <row r="8045">
          <cell r="A8045" t="str">
            <v>70102000</v>
          </cell>
        </row>
        <row r="8046">
          <cell r="A8046" t="str">
            <v>70109000</v>
          </cell>
        </row>
        <row r="8047">
          <cell r="A8047" t="str">
            <v>70111010</v>
          </cell>
        </row>
        <row r="8048">
          <cell r="A8048" t="str">
            <v>70111020</v>
          </cell>
        </row>
        <row r="8049">
          <cell r="A8049" t="str">
            <v>70111090</v>
          </cell>
        </row>
        <row r="8050">
          <cell r="A8050" t="str">
            <v>70112000</v>
          </cell>
        </row>
        <row r="8051">
          <cell r="A8051" t="str">
            <v>70119010</v>
          </cell>
        </row>
        <row r="8052">
          <cell r="A8052" t="str">
            <v>70119090</v>
          </cell>
        </row>
        <row r="8053">
          <cell r="A8053" t="str">
            <v>70120000</v>
          </cell>
        </row>
        <row r="8054">
          <cell r="A8054" t="str">
            <v>70131000</v>
          </cell>
        </row>
        <row r="8055">
          <cell r="A8055" t="str">
            <v>70132100</v>
          </cell>
        </row>
        <row r="8056">
          <cell r="A8056" t="str">
            <v>70132200</v>
          </cell>
        </row>
        <row r="8057">
          <cell r="A8057" t="str">
            <v>70132800</v>
          </cell>
        </row>
        <row r="8058">
          <cell r="A8058" t="str">
            <v>70132900</v>
          </cell>
        </row>
        <row r="8059">
          <cell r="A8059" t="str">
            <v>70133100</v>
          </cell>
        </row>
        <row r="8060">
          <cell r="A8060" t="str">
            <v>70133200</v>
          </cell>
        </row>
        <row r="8061">
          <cell r="A8061" t="str">
            <v>70133300</v>
          </cell>
        </row>
        <row r="8062">
          <cell r="A8062" t="str">
            <v>70133700</v>
          </cell>
        </row>
        <row r="8063">
          <cell r="A8063" t="str">
            <v>70133900</v>
          </cell>
        </row>
        <row r="8064">
          <cell r="A8064" t="str">
            <v>70134100</v>
          </cell>
        </row>
        <row r="8065">
          <cell r="A8065" t="str">
            <v>70134200</v>
          </cell>
        </row>
        <row r="8066">
          <cell r="A8066" t="str">
            <v>70134900</v>
          </cell>
        </row>
        <row r="8067">
          <cell r="A8067" t="str">
            <v>70139100</v>
          </cell>
        </row>
        <row r="8068">
          <cell r="A8068" t="str">
            <v>70139110</v>
          </cell>
        </row>
        <row r="8069">
          <cell r="A8069" t="str">
            <v>70139190</v>
          </cell>
        </row>
        <row r="8070">
          <cell r="A8070" t="str">
            <v>70139900</v>
          </cell>
        </row>
        <row r="8071">
          <cell r="A8071" t="str">
            <v>70139910</v>
          </cell>
        </row>
        <row r="8072">
          <cell r="A8072" t="str">
            <v>70139990</v>
          </cell>
        </row>
        <row r="8073">
          <cell r="A8073" t="str">
            <v>70140010</v>
          </cell>
        </row>
        <row r="8074">
          <cell r="A8074" t="str">
            <v>70140020</v>
          </cell>
        </row>
        <row r="8075">
          <cell r="A8075" t="str">
            <v>70151010</v>
          </cell>
        </row>
        <row r="8076">
          <cell r="A8076" t="str">
            <v>70151020</v>
          </cell>
        </row>
        <row r="8077">
          <cell r="A8077" t="str">
            <v>70151090</v>
          </cell>
        </row>
        <row r="8078">
          <cell r="A8078" t="str">
            <v>70159010</v>
          </cell>
        </row>
        <row r="8079">
          <cell r="A8079" t="str">
            <v>70159020</v>
          </cell>
        </row>
        <row r="8080">
          <cell r="A8080" t="str">
            <v>70159090</v>
          </cell>
        </row>
        <row r="8081">
          <cell r="A8081" t="str">
            <v>70161000</v>
          </cell>
        </row>
        <row r="8082">
          <cell r="A8082" t="str">
            <v>70169000</v>
          </cell>
        </row>
        <row r="8083">
          <cell r="A8083" t="str">
            <v>70171000</v>
          </cell>
        </row>
        <row r="8084">
          <cell r="A8084" t="str">
            <v>70172000</v>
          </cell>
        </row>
        <row r="8085">
          <cell r="A8085" t="str">
            <v>70179010</v>
          </cell>
        </row>
        <row r="8086">
          <cell r="A8086" t="str">
            <v>70179020</v>
          </cell>
        </row>
        <row r="8087">
          <cell r="A8087" t="str">
            <v>70179030</v>
          </cell>
        </row>
        <row r="8088">
          <cell r="A8088" t="str">
            <v>70179090</v>
          </cell>
        </row>
        <row r="8089">
          <cell r="A8089" t="str">
            <v>70181010</v>
          </cell>
        </row>
        <row r="8090">
          <cell r="A8090" t="str">
            <v>70181020</v>
          </cell>
        </row>
        <row r="8091">
          <cell r="A8091" t="str">
            <v>70181090</v>
          </cell>
        </row>
        <row r="8092">
          <cell r="A8092" t="str">
            <v>70182000</v>
          </cell>
        </row>
        <row r="8093">
          <cell r="A8093" t="str">
            <v>70189010</v>
          </cell>
        </row>
        <row r="8094">
          <cell r="A8094" t="str">
            <v>70189090</v>
          </cell>
        </row>
        <row r="8095">
          <cell r="A8095" t="str">
            <v>70191100</v>
          </cell>
        </row>
        <row r="8096">
          <cell r="A8096" t="str">
            <v>70191200</v>
          </cell>
        </row>
        <row r="8097">
          <cell r="A8097" t="str">
            <v>70191900</v>
          </cell>
        </row>
        <row r="8098">
          <cell r="A8098" t="str">
            <v>70193100</v>
          </cell>
        </row>
        <row r="8099">
          <cell r="A8099" t="str">
            <v>70193200</v>
          </cell>
        </row>
        <row r="8100">
          <cell r="A8100" t="str">
            <v>70193900</v>
          </cell>
        </row>
        <row r="8101">
          <cell r="A8101" t="str">
            <v>70194000</v>
          </cell>
        </row>
        <row r="8102">
          <cell r="A8102" t="str">
            <v>70195100</v>
          </cell>
        </row>
        <row r="8103">
          <cell r="A8103" t="str">
            <v>70195200</v>
          </cell>
        </row>
        <row r="8104">
          <cell r="A8104" t="str">
            <v>70195900</v>
          </cell>
        </row>
        <row r="8105">
          <cell r="A8105" t="str">
            <v>70199010</v>
          </cell>
        </row>
        <row r="8106">
          <cell r="A8106" t="str">
            <v>70199090</v>
          </cell>
        </row>
        <row r="8107">
          <cell r="A8107" t="str">
            <v>70200011</v>
          </cell>
        </row>
        <row r="8108">
          <cell r="A8108" t="str">
            <v>70200012</v>
          </cell>
        </row>
        <row r="8109">
          <cell r="A8109" t="str">
            <v>70200019</v>
          </cell>
        </row>
        <row r="8110">
          <cell r="A8110" t="str">
            <v>70200021</v>
          </cell>
        </row>
        <row r="8111">
          <cell r="A8111" t="str">
            <v>70200029</v>
          </cell>
        </row>
        <row r="8112">
          <cell r="A8112" t="str">
            <v>70200090</v>
          </cell>
        </row>
        <row r="8113">
          <cell r="A8113" t="str">
            <v>71011010</v>
          </cell>
        </row>
        <row r="8114">
          <cell r="A8114" t="str">
            <v>71011020</v>
          </cell>
        </row>
        <row r="8115">
          <cell r="A8115" t="str">
            <v>71012100</v>
          </cell>
        </row>
        <row r="8116">
          <cell r="A8116" t="str">
            <v>71012200</v>
          </cell>
        </row>
        <row r="8117">
          <cell r="A8117" t="str">
            <v>71021000</v>
          </cell>
        </row>
        <row r="8118">
          <cell r="A8118" t="str">
            <v>71022110</v>
          </cell>
        </row>
        <row r="8119">
          <cell r="A8119" t="str">
            <v>71022120</v>
          </cell>
        </row>
        <row r="8120">
          <cell r="A8120" t="str">
            <v>71022910</v>
          </cell>
        </row>
        <row r="8121">
          <cell r="A8121" t="str">
            <v>71022990</v>
          </cell>
        </row>
        <row r="8122">
          <cell r="A8122" t="str">
            <v>71023100</v>
          </cell>
        </row>
        <row r="8123">
          <cell r="A8123" t="str">
            <v>71023910</v>
          </cell>
        </row>
        <row r="8124">
          <cell r="A8124" t="str">
            <v>71023990</v>
          </cell>
        </row>
        <row r="8125">
          <cell r="A8125" t="str">
            <v>71031011</v>
          </cell>
        </row>
        <row r="8126">
          <cell r="A8126" t="str">
            <v>71031012</v>
          </cell>
        </row>
        <row r="8127">
          <cell r="A8127" t="str">
            <v>71031019</v>
          </cell>
        </row>
        <row r="8128">
          <cell r="A8128" t="str">
            <v>71031021</v>
          </cell>
        </row>
        <row r="8129">
          <cell r="A8129" t="str">
            <v>71031022</v>
          </cell>
        </row>
        <row r="8130">
          <cell r="A8130" t="str">
            <v>71031023</v>
          </cell>
        </row>
        <row r="8131">
          <cell r="A8131" t="str">
            <v>71031024</v>
          </cell>
        </row>
        <row r="8132">
          <cell r="A8132" t="str">
            <v>71031029</v>
          </cell>
        </row>
        <row r="8133">
          <cell r="A8133" t="str">
            <v>71039100</v>
          </cell>
        </row>
        <row r="8134">
          <cell r="A8134" t="str">
            <v>71039910</v>
          </cell>
        </row>
        <row r="8135">
          <cell r="A8135" t="str">
            <v>71039920</v>
          </cell>
        </row>
        <row r="8136">
          <cell r="A8136" t="str">
            <v>71039930</v>
          </cell>
        </row>
        <row r="8137">
          <cell r="A8137" t="str">
            <v>71039940</v>
          </cell>
        </row>
        <row r="8138">
          <cell r="A8138" t="str">
            <v>71039990</v>
          </cell>
        </row>
        <row r="8139">
          <cell r="A8139" t="str">
            <v>71041000</v>
          </cell>
        </row>
        <row r="8140">
          <cell r="A8140" t="str">
            <v>71042000</v>
          </cell>
        </row>
        <row r="8141">
          <cell r="A8141" t="str">
            <v>71049000</v>
          </cell>
        </row>
        <row r="8142">
          <cell r="A8142" t="str">
            <v>71051000</v>
          </cell>
        </row>
        <row r="8143">
          <cell r="A8143" t="str">
            <v>71059000</v>
          </cell>
        </row>
        <row r="8144">
          <cell r="A8144" t="str">
            <v>71061000</v>
          </cell>
        </row>
        <row r="8145">
          <cell r="A8145" t="str">
            <v>71069100</v>
          </cell>
        </row>
        <row r="8146">
          <cell r="A8146" t="str">
            <v>71069210</v>
          </cell>
        </row>
        <row r="8147">
          <cell r="A8147" t="str">
            <v>71069290</v>
          </cell>
        </row>
        <row r="8148">
          <cell r="A8148" t="str">
            <v>71070000</v>
          </cell>
        </row>
        <row r="8149">
          <cell r="A8149" t="str">
            <v>71081100</v>
          </cell>
        </row>
        <row r="8150">
          <cell r="A8150" t="str">
            <v>71081200</v>
          </cell>
        </row>
        <row r="8151">
          <cell r="A8151" t="str">
            <v>71081300</v>
          </cell>
        </row>
        <row r="8152">
          <cell r="A8152" t="str">
            <v>71082000</v>
          </cell>
        </row>
        <row r="8153">
          <cell r="A8153" t="str">
            <v>71090000</v>
          </cell>
        </row>
        <row r="8154">
          <cell r="A8154" t="str">
            <v>71101110</v>
          </cell>
        </row>
        <row r="8155">
          <cell r="A8155" t="str">
            <v>71101120</v>
          </cell>
        </row>
        <row r="8156">
          <cell r="A8156" t="str">
            <v>71101900</v>
          </cell>
        </row>
        <row r="8157">
          <cell r="A8157" t="str">
            <v>71102100</v>
          </cell>
        </row>
        <row r="8158">
          <cell r="A8158" t="str">
            <v>71102900</v>
          </cell>
        </row>
        <row r="8159">
          <cell r="A8159" t="str">
            <v>71103100</v>
          </cell>
        </row>
        <row r="8160">
          <cell r="A8160" t="str">
            <v>71103900</v>
          </cell>
        </row>
        <row r="8161">
          <cell r="A8161" t="str">
            <v>71104100</v>
          </cell>
        </row>
        <row r="8162">
          <cell r="A8162" t="str">
            <v>71104900</v>
          </cell>
        </row>
        <row r="8163">
          <cell r="A8163" t="str">
            <v>71110000</v>
          </cell>
        </row>
        <row r="8164">
          <cell r="A8164" t="str">
            <v>71123000</v>
          </cell>
        </row>
        <row r="8165">
          <cell r="A8165" t="str">
            <v>71129100</v>
          </cell>
        </row>
        <row r="8166">
          <cell r="A8166" t="str">
            <v>71129200</v>
          </cell>
        </row>
        <row r="8167">
          <cell r="A8167" t="str">
            <v>71129910</v>
          </cell>
        </row>
        <row r="8168">
          <cell r="A8168" t="str">
            <v>71129920</v>
          </cell>
        </row>
        <row r="8169">
          <cell r="A8169" t="str">
            <v>71129990</v>
          </cell>
        </row>
        <row r="8170">
          <cell r="A8170" t="str">
            <v>71131110</v>
          </cell>
        </row>
        <row r="8171">
          <cell r="A8171" t="str">
            <v>71131120</v>
          </cell>
        </row>
        <row r="8172">
          <cell r="A8172" t="str">
            <v>71131130</v>
          </cell>
        </row>
        <row r="8173">
          <cell r="A8173" t="str">
            <v>71131190</v>
          </cell>
        </row>
        <row r="8174">
          <cell r="A8174" t="str">
            <v>71131910</v>
          </cell>
        </row>
        <row r="8175">
          <cell r="A8175" t="str">
            <v>71131920</v>
          </cell>
        </row>
        <row r="8176">
          <cell r="A8176" t="str">
            <v>71131930</v>
          </cell>
        </row>
        <row r="8177">
          <cell r="A8177" t="str">
            <v>71131940</v>
          </cell>
        </row>
        <row r="8178">
          <cell r="A8178" t="str">
            <v>71131950</v>
          </cell>
        </row>
        <row r="8179">
          <cell r="A8179" t="str">
            <v>71131960</v>
          </cell>
        </row>
        <row r="8180">
          <cell r="A8180" t="str">
            <v>71131990</v>
          </cell>
        </row>
        <row r="8181">
          <cell r="A8181" t="str">
            <v>71132000</v>
          </cell>
        </row>
        <row r="8182">
          <cell r="A8182" t="str">
            <v>71141110</v>
          </cell>
        </row>
        <row r="8183">
          <cell r="A8183" t="str">
            <v>71141120</v>
          </cell>
        </row>
        <row r="8184">
          <cell r="A8184" t="str">
            <v>71141910</v>
          </cell>
        </row>
        <row r="8185">
          <cell r="A8185" t="str">
            <v>71141920</v>
          </cell>
        </row>
        <row r="8186">
          <cell r="A8186" t="str">
            <v>71141930</v>
          </cell>
        </row>
        <row r="8187">
          <cell r="A8187" t="str">
            <v>71142010</v>
          </cell>
        </row>
        <row r="8188">
          <cell r="A8188" t="str">
            <v>71142020</v>
          </cell>
        </row>
        <row r="8189">
          <cell r="A8189" t="str">
            <v>71142030</v>
          </cell>
        </row>
        <row r="8190">
          <cell r="A8190" t="str">
            <v>71151000</v>
          </cell>
        </row>
        <row r="8191">
          <cell r="A8191" t="str">
            <v>71159010</v>
          </cell>
        </row>
        <row r="8192">
          <cell r="A8192" t="str">
            <v>71159020</v>
          </cell>
        </row>
        <row r="8193">
          <cell r="A8193" t="str">
            <v>71159090</v>
          </cell>
        </row>
        <row r="8194">
          <cell r="A8194" t="str">
            <v>71161000</v>
          </cell>
        </row>
        <row r="8195">
          <cell r="A8195" t="str">
            <v>71162000</v>
          </cell>
        </row>
        <row r="8196">
          <cell r="A8196" t="str">
            <v>71171100</v>
          </cell>
        </row>
        <row r="8197">
          <cell r="A8197" t="str">
            <v>71171910</v>
          </cell>
        </row>
        <row r="8198">
          <cell r="A8198" t="str">
            <v>71171920</v>
          </cell>
        </row>
        <row r="8199">
          <cell r="A8199" t="str">
            <v>71171990</v>
          </cell>
        </row>
        <row r="8200">
          <cell r="A8200" t="str">
            <v>71179010</v>
          </cell>
        </row>
        <row r="8201">
          <cell r="A8201" t="str">
            <v>71179090</v>
          </cell>
        </row>
        <row r="8202">
          <cell r="A8202" t="str">
            <v>71181000</v>
          </cell>
        </row>
        <row r="8203">
          <cell r="A8203" t="str">
            <v>71189000</v>
          </cell>
        </row>
        <row r="8204">
          <cell r="A8204" t="str">
            <v>72011000</v>
          </cell>
        </row>
        <row r="8205">
          <cell r="A8205" t="str">
            <v>72012000</v>
          </cell>
        </row>
        <row r="8206">
          <cell r="A8206" t="str">
            <v>72015010</v>
          </cell>
        </row>
        <row r="8207">
          <cell r="A8207" t="str">
            <v>72015090</v>
          </cell>
        </row>
        <row r="8208">
          <cell r="A8208" t="str">
            <v>72021100</v>
          </cell>
        </row>
        <row r="8209">
          <cell r="A8209" t="str">
            <v>72021900</v>
          </cell>
        </row>
        <row r="8210">
          <cell r="A8210" t="str">
            <v>72022100</v>
          </cell>
        </row>
        <row r="8211">
          <cell r="A8211" t="str">
            <v>72022900</v>
          </cell>
        </row>
        <row r="8212">
          <cell r="A8212" t="str">
            <v>72023000</v>
          </cell>
        </row>
        <row r="8213">
          <cell r="A8213" t="str">
            <v>72024100</v>
          </cell>
        </row>
        <row r="8214">
          <cell r="A8214" t="str">
            <v>72024900</v>
          </cell>
        </row>
        <row r="8215">
          <cell r="A8215" t="str">
            <v>72025000</v>
          </cell>
        </row>
        <row r="8216">
          <cell r="A8216" t="str">
            <v>72026000</v>
          </cell>
        </row>
        <row r="8217">
          <cell r="A8217" t="str">
            <v>72027000</v>
          </cell>
        </row>
        <row r="8218">
          <cell r="A8218" t="str">
            <v>72028000</v>
          </cell>
        </row>
        <row r="8219">
          <cell r="A8219" t="str">
            <v>72029100</v>
          </cell>
        </row>
        <row r="8220">
          <cell r="A8220" t="str">
            <v>72029200</v>
          </cell>
        </row>
        <row r="8221">
          <cell r="A8221" t="str">
            <v>72029300</v>
          </cell>
        </row>
        <row r="8222">
          <cell r="A8222" t="str">
            <v>72029911</v>
          </cell>
        </row>
        <row r="8223">
          <cell r="A8223" t="str">
            <v>72029912</v>
          </cell>
        </row>
        <row r="8224">
          <cell r="A8224" t="str">
            <v>72029913</v>
          </cell>
        </row>
        <row r="8225">
          <cell r="A8225" t="str">
            <v>72029914</v>
          </cell>
        </row>
        <row r="8226">
          <cell r="A8226" t="str">
            <v>72029915</v>
          </cell>
        </row>
        <row r="8227">
          <cell r="A8227" t="str">
            <v>72029916</v>
          </cell>
        </row>
        <row r="8228">
          <cell r="A8228" t="str">
            <v>72029921</v>
          </cell>
        </row>
        <row r="8229">
          <cell r="A8229" t="str">
            <v>72029922</v>
          </cell>
        </row>
        <row r="8230">
          <cell r="A8230" t="str">
            <v>72029931</v>
          </cell>
        </row>
        <row r="8231">
          <cell r="A8231" t="str">
            <v>72029932</v>
          </cell>
        </row>
        <row r="8232">
          <cell r="A8232" t="str">
            <v>72029990</v>
          </cell>
        </row>
        <row r="8233">
          <cell r="A8233" t="str">
            <v>72031000</v>
          </cell>
        </row>
        <row r="8234">
          <cell r="A8234" t="str">
            <v>72039000</v>
          </cell>
        </row>
        <row r="8235">
          <cell r="A8235" t="str">
            <v>72041000</v>
          </cell>
        </row>
        <row r="8236">
          <cell r="A8236" t="str">
            <v>72042110</v>
          </cell>
        </row>
        <row r="8237">
          <cell r="A8237" t="str">
            <v>72042190</v>
          </cell>
        </row>
        <row r="8238">
          <cell r="A8238" t="str">
            <v>72042910</v>
          </cell>
        </row>
        <row r="8239">
          <cell r="A8239" t="str">
            <v>72042920</v>
          </cell>
        </row>
        <row r="8240">
          <cell r="A8240" t="str">
            <v>72042990</v>
          </cell>
        </row>
        <row r="8241">
          <cell r="A8241" t="str">
            <v>72043000</v>
          </cell>
        </row>
        <row r="8242">
          <cell r="A8242" t="str">
            <v>72044100</v>
          </cell>
        </row>
        <row r="8243">
          <cell r="A8243" t="str">
            <v>72044900</v>
          </cell>
        </row>
        <row r="8244">
          <cell r="A8244" t="str">
            <v>72045000</v>
          </cell>
        </row>
        <row r="8245">
          <cell r="A8245" t="str">
            <v>72051011</v>
          </cell>
        </row>
        <row r="8246">
          <cell r="A8246" t="str">
            <v>72051012</v>
          </cell>
        </row>
        <row r="8247">
          <cell r="A8247" t="str">
            <v>72051019</v>
          </cell>
        </row>
        <row r="8248">
          <cell r="A8248" t="str">
            <v>72051021</v>
          </cell>
        </row>
        <row r="8249">
          <cell r="A8249" t="str">
            <v>72051022</v>
          </cell>
        </row>
        <row r="8250">
          <cell r="A8250" t="str">
            <v>72051029</v>
          </cell>
        </row>
        <row r="8251">
          <cell r="A8251" t="str">
            <v>72051090</v>
          </cell>
        </row>
        <row r="8252">
          <cell r="A8252" t="str">
            <v>72052100</v>
          </cell>
        </row>
        <row r="8253">
          <cell r="A8253" t="str">
            <v>72052910</v>
          </cell>
        </row>
        <row r="8254">
          <cell r="A8254" t="str">
            <v>72052990</v>
          </cell>
        </row>
        <row r="8255">
          <cell r="A8255" t="str">
            <v>72061010</v>
          </cell>
        </row>
        <row r="8256">
          <cell r="A8256" t="str">
            <v>72061020</v>
          </cell>
        </row>
        <row r="8257">
          <cell r="A8257" t="str">
            <v>72061090</v>
          </cell>
        </row>
        <row r="8258">
          <cell r="A8258" t="str">
            <v>72069011</v>
          </cell>
        </row>
        <row r="8259">
          <cell r="A8259" t="str">
            <v>72069012</v>
          </cell>
        </row>
        <row r="8260">
          <cell r="A8260" t="str">
            <v>72069019</v>
          </cell>
        </row>
        <row r="8261">
          <cell r="A8261" t="str">
            <v>72069091</v>
          </cell>
        </row>
        <row r="8262">
          <cell r="A8262" t="str">
            <v>72069092</v>
          </cell>
        </row>
        <row r="8263">
          <cell r="A8263" t="str">
            <v>72069099</v>
          </cell>
        </row>
        <row r="8264">
          <cell r="A8264" t="str">
            <v>72071110</v>
          </cell>
        </row>
        <row r="8265">
          <cell r="A8265" t="str">
            <v>72071120</v>
          </cell>
        </row>
        <row r="8266">
          <cell r="A8266" t="str">
            <v>72071130</v>
          </cell>
        </row>
        <row r="8267">
          <cell r="A8267" t="str">
            <v>72071190</v>
          </cell>
        </row>
        <row r="8268">
          <cell r="A8268" t="str">
            <v>72071210</v>
          </cell>
        </row>
        <row r="8269">
          <cell r="A8269" t="str">
            <v>72071220</v>
          </cell>
        </row>
        <row r="8270">
          <cell r="A8270" t="str">
            <v>72071230</v>
          </cell>
        </row>
        <row r="8271">
          <cell r="A8271" t="str">
            <v>72071290</v>
          </cell>
        </row>
        <row r="8272">
          <cell r="A8272" t="str">
            <v>72071910</v>
          </cell>
        </row>
        <row r="8273">
          <cell r="A8273" t="str">
            <v>72071920</v>
          </cell>
        </row>
        <row r="8274">
          <cell r="A8274" t="str">
            <v>72071990</v>
          </cell>
        </row>
        <row r="8275">
          <cell r="A8275" t="str">
            <v>72072010</v>
          </cell>
        </row>
        <row r="8276">
          <cell r="A8276" t="str">
            <v>72072020</v>
          </cell>
        </row>
        <row r="8277">
          <cell r="A8277" t="str">
            <v>72072030</v>
          </cell>
        </row>
        <row r="8278">
          <cell r="A8278" t="str">
            <v>72072090</v>
          </cell>
        </row>
        <row r="8279">
          <cell r="A8279" t="str">
            <v>72081000</v>
          </cell>
        </row>
        <row r="8280">
          <cell r="A8280" t="str">
            <v>72082510</v>
          </cell>
        </row>
        <row r="8281">
          <cell r="A8281" t="str">
            <v>72082520</v>
          </cell>
        </row>
        <row r="8282">
          <cell r="A8282" t="str">
            <v>72082530</v>
          </cell>
        </row>
        <row r="8283">
          <cell r="A8283" t="str">
            <v>72082540</v>
          </cell>
        </row>
        <row r="8284">
          <cell r="A8284" t="str">
            <v>72082590</v>
          </cell>
        </row>
        <row r="8285">
          <cell r="A8285" t="str">
            <v>72082610</v>
          </cell>
        </row>
        <row r="8286">
          <cell r="A8286" t="str">
            <v>72082620</v>
          </cell>
        </row>
        <row r="8287">
          <cell r="A8287" t="str">
            <v>72082630</v>
          </cell>
        </row>
        <row r="8288">
          <cell r="A8288" t="str">
            <v>72082640</v>
          </cell>
        </row>
        <row r="8289">
          <cell r="A8289" t="str">
            <v>72082690</v>
          </cell>
        </row>
        <row r="8290">
          <cell r="A8290" t="str">
            <v>72082710</v>
          </cell>
        </row>
        <row r="8291">
          <cell r="A8291" t="str">
            <v>72082720</v>
          </cell>
        </row>
        <row r="8292">
          <cell r="A8292" t="str">
            <v>72082730</v>
          </cell>
        </row>
        <row r="8293">
          <cell r="A8293" t="str">
            <v>72082740</v>
          </cell>
        </row>
        <row r="8294">
          <cell r="A8294" t="str">
            <v>72082790</v>
          </cell>
        </row>
        <row r="8295">
          <cell r="A8295" t="str">
            <v>72083610</v>
          </cell>
        </row>
        <row r="8296">
          <cell r="A8296" t="str">
            <v>72083620</v>
          </cell>
        </row>
        <row r="8297">
          <cell r="A8297" t="str">
            <v>72083630</v>
          </cell>
        </row>
        <row r="8298">
          <cell r="A8298" t="str">
            <v>72083640</v>
          </cell>
        </row>
        <row r="8299">
          <cell r="A8299" t="str">
            <v>72083690</v>
          </cell>
        </row>
        <row r="8300">
          <cell r="A8300" t="str">
            <v>72083710</v>
          </cell>
        </row>
        <row r="8301">
          <cell r="A8301" t="str">
            <v>72083720</v>
          </cell>
        </row>
        <row r="8302">
          <cell r="A8302" t="str">
            <v>72083730</v>
          </cell>
        </row>
        <row r="8303">
          <cell r="A8303" t="str">
            <v>72083740</v>
          </cell>
        </row>
        <row r="8304">
          <cell r="A8304" t="str">
            <v>72083790</v>
          </cell>
        </row>
        <row r="8305">
          <cell r="A8305" t="str">
            <v>72083810</v>
          </cell>
        </row>
        <row r="8306">
          <cell r="A8306" t="str">
            <v>72083820</v>
          </cell>
        </row>
        <row r="8307">
          <cell r="A8307" t="str">
            <v>72083830</v>
          </cell>
        </row>
        <row r="8308">
          <cell r="A8308" t="str">
            <v>72083840</v>
          </cell>
        </row>
        <row r="8309">
          <cell r="A8309" t="str">
            <v>72083890</v>
          </cell>
        </row>
        <row r="8310">
          <cell r="A8310" t="str">
            <v>72083910</v>
          </cell>
        </row>
        <row r="8311">
          <cell r="A8311" t="str">
            <v>72083920</v>
          </cell>
        </row>
        <row r="8312">
          <cell r="A8312" t="str">
            <v>72083930</v>
          </cell>
        </row>
        <row r="8313">
          <cell r="A8313" t="str">
            <v>72083940</v>
          </cell>
        </row>
        <row r="8314">
          <cell r="A8314" t="str">
            <v>72083990</v>
          </cell>
        </row>
        <row r="8315">
          <cell r="A8315" t="str">
            <v>72084010</v>
          </cell>
        </row>
        <row r="8316">
          <cell r="A8316" t="str">
            <v>72084020</v>
          </cell>
        </row>
        <row r="8317">
          <cell r="A8317" t="str">
            <v>72084030</v>
          </cell>
        </row>
        <row r="8318">
          <cell r="A8318" t="str">
            <v>72084040</v>
          </cell>
        </row>
        <row r="8319">
          <cell r="A8319" t="str">
            <v>72084090</v>
          </cell>
        </row>
        <row r="8320">
          <cell r="A8320" t="str">
            <v>72085110</v>
          </cell>
        </row>
        <row r="8321">
          <cell r="A8321" t="str">
            <v>72085120</v>
          </cell>
        </row>
        <row r="8322">
          <cell r="A8322" t="str">
            <v>72085130</v>
          </cell>
        </row>
        <row r="8323">
          <cell r="A8323" t="str">
            <v>72085140</v>
          </cell>
        </row>
        <row r="8324">
          <cell r="A8324" t="str">
            <v>72085190</v>
          </cell>
        </row>
        <row r="8325">
          <cell r="A8325" t="str">
            <v>72085210</v>
          </cell>
        </row>
        <row r="8326">
          <cell r="A8326" t="str">
            <v>72085220</v>
          </cell>
        </row>
        <row r="8327">
          <cell r="A8327" t="str">
            <v>72085230</v>
          </cell>
        </row>
        <row r="8328">
          <cell r="A8328" t="str">
            <v>72085240</v>
          </cell>
        </row>
        <row r="8329">
          <cell r="A8329" t="str">
            <v>72085290</v>
          </cell>
        </row>
        <row r="8330">
          <cell r="A8330" t="str">
            <v>72085310</v>
          </cell>
        </row>
        <row r="8331">
          <cell r="A8331" t="str">
            <v>72085320</v>
          </cell>
        </row>
        <row r="8332">
          <cell r="A8332" t="str">
            <v>72085330</v>
          </cell>
        </row>
        <row r="8333">
          <cell r="A8333" t="str">
            <v>72085340</v>
          </cell>
        </row>
        <row r="8334">
          <cell r="A8334" t="str">
            <v>72085390</v>
          </cell>
        </row>
        <row r="8335">
          <cell r="A8335" t="str">
            <v>72085410</v>
          </cell>
        </row>
        <row r="8336">
          <cell r="A8336" t="str">
            <v>72085420</v>
          </cell>
        </row>
        <row r="8337">
          <cell r="A8337" t="str">
            <v>72085430</v>
          </cell>
        </row>
        <row r="8338">
          <cell r="A8338" t="str">
            <v>72085440</v>
          </cell>
        </row>
        <row r="8339">
          <cell r="A8339" t="str">
            <v>72085490</v>
          </cell>
        </row>
        <row r="8340">
          <cell r="A8340" t="str">
            <v>72089000</v>
          </cell>
        </row>
        <row r="8341">
          <cell r="A8341" t="str">
            <v>72091510</v>
          </cell>
        </row>
        <row r="8342">
          <cell r="A8342" t="str">
            <v>72091520</v>
          </cell>
        </row>
        <row r="8343">
          <cell r="A8343" t="str">
            <v>72091530</v>
          </cell>
        </row>
        <row r="8344">
          <cell r="A8344" t="str">
            <v>72091590</v>
          </cell>
        </row>
        <row r="8345">
          <cell r="A8345" t="str">
            <v>72091610</v>
          </cell>
        </row>
        <row r="8346">
          <cell r="A8346" t="str">
            <v>72091620</v>
          </cell>
        </row>
        <row r="8347">
          <cell r="A8347" t="str">
            <v>72091630</v>
          </cell>
        </row>
        <row r="8348">
          <cell r="A8348" t="str">
            <v>72091690</v>
          </cell>
        </row>
        <row r="8349">
          <cell r="A8349" t="str">
            <v>72091710</v>
          </cell>
        </row>
        <row r="8350">
          <cell r="A8350" t="str">
            <v>72091720</v>
          </cell>
        </row>
        <row r="8351">
          <cell r="A8351" t="str">
            <v>72091730</v>
          </cell>
        </row>
        <row r="8352">
          <cell r="A8352" t="str">
            <v>72091790</v>
          </cell>
        </row>
        <row r="8353">
          <cell r="A8353" t="str">
            <v>72091810</v>
          </cell>
        </row>
        <row r="8354">
          <cell r="A8354" t="str">
            <v>72091820</v>
          </cell>
        </row>
        <row r="8355">
          <cell r="A8355" t="str">
            <v>72091830</v>
          </cell>
        </row>
        <row r="8356">
          <cell r="A8356" t="str">
            <v>72091890</v>
          </cell>
        </row>
        <row r="8357">
          <cell r="A8357" t="str">
            <v>72092510</v>
          </cell>
        </row>
        <row r="8358">
          <cell r="A8358" t="str">
            <v>72092520</v>
          </cell>
        </row>
        <row r="8359">
          <cell r="A8359" t="str">
            <v>72092530</v>
          </cell>
        </row>
        <row r="8360">
          <cell r="A8360" t="str">
            <v>72092590</v>
          </cell>
        </row>
        <row r="8361">
          <cell r="A8361" t="str">
            <v>72092610</v>
          </cell>
        </row>
        <row r="8362">
          <cell r="A8362" t="str">
            <v>72092620</v>
          </cell>
        </row>
        <row r="8363">
          <cell r="A8363" t="str">
            <v>72092630</v>
          </cell>
        </row>
        <row r="8364">
          <cell r="A8364" t="str">
            <v>72092690</v>
          </cell>
        </row>
        <row r="8365">
          <cell r="A8365" t="str">
            <v>72092710</v>
          </cell>
        </row>
        <row r="8366">
          <cell r="A8366" t="str">
            <v>72092720</v>
          </cell>
        </row>
        <row r="8367">
          <cell r="A8367" t="str">
            <v>72092730</v>
          </cell>
        </row>
        <row r="8368">
          <cell r="A8368" t="str">
            <v>72092790</v>
          </cell>
        </row>
        <row r="8369">
          <cell r="A8369" t="str">
            <v>72092810</v>
          </cell>
        </row>
        <row r="8370">
          <cell r="A8370" t="str">
            <v>72092820</v>
          </cell>
        </row>
        <row r="8371">
          <cell r="A8371" t="str">
            <v>72092830</v>
          </cell>
        </row>
        <row r="8372">
          <cell r="A8372" t="str">
            <v>72092890</v>
          </cell>
        </row>
        <row r="8373">
          <cell r="A8373" t="str">
            <v>72099000</v>
          </cell>
        </row>
        <row r="8374">
          <cell r="A8374" t="str">
            <v>72101110</v>
          </cell>
        </row>
        <row r="8375">
          <cell r="A8375" t="str">
            <v>72101190</v>
          </cell>
        </row>
        <row r="8376">
          <cell r="A8376" t="str">
            <v>72101210</v>
          </cell>
        </row>
        <row r="8377">
          <cell r="A8377" t="str">
            <v>72101290</v>
          </cell>
        </row>
        <row r="8378">
          <cell r="A8378" t="str">
            <v>72102000</v>
          </cell>
        </row>
        <row r="8379">
          <cell r="A8379" t="str">
            <v>72103010</v>
          </cell>
        </row>
        <row r="8380">
          <cell r="A8380" t="str">
            <v>72103090</v>
          </cell>
        </row>
        <row r="8381">
          <cell r="A8381" t="str">
            <v>72104100</v>
          </cell>
        </row>
        <row r="8382">
          <cell r="A8382" t="str">
            <v>72104900</v>
          </cell>
        </row>
        <row r="8383">
          <cell r="A8383" t="str">
            <v>72105000</v>
          </cell>
        </row>
        <row r="8384">
          <cell r="A8384" t="str">
            <v>72106100</v>
          </cell>
        </row>
        <row r="8385">
          <cell r="A8385" t="str">
            <v>72106900</v>
          </cell>
        </row>
        <row r="8386">
          <cell r="A8386" t="str">
            <v>72107000</v>
          </cell>
        </row>
        <row r="8387">
          <cell r="A8387" t="str">
            <v>72109010</v>
          </cell>
        </row>
        <row r="8388">
          <cell r="A8388" t="str">
            <v>72109090</v>
          </cell>
        </row>
        <row r="8389">
          <cell r="A8389" t="str">
            <v>72111300</v>
          </cell>
        </row>
        <row r="8390">
          <cell r="A8390" t="str">
            <v>72111410</v>
          </cell>
        </row>
        <row r="8391">
          <cell r="A8391" t="str">
            <v>72111420</v>
          </cell>
        </row>
        <row r="8392">
          <cell r="A8392" t="str">
            <v>72111430</v>
          </cell>
        </row>
        <row r="8393">
          <cell r="A8393" t="str">
            <v>72111440</v>
          </cell>
        </row>
        <row r="8394">
          <cell r="A8394" t="str">
            <v>72111450</v>
          </cell>
        </row>
        <row r="8395">
          <cell r="A8395" t="str">
            <v>72111460</v>
          </cell>
        </row>
        <row r="8396">
          <cell r="A8396" t="str">
            <v>72111490</v>
          </cell>
        </row>
        <row r="8397">
          <cell r="A8397" t="str">
            <v>72111910</v>
          </cell>
        </row>
        <row r="8398">
          <cell r="A8398" t="str">
            <v>72111920</v>
          </cell>
        </row>
        <row r="8399">
          <cell r="A8399" t="str">
            <v>72111930</v>
          </cell>
        </row>
        <row r="8400">
          <cell r="A8400" t="str">
            <v>72111940</v>
          </cell>
        </row>
        <row r="8401">
          <cell r="A8401" t="str">
            <v>72111950</v>
          </cell>
        </row>
        <row r="8402">
          <cell r="A8402" t="str">
            <v>72111960</v>
          </cell>
        </row>
        <row r="8403">
          <cell r="A8403" t="str">
            <v>72111990</v>
          </cell>
        </row>
        <row r="8404">
          <cell r="A8404" t="str">
            <v>72112310</v>
          </cell>
        </row>
        <row r="8405">
          <cell r="A8405" t="str">
            <v>72112320</v>
          </cell>
        </row>
        <row r="8406">
          <cell r="A8406" t="str">
            <v>72112330</v>
          </cell>
        </row>
        <row r="8407">
          <cell r="A8407" t="str">
            <v>72112340</v>
          </cell>
        </row>
        <row r="8408">
          <cell r="A8408" t="str">
            <v>72112350</v>
          </cell>
        </row>
        <row r="8409">
          <cell r="A8409" t="str">
            <v>72112390</v>
          </cell>
        </row>
        <row r="8410">
          <cell r="A8410" t="str">
            <v>72112910</v>
          </cell>
        </row>
        <row r="8411">
          <cell r="A8411" t="str">
            <v>72112920</v>
          </cell>
        </row>
        <row r="8412">
          <cell r="A8412" t="str">
            <v>72112930</v>
          </cell>
        </row>
        <row r="8413">
          <cell r="A8413" t="str">
            <v>72112940</v>
          </cell>
        </row>
        <row r="8414">
          <cell r="A8414" t="str">
            <v>72112950</v>
          </cell>
        </row>
        <row r="8415">
          <cell r="A8415" t="str">
            <v>72112960</v>
          </cell>
        </row>
        <row r="8416">
          <cell r="A8416" t="str">
            <v>72112990</v>
          </cell>
        </row>
        <row r="8417">
          <cell r="A8417" t="str">
            <v>72119011</v>
          </cell>
        </row>
        <row r="8418">
          <cell r="A8418" t="str">
            <v>72119012</v>
          </cell>
        </row>
        <row r="8419">
          <cell r="A8419" t="str">
            <v>72119013</v>
          </cell>
        </row>
        <row r="8420">
          <cell r="A8420" t="str">
            <v>72119090</v>
          </cell>
        </row>
        <row r="8421">
          <cell r="A8421" t="str">
            <v>72121010</v>
          </cell>
        </row>
        <row r="8422">
          <cell r="A8422" t="str">
            <v>72121090</v>
          </cell>
        </row>
        <row r="8423">
          <cell r="A8423" t="str">
            <v>72122010</v>
          </cell>
        </row>
        <row r="8424">
          <cell r="A8424" t="str">
            <v>72122090</v>
          </cell>
        </row>
        <row r="8425">
          <cell r="A8425" t="str">
            <v>72123010</v>
          </cell>
        </row>
        <row r="8426">
          <cell r="A8426" t="str">
            <v>72123090</v>
          </cell>
        </row>
        <row r="8427">
          <cell r="A8427" t="str">
            <v>72124000</v>
          </cell>
        </row>
        <row r="8428">
          <cell r="A8428" t="str">
            <v>72125010</v>
          </cell>
        </row>
        <row r="8429">
          <cell r="A8429" t="str">
            <v>72125020</v>
          </cell>
        </row>
        <row r="8430">
          <cell r="A8430" t="str">
            <v>72125090</v>
          </cell>
        </row>
        <row r="8431">
          <cell r="A8431" t="str">
            <v>72126000</v>
          </cell>
        </row>
        <row r="8432">
          <cell r="A8432" t="str">
            <v>72131010</v>
          </cell>
        </row>
        <row r="8433">
          <cell r="A8433" t="str">
            <v>72131090</v>
          </cell>
        </row>
        <row r="8434">
          <cell r="A8434" t="str">
            <v>72132010</v>
          </cell>
        </row>
        <row r="8435">
          <cell r="A8435" t="str">
            <v>72132020</v>
          </cell>
        </row>
        <row r="8436">
          <cell r="A8436" t="str">
            <v>72132090</v>
          </cell>
        </row>
        <row r="8437">
          <cell r="A8437" t="str">
            <v>72139110</v>
          </cell>
        </row>
        <row r="8438">
          <cell r="A8438" t="str">
            <v>72139120</v>
          </cell>
        </row>
        <row r="8439">
          <cell r="A8439" t="str">
            <v>72139190</v>
          </cell>
        </row>
        <row r="8440">
          <cell r="A8440" t="str">
            <v>72139910</v>
          </cell>
        </row>
        <row r="8441">
          <cell r="A8441" t="str">
            <v>72139920</v>
          </cell>
        </row>
        <row r="8442">
          <cell r="A8442" t="str">
            <v>72139990</v>
          </cell>
        </row>
        <row r="8443">
          <cell r="A8443" t="str">
            <v>72141010</v>
          </cell>
        </row>
        <row r="8444">
          <cell r="A8444" t="str">
            <v>72141090</v>
          </cell>
        </row>
        <row r="8445">
          <cell r="A8445" t="str">
            <v>72142010</v>
          </cell>
        </row>
        <row r="8446">
          <cell r="A8446" t="str">
            <v>72142090</v>
          </cell>
        </row>
        <row r="8447">
          <cell r="A8447" t="str">
            <v>72143000</v>
          </cell>
        </row>
        <row r="8448">
          <cell r="A8448" t="str">
            <v>72149110</v>
          </cell>
        </row>
        <row r="8449">
          <cell r="A8449" t="str">
            <v>72149190</v>
          </cell>
        </row>
        <row r="8450">
          <cell r="A8450" t="str">
            <v>72149910</v>
          </cell>
        </row>
        <row r="8451">
          <cell r="A8451" t="str">
            <v>72149990</v>
          </cell>
        </row>
        <row r="8452">
          <cell r="A8452" t="str">
            <v>72151000</v>
          </cell>
        </row>
        <row r="8453">
          <cell r="A8453" t="str">
            <v>72155010</v>
          </cell>
        </row>
        <row r="8454">
          <cell r="A8454" t="str">
            <v>72155090</v>
          </cell>
        </row>
        <row r="8455">
          <cell r="A8455" t="str">
            <v>72159010</v>
          </cell>
        </row>
        <row r="8456">
          <cell r="A8456" t="str">
            <v>72159020</v>
          </cell>
        </row>
        <row r="8457">
          <cell r="A8457" t="str">
            <v>72159090</v>
          </cell>
        </row>
        <row r="8458">
          <cell r="A8458" t="str">
            <v>72161000</v>
          </cell>
        </row>
        <row r="8459">
          <cell r="A8459" t="str">
            <v>72162100</v>
          </cell>
        </row>
        <row r="8460">
          <cell r="A8460" t="str">
            <v>72162200</v>
          </cell>
        </row>
        <row r="8461">
          <cell r="A8461" t="str">
            <v>72163100</v>
          </cell>
        </row>
        <row r="8462">
          <cell r="A8462" t="str">
            <v>72163200</v>
          </cell>
        </row>
        <row r="8463">
          <cell r="A8463" t="str">
            <v>72163300</v>
          </cell>
        </row>
        <row r="8464">
          <cell r="A8464" t="str">
            <v>72164000</v>
          </cell>
        </row>
        <row r="8465">
          <cell r="A8465" t="str">
            <v>72165000</v>
          </cell>
        </row>
        <row r="8466">
          <cell r="A8466" t="str">
            <v>72166100</v>
          </cell>
        </row>
        <row r="8467">
          <cell r="A8467" t="str">
            <v>72166900</v>
          </cell>
        </row>
        <row r="8468">
          <cell r="A8468" t="str">
            <v>72169100</v>
          </cell>
        </row>
        <row r="8469">
          <cell r="A8469" t="str">
            <v>72169910</v>
          </cell>
        </row>
        <row r="8470">
          <cell r="A8470" t="str">
            <v>72169920</v>
          </cell>
        </row>
        <row r="8471">
          <cell r="A8471" t="str">
            <v>72169930</v>
          </cell>
        </row>
        <row r="8472">
          <cell r="A8472" t="str">
            <v>72169940</v>
          </cell>
        </row>
        <row r="8473">
          <cell r="A8473" t="str">
            <v>72169990</v>
          </cell>
        </row>
        <row r="8474">
          <cell r="A8474" t="str">
            <v>72171010</v>
          </cell>
        </row>
        <row r="8475">
          <cell r="A8475" t="str">
            <v>72171020</v>
          </cell>
        </row>
        <row r="8476">
          <cell r="A8476" t="str">
            <v>72171030</v>
          </cell>
        </row>
        <row r="8477">
          <cell r="A8477" t="str">
            <v>72172010</v>
          </cell>
        </row>
        <row r="8478">
          <cell r="A8478" t="str">
            <v>72172020</v>
          </cell>
        </row>
        <row r="8479">
          <cell r="A8479" t="str">
            <v>72172030</v>
          </cell>
        </row>
        <row r="8480">
          <cell r="A8480" t="str">
            <v>72173010</v>
          </cell>
        </row>
        <row r="8481">
          <cell r="A8481" t="str">
            <v>72173020</v>
          </cell>
        </row>
        <row r="8482">
          <cell r="A8482" t="str">
            <v>72173030</v>
          </cell>
        </row>
        <row r="8483">
          <cell r="A8483" t="str">
            <v>72179011</v>
          </cell>
        </row>
        <row r="8484">
          <cell r="A8484" t="str">
            <v>72179012</v>
          </cell>
        </row>
        <row r="8485">
          <cell r="A8485" t="str">
            <v>72179013</v>
          </cell>
        </row>
        <row r="8486">
          <cell r="A8486" t="str">
            <v>72179019</v>
          </cell>
        </row>
        <row r="8487">
          <cell r="A8487" t="str">
            <v>72179091</v>
          </cell>
        </row>
        <row r="8488">
          <cell r="A8488" t="str">
            <v>72179092</v>
          </cell>
        </row>
        <row r="8489">
          <cell r="A8489" t="str">
            <v>72179093</v>
          </cell>
        </row>
        <row r="8490">
          <cell r="A8490" t="str">
            <v>72179099</v>
          </cell>
        </row>
        <row r="8491">
          <cell r="A8491" t="str">
            <v>72181000</v>
          </cell>
        </row>
        <row r="8492">
          <cell r="A8492" t="str">
            <v>72189100</v>
          </cell>
        </row>
        <row r="8493">
          <cell r="A8493" t="str">
            <v>72189910</v>
          </cell>
        </row>
        <row r="8494">
          <cell r="A8494" t="str">
            <v>72189990</v>
          </cell>
        </row>
        <row r="8495">
          <cell r="A8495" t="str">
            <v>72191111</v>
          </cell>
        </row>
        <row r="8496">
          <cell r="A8496" t="str">
            <v>72191112</v>
          </cell>
        </row>
        <row r="8497">
          <cell r="A8497" t="str">
            <v>72191190</v>
          </cell>
        </row>
        <row r="8498">
          <cell r="A8498" t="str">
            <v>72191200</v>
          </cell>
        </row>
        <row r="8499">
          <cell r="A8499" t="str">
            <v>72191300</v>
          </cell>
        </row>
        <row r="8500">
          <cell r="A8500" t="str">
            <v>72191400</v>
          </cell>
        </row>
        <row r="8501">
          <cell r="A8501" t="str">
            <v>72192111</v>
          </cell>
        </row>
        <row r="8502">
          <cell r="A8502" t="str">
            <v>72192112</v>
          </cell>
        </row>
        <row r="8503">
          <cell r="A8503" t="str">
            <v>72192121</v>
          </cell>
        </row>
        <row r="8504">
          <cell r="A8504" t="str">
            <v>72192122</v>
          </cell>
        </row>
        <row r="8505">
          <cell r="A8505" t="str">
            <v>72192131</v>
          </cell>
        </row>
        <row r="8506">
          <cell r="A8506" t="str">
            <v>72192132</v>
          </cell>
        </row>
        <row r="8507">
          <cell r="A8507" t="str">
            <v>72192141</v>
          </cell>
        </row>
        <row r="8508">
          <cell r="A8508" t="str">
            <v>72192142</v>
          </cell>
        </row>
        <row r="8509">
          <cell r="A8509" t="str">
            <v>72192190</v>
          </cell>
        </row>
        <row r="8510">
          <cell r="A8510" t="str">
            <v>72192211</v>
          </cell>
        </row>
        <row r="8511">
          <cell r="A8511" t="str">
            <v>72192212</v>
          </cell>
        </row>
        <row r="8512">
          <cell r="A8512" t="str">
            <v>72192219</v>
          </cell>
        </row>
        <row r="8513">
          <cell r="A8513" t="str">
            <v>72192291</v>
          </cell>
        </row>
        <row r="8514">
          <cell r="A8514" t="str">
            <v>72192292</v>
          </cell>
        </row>
        <row r="8515">
          <cell r="A8515" t="str">
            <v>72192299</v>
          </cell>
        </row>
        <row r="8516">
          <cell r="A8516" t="str">
            <v>72192310</v>
          </cell>
        </row>
        <row r="8517">
          <cell r="A8517" t="str">
            <v>72192320</v>
          </cell>
        </row>
        <row r="8518">
          <cell r="A8518" t="str">
            <v>72192390</v>
          </cell>
        </row>
        <row r="8519">
          <cell r="A8519" t="str">
            <v>72192411</v>
          </cell>
        </row>
        <row r="8520">
          <cell r="A8520" t="str">
            <v>72192412</v>
          </cell>
        </row>
        <row r="8521">
          <cell r="A8521" t="str">
            <v>72192413</v>
          </cell>
        </row>
        <row r="8522">
          <cell r="A8522" t="str">
            <v>72192419</v>
          </cell>
        </row>
        <row r="8523">
          <cell r="A8523" t="str">
            <v>72192421</v>
          </cell>
        </row>
        <row r="8524">
          <cell r="A8524" t="str">
            <v>72192422</v>
          </cell>
        </row>
        <row r="8525">
          <cell r="A8525" t="str">
            <v>72192423</v>
          </cell>
        </row>
        <row r="8526">
          <cell r="A8526" t="str">
            <v>72192429</v>
          </cell>
        </row>
        <row r="8527">
          <cell r="A8527" t="str">
            <v>72192490</v>
          </cell>
        </row>
        <row r="8528">
          <cell r="A8528" t="str">
            <v>72193111</v>
          </cell>
        </row>
        <row r="8529">
          <cell r="A8529" t="str">
            <v>72193112</v>
          </cell>
        </row>
        <row r="8530">
          <cell r="A8530" t="str">
            <v>72193121</v>
          </cell>
        </row>
        <row r="8531">
          <cell r="A8531" t="str">
            <v>72193122</v>
          </cell>
        </row>
        <row r="8532">
          <cell r="A8532" t="str">
            <v>72193190</v>
          </cell>
        </row>
        <row r="8533">
          <cell r="A8533" t="str">
            <v>72193210</v>
          </cell>
        </row>
        <row r="8534">
          <cell r="A8534" t="str">
            <v>72193220</v>
          </cell>
        </row>
        <row r="8535">
          <cell r="A8535" t="str">
            <v>72193290</v>
          </cell>
        </row>
        <row r="8536">
          <cell r="A8536" t="str">
            <v>72193310</v>
          </cell>
        </row>
        <row r="8537">
          <cell r="A8537" t="str">
            <v>72193320</v>
          </cell>
        </row>
        <row r="8538">
          <cell r="A8538" t="str">
            <v>72193390</v>
          </cell>
        </row>
        <row r="8539">
          <cell r="A8539" t="str">
            <v>72193410</v>
          </cell>
        </row>
        <row r="8540">
          <cell r="A8540" t="str">
            <v>72193420</v>
          </cell>
        </row>
        <row r="8541">
          <cell r="A8541" t="str">
            <v>72193490</v>
          </cell>
        </row>
        <row r="8542">
          <cell r="A8542" t="str">
            <v>72193510</v>
          </cell>
        </row>
        <row r="8543">
          <cell r="A8543" t="str">
            <v>72193520</v>
          </cell>
        </row>
        <row r="8544">
          <cell r="A8544" t="str">
            <v>72193590</v>
          </cell>
        </row>
        <row r="8545">
          <cell r="A8545" t="str">
            <v>72199011</v>
          </cell>
        </row>
        <row r="8546">
          <cell r="A8546" t="str">
            <v>72199012</v>
          </cell>
        </row>
        <row r="8547">
          <cell r="A8547" t="str">
            <v>72199013</v>
          </cell>
        </row>
        <row r="8548">
          <cell r="A8548" t="str">
            <v>72199090</v>
          </cell>
        </row>
        <row r="8549">
          <cell r="A8549" t="str">
            <v>72201110</v>
          </cell>
        </row>
        <row r="8550">
          <cell r="A8550" t="str">
            <v>72201121</v>
          </cell>
        </row>
        <row r="8551">
          <cell r="A8551" t="str">
            <v>72201122</v>
          </cell>
        </row>
        <row r="8552">
          <cell r="A8552" t="str">
            <v>72201129</v>
          </cell>
        </row>
        <row r="8553">
          <cell r="A8553" t="str">
            <v>72201190</v>
          </cell>
        </row>
        <row r="8554">
          <cell r="A8554" t="str">
            <v>72201210</v>
          </cell>
        </row>
        <row r="8555">
          <cell r="A8555" t="str">
            <v>72201221</v>
          </cell>
        </row>
        <row r="8556">
          <cell r="A8556" t="str">
            <v>72201222</v>
          </cell>
        </row>
        <row r="8557">
          <cell r="A8557" t="str">
            <v>72201229</v>
          </cell>
        </row>
        <row r="8558">
          <cell r="A8558" t="str">
            <v>72201290</v>
          </cell>
        </row>
        <row r="8559">
          <cell r="A8559" t="str">
            <v>72202010</v>
          </cell>
        </row>
        <row r="8560">
          <cell r="A8560" t="str">
            <v>72202021</v>
          </cell>
        </row>
        <row r="8561">
          <cell r="A8561" t="str">
            <v>72202022</v>
          </cell>
        </row>
        <row r="8562">
          <cell r="A8562" t="str">
            <v>72202029</v>
          </cell>
        </row>
        <row r="8563">
          <cell r="A8563" t="str">
            <v>72202090</v>
          </cell>
        </row>
        <row r="8564">
          <cell r="A8564" t="str">
            <v>72209010</v>
          </cell>
        </row>
        <row r="8565">
          <cell r="A8565" t="str">
            <v>72209021</v>
          </cell>
        </row>
        <row r="8566">
          <cell r="A8566" t="str">
            <v>72209022</v>
          </cell>
        </row>
        <row r="8567">
          <cell r="A8567" t="str">
            <v>72209029</v>
          </cell>
        </row>
        <row r="8568">
          <cell r="A8568" t="str">
            <v>72209090</v>
          </cell>
        </row>
        <row r="8569">
          <cell r="A8569" t="str">
            <v>72210011</v>
          </cell>
        </row>
        <row r="8570">
          <cell r="A8570" t="str">
            <v>72210012</v>
          </cell>
        </row>
        <row r="8571">
          <cell r="A8571" t="str">
            <v>72210019</v>
          </cell>
        </row>
        <row r="8572">
          <cell r="A8572" t="str">
            <v>72210090</v>
          </cell>
        </row>
        <row r="8573">
          <cell r="A8573" t="str">
            <v>72221111</v>
          </cell>
        </row>
        <row r="8574">
          <cell r="A8574" t="str">
            <v>72221112</v>
          </cell>
        </row>
        <row r="8575">
          <cell r="A8575" t="str">
            <v>72221119</v>
          </cell>
        </row>
        <row r="8576">
          <cell r="A8576" t="str">
            <v>72221191</v>
          </cell>
        </row>
        <row r="8577">
          <cell r="A8577" t="str">
            <v>72221192</v>
          </cell>
        </row>
        <row r="8578">
          <cell r="A8578" t="str">
            <v>72221199</v>
          </cell>
        </row>
        <row r="8579">
          <cell r="A8579" t="str">
            <v>72221911</v>
          </cell>
        </row>
        <row r="8580">
          <cell r="A8580" t="str">
            <v>72221912</v>
          </cell>
        </row>
        <row r="8581">
          <cell r="A8581" t="str">
            <v>72221919</v>
          </cell>
        </row>
        <row r="8582">
          <cell r="A8582" t="str">
            <v>72221991</v>
          </cell>
        </row>
        <row r="8583">
          <cell r="A8583" t="str">
            <v>72221992</v>
          </cell>
        </row>
        <row r="8584">
          <cell r="A8584" t="str">
            <v>72221999</v>
          </cell>
        </row>
        <row r="8585">
          <cell r="A8585" t="str">
            <v>72222011</v>
          </cell>
        </row>
        <row r="8586">
          <cell r="A8586" t="str">
            <v>72222012</v>
          </cell>
        </row>
        <row r="8587">
          <cell r="A8587" t="str">
            <v>72222019</v>
          </cell>
        </row>
        <row r="8588">
          <cell r="A8588" t="str">
            <v>72222091</v>
          </cell>
        </row>
        <row r="8589">
          <cell r="A8589" t="str">
            <v>72222092</v>
          </cell>
        </row>
        <row r="8590">
          <cell r="A8590" t="str">
            <v>72222099</v>
          </cell>
        </row>
        <row r="8591">
          <cell r="A8591" t="str">
            <v>72223011</v>
          </cell>
        </row>
        <row r="8592">
          <cell r="A8592" t="str">
            <v>72223012</v>
          </cell>
        </row>
        <row r="8593">
          <cell r="A8593" t="str">
            <v>72223019</v>
          </cell>
        </row>
        <row r="8594">
          <cell r="A8594" t="str">
            <v>72223091</v>
          </cell>
        </row>
        <row r="8595">
          <cell r="A8595" t="str">
            <v>72223092</v>
          </cell>
        </row>
        <row r="8596">
          <cell r="A8596" t="str">
            <v>72223099</v>
          </cell>
        </row>
        <row r="8597">
          <cell r="A8597" t="str">
            <v>72224010</v>
          </cell>
        </row>
        <row r="8598">
          <cell r="A8598" t="str">
            <v>72224020</v>
          </cell>
        </row>
        <row r="8599">
          <cell r="A8599" t="str">
            <v>72230010</v>
          </cell>
        </row>
        <row r="8600">
          <cell r="A8600" t="str">
            <v>72230091</v>
          </cell>
        </row>
        <row r="8601">
          <cell r="A8601" t="str">
            <v>72230092</v>
          </cell>
        </row>
        <row r="8602">
          <cell r="A8602" t="str">
            <v>72230099</v>
          </cell>
        </row>
        <row r="8603">
          <cell r="A8603" t="str">
            <v>72241000</v>
          </cell>
        </row>
        <row r="8604">
          <cell r="A8604" t="str">
            <v>72249010</v>
          </cell>
        </row>
        <row r="8605">
          <cell r="A8605" t="str">
            <v>72249020</v>
          </cell>
        </row>
        <row r="8606">
          <cell r="A8606" t="str">
            <v>72249030</v>
          </cell>
        </row>
        <row r="8607">
          <cell r="A8607" t="str">
            <v>72249040</v>
          </cell>
        </row>
        <row r="8608">
          <cell r="A8608" t="str">
            <v>72249091</v>
          </cell>
        </row>
        <row r="8609">
          <cell r="A8609" t="str">
            <v>72249099</v>
          </cell>
        </row>
        <row r="8610">
          <cell r="A8610" t="str">
            <v>72251100</v>
          </cell>
        </row>
        <row r="8611">
          <cell r="A8611" t="str">
            <v>72251900</v>
          </cell>
        </row>
        <row r="8612">
          <cell r="A8612" t="str">
            <v>72251910</v>
          </cell>
        </row>
        <row r="8613">
          <cell r="A8613" t="str">
            <v>72251920</v>
          </cell>
        </row>
        <row r="8614">
          <cell r="A8614" t="str">
            <v>72251990</v>
          </cell>
        </row>
        <row r="8615">
          <cell r="A8615" t="str">
            <v>72252011</v>
          </cell>
        </row>
        <row r="8616">
          <cell r="A8616" t="str">
            <v>72252019</v>
          </cell>
        </row>
        <row r="8617">
          <cell r="A8617" t="str">
            <v>72252021</v>
          </cell>
        </row>
        <row r="8618">
          <cell r="A8618" t="str">
            <v>72252029</v>
          </cell>
        </row>
        <row r="8619">
          <cell r="A8619" t="str">
            <v>72253010</v>
          </cell>
        </row>
        <row r="8620">
          <cell r="A8620" t="str">
            <v>72253090</v>
          </cell>
        </row>
        <row r="8621">
          <cell r="A8621" t="str">
            <v>72254011</v>
          </cell>
        </row>
        <row r="8622">
          <cell r="A8622" t="str">
            <v>72254012</v>
          </cell>
        </row>
        <row r="8623">
          <cell r="A8623" t="str">
            <v>72254013</v>
          </cell>
        </row>
        <row r="8624">
          <cell r="A8624" t="str">
            <v>72254019</v>
          </cell>
        </row>
        <row r="8625">
          <cell r="A8625" t="str">
            <v>72254020</v>
          </cell>
        </row>
        <row r="8626">
          <cell r="A8626" t="str">
            <v>72254030</v>
          </cell>
        </row>
        <row r="8627">
          <cell r="A8627" t="str">
            <v>72255010</v>
          </cell>
        </row>
        <row r="8628">
          <cell r="A8628" t="str">
            <v>72255020</v>
          </cell>
        </row>
        <row r="8629">
          <cell r="A8629" t="str">
            <v>72255030</v>
          </cell>
        </row>
        <row r="8630">
          <cell r="A8630" t="str">
            <v>72259100</v>
          </cell>
        </row>
        <row r="8631">
          <cell r="A8631" t="str">
            <v>72259200</v>
          </cell>
        </row>
        <row r="8632">
          <cell r="A8632" t="str">
            <v>72259900</v>
          </cell>
        </row>
        <row r="8633">
          <cell r="A8633" t="str">
            <v>72261100</v>
          </cell>
        </row>
        <row r="8634">
          <cell r="A8634" t="str">
            <v>72261900</v>
          </cell>
        </row>
        <row r="8635">
          <cell r="A8635" t="str">
            <v>72261910</v>
          </cell>
        </row>
        <row r="8636">
          <cell r="A8636" t="str">
            <v>72261920</v>
          </cell>
        </row>
        <row r="8637">
          <cell r="A8637" t="str">
            <v>72261990</v>
          </cell>
        </row>
        <row r="8638">
          <cell r="A8638" t="str">
            <v>72262011</v>
          </cell>
        </row>
        <row r="8639">
          <cell r="A8639" t="str">
            <v>72262012</v>
          </cell>
        </row>
        <row r="8640">
          <cell r="A8640" t="str">
            <v>72262021</v>
          </cell>
        </row>
        <row r="8641">
          <cell r="A8641" t="str">
            <v>72262022</v>
          </cell>
        </row>
        <row r="8642">
          <cell r="A8642" t="str">
            <v>72262030</v>
          </cell>
        </row>
        <row r="8643">
          <cell r="A8643" t="str">
            <v>72269110</v>
          </cell>
        </row>
        <row r="8644">
          <cell r="A8644" t="str">
            <v>72269120</v>
          </cell>
        </row>
        <row r="8645">
          <cell r="A8645" t="str">
            <v>72269130</v>
          </cell>
        </row>
        <row r="8646">
          <cell r="A8646" t="str">
            <v>72269190</v>
          </cell>
        </row>
        <row r="8647">
          <cell r="A8647" t="str">
            <v>72269210</v>
          </cell>
        </row>
        <row r="8648">
          <cell r="A8648" t="str">
            <v>72269220</v>
          </cell>
        </row>
        <row r="8649">
          <cell r="A8649" t="str">
            <v>72269230</v>
          </cell>
        </row>
        <row r="8650">
          <cell r="A8650" t="str">
            <v>72269300</v>
          </cell>
        </row>
        <row r="8651">
          <cell r="A8651" t="str">
            <v>72269400</v>
          </cell>
        </row>
        <row r="8652">
          <cell r="A8652" t="str">
            <v>72269910</v>
          </cell>
        </row>
        <row r="8653">
          <cell r="A8653" t="str">
            <v>72269920</v>
          </cell>
        </row>
        <row r="8654">
          <cell r="A8654" t="str">
            <v>72269930</v>
          </cell>
        </row>
        <row r="8655">
          <cell r="A8655" t="str">
            <v>72269940</v>
          </cell>
        </row>
        <row r="8656">
          <cell r="A8656" t="str">
            <v>72269951</v>
          </cell>
        </row>
        <row r="8657">
          <cell r="A8657" t="str">
            <v>72269952</v>
          </cell>
        </row>
        <row r="8658">
          <cell r="A8658" t="str">
            <v>72269953</v>
          </cell>
        </row>
        <row r="8659">
          <cell r="A8659" t="str">
            <v>72269960</v>
          </cell>
        </row>
        <row r="8660">
          <cell r="A8660" t="str">
            <v>72269990</v>
          </cell>
        </row>
        <row r="8661">
          <cell r="A8661" t="str">
            <v>72271000</v>
          </cell>
        </row>
        <row r="8662">
          <cell r="A8662" t="str">
            <v>72272000</v>
          </cell>
        </row>
        <row r="8663">
          <cell r="A8663" t="str">
            <v>72279010</v>
          </cell>
        </row>
        <row r="8664">
          <cell r="A8664" t="str">
            <v>72279020</v>
          </cell>
        </row>
        <row r="8665">
          <cell r="A8665" t="str">
            <v>72279030</v>
          </cell>
        </row>
        <row r="8666">
          <cell r="A8666" t="str">
            <v>72279040</v>
          </cell>
        </row>
        <row r="8667">
          <cell r="A8667" t="str">
            <v>72279050</v>
          </cell>
        </row>
        <row r="8668">
          <cell r="A8668" t="str">
            <v>72279060</v>
          </cell>
        </row>
        <row r="8669">
          <cell r="A8669" t="str">
            <v>72279090</v>
          </cell>
        </row>
        <row r="8670">
          <cell r="A8670" t="str">
            <v>72281010</v>
          </cell>
        </row>
        <row r="8671">
          <cell r="A8671" t="str">
            <v>72281090</v>
          </cell>
        </row>
        <row r="8672">
          <cell r="A8672" t="str">
            <v>72282000</v>
          </cell>
        </row>
        <row r="8673">
          <cell r="A8673" t="str">
            <v>72283011</v>
          </cell>
        </row>
        <row r="8674">
          <cell r="A8674" t="str">
            <v>72283019</v>
          </cell>
        </row>
        <row r="8675">
          <cell r="A8675" t="str">
            <v>72283021</v>
          </cell>
        </row>
        <row r="8676">
          <cell r="A8676" t="str">
            <v>72283022</v>
          </cell>
        </row>
        <row r="8677">
          <cell r="A8677" t="str">
            <v>72283023</v>
          </cell>
        </row>
        <row r="8678">
          <cell r="A8678" t="str">
            <v>72283024</v>
          </cell>
        </row>
        <row r="8679">
          <cell r="A8679" t="str">
            <v>72283029</v>
          </cell>
        </row>
        <row r="8680">
          <cell r="A8680" t="str">
            <v>72284000</v>
          </cell>
        </row>
        <row r="8681">
          <cell r="A8681" t="str">
            <v>72285010</v>
          </cell>
        </row>
        <row r="8682">
          <cell r="A8682" t="str">
            <v>72285090</v>
          </cell>
        </row>
        <row r="8683">
          <cell r="A8683" t="str">
            <v>72286011</v>
          </cell>
        </row>
        <row r="8684">
          <cell r="A8684" t="str">
            <v>72286012</v>
          </cell>
        </row>
        <row r="8685">
          <cell r="A8685" t="str">
            <v>72286091</v>
          </cell>
        </row>
        <row r="8686">
          <cell r="A8686" t="str">
            <v>72286092</v>
          </cell>
        </row>
        <row r="8687">
          <cell r="A8687" t="str">
            <v>72286093</v>
          </cell>
        </row>
        <row r="8688">
          <cell r="A8688" t="str">
            <v>72286094</v>
          </cell>
        </row>
        <row r="8689">
          <cell r="A8689" t="str">
            <v>72286099</v>
          </cell>
        </row>
        <row r="8690">
          <cell r="A8690" t="str">
            <v>72287011</v>
          </cell>
        </row>
        <row r="8691">
          <cell r="A8691" t="str">
            <v>72287012</v>
          </cell>
        </row>
        <row r="8692">
          <cell r="A8692" t="str">
            <v>72287021</v>
          </cell>
        </row>
        <row r="8693">
          <cell r="A8693" t="str">
            <v>72287022</v>
          </cell>
        </row>
        <row r="8694">
          <cell r="A8694" t="str">
            <v>72288010</v>
          </cell>
        </row>
        <row r="8695">
          <cell r="A8695" t="str">
            <v>72288020</v>
          </cell>
        </row>
        <row r="8696">
          <cell r="A8696" t="str">
            <v>72288090</v>
          </cell>
        </row>
        <row r="8697">
          <cell r="A8697" t="str">
            <v>72291000</v>
          </cell>
        </row>
        <row r="8698">
          <cell r="A8698" t="str">
            <v>72292000</v>
          </cell>
        </row>
        <row r="8699">
          <cell r="A8699" t="str">
            <v>72299011</v>
          </cell>
        </row>
        <row r="8700">
          <cell r="A8700" t="str">
            <v>72299012</v>
          </cell>
        </row>
        <row r="8701">
          <cell r="A8701" t="str">
            <v>72299013</v>
          </cell>
        </row>
        <row r="8702">
          <cell r="A8702" t="str">
            <v>72299014</v>
          </cell>
        </row>
        <row r="8703">
          <cell r="A8703" t="str">
            <v>72299015</v>
          </cell>
        </row>
        <row r="8704">
          <cell r="A8704" t="str">
            <v>72299016</v>
          </cell>
        </row>
        <row r="8705">
          <cell r="A8705" t="str">
            <v>72299021</v>
          </cell>
        </row>
        <row r="8706">
          <cell r="A8706" t="str">
            <v>72299022</v>
          </cell>
        </row>
        <row r="8707">
          <cell r="A8707" t="str">
            <v>72299023</v>
          </cell>
        </row>
        <row r="8708">
          <cell r="A8708" t="str">
            <v>72299031</v>
          </cell>
        </row>
        <row r="8709">
          <cell r="A8709" t="str">
            <v>72299032</v>
          </cell>
        </row>
        <row r="8710">
          <cell r="A8710" t="str">
            <v>72299033</v>
          </cell>
        </row>
        <row r="8711">
          <cell r="A8711" t="str">
            <v>72299034</v>
          </cell>
        </row>
        <row r="8712">
          <cell r="A8712" t="str">
            <v>72299040</v>
          </cell>
        </row>
        <row r="8713">
          <cell r="A8713" t="str">
            <v>72299051</v>
          </cell>
        </row>
        <row r="8714">
          <cell r="A8714" t="str">
            <v>72299052</v>
          </cell>
        </row>
        <row r="8715">
          <cell r="A8715" t="str">
            <v>72299053</v>
          </cell>
        </row>
        <row r="8716">
          <cell r="A8716" t="str">
            <v>72299054</v>
          </cell>
        </row>
        <row r="8717">
          <cell r="A8717" t="str">
            <v>72299059</v>
          </cell>
        </row>
        <row r="8718">
          <cell r="A8718" t="str">
            <v>72299060</v>
          </cell>
        </row>
        <row r="8719">
          <cell r="A8719" t="str">
            <v>72299070</v>
          </cell>
        </row>
        <row r="8720">
          <cell r="A8720" t="str">
            <v>72299090</v>
          </cell>
        </row>
        <row r="8721">
          <cell r="A8721" t="str">
            <v>73011000</v>
          </cell>
        </row>
        <row r="8722">
          <cell r="A8722" t="str">
            <v>73012010</v>
          </cell>
        </row>
        <row r="8723">
          <cell r="A8723" t="str">
            <v>73012090</v>
          </cell>
        </row>
        <row r="8724">
          <cell r="A8724" t="str">
            <v>73021010</v>
          </cell>
        </row>
        <row r="8725">
          <cell r="A8725" t="str">
            <v>73021020</v>
          </cell>
        </row>
        <row r="8726">
          <cell r="A8726" t="str">
            <v>73021090</v>
          </cell>
        </row>
        <row r="8727">
          <cell r="A8727" t="str">
            <v>73023000</v>
          </cell>
        </row>
        <row r="8728">
          <cell r="A8728" t="str">
            <v>73024000</v>
          </cell>
        </row>
        <row r="8729">
          <cell r="A8729" t="str">
            <v>73029010</v>
          </cell>
        </row>
        <row r="8730">
          <cell r="A8730" t="str">
            <v>73029090</v>
          </cell>
        </row>
        <row r="8731">
          <cell r="A8731" t="str">
            <v>73030010</v>
          </cell>
        </row>
        <row r="8732">
          <cell r="A8732" t="str">
            <v>73030020</v>
          </cell>
        </row>
        <row r="8733">
          <cell r="A8733" t="str">
            <v>73030030</v>
          </cell>
        </row>
        <row r="8734">
          <cell r="A8734" t="str">
            <v>73030090</v>
          </cell>
        </row>
        <row r="8735">
          <cell r="A8735" t="str">
            <v>73041011</v>
          </cell>
        </row>
        <row r="8736">
          <cell r="A8736" t="str">
            <v>73041019</v>
          </cell>
        </row>
        <row r="8737">
          <cell r="A8737" t="str">
            <v>73041021</v>
          </cell>
        </row>
        <row r="8738">
          <cell r="A8738" t="str">
            <v>73041029</v>
          </cell>
        </row>
        <row r="8739">
          <cell r="A8739" t="str">
            <v>73041110</v>
          </cell>
        </row>
        <row r="8740">
          <cell r="A8740" t="str">
            <v>73041120</v>
          </cell>
        </row>
        <row r="8741">
          <cell r="A8741" t="str">
            <v>73041190</v>
          </cell>
        </row>
        <row r="8742">
          <cell r="A8742" t="str">
            <v>73041910</v>
          </cell>
        </row>
        <row r="8743">
          <cell r="A8743" t="str">
            <v>73041920</v>
          </cell>
        </row>
        <row r="8744">
          <cell r="A8744" t="str">
            <v>73041990</v>
          </cell>
        </row>
        <row r="8745">
          <cell r="A8745" t="str">
            <v>73042110</v>
          </cell>
        </row>
        <row r="8746">
          <cell r="A8746" t="str">
            <v>73042190</v>
          </cell>
        </row>
        <row r="8747">
          <cell r="A8747" t="str">
            <v>73042200</v>
          </cell>
        </row>
        <row r="8748">
          <cell r="A8748" t="str">
            <v>73042310</v>
          </cell>
        </row>
        <row r="8749">
          <cell r="A8749" t="str">
            <v>73042390</v>
          </cell>
        </row>
        <row r="8750">
          <cell r="A8750" t="str">
            <v>73042400</v>
          </cell>
        </row>
        <row r="8751">
          <cell r="A8751" t="str">
            <v>73042910</v>
          </cell>
        </row>
        <row r="8752">
          <cell r="A8752" t="str">
            <v>73042990</v>
          </cell>
        </row>
        <row r="8753">
          <cell r="A8753" t="str">
            <v>73043111</v>
          </cell>
        </row>
        <row r="8754">
          <cell r="A8754" t="str">
            <v>73043119</v>
          </cell>
        </row>
        <row r="8755">
          <cell r="A8755" t="str">
            <v>73043121</v>
          </cell>
        </row>
        <row r="8756">
          <cell r="A8756" t="str">
            <v>73043129</v>
          </cell>
        </row>
        <row r="8757">
          <cell r="A8757" t="str">
            <v>73043131</v>
          </cell>
        </row>
        <row r="8758">
          <cell r="A8758" t="str">
            <v>73043139</v>
          </cell>
        </row>
        <row r="8759">
          <cell r="A8759" t="str">
            <v>73043911</v>
          </cell>
        </row>
        <row r="8760">
          <cell r="A8760" t="str">
            <v>73043919</v>
          </cell>
        </row>
        <row r="8761">
          <cell r="A8761" t="str">
            <v>73043921</v>
          </cell>
        </row>
        <row r="8762">
          <cell r="A8762" t="str">
            <v>73043929</v>
          </cell>
        </row>
        <row r="8763">
          <cell r="A8763" t="str">
            <v>73043931</v>
          </cell>
        </row>
        <row r="8764">
          <cell r="A8764" t="str">
            <v>73043939</v>
          </cell>
        </row>
        <row r="8765">
          <cell r="A8765" t="str">
            <v>73044100</v>
          </cell>
        </row>
        <row r="8766">
          <cell r="A8766" t="str">
            <v>73044900</v>
          </cell>
        </row>
        <row r="8767">
          <cell r="A8767" t="str">
            <v>73045110</v>
          </cell>
        </row>
        <row r="8768">
          <cell r="A8768" t="str">
            <v>73045120</v>
          </cell>
        </row>
        <row r="8769">
          <cell r="A8769" t="str">
            <v>73045130</v>
          </cell>
        </row>
        <row r="8770">
          <cell r="A8770" t="str">
            <v>73045910</v>
          </cell>
        </row>
        <row r="8771">
          <cell r="A8771" t="str">
            <v>73045920</v>
          </cell>
        </row>
        <row r="8772">
          <cell r="A8772" t="str">
            <v>73045930</v>
          </cell>
        </row>
        <row r="8773">
          <cell r="A8773" t="str">
            <v>73049000</v>
          </cell>
        </row>
        <row r="8774">
          <cell r="A8774" t="str">
            <v>73051111</v>
          </cell>
        </row>
        <row r="8775">
          <cell r="A8775" t="str">
            <v>73051119</v>
          </cell>
        </row>
        <row r="8776">
          <cell r="A8776" t="str">
            <v>73051121</v>
          </cell>
        </row>
        <row r="8777">
          <cell r="A8777" t="str">
            <v>73051129</v>
          </cell>
        </row>
        <row r="8778">
          <cell r="A8778" t="str">
            <v>73051211</v>
          </cell>
        </row>
        <row r="8779">
          <cell r="A8779" t="str">
            <v>73051219</v>
          </cell>
        </row>
        <row r="8780">
          <cell r="A8780" t="str">
            <v>73051221</v>
          </cell>
        </row>
        <row r="8781">
          <cell r="A8781" t="str">
            <v>73051229</v>
          </cell>
        </row>
        <row r="8782">
          <cell r="A8782" t="str">
            <v>73051911</v>
          </cell>
        </row>
        <row r="8783">
          <cell r="A8783" t="str">
            <v>73051919</v>
          </cell>
        </row>
        <row r="8784">
          <cell r="A8784" t="str">
            <v>73051921</v>
          </cell>
        </row>
        <row r="8785">
          <cell r="A8785" t="str">
            <v>73051929</v>
          </cell>
        </row>
        <row r="8786">
          <cell r="A8786" t="str">
            <v>73052010</v>
          </cell>
        </row>
        <row r="8787">
          <cell r="A8787" t="str">
            <v>73052090</v>
          </cell>
        </row>
        <row r="8788">
          <cell r="A8788" t="str">
            <v>73053110</v>
          </cell>
        </row>
        <row r="8789">
          <cell r="A8789" t="str">
            <v>73053190</v>
          </cell>
        </row>
        <row r="8790">
          <cell r="A8790" t="str">
            <v>73053910</v>
          </cell>
        </row>
        <row r="8791">
          <cell r="A8791" t="str">
            <v>73053990</v>
          </cell>
        </row>
        <row r="8792">
          <cell r="A8792" t="str">
            <v>73059010</v>
          </cell>
        </row>
        <row r="8793">
          <cell r="A8793" t="str">
            <v>73059021</v>
          </cell>
        </row>
        <row r="8794">
          <cell r="A8794" t="str">
            <v>73059029</v>
          </cell>
        </row>
        <row r="8795">
          <cell r="A8795" t="str">
            <v>73059091</v>
          </cell>
        </row>
        <row r="8796">
          <cell r="A8796" t="str">
            <v>73059099</v>
          </cell>
        </row>
        <row r="8797">
          <cell r="A8797" t="str">
            <v>73061011</v>
          </cell>
        </row>
        <row r="8798">
          <cell r="A8798" t="str">
            <v>73061019</v>
          </cell>
        </row>
        <row r="8799">
          <cell r="A8799" t="str">
            <v>73061021</v>
          </cell>
        </row>
        <row r="8800">
          <cell r="A8800" t="str">
            <v>73061029</v>
          </cell>
        </row>
        <row r="8801">
          <cell r="A8801" t="str">
            <v>73061100</v>
          </cell>
        </row>
        <row r="8802">
          <cell r="A8802" t="str">
            <v>73061911</v>
          </cell>
        </row>
        <row r="8803">
          <cell r="A8803" t="str">
            <v>73061919</v>
          </cell>
        </row>
        <row r="8804">
          <cell r="A8804" t="str">
            <v>73061921</v>
          </cell>
        </row>
        <row r="8805">
          <cell r="A8805" t="str">
            <v>73061929</v>
          </cell>
        </row>
        <row r="8806">
          <cell r="A8806" t="str">
            <v>73062010</v>
          </cell>
        </row>
        <row r="8807">
          <cell r="A8807" t="str">
            <v>73062090</v>
          </cell>
        </row>
        <row r="8808">
          <cell r="A8808" t="str">
            <v>73062100</v>
          </cell>
        </row>
        <row r="8809">
          <cell r="A8809" t="str">
            <v>73062911</v>
          </cell>
        </row>
        <row r="8810">
          <cell r="A8810" t="str">
            <v>73062919</v>
          </cell>
        </row>
        <row r="8811">
          <cell r="A8811" t="str">
            <v>73063010</v>
          </cell>
        </row>
        <row r="8812">
          <cell r="A8812" t="str">
            <v>73063090</v>
          </cell>
        </row>
        <row r="8813">
          <cell r="A8813" t="str">
            <v>73064000</v>
          </cell>
        </row>
        <row r="8814">
          <cell r="A8814" t="str">
            <v>73065000</v>
          </cell>
        </row>
        <row r="8815">
          <cell r="A8815" t="str">
            <v>73066010</v>
          </cell>
        </row>
        <row r="8816">
          <cell r="A8816" t="str">
            <v>73066090</v>
          </cell>
        </row>
        <row r="8817">
          <cell r="A8817" t="str">
            <v>73066100</v>
          </cell>
        </row>
        <row r="8818">
          <cell r="A8818" t="str">
            <v>73066900</v>
          </cell>
        </row>
        <row r="8819">
          <cell r="A8819" t="str">
            <v>73069011</v>
          </cell>
        </row>
        <row r="8820">
          <cell r="A8820" t="str">
            <v>73069019</v>
          </cell>
        </row>
        <row r="8821">
          <cell r="A8821" t="str">
            <v>73069090</v>
          </cell>
        </row>
        <row r="8822">
          <cell r="A8822" t="str">
            <v>73071110</v>
          </cell>
        </row>
        <row r="8823">
          <cell r="A8823" t="str">
            <v>73071120</v>
          </cell>
        </row>
        <row r="8824">
          <cell r="A8824" t="str">
            <v>73071190</v>
          </cell>
        </row>
        <row r="8825">
          <cell r="A8825" t="str">
            <v>73071900</v>
          </cell>
        </row>
        <row r="8826">
          <cell r="A8826" t="str">
            <v>73072100</v>
          </cell>
        </row>
        <row r="8827">
          <cell r="A8827" t="str">
            <v>73072200</v>
          </cell>
        </row>
        <row r="8828">
          <cell r="A8828" t="str">
            <v>73072300</v>
          </cell>
        </row>
        <row r="8829">
          <cell r="A8829" t="str">
            <v>73072900</v>
          </cell>
        </row>
        <row r="8830">
          <cell r="A8830" t="str">
            <v>73079110</v>
          </cell>
        </row>
        <row r="8831">
          <cell r="A8831" t="str">
            <v>73079190</v>
          </cell>
        </row>
        <row r="8832">
          <cell r="A8832" t="str">
            <v>73079210</v>
          </cell>
        </row>
        <row r="8833">
          <cell r="A8833" t="str">
            <v>73079290</v>
          </cell>
        </row>
        <row r="8834">
          <cell r="A8834" t="str">
            <v>73079310</v>
          </cell>
        </row>
        <row r="8835">
          <cell r="A8835" t="str">
            <v>73079390</v>
          </cell>
        </row>
        <row r="8836">
          <cell r="A8836" t="str">
            <v>73079910</v>
          </cell>
        </row>
        <row r="8837">
          <cell r="A8837" t="str">
            <v>73079990</v>
          </cell>
        </row>
        <row r="8838">
          <cell r="A8838" t="str">
            <v>73081000</v>
          </cell>
        </row>
        <row r="8839">
          <cell r="A8839" t="str">
            <v>73082011</v>
          </cell>
        </row>
        <row r="8840">
          <cell r="A8840" t="str">
            <v>73082019</v>
          </cell>
        </row>
        <row r="8841">
          <cell r="A8841" t="str">
            <v>73082020</v>
          </cell>
        </row>
        <row r="8842">
          <cell r="A8842" t="str">
            <v>73083000</v>
          </cell>
        </row>
        <row r="8843">
          <cell r="A8843" t="str">
            <v>73084000</v>
          </cell>
        </row>
        <row r="8844">
          <cell r="A8844" t="str">
            <v>73089010</v>
          </cell>
        </row>
        <row r="8845">
          <cell r="A8845" t="str">
            <v>73089020</v>
          </cell>
        </row>
        <row r="8846">
          <cell r="A8846" t="str">
            <v>73089030</v>
          </cell>
        </row>
        <row r="8847">
          <cell r="A8847" t="str">
            <v>73089040</v>
          </cell>
        </row>
        <row r="8848">
          <cell r="A8848" t="str">
            <v>73089050</v>
          </cell>
        </row>
        <row r="8849">
          <cell r="A8849" t="str">
            <v>73089060</v>
          </cell>
        </row>
        <row r="8850">
          <cell r="A8850" t="str">
            <v>73089070</v>
          </cell>
        </row>
        <row r="8851">
          <cell r="A8851" t="str">
            <v>73089090</v>
          </cell>
        </row>
        <row r="8852">
          <cell r="A8852" t="str">
            <v>73090010</v>
          </cell>
        </row>
        <row r="8853">
          <cell r="A8853" t="str">
            <v>73090020</v>
          </cell>
        </row>
        <row r="8854">
          <cell r="A8854" t="str">
            <v>73090030</v>
          </cell>
        </row>
        <row r="8855">
          <cell r="A8855" t="str">
            <v>73090040</v>
          </cell>
        </row>
        <row r="8856">
          <cell r="A8856" t="str">
            <v>73090090</v>
          </cell>
        </row>
        <row r="8857">
          <cell r="A8857" t="str">
            <v>73101010</v>
          </cell>
        </row>
        <row r="8858">
          <cell r="A8858" t="str">
            <v>73101020</v>
          </cell>
        </row>
        <row r="8859">
          <cell r="A8859" t="str">
            <v>73101090</v>
          </cell>
        </row>
        <row r="8860">
          <cell r="A8860" t="str">
            <v>73102110</v>
          </cell>
        </row>
        <row r="8861">
          <cell r="A8861" t="str">
            <v>73102190</v>
          </cell>
        </row>
        <row r="8862">
          <cell r="A8862" t="str">
            <v>73102910</v>
          </cell>
        </row>
        <row r="8863">
          <cell r="A8863" t="str">
            <v>73102920</v>
          </cell>
        </row>
        <row r="8864">
          <cell r="A8864" t="str">
            <v>73102990</v>
          </cell>
        </row>
        <row r="8865">
          <cell r="A8865" t="str">
            <v>73110010</v>
          </cell>
        </row>
        <row r="8866">
          <cell r="A8866" t="str">
            <v>73110020</v>
          </cell>
        </row>
        <row r="8867">
          <cell r="A8867" t="str">
            <v>73110030</v>
          </cell>
        </row>
        <row r="8868">
          <cell r="A8868" t="str">
            <v>73110090</v>
          </cell>
        </row>
        <row r="8869">
          <cell r="A8869" t="str">
            <v>73121010</v>
          </cell>
        </row>
        <row r="8870">
          <cell r="A8870" t="str">
            <v>73121020</v>
          </cell>
        </row>
        <row r="8871">
          <cell r="A8871" t="str">
            <v>73121030</v>
          </cell>
        </row>
        <row r="8872">
          <cell r="A8872" t="str">
            <v>73121090</v>
          </cell>
        </row>
        <row r="8873">
          <cell r="A8873" t="str">
            <v>73129000</v>
          </cell>
        </row>
        <row r="8874">
          <cell r="A8874" t="str">
            <v>73130010</v>
          </cell>
        </row>
        <row r="8875">
          <cell r="A8875" t="str">
            <v>73130020</v>
          </cell>
        </row>
        <row r="8876">
          <cell r="A8876" t="str">
            <v>73141200</v>
          </cell>
        </row>
        <row r="8877">
          <cell r="A8877" t="str">
            <v>73141300</v>
          </cell>
        </row>
        <row r="8878">
          <cell r="A8878" t="str">
            <v>73141410</v>
          </cell>
        </row>
        <row r="8879">
          <cell r="A8879" t="str">
            <v>73141490</v>
          </cell>
        </row>
        <row r="8880">
          <cell r="A8880" t="str">
            <v>73141910</v>
          </cell>
        </row>
        <row r="8881">
          <cell r="A8881" t="str">
            <v>73141990</v>
          </cell>
        </row>
        <row r="8882">
          <cell r="A8882" t="str">
            <v>73142010</v>
          </cell>
        </row>
        <row r="8883">
          <cell r="A8883" t="str">
            <v>73142090</v>
          </cell>
        </row>
        <row r="8884">
          <cell r="A8884" t="str">
            <v>73143100</v>
          </cell>
        </row>
        <row r="8885">
          <cell r="A8885" t="str">
            <v>73143900</v>
          </cell>
        </row>
        <row r="8886">
          <cell r="A8886" t="str">
            <v>73144110</v>
          </cell>
        </row>
        <row r="8887">
          <cell r="A8887" t="str">
            <v>73144190</v>
          </cell>
        </row>
        <row r="8888">
          <cell r="A8888" t="str">
            <v>73144210</v>
          </cell>
        </row>
        <row r="8889">
          <cell r="A8889" t="str">
            <v>73144290</v>
          </cell>
        </row>
        <row r="8890">
          <cell r="A8890" t="str">
            <v>73144910</v>
          </cell>
        </row>
        <row r="8891">
          <cell r="A8891" t="str">
            <v>73144990</v>
          </cell>
        </row>
        <row r="8892">
          <cell r="A8892" t="str">
            <v>73145000</v>
          </cell>
        </row>
        <row r="8893">
          <cell r="A8893" t="str">
            <v>73151100</v>
          </cell>
        </row>
        <row r="8894">
          <cell r="A8894" t="str">
            <v>73151210</v>
          </cell>
        </row>
        <row r="8895">
          <cell r="A8895" t="str">
            <v>73151220</v>
          </cell>
        </row>
        <row r="8896">
          <cell r="A8896" t="str">
            <v>73151290</v>
          </cell>
        </row>
        <row r="8897">
          <cell r="A8897" t="str">
            <v>73151900</v>
          </cell>
        </row>
        <row r="8898">
          <cell r="A8898" t="str">
            <v>73152000</v>
          </cell>
        </row>
        <row r="8899">
          <cell r="A8899" t="str">
            <v>73158100</v>
          </cell>
        </row>
        <row r="8900">
          <cell r="A8900" t="str">
            <v>73158200</v>
          </cell>
        </row>
        <row r="8901">
          <cell r="A8901" t="str">
            <v>73158900</v>
          </cell>
        </row>
        <row r="8902">
          <cell r="A8902" t="str">
            <v>73159000</v>
          </cell>
        </row>
        <row r="8903">
          <cell r="A8903" t="str">
            <v>73160010</v>
          </cell>
        </row>
        <row r="8904">
          <cell r="A8904" t="str">
            <v>73160090</v>
          </cell>
        </row>
        <row r="8905">
          <cell r="A8905" t="str">
            <v>73170011</v>
          </cell>
        </row>
        <row r="8906">
          <cell r="A8906" t="str">
            <v>73170012</v>
          </cell>
        </row>
        <row r="8907">
          <cell r="A8907" t="str">
            <v>73170013</v>
          </cell>
        </row>
        <row r="8908">
          <cell r="A8908" t="str">
            <v>73170019</v>
          </cell>
        </row>
        <row r="8909">
          <cell r="A8909" t="str">
            <v>73170021</v>
          </cell>
        </row>
        <row r="8910">
          <cell r="A8910" t="str">
            <v>73170029</v>
          </cell>
        </row>
        <row r="8911">
          <cell r="A8911" t="str">
            <v>73170030</v>
          </cell>
        </row>
        <row r="8912">
          <cell r="A8912" t="str">
            <v>73170091</v>
          </cell>
        </row>
        <row r="8913">
          <cell r="A8913" t="str">
            <v>73170099</v>
          </cell>
        </row>
        <row r="8914">
          <cell r="A8914" t="str">
            <v>73181110</v>
          </cell>
        </row>
        <row r="8915">
          <cell r="A8915" t="str">
            <v>73181190</v>
          </cell>
        </row>
        <row r="8916">
          <cell r="A8916" t="str">
            <v>73181200</v>
          </cell>
        </row>
        <row r="8917">
          <cell r="A8917" t="str">
            <v>73181300</v>
          </cell>
        </row>
        <row r="8918">
          <cell r="A8918" t="str">
            <v>73181400</v>
          </cell>
        </row>
        <row r="8919">
          <cell r="A8919" t="str">
            <v>73181500</v>
          </cell>
        </row>
        <row r="8920">
          <cell r="A8920" t="str">
            <v>73181600</v>
          </cell>
        </row>
        <row r="8921">
          <cell r="A8921" t="str">
            <v>73181900</v>
          </cell>
        </row>
        <row r="8922">
          <cell r="A8922" t="str">
            <v>73182100</v>
          </cell>
        </row>
        <row r="8923">
          <cell r="A8923" t="str">
            <v>73182200</v>
          </cell>
        </row>
        <row r="8924">
          <cell r="A8924" t="str">
            <v>73182300</v>
          </cell>
        </row>
        <row r="8925">
          <cell r="A8925" t="str">
            <v>73182400</v>
          </cell>
        </row>
        <row r="8926">
          <cell r="A8926" t="str">
            <v>73182910</v>
          </cell>
        </row>
        <row r="8927">
          <cell r="A8927" t="str">
            <v>73182990</v>
          </cell>
        </row>
        <row r="8928">
          <cell r="A8928" t="str">
            <v>73191010</v>
          </cell>
        </row>
        <row r="8929">
          <cell r="A8929" t="str">
            <v>73191020</v>
          </cell>
        </row>
        <row r="8930">
          <cell r="A8930" t="str">
            <v>73191090</v>
          </cell>
        </row>
        <row r="8931">
          <cell r="A8931" t="str">
            <v>73192000</v>
          </cell>
        </row>
        <row r="8932">
          <cell r="A8932" t="str">
            <v>73193000</v>
          </cell>
        </row>
        <row r="8933">
          <cell r="A8933" t="str">
            <v>73199000</v>
          </cell>
        </row>
        <row r="8934">
          <cell r="A8934" t="str">
            <v>73201011</v>
          </cell>
        </row>
        <row r="8935">
          <cell r="A8935" t="str">
            <v>73201012</v>
          </cell>
        </row>
        <row r="8936">
          <cell r="A8936" t="str">
            <v>73201019</v>
          </cell>
        </row>
        <row r="8937">
          <cell r="A8937" t="str">
            <v>73201020</v>
          </cell>
        </row>
        <row r="8938">
          <cell r="A8938" t="str">
            <v>73202000</v>
          </cell>
        </row>
        <row r="8939">
          <cell r="A8939" t="str">
            <v>73209010</v>
          </cell>
        </row>
        <row r="8940">
          <cell r="A8940" t="str">
            <v>73209020</v>
          </cell>
        </row>
        <row r="8941">
          <cell r="A8941" t="str">
            <v>73209090</v>
          </cell>
        </row>
        <row r="8942">
          <cell r="A8942" t="str">
            <v>73211110</v>
          </cell>
        </row>
        <row r="8943">
          <cell r="A8943" t="str">
            <v>73211120</v>
          </cell>
        </row>
        <row r="8944">
          <cell r="A8944" t="str">
            <v>73211190</v>
          </cell>
        </row>
        <row r="8945">
          <cell r="A8945" t="str">
            <v>73211210</v>
          </cell>
        </row>
        <row r="8946">
          <cell r="A8946" t="str">
            <v>73211220</v>
          </cell>
        </row>
        <row r="8947">
          <cell r="A8947" t="str">
            <v>73211290</v>
          </cell>
        </row>
        <row r="8948">
          <cell r="A8948" t="str">
            <v>73211310</v>
          </cell>
        </row>
        <row r="8949">
          <cell r="A8949" t="str">
            <v>73211320</v>
          </cell>
        </row>
        <row r="8950">
          <cell r="A8950" t="str">
            <v>73211390</v>
          </cell>
        </row>
        <row r="8951">
          <cell r="A8951" t="str">
            <v>73211910</v>
          </cell>
        </row>
        <row r="8952">
          <cell r="A8952" t="str">
            <v>73211990</v>
          </cell>
        </row>
        <row r="8953">
          <cell r="A8953" t="str">
            <v>73218100</v>
          </cell>
        </row>
        <row r="8954">
          <cell r="A8954" t="str">
            <v>73218200</v>
          </cell>
        </row>
        <row r="8955">
          <cell r="A8955" t="str">
            <v>73218310</v>
          </cell>
        </row>
        <row r="8956">
          <cell r="A8956" t="str">
            <v>73218390</v>
          </cell>
        </row>
        <row r="8957">
          <cell r="A8957" t="str">
            <v>73218910</v>
          </cell>
        </row>
        <row r="8958">
          <cell r="A8958" t="str">
            <v>73218990</v>
          </cell>
        </row>
        <row r="8959">
          <cell r="A8959" t="str">
            <v>73219000</v>
          </cell>
        </row>
        <row r="8960">
          <cell r="A8960" t="str">
            <v>73221100</v>
          </cell>
        </row>
        <row r="8961">
          <cell r="A8961" t="str">
            <v>73221900</v>
          </cell>
        </row>
        <row r="8962">
          <cell r="A8962" t="str">
            <v>73229010</v>
          </cell>
        </row>
        <row r="8963">
          <cell r="A8963" t="str">
            <v>73229090</v>
          </cell>
        </row>
        <row r="8964">
          <cell r="A8964" t="str">
            <v>73231000</v>
          </cell>
        </row>
        <row r="8965">
          <cell r="A8965" t="str">
            <v>73239110</v>
          </cell>
        </row>
        <row r="8966">
          <cell r="A8966" t="str">
            <v>73239190</v>
          </cell>
        </row>
        <row r="8967">
          <cell r="A8967" t="str">
            <v>73239200</v>
          </cell>
        </row>
        <row r="8968">
          <cell r="A8968" t="str">
            <v>73239310</v>
          </cell>
        </row>
        <row r="8969">
          <cell r="A8969" t="str">
            <v>73239390</v>
          </cell>
        </row>
        <row r="8970">
          <cell r="A8970" t="str">
            <v>73239410</v>
          </cell>
        </row>
        <row r="8971">
          <cell r="A8971" t="str">
            <v>73239420</v>
          </cell>
        </row>
        <row r="8972">
          <cell r="A8972" t="str">
            <v>73239490</v>
          </cell>
        </row>
        <row r="8973">
          <cell r="A8973" t="str">
            <v>73239910</v>
          </cell>
        </row>
        <row r="8974">
          <cell r="A8974" t="str">
            <v>73239920</v>
          </cell>
        </row>
        <row r="8975">
          <cell r="A8975" t="str">
            <v>73239990</v>
          </cell>
        </row>
        <row r="8976">
          <cell r="A8976" t="str">
            <v>73241000</v>
          </cell>
        </row>
        <row r="8977">
          <cell r="A8977" t="str">
            <v>73242100</v>
          </cell>
        </row>
        <row r="8978">
          <cell r="A8978" t="str">
            <v>73242900</v>
          </cell>
        </row>
        <row r="8979">
          <cell r="A8979" t="str">
            <v>73249000</v>
          </cell>
        </row>
        <row r="8980">
          <cell r="A8980" t="str">
            <v>73251000</v>
          </cell>
        </row>
        <row r="8981">
          <cell r="A8981" t="str">
            <v>73259100</v>
          </cell>
        </row>
        <row r="8982">
          <cell r="A8982" t="str">
            <v>73259910</v>
          </cell>
        </row>
        <row r="8983">
          <cell r="A8983" t="str">
            <v>73259920</v>
          </cell>
        </row>
        <row r="8984">
          <cell r="A8984" t="str">
            <v>73259930</v>
          </cell>
        </row>
        <row r="8985">
          <cell r="A8985" t="str">
            <v>73259991</v>
          </cell>
        </row>
        <row r="8986">
          <cell r="A8986" t="str">
            <v>73259992</v>
          </cell>
        </row>
        <row r="8987">
          <cell r="A8987" t="str">
            <v>73259993</v>
          </cell>
        </row>
        <row r="8988">
          <cell r="A8988" t="str">
            <v>73259999</v>
          </cell>
        </row>
        <row r="8989">
          <cell r="A8989" t="str">
            <v>73261100</v>
          </cell>
        </row>
        <row r="8990">
          <cell r="A8990" t="str">
            <v>73261910</v>
          </cell>
        </row>
        <row r="8991">
          <cell r="A8991" t="str">
            <v>73261990</v>
          </cell>
        </row>
        <row r="8992">
          <cell r="A8992" t="str">
            <v>73262010</v>
          </cell>
        </row>
        <row r="8993">
          <cell r="A8993" t="str">
            <v>73262090</v>
          </cell>
        </row>
        <row r="8994">
          <cell r="A8994" t="str">
            <v>73269010</v>
          </cell>
        </row>
        <row r="8995">
          <cell r="A8995" t="str">
            <v>73269020</v>
          </cell>
        </row>
        <row r="8996">
          <cell r="A8996" t="str">
            <v>73269030</v>
          </cell>
        </row>
        <row r="8997">
          <cell r="A8997" t="str">
            <v>73269040</v>
          </cell>
        </row>
        <row r="8998">
          <cell r="A8998" t="str">
            <v>73269050</v>
          </cell>
        </row>
        <row r="8999">
          <cell r="A8999" t="str">
            <v>73269060</v>
          </cell>
        </row>
        <row r="9000">
          <cell r="A9000" t="str">
            <v>73269070</v>
          </cell>
        </row>
        <row r="9001">
          <cell r="A9001" t="str">
            <v>73269080</v>
          </cell>
        </row>
        <row r="9002">
          <cell r="A9002" t="str">
            <v>73269091</v>
          </cell>
        </row>
        <row r="9003">
          <cell r="A9003" t="str">
            <v>73269099</v>
          </cell>
        </row>
        <row r="9004">
          <cell r="A9004" t="str">
            <v>74010010</v>
          </cell>
        </row>
        <row r="9005">
          <cell r="A9005" t="str">
            <v>74010090</v>
          </cell>
        </row>
        <row r="9006">
          <cell r="A9006" t="str">
            <v>74011000</v>
          </cell>
        </row>
        <row r="9007">
          <cell r="A9007" t="str">
            <v>74012000</v>
          </cell>
        </row>
        <row r="9008">
          <cell r="A9008" t="str">
            <v>74020010</v>
          </cell>
        </row>
        <row r="9009">
          <cell r="A9009" t="str">
            <v>74020090</v>
          </cell>
        </row>
        <row r="9010">
          <cell r="A9010" t="str">
            <v>74031100</v>
          </cell>
        </row>
        <row r="9011">
          <cell r="A9011" t="str">
            <v>74031200</v>
          </cell>
        </row>
        <row r="9012">
          <cell r="A9012" t="str">
            <v>74031300</v>
          </cell>
        </row>
        <row r="9013">
          <cell r="A9013" t="str">
            <v>74031900</v>
          </cell>
        </row>
        <row r="9014">
          <cell r="A9014" t="str">
            <v>74032100</v>
          </cell>
        </row>
        <row r="9015">
          <cell r="A9015" t="str">
            <v>74032210</v>
          </cell>
        </row>
        <row r="9016">
          <cell r="A9016" t="str">
            <v>74032290</v>
          </cell>
        </row>
        <row r="9017">
          <cell r="A9017" t="str">
            <v>74032310</v>
          </cell>
        </row>
        <row r="9018">
          <cell r="A9018" t="str">
            <v>74032320</v>
          </cell>
        </row>
        <row r="9019">
          <cell r="A9019" t="str">
            <v>74032900</v>
          </cell>
        </row>
        <row r="9020">
          <cell r="A9020" t="str">
            <v>74040011</v>
          </cell>
        </row>
        <row r="9021">
          <cell r="A9021" t="str">
            <v>74040012</v>
          </cell>
        </row>
        <row r="9022">
          <cell r="A9022" t="str">
            <v>74040019</v>
          </cell>
        </row>
        <row r="9023">
          <cell r="A9023" t="str">
            <v>74040021</v>
          </cell>
        </row>
        <row r="9024">
          <cell r="A9024" t="str">
            <v>74040022</v>
          </cell>
        </row>
        <row r="9025">
          <cell r="A9025" t="str">
            <v>74040029</v>
          </cell>
        </row>
        <row r="9026">
          <cell r="A9026" t="str">
            <v>74050000</v>
          </cell>
        </row>
        <row r="9027">
          <cell r="A9027" t="str">
            <v>74061000</v>
          </cell>
        </row>
        <row r="9028">
          <cell r="A9028" t="str">
            <v>74062000</v>
          </cell>
        </row>
        <row r="9029">
          <cell r="A9029" t="str">
            <v>74071010</v>
          </cell>
        </row>
        <row r="9030">
          <cell r="A9030" t="str">
            <v>74071020</v>
          </cell>
        </row>
        <row r="9031">
          <cell r="A9031" t="str">
            <v>74071030</v>
          </cell>
        </row>
        <row r="9032">
          <cell r="A9032" t="str">
            <v>74071040</v>
          </cell>
        </row>
        <row r="9033">
          <cell r="A9033" t="str">
            <v>74071051</v>
          </cell>
        </row>
        <row r="9034">
          <cell r="A9034" t="str">
            <v>74071059</v>
          </cell>
        </row>
        <row r="9035">
          <cell r="A9035" t="str">
            <v>74071090</v>
          </cell>
        </row>
        <row r="9036">
          <cell r="A9036" t="str">
            <v>74072110</v>
          </cell>
        </row>
        <row r="9037">
          <cell r="A9037" t="str">
            <v>74072120</v>
          </cell>
        </row>
        <row r="9038">
          <cell r="A9038" t="str">
            <v>74072130</v>
          </cell>
        </row>
        <row r="9039">
          <cell r="A9039" t="str">
            <v>74072190</v>
          </cell>
        </row>
        <row r="9040">
          <cell r="A9040" t="str">
            <v>74072210</v>
          </cell>
        </row>
        <row r="9041">
          <cell r="A9041" t="str">
            <v>74072220</v>
          </cell>
        </row>
        <row r="9042">
          <cell r="A9042" t="str">
            <v>74072910</v>
          </cell>
        </row>
        <row r="9043">
          <cell r="A9043" t="str">
            <v>74072921</v>
          </cell>
        </row>
        <row r="9044">
          <cell r="A9044" t="str">
            <v>74072929</v>
          </cell>
        </row>
        <row r="9045">
          <cell r="A9045" t="str">
            <v>74072990</v>
          </cell>
        </row>
        <row r="9046">
          <cell r="A9046" t="str">
            <v>74081110</v>
          </cell>
        </row>
        <row r="9047">
          <cell r="A9047" t="str">
            <v>74081190</v>
          </cell>
        </row>
        <row r="9048">
          <cell r="A9048" t="str">
            <v>74081910</v>
          </cell>
        </row>
        <row r="9049">
          <cell r="A9049" t="str">
            <v>74081920</v>
          </cell>
        </row>
        <row r="9050">
          <cell r="A9050" t="str">
            <v>74081990</v>
          </cell>
        </row>
        <row r="9051">
          <cell r="A9051" t="str">
            <v>74082110</v>
          </cell>
        </row>
        <row r="9052">
          <cell r="A9052" t="str">
            <v>74082190</v>
          </cell>
        </row>
        <row r="9053">
          <cell r="A9053" t="str">
            <v>74082210</v>
          </cell>
        </row>
        <row r="9054">
          <cell r="A9054" t="str">
            <v>74082220</v>
          </cell>
        </row>
        <row r="9055">
          <cell r="A9055" t="str">
            <v>74082290</v>
          </cell>
        </row>
        <row r="9056">
          <cell r="A9056" t="str">
            <v>74082910</v>
          </cell>
        </row>
        <row r="9057">
          <cell r="A9057" t="str">
            <v>74082990</v>
          </cell>
        </row>
        <row r="9058">
          <cell r="A9058" t="str">
            <v>74091100</v>
          </cell>
        </row>
        <row r="9059">
          <cell r="A9059" t="str">
            <v>74091900</v>
          </cell>
        </row>
        <row r="9060">
          <cell r="A9060" t="str">
            <v>74092100</v>
          </cell>
        </row>
        <row r="9061">
          <cell r="A9061" t="str">
            <v>74092900</v>
          </cell>
        </row>
        <row r="9062">
          <cell r="A9062" t="str">
            <v>74093100</v>
          </cell>
        </row>
        <row r="9063">
          <cell r="A9063" t="str">
            <v>74093900</v>
          </cell>
        </row>
        <row r="9064">
          <cell r="A9064" t="str">
            <v>74094000</v>
          </cell>
        </row>
        <row r="9065">
          <cell r="A9065" t="str">
            <v>74099000</v>
          </cell>
        </row>
        <row r="9066">
          <cell r="A9066" t="str">
            <v>74101100</v>
          </cell>
        </row>
        <row r="9067">
          <cell r="A9067" t="str">
            <v>74101200</v>
          </cell>
        </row>
        <row r="9068">
          <cell r="A9068" t="str">
            <v>74102100</v>
          </cell>
        </row>
        <row r="9069">
          <cell r="A9069" t="str">
            <v>74102200</v>
          </cell>
        </row>
        <row r="9070">
          <cell r="A9070" t="str">
            <v>74111000</v>
          </cell>
        </row>
        <row r="9071">
          <cell r="A9071" t="str">
            <v>74112100</v>
          </cell>
        </row>
        <row r="9072">
          <cell r="A9072" t="str">
            <v>74112200</v>
          </cell>
        </row>
        <row r="9073">
          <cell r="A9073" t="str">
            <v>74112900</v>
          </cell>
        </row>
        <row r="9074">
          <cell r="A9074" t="str">
            <v>74121000</v>
          </cell>
        </row>
        <row r="9075">
          <cell r="A9075" t="str">
            <v>74122011</v>
          </cell>
        </row>
        <row r="9076">
          <cell r="A9076" t="str">
            <v>74122012</v>
          </cell>
        </row>
        <row r="9077">
          <cell r="A9077" t="str">
            <v>74122019</v>
          </cell>
        </row>
        <row r="9078">
          <cell r="A9078" t="str">
            <v>74122090</v>
          </cell>
        </row>
        <row r="9079">
          <cell r="A9079" t="str">
            <v>74130000</v>
          </cell>
        </row>
        <row r="9080">
          <cell r="A9080" t="str">
            <v>74142010</v>
          </cell>
        </row>
        <row r="9081">
          <cell r="A9081" t="str">
            <v>74142090</v>
          </cell>
        </row>
        <row r="9082">
          <cell r="A9082" t="str">
            <v>74149010</v>
          </cell>
        </row>
        <row r="9083">
          <cell r="A9083" t="str">
            <v>74149020</v>
          </cell>
        </row>
        <row r="9084">
          <cell r="A9084" t="str">
            <v>74149090</v>
          </cell>
        </row>
        <row r="9085">
          <cell r="A9085" t="str">
            <v>74151000</v>
          </cell>
        </row>
        <row r="9086">
          <cell r="A9086" t="str">
            <v>74152100</v>
          </cell>
        </row>
        <row r="9087">
          <cell r="A9087" t="str">
            <v>74152900</v>
          </cell>
        </row>
        <row r="9088">
          <cell r="A9088" t="str">
            <v>74153310</v>
          </cell>
        </row>
        <row r="9089">
          <cell r="A9089" t="str">
            <v>74153390</v>
          </cell>
        </row>
        <row r="9090">
          <cell r="A9090" t="str">
            <v>74153910</v>
          </cell>
        </row>
        <row r="9091">
          <cell r="A9091" t="str">
            <v>74153990</v>
          </cell>
        </row>
        <row r="9092">
          <cell r="A9092" t="str">
            <v>74160000</v>
          </cell>
        </row>
        <row r="9093">
          <cell r="A9093" t="str">
            <v>74170011</v>
          </cell>
        </row>
        <row r="9094">
          <cell r="A9094" t="str">
            <v>74170019</v>
          </cell>
        </row>
        <row r="9095">
          <cell r="A9095" t="str">
            <v>74170020</v>
          </cell>
        </row>
        <row r="9096">
          <cell r="A9096" t="str">
            <v>74170091</v>
          </cell>
        </row>
        <row r="9097">
          <cell r="A9097" t="str">
            <v>74170092</v>
          </cell>
        </row>
        <row r="9098">
          <cell r="A9098" t="str">
            <v>74170099</v>
          </cell>
        </row>
        <row r="9099">
          <cell r="A9099" t="str">
            <v>74181100</v>
          </cell>
        </row>
        <row r="9100">
          <cell r="A9100" t="str">
            <v>74181910</v>
          </cell>
        </row>
        <row r="9101">
          <cell r="A9101" t="str">
            <v>74181921</v>
          </cell>
        </row>
        <row r="9102">
          <cell r="A9102" t="str">
            <v>74181922</v>
          </cell>
        </row>
        <row r="9103">
          <cell r="A9103" t="str">
            <v>74181929</v>
          </cell>
        </row>
        <row r="9104">
          <cell r="A9104" t="str">
            <v>74181930</v>
          </cell>
        </row>
        <row r="9105">
          <cell r="A9105" t="str">
            <v>74181990</v>
          </cell>
        </row>
        <row r="9106">
          <cell r="A9106" t="str">
            <v>74182010</v>
          </cell>
        </row>
        <row r="9107">
          <cell r="A9107" t="str">
            <v>74182020</v>
          </cell>
        </row>
        <row r="9108">
          <cell r="A9108" t="str">
            <v>74191010</v>
          </cell>
        </row>
        <row r="9109">
          <cell r="A9109" t="str">
            <v>74191021</v>
          </cell>
        </row>
        <row r="9110">
          <cell r="A9110" t="str">
            <v>74191029</v>
          </cell>
        </row>
        <row r="9111">
          <cell r="A9111" t="str">
            <v>74199100</v>
          </cell>
        </row>
        <row r="9112">
          <cell r="A9112" t="str">
            <v>74199910</v>
          </cell>
        </row>
        <row r="9113">
          <cell r="A9113" t="str">
            <v>74199920</v>
          </cell>
        </row>
        <row r="9114">
          <cell r="A9114" t="str">
            <v>74199930</v>
          </cell>
        </row>
        <row r="9115">
          <cell r="A9115" t="str">
            <v>74199940</v>
          </cell>
        </row>
        <row r="9116">
          <cell r="A9116" t="str">
            <v>74199990</v>
          </cell>
        </row>
        <row r="9117">
          <cell r="A9117" t="str">
            <v>75011000</v>
          </cell>
        </row>
        <row r="9118">
          <cell r="A9118" t="str">
            <v>75012000</v>
          </cell>
        </row>
        <row r="9119">
          <cell r="A9119" t="str">
            <v>75021000</v>
          </cell>
        </row>
        <row r="9120">
          <cell r="A9120" t="str">
            <v>75022010</v>
          </cell>
        </row>
        <row r="9121">
          <cell r="A9121" t="str">
            <v>75022020</v>
          </cell>
        </row>
        <row r="9122">
          <cell r="A9122" t="str">
            <v>75022030</v>
          </cell>
        </row>
        <row r="9123">
          <cell r="A9123" t="str">
            <v>75022040</v>
          </cell>
        </row>
        <row r="9124">
          <cell r="A9124" t="str">
            <v>75022090</v>
          </cell>
        </row>
        <row r="9125">
          <cell r="A9125" t="str">
            <v>75030010</v>
          </cell>
        </row>
        <row r="9126">
          <cell r="A9126" t="str">
            <v>75030090</v>
          </cell>
        </row>
        <row r="9127">
          <cell r="A9127" t="str">
            <v>75040000</v>
          </cell>
        </row>
        <row r="9128">
          <cell r="A9128" t="str">
            <v>75051110</v>
          </cell>
        </row>
        <row r="9129">
          <cell r="A9129" t="str">
            <v>75051120</v>
          </cell>
        </row>
        <row r="9130">
          <cell r="A9130" t="str">
            <v>75051210</v>
          </cell>
        </row>
        <row r="9131">
          <cell r="A9131" t="str">
            <v>75051220</v>
          </cell>
        </row>
        <row r="9132">
          <cell r="A9132" t="str">
            <v>75052100</v>
          </cell>
        </row>
        <row r="9133">
          <cell r="A9133" t="str">
            <v>75052200</v>
          </cell>
        </row>
        <row r="9134">
          <cell r="A9134" t="str">
            <v>75061000</v>
          </cell>
        </row>
        <row r="9135">
          <cell r="A9135" t="str">
            <v>75062000</v>
          </cell>
        </row>
        <row r="9136">
          <cell r="A9136" t="str">
            <v>75071100</v>
          </cell>
        </row>
        <row r="9137">
          <cell r="A9137" t="str">
            <v>75071200</v>
          </cell>
        </row>
        <row r="9138">
          <cell r="A9138" t="str">
            <v>75072000</v>
          </cell>
        </row>
        <row r="9139">
          <cell r="A9139" t="str">
            <v>75081000</v>
          </cell>
        </row>
        <row r="9140">
          <cell r="A9140" t="str">
            <v>75089010</v>
          </cell>
        </row>
        <row r="9141">
          <cell r="A9141" t="str">
            <v>75089020</v>
          </cell>
        </row>
        <row r="9142">
          <cell r="A9142" t="str">
            <v>75089030</v>
          </cell>
        </row>
        <row r="9143">
          <cell r="A9143" t="str">
            <v>75089090</v>
          </cell>
        </row>
        <row r="9144">
          <cell r="A9144" t="str">
            <v>76011010</v>
          </cell>
        </row>
        <row r="9145">
          <cell r="A9145" t="str">
            <v>76011020</v>
          </cell>
        </row>
        <row r="9146">
          <cell r="A9146" t="str">
            <v>76011030</v>
          </cell>
        </row>
        <row r="9147">
          <cell r="A9147" t="str">
            <v>76011040</v>
          </cell>
        </row>
        <row r="9148">
          <cell r="A9148" t="str">
            <v>76011090</v>
          </cell>
        </row>
        <row r="9149">
          <cell r="A9149" t="str">
            <v>76012010</v>
          </cell>
        </row>
        <row r="9150">
          <cell r="A9150" t="str">
            <v>76012020</v>
          </cell>
        </row>
        <row r="9151">
          <cell r="A9151" t="str">
            <v>76012030</v>
          </cell>
        </row>
        <row r="9152">
          <cell r="A9152" t="str">
            <v>76012040</v>
          </cell>
        </row>
        <row r="9153">
          <cell r="A9153" t="str">
            <v>76012090</v>
          </cell>
        </row>
        <row r="9154">
          <cell r="A9154" t="str">
            <v>76020010</v>
          </cell>
        </row>
        <row r="9155">
          <cell r="A9155" t="str">
            <v>76020090</v>
          </cell>
        </row>
        <row r="9156">
          <cell r="A9156" t="str">
            <v>76031010</v>
          </cell>
        </row>
        <row r="9157">
          <cell r="A9157" t="str">
            <v>76031090</v>
          </cell>
        </row>
        <row r="9158">
          <cell r="A9158" t="str">
            <v>76032000</v>
          </cell>
        </row>
        <row r="9159">
          <cell r="A9159" t="str">
            <v>76041010</v>
          </cell>
        </row>
        <row r="9160">
          <cell r="A9160" t="str">
            <v>76041020</v>
          </cell>
        </row>
        <row r="9161">
          <cell r="A9161" t="str">
            <v>76041031</v>
          </cell>
        </row>
        <row r="9162">
          <cell r="A9162" t="str">
            <v>76041039</v>
          </cell>
        </row>
        <row r="9163">
          <cell r="A9163" t="str">
            <v>76042100</v>
          </cell>
        </row>
        <row r="9164">
          <cell r="A9164" t="str">
            <v>76042910</v>
          </cell>
        </row>
        <row r="9165">
          <cell r="A9165" t="str">
            <v>76042920</v>
          </cell>
        </row>
        <row r="9166">
          <cell r="A9166" t="str">
            <v>76042930</v>
          </cell>
        </row>
        <row r="9167">
          <cell r="A9167" t="str">
            <v>76042990</v>
          </cell>
        </row>
        <row r="9168">
          <cell r="A9168" t="str">
            <v>76051100</v>
          </cell>
        </row>
        <row r="9169">
          <cell r="A9169" t="str">
            <v>76051910</v>
          </cell>
        </row>
        <row r="9170">
          <cell r="A9170" t="str">
            <v>76051991</v>
          </cell>
        </row>
        <row r="9171">
          <cell r="A9171" t="str">
            <v>76051999</v>
          </cell>
        </row>
        <row r="9172">
          <cell r="A9172" t="str">
            <v>76052100</v>
          </cell>
        </row>
        <row r="9173">
          <cell r="A9173" t="str">
            <v>76052910</v>
          </cell>
        </row>
        <row r="9174">
          <cell r="A9174" t="str">
            <v>76052990</v>
          </cell>
        </row>
        <row r="9175">
          <cell r="A9175" t="str">
            <v>76061110</v>
          </cell>
        </row>
        <row r="9176">
          <cell r="A9176" t="str">
            <v>76061190</v>
          </cell>
        </row>
        <row r="9177">
          <cell r="A9177" t="str">
            <v>76061200</v>
          </cell>
        </row>
        <row r="9178">
          <cell r="A9178" t="str">
            <v>76069110</v>
          </cell>
        </row>
        <row r="9179">
          <cell r="A9179" t="str">
            <v>76069120</v>
          </cell>
        </row>
        <row r="9180">
          <cell r="A9180" t="str">
            <v>76069190</v>
          </cell>
        </row>
        <row r="9181">
          <cell r="A9181" t="str">
            <v>76069210</v>
          </cell>
        </row>
        <row r="9182">
          <cell r="A9182" t="str">
            <v>76069290</v>
          </cell>
        </row>
        <row r="9183">
          <cell r="A9183" t="str">
            <v>76071110</v>
          </cell>
        </row>
        <row r="9184">
          <cell r="A9184" t="str">
            <v>76071190</v>
          </cell>
        </row>
        <row r="9185">
          <cell r="A9185" t="str">
            <v>76071910</v>
          </cell>
        </row>
        <row r="9186">
          <cell r="A9186" t="str">
            <v>76071991</v>
          </cell>
        </row>
        <row r="9187">
          <cell r="A9187" t="str">
            <v>76071992</v>
          </cell>
        </row>
        <row r="9188">
          <cell r="A9188" t="str">
            <v>76071993</v>
          </cell>
        </row>
        <row r="9189">
          <cell r="A9189" t="str">
            <v>76071994</v>
          </cell>
        </row>
        <row r="9190">
          <cell r="A9190" t="str">
            <v>76071995</v>
          </cell>
        </row>
        <row r="9191">
          <cell r="A9191" t="str">
            <v>76071999</v>
          </cell>
        </row>
        <row r="9192">
          <cell r="A9192" t="str">
            <v>76072010</v>
          </cell>
        </row>
        <row r="9193">
          <cell r="A9193" t="str">
            <v>76072090</v>
          </cell>
        </row>
        <row r="9194">
          <cell r="A9194" t="str">
            <v>76081000</v>
          </cell>
        </row>
        <row r="9195">
          <cell r="A9195" t="str">
            <v>76082000</v>
          </cell>
        </row>
        <row r="9196">
          <cell r="A9196" t="str">
            <v>76090000</v>
          </cell>
        </row>
        <row r="9197">
          <cell r="A9197" t="str">
            <v>76101000</v>
          </cell>
        </row>
        <row r="9198">
          <cell r="A9198" t="str">
            <v>76109010</v>
          </cell>
        </row>
        <row r="9199">
          <cell r="A9199" t="str">
            <v>76109020</v>
          </cell>
        </row>
        <row r="9200">
          <cell r="A9200" t="str">
            <v>76109030</v>
          </cell>
        </row>
        <row r="9201">
          <cell r="A9201" t="str">
            <v>76109090</v>
          </cell>
        </row>
        <row r="9202">
          <cell r="A9202" t="str">
            <v>76110000</v>
          </cell>
        </row>
        <row r="9203">
          <cell r="A9203" t="str">
            <v>76121010</v>
          </cell>
        </row>
        <row r="9204">
          <cell r="A9204" t="str">
            <v>76121020</v>
          </cell>
        </row>
        <row r="9205">
          <cell r="A9205" t="str">
            <v>76121030</v>
          </cell>
        </row>
        <row r="9206">
          <cell r="A9206" t="str">
            <v>76121090</v>
          </cell>
        </row>
        <row r="9207">
          <cell r="A9207" t="str">
            <v>76129010</v>
          </cell>
        </row>
        <row r="9208">
          <cell r="A9208" t="str">
            <v>76129020</v>
          </cell>
        </row>
        <row r="9209">
          <cell r="A9209" t="str">
            <v>76129030</v>
          </cell>
        </row>
        <row r="9210">
          <cell r="A9210" t="str">
            <v>76129090</v>
          </cell>
        </row>
        <row r="9211">
          <cell r="A9211" t="str">
            <v>76130011</v>
          </cell>
        </row>
        <row r="9212">
          <cell r="A9212" t="str">
            <v>76130012</v>
          </cell>
        </row>
        <row r="9213">
          <cell r="A9213" t="str">
            <v>76130013</v>
          </cell>
        </row>
        <row r="9214">
          <cell r="A9214" t="str">
            <v>76130019</v>
          </cell>
        </row>
        <row r="9215">
          <cell r="A9215" t="str">
            <v>76130021</v>
          </cell>
        </row>
        <row r="9216">
          <cell r="A9216" t="str">
            <v>76130022</v>
          </cell>
        </row>
        <row r="9217">
          <cell r="A9217" t="str">
            <v>76130023</v>
          </cell>
        </row>
        <row r="9218">
          <cell r="A9218" t="str">
            <v>76130029</v>
          </cell>
        </row>
        <row r="9219">
          <cell r="A9219" t="str">
            <v>76130091</v>
          </cell>
        </row>
        <row r="9220">
          <cell r="A9220" t="str">
            <v>76130092</v>
          </cell>
        </row>
        <row r="9221">
          <cell r="A9221" t="str">
            <v>76130093</v>
          </cell>
        </row>
        <row r="9222">
          <cell r="A9222" t="str">
            <v>76130099</v>
          </cell>
        </row>
        <row r="9223">
          <cell r="A9223" t="str">
            <v>76141000</v>
          </cell>
        </row>
        <row r="9224">
          <cell r="A9224" t="str">
            <v>76149000</v>
          </cell>
        </row>
        <row r="9225">
          <cell r="A9225" t="str">
            <v>76151100</v>
          </cell>
        </row>
        <row r="9226">
          <cell r="A9226" t="str">
            <v>76151910</v>
          </cell>
        </row>
        <row r="9227">
          <cell r="A9227" t="str">
            <v>76151920</v>
          </cell>
        </row>
        <row r="9228">
          <cell r="A9228" t="str">
            <v>76151930</v>
          </cell>
        </row>
        <row r="9229">
          <cell r="A9229" t="str">
            <v>76151940</v>
          </cell>
        </row>
        <row r="9230">
          <cell r="A9230" t="str">
            <v>76151990</v>
          </cell>
        </row>
        <row r="9231">
          <cell r="A9231" t="str">
            <v>76152010</v>
          </cell>
        </row>
        <row r="9232">
          <cell r="A9232" t="str">
            <v>76152020</v>
          </cell>
        </row>
        <row r="9233">
          <cell r="A9233" t="str">
            <v>76152090</v>
          </cell>
        </row>
        <row r="9234">
          <cell r="A9234" t="str">
            <v>76161000</v>
          </cell>
        </row>
        <row r="9235">
          <cell r="A9235" t="str">
            <v>76169100</v>
          </cell>
        </row>
        <row r="9236">
          <cell r="A9236" t="str">
            <v>76169910</v>
          </cell>
        </row>
        <row r="9237">
          <cell r="A9237" t="str">
            <v>76169920</v>
          </cell>
        </row>
        <row r="9238">
          <cell r="A9238" t="str">
            <v>76169930</v>
          </cell>
        </row>
        <row r="9239">
          <cell r="A9239" t="str">
            <v>76169990</v>
          </cell>
        </row>
        <row r="9240">
          <cell r="A9240" t="str">
            <v>78011000</v>
          </cell>
        </row>
        <row r="9241">
          <cell r="A9241" t="str">
            <v>78019100</v>
          </cell>
        </row>
        <row r="9242">
          <cell r="A9242" t="str">
            <v>78019910</v>
          </cell>
        </row>
        <row r="9243">
          <cell r="A9243" t="str">
            <v>78019920</v>
          </cell>
        </row>
        <row r="9244">
          <cell r="A9244" t="str">
            <v>78019930</v>
          </cell>
        </row>
        <row r="9245">
          <cell r="A9245" t="str">
            <v>78019990</v>
          </cell>
        </row>
        <row r="9246">
          <cell r="A9246" t="str">
            <v>78020010</v>
          </cell>
        </row>
        <row r="9247">
          <cell r="A9247" t="str">
            <v>78020090</v>
          </cell>
        </row>
        <row r="9248">
          <cell r="A9248" t="str">
            <v>78030011</v>
          </cell>
        </row>
        <row r="9249">
          <cell r="A9249" t="str">
            <v>78030019</v>
          </cell>
        </row>
        <row r="9250">
          <cell r="A9250" t="str">
            <v>78030021</v>
          </cell>
        </row>
        <row r="9251">
          <cell r="A9251" t="str">
            <v>78030029</v>
          </cell>
        </row>
        <row r="9252">
          <cell r="A9252" t="str">
            <v>78030030</v>
          </cell>
        </row>
        <row r="9253">
          <cell r="A9253" t="str">
            <v>78041110</v>
          </cell>
        </row>
        <row r="9254">
          <cell r="A9254" t="str">
            <v>78041120</v>
          </cell>
        </row>
        <row r="9255">
          <cell r="A9255" t="str">
            <v>78041910</v>
          </cell>
        </row>
        <row r="9256">
          <cell r="A9256" t="str">
            <v>78041990</v>
          </cell>
        </row>
        <row r="9257">
          <cell r="A9257" t="str">
            <v>78042000</v>
          </cell>
        </row>
        <row r="9258">
          <cell r="A9258" t="str">
            <v>78050010</v>
          </cell>
        </row>
        <row r="9259">
          <cell r="A9259" t="str">
            <v>78050020</v>
          </cell>
        </row>
        <row r="9260">
          <cell r="A9260" t="str">
            <v>78060010</v>
          </cell>
        </row>
        <row r="9261">
          <cell r="A9261" t="str">
            <v>78060020</v>
          </cell>
        </row>
        <row r="9262">
          <cell r="A9262" t="str">
            <v>78060030</v>
          </cell>
        </row>
        <row r="9263">
          <cell r="A9263" t="str">
            <v>78060090</v>
          </cell>
        </row>
        <row r="9264">
          <cell r="A9264" t="str">
            <v>79011100</v>
          </cell>
        </row>
        <row r="9265">
          <cell r="A9265" t="str">
            <v>79011200</v>
          </cell>
        </row>
        <row r="9266">
          <cell r="A9266" t="str">
            <v>79012010</v>
          </cell>
        </row>
        <row r="9267">
          <cell r="A9267" t="str">
            <v>79012090</v>
          </cell>
        </row>
        <row r="9268">
          <cell r="A9268" t="str">
            <v>79020010</v>
          </cell>
        </row>
        <row r="9269">
          <cell r="A9269" t="str">
            <v>79020090</v>
          </cell>
        </row>
        <row r="9270">
          <cell r="A9270" t="str">
            <v>79031000</v>
          </cell>
        </row>
        <row r="9271">
          <cell r="A9271" t="str">
            <v>79039000</v>
          </cell>
        </row>
        <row r="9272">
          <cell r="A9272" t="str">
            <v>79040011</v>
          </cell>
        </row>
        <row r="9273">
          <cell r="A9273" t="str">
            <v>79040012</v>
          </cell>
        </row>
        <row r="9274">
          <cell r="A9274" t="str">
            <v>79040019</v>
          </cell>
        </row>
        <row r="9275">
          <cell r="A9275" t="str">
            <v>79040021</v>
          </cell>
        </row>
        <row r="9276">
          <cell r="A9276" t="str">
            <v>79040022</v>
          </cell>
        </row>
        <row r="9277">
          <cell r="A9277" t="str">
            <v>79040029</v>
          </cell>
        </row>
        <row r="9278">
          <cell r="A9278" t="str">
            <v>79040030</v>
          </cell>
        </row>
        <row r="9279">
          <cell r="A9279" t="str">
            <v>79050010</v>
          </cell>
        </row>
        <row r="9280">
          <cell r="A9280" t="str">
            <v>79050020</v>
          </cell>
        </row>
        <row r="9281">
          <cell r="A9281" t="str">
            <v>79050030</v>
          </cell>
        </row>
        <row r="9282">
          <cell r="A9282" t="str">
            <v>79050040</v>
          </cell>
        </row>
        <row r="9283">
          <cell r="A9283" t="str">
            <v>79060010</v>
          </cell>
        </row>
        <row r="9284">
          <cell r="A9284" t="str">
            <v>79060020</v>
          </cell>
        </row>
        <row r="9285">
          <cell r="A9285" t="str">
            <v>79070010</v>
          </cell>
        </row>
        <row r="9286">
          <cell r="A9286" t="str">
            <v>79070090</v>
          </cell>
        </row>
        <row r="9287">
          <cell r="A9287" t="str">
            <v>80011010</v>
          </cell>
        </row>
        <row r="9288">
          <cell r="A9288" t="str">
            <v>80011090</v>
          </cell>
        </row>
        <row r="9289">
          <cell r="A9289" t="str">
            <v>80012000</v>
          </cell>
        </row>
        <row r="9290">
          <cell r="A9290" t="str">
            <v>80020010</v>
          </cell>
        </row>
        <row r="9291">
          <cell r="A9291" t="str">
            <v>80020090</v>
          </cell>
        </row>
        <row r="9292">
          <cell r="A9292" t="str">
            <v>80030010</v>
          </cell>
        </row>
        <row r="9293">
          <cell r="A9293" t="str">
            <v>80030020</v>
          </cell>
        </row>
        <row r="9294">
          <cell r="A9294" t="str">
            <v>80030030</v>
          </cell>
        </row>
        <row r="9295">
          <cell r="A9295" t="str">
            <v>80030040</v>
          </cell>
        </row>
        <row r="9296">
          <cell r="A9296" t="str">
            <v>80040010</v>
          </cell>
        </row>
        <row r="9297">
          <cell r="A9297" t="str">
            <v>80040090</v>
          </cell>
        </row>
        <row r="9298">
          <cell r="A9298" t="str">
            <v>80050000</v>
          </cell>
        </row>
        <row r="9299">
          <cell r="A9299" t="str">
            <v>80060010</v>
          </cell>
        </row>
        <row r="9300">
          <cell r="A9300" t="str">
            <v>80060020</v>
          </cell>
        </row>
        <row r="9301">
          <cell r="A9301" t="str">
            <v>80070010</v>
          </cell>
        </row>
        <row r="9302">
          <cell r="A9302" t="str">
            <v>80070090</v>
          </cell>
        </row>
        <row r="9303">
          <cell r="A9303" t="str">
            <v>81011000</v>
          </cell>
        </row>
        <row r="9304">
          <cell r="A9304" t="str">
            <v>81019400</v>
          </cell>
        </row>
        <row r="9305">
          <cell r="A9305" t="str">
            <v>81019510</v>
          </cell>
        </row>
        <row r="9306">
          <cell r="A9306" t="str">
            <v>81019590</v>
          </cell>
        </row>
        <row r="9307">
          <cell r="A9307" t="str">
            <v>81019600</v>
          </cell>
        </row>
        <row r="9308">
          <cell r="A9308" t="str">
            <v>81019700</v>
          </cell>
        </row>
        <row r="9309">
          <cell r="A9309" t="str">
            <v>81019910</v>
          </cell>
        </row>
        <row r="9310">
          <cell r="A9310" t="str">
            <v>81019990</v>
          </cell>
        </row>
        <row r="9311">
          <cell r="A9311" t="str">
            <v>81021000</v>
          </cell>
        </row>
        <row r="9312">
          <cell r="A9312" t="str">
            <v>81029400</v>
          </cell>
        </row>
        <row r="9313">
          <cell r="A9313" t="str">
            <v>81029510</v>
          </cell>
        </row>
        <row r="9314">
          <cell r="A9314" t="str">
            <v>81029590</v>
          </cell>
        </row>
        <row r="9315">
          <cell r="A9315" t="str">
            <v>81029600</v>
          </cell>
        </row>
        <row r="9316">
          <cell r="A9316" t="str">
            <v>81029700</v>
          </cell>
        </row>
        <row r="9317">
          <cell r="A9317" t="str">
            <v>81029900</v>
          </cell>
        </row>
        <row r="9318">
          <cell r="A9318" t="str">
            <v>81032010</v>
          </cell>
        </row>
        <row r="9319">
          <cell r="A9319" t="str">
            <v>81032090</v>
          </cell>
        </row>
        <row r="9320">
          <cell r="A9320" t="str">
            <v>81033000</v>
          </cell>
        </row>
        <row r="9321">
          <cell r="A9321" t="str">
            <v>81039000</v>
          </cell>
        </row>
        <row r="9322">
          <cell r="A9322" t="str">
            <v>81041100</v>
          </cell>
        </row>
        <row r="9323">
          <cell r="A9323" t="str">
            <v>81041900</v>
          </cell>
        </row>
        <row r="9324">
          <cell r="A9324" t="str">
            <v>81042010</v>
          </cell>
        </row>
        <row r="9325">
          <cell r="A9325" t="str">
            <v>81042090</v>
          </cell>
        </row>
        <row r="9326">
          <cell r="A9326" t="str">
            <v>81043010</v>
          </cell>
        </row>
        <row r="9327">
          <cell r="A9327" t="str">
            <v>81043020</v>
          </cell>
        </row>
        <row r="9328">
          <cell r="A9328" t="str">
            <v>81049010</v>
          </cell>
        </row>
        <row r="9329">
          <cell r="A9329" t="str">
            <v>81049020</v>
          </cell>
        </row>
        <row r="9330">
          <cell r="A9330" t="str">
            <v>81049030</v>
          </cell>
        </row>
        <row r="9331">
          <cell r="A9331" t="str">
            <v>81049090</v>
          </cell>
        </row>
        <row r="9332">
          <cell r="A9332" t="str">
            <v>81052010</v>
          </cell>
        </row>
        <row r="9333">
          <cell r="A9333" t="str">
            <v>81052020</v>
          </cell>
        </row>
        <row r="9334">
          <cell r="A9334" t="str">
            <v>81052030</v>
          </cell>
        </row>
        <row r="9335">
          <cell r="A9335" t="str">
            <v>81053000</v>
          </cell>
        </row>
        <row r="9336">
          <cell r="A9336" t="str">
            <v>81059000</v>
          </cell>
        </row>
        <row r="9337">
          <cell r="A9337" t="str">
            <v>81060010</v>
          </cell>
        </row>
        <row r="9338">
          <cell r="A9338" t="str">
            <v>81060020</v>
          </cell>
        </row>
        <row r="9339">
          <cell r="A9339" t="str">
            <v>81060030</v>
          </cell>
        </row>
        <row r="9340">
          <cell r="A9340" t="str">
            <v>81060090</v>
          </cell>
        </row>
        <row r="9341">
          <cell r="A9341" t="str">
            <v>81072000</v>
          </cell>
        </row>
        <row r="9342">
          <cell r="A9342" t="str">
            <v>81073000</v>
          </cell>
        </row>
        <row r="9343">
          <cell r="A9343" t="str">
            <v>81079010</v>
          </cell>
        </row>
        <row r="9344">
          <cell r="A9344" t="str">
            <v>81079090</v>
          </cell>
        </row>
        <row r="9345">
          <cell r="A9345" t="str">
            <v>81082000</v>
          </cell>
        </row>
        <row r="9346">
          <cell r="A9346" t="str">
            <v>81083000</v>
          </cell>
        </row>
        <row r="9347">
          <cell r="A9347" t="str">
            <v>81089010</v>
          </cell>
        </row>
        <row r="9348">
          <cell r="A9348" t="str">
            <v>81089090</v>
          </cell>
        </row>
        <row r="9349">
          <cell r="A9349" t="str">
            <v>81092000</v>
          </cell>
        </row>
        <row r="9350">
          <cell r="A9350" t="str">
            <v>81093000</v>
          </cell>
        </row>
        <row r="9351">
          <cell r="A9351" t="str">
            <v>81099000</v>
          </cell>
        </row>
        <row r="9352">
          <cell r="A9352" t="str">
            <v>81101000</v>
          </cell>
        </row>
        <row r="9353">
          <cell r="A9353" t="str">
            <v>81102000</v>
          </cell>
        </row>
        <row r="9354">
          <cell r="A9354" t="str">
            <v>81109000</v>
          </cell>
        </row>
        <row r="9355">
          <cell r="A9355" t="str">
            <v>81110010</v>
          </cell>
        </row>
        <row r="9356">
          <cell r="A9356" t="str">
            <v>81110020</v>
          </cell>
        </row>
        <row r="9357">
          <cell r="A9357" t="str">
            <v>81110030</v>
          </cell>
        </row>
        <row r="9358">
          <cell r="A9358" t="str">
            <v>81110090</v>
          </cell>
        </row>
        <row r="9359">
          <cell r="A9359" t="str">
            <v>81121200</v>
          </cell>
        </row>
        <row r="9360">
          <cell r="A9360" t="str">
            <v>81121300</v>
          </cell>
        </row>
        <row r="9361">
          <cell r="A9361" t="str">
            <v>81121900</v>
          </cell>
        </row>
        <row r="9362">
          <cell r="A9362" t="str">
            <v>81122100</v>
          </cell>
        </row>
        <row r="9363">
          <cell r="A9363" t="str">
            <v>81122200</v>
          </cell>
        </row>
        <row r="9364">
          <cell r="A9364" t="str">
            <v>81122900</v>
          </cell>
        </row>
        <row r="9365">
          <cell r="A9365" t="str">
            <v>81123010</v>
          </cell>
        </row>
        <row r="9366">
          <cell r="A9366" t="str">
            <v>81123020</v>
          </cell>
        </row>
        <row r="9367">
          <cell r="A9367" t="str">
            <v>81123030</v>
          </cell>
        </row>
        <row r="9368">
          <cell r="A9368" t="str">
            <v>81123090</v>
          </cell>
        </row>
        <row r="9369">
          <cell r="A9369" t="str">
            <v>81124010</v>
          </cell>
        </row>
        <row r="9370">
          <cell r="A9370" t="str">
            <v>81124020</v>
          </cell>
        </row>
        <row r="9371">
          <cell r="A9371" t="str">
            <v>81124030</v>
          </cell>
        </row>
        <row r="9372">
          <cell r="A9372" t="str">
            <v>81124090</v>
          </cell>
        </row>
        <row r="9373">
          <cell r="A9373" t="str">
            <v>81125100</v>
          </cell>
        </row>
        <row r="9374">
          <cell r="A9374" t="str">
            <v>81125200</v>
          </cell>
        </row>
        <row r="9375">
          <cell r="A9375" t="str">
            <v>81125900</v>
          </cell>
        </row>
        <row r="9376">
          <cell r="A9376" t="str">
            <v>81129200</v>
          </cell>
        </row>
        <row r="9377">
          <cell r="A9377" t="str">
            <v>81129900</v>
          </cell>
        </row>
        <row r="9378">
          <cell r="A9378" t="str">
            <v>81130010</v>
          </cell>
        </row>
        <row r="9379">
          <cell r="A9379" t="str">
            <v>81130020</v>
          </cell>
        </row>
        <row r="9380">
          <cell r="A9380" t="str">
            <v>81130030</v>
          </cell>
        </row>
        <row r="9381">
          <cell r="A9381" t="str">
            <v>81130090</v>
          </cell>
        </row>
        <row r="9382">
          <cell r="A9382" t="str">
            <v>82011000</v>
          </cell>
        </row>
        <row r="9383">
          <cell r="A9383" t="str">
            <v>82012000</v>
          </cell>
        </row>
        <row r="9384">
          <cell r="A9384" t="str">
            <v>82013000</v>
          </cell>
        </row>
        <row r="9385">
          <cell r="A9385" t="str">
            <v>82014000</v>
          </cell>
        </row>
        <row r="9386">
          <cell r="A9386" t="str">
            <v>82015000</v>
          </cell>
        </row>
        <row r="9387">
          <cell r="A9387" t="str">
            <v>82016000</v>
          </cell>
        </row>
        <row r="9388">
          <cell r="A9388" t="str">
            <v>82019000</v>
          </cell>
        </row>
        <row r="9389">
          <cell r="A9389" t="str">
            <v>82021010</v>
          </cell>
        </row>
        <row r="9390">
          <cell r="A9390" t="str">
            <v>82021020</v>
          </cell>
        </row>
        <row r="9391">
          <cell r="A9391" t="str">
            <v>82021090</v>
          </cell>
        </row>
        <row r="9392">
          <cell r="A9392" t="str">
            <v>82022000</v>
          </cell>
        </row>
        <row r="9393">
          <cell r="A9393" t="str">
            <v>82023100</v>
          </cell>
        </row>
        <row r="9394">
          <cell r="A9394" t="str">
            <v>82023900</v>
          </cell>
        </row>
        <row r="9395">
          <cell r="A9395" t="str">
            <v>82024000</v>
          </cell>
        </row>
        <row r="9396">
          <cell r="A9396" t="str">
            <v>82029110</v>
          </cell>
        </row>
        <row r="9397">
          <cell r="A9397" t="str">
            <v>82029120</v>
          </cell>
        </row>
        <row r="9398">
          <cell r="A9398" t="str">
            <v>82029910</v>
          </cell>
        </row>
        <row r="9399">
          <cell r="A9399" t="str">
            <v>82029990</v>
          </cell>
        </row>
        <row r="9400">
          <cell r="A9400" t="str">
            <v>82031000</v>
          </cell>
        </row>
        <row r="9401">
          <cell r="A9401" t="str">
            <v>82032000</v>
          </cell>
        </row>
        <row r="9402">
          <cell r="A9402" t="str">
            <v>82033000</v>
          </cell>
        </row>
        <row r="9403">
          <cell r="A9403" t="str">
            <v>82034010</v>
          </cell>
        </row>
        <row r="9404">
          <cell r="A9404" t="str">
            <v>82034090</v>
          </cell>
        </row>
        <row r="9405">
          <cell r="A9405" t="str">
            <v>82041110</v>
          </cell>
        </row>
        <row r="9406">
          <cell r="A9406" t="str">
            <v>82041120</v>
          </cell>
        </row>
        <row r="9407">
          <cell r="A9407" t="str">
            <v>82041210</v>
          </cell>
        </row>
        <row r="9408">
          <cell r="A9408" t="str">
            <v>82041220</v>
          </cell>
        </row>
        <row r="9409">
          <cell r="A9409" t="str">
            <v>82042000</v>
          </cell>
        </row>
        <row r="9410">
          <cell r="A9410" t="str">
            <v>82051000</v>
          </cell>
        </row>
        <row r="9411">
          <cell r="A9411" t="str">
            <v>82052000</v>
          </cell>
        </row>
        <row r="9412">
          <cell r="A9412" t="str">
            <v>82053000</v>
          </cell>
        </row>
        <row r="9413">
          <cell r="A9413" t="str">
            <v>82054000</v>
          </cell>
        </row>
        <row r="9414">
          <cell r="A9414" t="str">
            <v>82055110</v>
          </cell>
        </row>
        <row r="9415">
          <cell r="A9415" t="str">
            <v>82055190</v>
          </cell>
        </row>
        <row r="9416">
          <cell r="A9416" t="str">
            <v>82055910</v>
          </cell>
        </row>
        <row r="9417">
          <cell r="A9417" t="str">
            <v>82055920</v>
          </cell>
        </row>
        <row r="9418">
          <cell r="A9418" t="str">
            <v>82055930</v>
          </cell>
        </row>
        <row r="9419">
          <cell r="A9419" t="str">
            <v>82055990</v>
          </cell>
        </row>
        <row r="9420">
          <cell r="A9420" t="str">
            <v>82056000</v>
          </cell>
        </row>
        <row r="9421">
          <cell r="A9421" t="str">
            <v>82057000</v>
          </cell>
        </row>
        <row r="9422">
          <cell r="A9422" t="str">
            <v>82058010</v>
          </cell>
        </row>
        <row r="9423">
          <cell r="A9423" t="str">
            <v>82058020</v>
          </cell>
        </row>
        <row r="9424">
          <cell r="A9424" t="str">
            <v>82059000</v>
          </cell>
        </row>
        <row r="9425">
          <cell r="A9425" t="str">
            <v>82060010</v>
          </cell>
        </row>
        <row r="9426">
          <cell r="A9426" t="str">
            <v>82060090</v>
          </cell>
        </row>
        <row r="9427">
          <cell r="A9427" t="str">
            <v>82071300</v>
          </cell>
        </row>
        <row r="9428">
          <cell r="A9428" t="str">
            <v>82071900</v>
          </cell>
        </row>
        <row r="9429">
          <cell r="A9429" t="str">
            <v>82072000</v>
          </cell>
        </row>
        <row r="9430">
          <cell r="A9430" t="str">
            <v>82073000</v>
          </cell>
        </row>
        <row r="9431">
          <cell r="A9431" t="str">
            <v>82074010</v>
          </cell>
        </row>
        <row r="9432">
          <cell r="A9432" t="str">
            <v>82074090</v>
          </cell>
        </row>
        <row r="9433">
          <cell r="A9433" t="str">
            <v>82075000</v>
          </cell>
        </row>
        <row r="9434">
          <cell r="A9434" t="str">
            <v>82076010</v>
          </cell>
        </row>
        <row r="9435">
          <cell r="A9435" t="str">
            <v>82076090</v>
          </cell>
        </row>
        <row r="9436">
          <cell r="A9436" t="str">
            <v>82077010</v>
          </cell>
        </row>
        <row r="9437">
          <cell r="A9437" t="str">
            <v>82077090</v>
          </cell>
        </row>
        <row r="9438">
          <cell r="A9438" t="str">
            <v>82078000</v>
          </cell>
        </row>
        <row r="9439">
          <cell r="A9439" t="str">
            <v>82079010</v>
          </cell>
        </row>
        <row r="9440">
          <cell r="A9440" t="str">
            <v>82079020</v>
          </cell>
        </row>
        <row r="9441">
          <cell r="A9441" t="str">
            <v>82079030</v>
          </cell>
        </row>
        <row r="9442">
          <cell r="A9442" t="str">
            <v>82079090</v>
          </cell>
        </row>
        <row r="9443">
          <cell r="A9443" t="str">
            <v>82081000</v>
          </cell>
        </row>
        <row r="9444">
          <cell r="A9444" t="str">
            <v>82082000</v>
          </cell>
        </row>
        <row r="9445">
          <cell r="A9445" t="str">
            <v>82083000</v>
          </cell>
        </row>
        <row r="9446">
          <cell r="A9446" t="str">
            <v>82084000</v>
          </cell>
        </row>
        <row r="9447">
          <cell r="A9447" t="str">
            <v>82089010</v>
          </cell>
        </row>
        <row r="9448">
          <cell r="A9448" t="str">
            <v>82089020</v>
          </cell>
        </row>
        <row r="9449">
          <cell r="A9449" t="str">
            <v>82089030</v>
          </cell>
        </row>
        <row r="9450">
          <cell r="A9450" t="str">
            <v>82089040</v>
          </cell>
        </row>
        <row r="9451">
          <cell r="A9451" t="str">
            <v>82089090</v>
          </cell>
        </row>
        <row r="9452">
          <cell r="A9452" t="str">
            <v>82090010</v>
          </cell>
        </row>
        <row r="9453">
          <cell r="A9453" t="str">
            <v>82090090</v>
          </cell>
        </row>
        <row r="9454">
          <cell r="A9454" t="str">
            <v>82100000</v>
          </cell>
        </row>
        <row r="9455">
          <cell r="A9455" t="str">
            <v>82111000</v>
          </cell>
        </row>
        <row r="9456">
          <cell r="A9456" t="str">
            <v>82119100</v>
          </cell>
        </row>
        <row r="9457">
          <cell r="A9457" t="str">
            <v>82119200</v>
          </cell>
        </row>
        <row r="9458">
          <cell r="A9458" t="str">
            <v>82119310</v>
          </cell>
        </row>
        <row r="9459">
          <cell r="A9459" t="str">
            <v>82119390</v>
          </cell>
        </row>
        <row r="9460">
          <cell r="A9460" t="str">
            <v>82119400</v>
          </cell>
        </row>
        <row r="9461">
          <cell r="A9461" t="str">
            <v>82119500</v>
          </cell>
        </row>
        <row r="9462">
          <cell r="A9462" t="str">
            <v>82121010</v>
          </cell>
        </row>
        <row r="9463">
          <cell r="A9463" t="str">
            <v>82121090</v>
          </cell>
        </row>
        <row r="9464">
          <cell r="A9464" t="str">
            <v>82122011</v>
          </cell>
        </row>
        <row r="9465">
          <cell r="A9465" t="str">
            <v>82122019</v>
          </cell>
        </row>
        <row r="9466">
          <cell r="A9466" t="str">
            <v>82122020</v>
          </cell>
        </row>
        <row r="9467">
          <cell r="A9467" t="str">
            <v>82129000</v>
          </cell>
        </row>
        <row r="9468">
          <cell r="A9468" t="str">
            <v>82130000</v>
          </cell>
        </row>
        <row r="9469">
          <cell r="A9469" t="str">
            <v>82141010</v>
          </cell>
        </row>
        <row r="9470">
          <cell r="A9470" t="str">
            <v>82141090</v>
          </cell>
        </row>
        <row r="9471">
          <cell r="A9471" t="str">
            <v>82142010</v>
          </cell>
        </row>
        <row r="9472">
          <cell r="A9472" t="str">
            <v>82142090</v>
          </cell>
        </row>
        <row r="9473">
          <cell r="A9473" t="str">
            <v>82149010</v>
          </cell>
        </row>
        <row r="9474">
          <cell r="A9474" t="str">
            <v>82149090</v>
          </cell>
        </row>
        <row r="9475">
          <cell r="A9475" t="str">
            <v>82151000</v>
          </cell>
        </row>
        <row r="9476">
          <cell r="A9476" t="str">
            <v>82152000</v>
          </cell>
        </row>
        <row r="9477">
          <cell r="A9477" t="str">
            <v>82159100</v>
          </cell>
        </row>
        <row r="9478">
          <cell r="A9478" t="str">
            <v>82159900</v>
          </cell>
        </row>
        <row r="9479">
          <cell r="A9479" t="str">
            <v>83011000</v>
          </cell>
        </row>
        <row r="9480">
          <cell r="A9480" t="str">
            <v>83012000</v>
          </cell>
        </row>
        <row r="9481">
          <cell r="A9481" t="str">
            <v>83013000</v>
          </cell>
        </row>
        <row r="9482">
          <cell r="A9482" t="str">
            <v>83014010</v>
          </cell>
        </row>
        <row r="9483">
          <cell r="A9483" t="str">
            <v>83014090</v>
          </cell>
        </row>
        <row r="9484">
          <cell r="A9484" t="str">
            <v>83015000</v>
          </cell>
        </row>
        <row r="9485">
          <cell r="A9485" t="str">
            <v>83016000</v>
          </cell>
        </row>
        <row r="9486">
          <cell r="A9486" t="str">
            <v>83017000</v>
          </cell>
        </row>
        <row r="9487">
          <cell r="A9487" t="str">
            <v>83021010</v>
          </cell>
        </row>
        <row r="9488">
          <cell r="A9488" t="str">
            <v>83021020</v>
          </cell>
        </row>
        <row r="9489">
          <cell r="A9489" t="str">
            <v>83021090</v>
          </cell>
        </row>
        <row r="9490">
          <cell r="A9490" t="str">
            <v>83022000</v>
          </cell>
        </row>
        <row r="9491">
          <cell r="A9491" t="str">
            <v>83023010</v>
          </cell>
        </row>
        <row r="9492">
          <cell r="A9492" t="str">
            <v>83023090</v>
          </cell>
        </row>
        <row r="9493">
          <cell r="A9493" t="str">
            <v>83024110</v>
          </cell>
        </row>
        <row r="9494">
          <cell r="A9494" t="str">
            <v>83024120</v>
          </cell>
        </row>
        <row r="9495">
          <cell r="A9495" t="str">
            <v>83024190</v>
          </cell>
        </row>
        <row r="9496">
          <cell r="A9496" t="str">
            <v>83024200</v>
          </cell>
        </row>
        <row r="9497">
          <cell r="A9497" t="str">
            <v>83024900</v>
          </cell>
        </row>
        <row r="9498">
          <cell r="A9498" t="str">
            <v>83025000</v>
          </cell>
        </row>
        <row r="9499">
          <cell r="A9499" t="str">
            <v>83026000</v>
          </cell>
        </row>
        <row r="9500">
          <cell r="A9500" t="str">
            <v>83030000</v>
          </cell>
        </row>
        <row r="9501">
          <cell r="A9501" t="str">
            <v>83040000</v>
          </cell>
        </row>
        <row r="9502">
          <cell r="A9502" t="str">
            <v>83051000</v>
          </cell>
        </row>
        <row r="9503">
          <cell r="A9503" t="str">
            <v>83052000</v>
          </cell>
        </row>
        <row r="9504">
          <cell r="A9504" t="str">
            <v>83059010</v>
          </cell>
        </row>
        <row r="9505">
          <cell r="A9505" t="str">
            <v>83059020</v>
          </cell>
        </row>
        <row r="9506">
          <cell r="A9506" t="str">
            <v>83059090</v>
          </cell>
        </row>
        <row r="9507">
          <cell r="A9507" t="str">
            <v>83061000</v>
          </cell>
        </row>
        <row r="9508">
          <cell r="A9508" t="str">
            <v>83062110</v>
          </cell>
        </row>
        <row r="9509">
          <cell r="A9509" t="str">
            <v>83062120</v>
          </cell>
        </row>
        <row r="9510">
          <cell r="A9510" t="str">
            <v>83062190</v>
          </cell>
        </row>
        <row r="9511">
          <cell r="A9511" t="str">
            <v>83062910</v>
          </cell>
        </row>
        <row r="9512">
          <cell r="A9512" t="str">
            <v>83062920</v>
          </cell>
        </row>
        <row r="9513">
          <cell r="A9513" t="str">
            <v>83062990</v>
          </cell>
        </row>
        <row r="9514">
          <cell r="A9514" t="str">
            <v>83063000</v>
          </cell>
        </row>
        <row r="9515">
          <cell r="A9515" t="str">
            <v>83071000</v>
          </cell>
        </row>
        <row r="9516">
          <cell r="A9516" t="str">
            <v>83079000</v>
          </cell>
        </row>
        <row r="9517">
          <cell r="A9517" t="str">
            <v>83081010</v>
          </cell>
        </row>
        <row r="9518">
          <cell r="A9518" t="str">
            <v>83081021</v>
          </cell>
        </row>
        <row r="9519">
          <cell r="A9519" t="str">
            <v>83081029</v>
          </cell>
        </row>
        <row r="9520">
          <cell r="A9520" t="str">
            <v>83082000</v>
          </cell>
        </row>
        <row r="9521">
          <cell r="A9521" t="str">
            <v>83089011</v>
          </cell>
        </row>
        <row r="9522">
          <cell r="A9522" t="str">
            <v>83089019</v>
          </cell>
        </row>
        <row r="9523">
          <cell r="A9523" t="str">
            <v>83089020</v>
          </cell>
        </row>
        <row r="9524">
          <cell r="A9524" t="str">
            <v>83089031</v>
          </cell>
        </row>
        <row r="9525">
          <cell r="A9525" t="str">
            <v>83089039</v>
          </cell>
        </row>
        <row r="9526">
          <cell r="A9526" t="str">
            <v>83089040</v>
          </cell>
        </row>
        <row r="9527">
          <cell r="A9527" t="str">
            <v>83089091</v>
          </cell>
        </row>
        <row r="9528">
          <cell r="A9528" t="str">
            <v>83089099</v>
          </cell>
        </row>
        <row r="9529">
          <cell r="A9529" t="str">
            <v>83091000</v>
          </cell>
        </row>
        <row r="9530">
          <cell r="A9530" t="str">
            <v>83099010</v>
          </cell>
        </row>
        <row r="9531">
          <cell r="A9531" t="str">
            <v>83099020</v>
          </cell>
        </row>
        <row r="9532">
          <cell r="A9532" t="str">
            <v>83099030</v>
          </cell>
        </row>
        <row r="9533">
          <cell r="A9533" t="str">
            <v>83099090</v>
          </cell>
        </row>
        <row r="9534">
          <cell r="A9534" t="str">
            <v>83100010</v>
          </cell>
        </row>
        <row r="9535">
          <cell r="A9535" t="str">
            <v>83100090</v>
          </cell>
        </row>
        <row r="9536">
          <cell r="A9536" t="str">
            <v>83111000</v>
          </cell>
        </row>
        <row r="9537">
          <cell r="A9537" t="str">
            <v>83112000</v>
          </cell>
        </row>
        <row r="9538">
          <cell r="A9538" t="str">
            <v>83113010</v>
          </cell>
        </row>
        <row r="9539">
          <cell r="A9539" t="str">
            <v>83113090</v>
          </cell>
        </row>
        <row r="9540">
          <cell r="A9540" t="str">
            <v>83119000</v>
          </cell>
        </row>
        <row r="9541">
          <cell r="A9541" t="str">
            <v>84011000</v>
          </cell>
        </row>
        <row r="9542">
          <cell r="A9542" t="str">
            <v>84012000</v>
          </cell>
        </row>
        <row r="9543">
          <cell r="A9543" t="str">
            <v>84013000</v>
          </cell>
        </row>
        <row r="9544">
          <cell r="A9544" t="str">
            <v>84014000</v>
          </cell>
        </row>
        <row r="9545">
          <cell r="A9545" t="str">
            <v>84021100</v>
          </cell>
        </row>
        <row r="9546">
          <cell r="A9546" t="str">
            <v>84021200</v>
          </cell>
        </row>
        <row r="9547">
          <cell r="A9547" t="str">
            <v>84021910</v>
          </cell>
        </row>
        <row r="9548">
          <cell r="A9548" t="str">
            <v>84021920</v>
          </cell>
        </row>
        <row r="9549">
          <cell r="A9549" t="str">
            <v>84021990</v>
          </cell>
        </row>
        <row r="9550">
          <cell r="A9550" t="str">
            <v>84022000</v>
          </cell>
        </row>
        <row r="9551">
          <cell r="A9551" t="str">
            <v>84029010</v>
          </cell>
        </row>
        <row r="9552">
          <cell r="A9552" t="str">
            <v>84029020</v>
          </cell>
        </row>
        <row r="9553">
          <cell r="A9553" t="str">
            <v>84029090</v>
          </cell>
        </row>
        <row r="9554">
          <cell r="A9554" t="str">
            <v>84031000</v>
          </cell>
        </row>
        <row r="9555">
          <cell r="A9555" t="str">
            <v>84039000</v>
          </cell>
        </row>
        <row r="9556">
          <cell r="A9556" t="str">
            <v>84041000</v>
          </cell>
        </row>
        <row r="9557">
          <cell r="A9557" t="str">
            <v>84042000</v>
          </cell>
        </row>
        <row r="9558">
          <cell r="A9558" t="str">
            <v>84049000</v>
          </cell>
        </row>
        <row r="9559">
          <cell r="A9559" t="str">
            <v>84051010</v>
          </cell>
        </row>
        <row r="9560">
          <cell r="A9560" t="str">
            <v>84051020</v>
          </cell>
        </row>
        <row r="9561">
          <cell r="A9561" t="str">
            <v>84051090</v>
          </cell>
        </row>
        <row r="9562">
          <cell r="A9562" t="str">
            <v>84059000</v>
          </cell>
        </row>
        <row r="9563">
          <cell r="A9563" t="str">
            <v>84061000</v>
          </cell>
        </row>
        <row r="9564">
          <cell r="A9564" t="str">
            <v>84068100</v>
          </cell>
        </row>
        <row r="9565">
          <cell r="A9565" t="str">
            <v>84068200</v>
          </cell>
        </row>
        <row r="9566">
          <cell r="A9566" t="str">
            <v>84069000</v>
          </cell>
        </row>
        <row r="9567">
          <cell r="A9567" t="str">
            <v>84071000</v>
          </cell>
        </row>
        <row r="9568">
          <cell r="A9568" t="str">
            <v>84072100</v>
          </cell>
        </row>
        <row r="9569">
          <cell r="A9569" t="str">
            <v>84072900</v>
          </cell>
        </row>
        <row r="9570">
          <cell r="A9570" t="str">
            <v>84073110</v>
          </cell>
        </row>
        <row r="9571">
          <cell r="A9571" t="str">
            <v>84073190</v>
          </cell>
        </row>
        <row r="9572">
          <cell r="A9572" t="str">
            <v>84073210</v>
          </cell>
        </row>
        <row r="9573">
          <cell r="A9573" t="str">
            <v>84073290</v>
          </cell>
        </row>
        <row r="9574">
          <cell r="A9574" t="str">
            <v>84073310</v>
          </cell>
        </row>
        <row r="9575">
          <cell r="A9575" t="str">
            <v>84073320</v>
          </cell>
        </row>
        <row r="9576">
          <cell r="A9576" t="str">
            <v>84073390</v>
          </cell>
        </row>
        <row r="9577">
          <cell r="A9577" t="str">
            <v>84073410</v>
          </cell>
        </row>
        <row r="9578">
          <cell r="A9578" t="str">
            <v>84073490</v>
          </cell>
        </row>
        <row r="9579">
          <cell r="A9579" t="str">
            <v>84079010</v>
          </cell>
        </row>
        <row r="9580">
          <cell r="A9580" t="str">
            <v>84079020</v>
          </cell>
        </row>
        <row r="9581">
          <cell r="A9581" t="str">
            <v>84079090</v>
          </cell>
        </row>
        <row r="9582">
          <cell r="A9582" t="str">
            <v>84081010</v>
          </cell>
        </row>
        <row r="9583">
          <cell r="A9583" t="str">
            <v>84081091</v>
          </cell>
        </row>
        <row r="9584">
          <cell r="A9584" t="str">
            <v>84081092</v>
          </cell>
        </row>
        <row r="9585">
          <cell r="A9585" t="str">
            <v>84081093</v>
          </cell>
        </row>
        <row r="9586">
          <cell r="A9586" t="str">
            <v>84082010</v>
          </cell>
        </row>
        <row r="9587">
          <cell r="A9587" t="str">
            <v>84082020</v>
          </cell>
        </row>
        <row r="9588">
          <cell r="A9588" t="str">
            <v>84089010</v>
          </cell>
        </row>
        <row r="9589">
          <cell r="A9589" t="str">
            <v>84089090</v>
          </cell>
        </row>
        <row r="9590">
          <cell r="A9590" t="str">
            <v>84091000</v>
          </cell>
        </row>
        <row r="9591">
          <cell r="A9591" t="str">
            <v>84099111</v>
          </cell>
        </row>
        <row r="9592">
          <cell r="A9592" t="str">
            <v>84099112</v>
          </cell>
        </row>
        <row r="9593">
          <cell r="A9593" t="str">
            <v>84099113</v>
          </cell>
        </row>
        <row r="9594">
          <cell r="A9594" t="str">
            <v>84099114</v>
          </cell>
        </row>
        <row r="9595">
          <cell r="A9595" t="str">
            <v>84099120</v>
          </cell>
        </row>
        <row r="9596">
          <cell r="A9596" t="str">
            <v>84099191</v>
          </cell>
        </row>
        <row r="9597">
          <cell r="A9597" t="str">
            <v>84099192</v>
          </cell>
        </row>
        <row r="9598">
          <cell r="A9598" t="str">
            <v>84099193</v>
          </cell>
        </row>
        <row r="9599">
          <cell r="A9599" t="str">
            <v>84099194</v>
          </cell>
        </row>
        <row r="9600">
          <cell r="A9600" t="str">
            <v>84099199</v>
          </cell>
        </row>
        <row r="9601">
          <cell r="A9601" t="str">
            <v>84099911</v>
          </cell>
        </row>
        <row r="9602">
          <cell r="A9602" t="str">
            <v>84099912</v>
          </cell>
        </row>
        <row r="9603">
          <cell r="A9603" t="str">
            <v>84099913</v>
          </cell>
        </row>
        <row r="9604">
          <cell r="A9604" t="str">
            <v>84099914</v>
          </cell>
        </row>
        <row r="9605">
          <cell r="A9605" t="str">
            <v>84099920</v>
          </cell>
        </row>
        <row r="9606">
          <cell r="A9606" t="str">
            <v>84099930</v>
          </cell>
        </row>
        <row r="9607">
          <cell r="A9607" t="str">
            <v>84099941</v>
          </cell>
        </row>
        <row r="9608">
          <cell r="A9608" t="str">
            <v>84099942</v>
          </cell>
        </row>
        <row r="9609">
          <cell r="A9609" t="str">
            <v>84099949</v>
          </cell>
        </row>
        <row r="9610">
          <cell r="A9610" t="str">
            <v>84099990</v>
          </cell>
        </row>
        <row r="9611">
          <cell r="A9611" t="str">
            <v>84101100</v>
          </cell>
        </row>
        <row r="9612">
          <cell r="A9612" t="str">
            <v>84101210</v>
          </cell>
        </row>
        <row r="9613">
          <cell r="A9613" t="str">
            <v>84101220</v>
          </cell>
        </row>
        <row r="9614">
          <cell r="A9614" t="str">
            <v>84101310</v>
          </cell>
        </row>
        <row r="9615">
          <cell r="A9615" t="str">
            <v>84101320</v>
          </cell>
        </row>
        <row r="9616">
          <cell r="A9616" t="str">
            <v>84101390</v>
          </cell>
        </row>
        <row r="9617">
          <cell r="A9617" t="str">
            <v>84109000</v>
          </cell>
        </row>
        <row r="9618">
          <cell r="A9618" t="str">
            <v>84111100</v>
          </cell>
        </row>
        <row r="9619">
          <cell r="A9619" t="str">
            <v>84111200</v>
          </cell>
        </row>
        <row r="9620">
          <cell r="A9620" t="str">
            <v>84112100</v>
          </cell>
        </row>
        <row r="9621">
          <cell r="A9621" t="str">
            <v>84112200</v>
          </cell>
        </row>
        <row r="9622">
          <cell r="A9622" t="str">
            <v>84118100</v>
          </cell>
        </row>
        <row r="9623">
          <cell r="A9623" t="str">
            <v>84118210</v>
          </cell>
        </row>
        <row r="9624">
          <cell r="A9624" t="str">
            <v>84118220</v>
          </cell>
        </row>
        <row r="9625">
          <cell r="A9625" t="str">
            <v>84118230</v>
          </cell>
        </row>
        <row r="9626">
          <cell r="A9626" t="str">
            <v>84118240</v>
          </cell>
        </row>
        <row r="9627">
          <cell r="A9627" t="str">
            <v>84118250</v>
          </cell>
        </row>
        <row r="9628">
          <cell r="A9628" t="str">
            <v>84118260</v>
          </cell>
        </row>
        <row r="9629">
          <cell r="A9629" t="str">
            <v>84119100</v>
          </cell>
        </row>
        <row r="9630">
          <cell r="A9630" t="str">
            <v>84119900</v>
          </cell>
        </row>
        <row r="9631">
          <cell r="A9631" t="str">
            <v>84121000</v>
          </cell>
        </row>
        <row r="9632">
          <cell r="A9632" t="str">
            <v>84122100</v>
          </cell>
        </row>
        <row r="9633">
          <cell r="A9633" t="str">
            <v>84122910</v>
          </cell>
        </row>
        <row r="9634">
          <cell r="A9634" t="str">
            <v>84122990</v>
          </cell>
        </row>
        <row r="9635">
          <cell r="A9635" t="str">
            <v>84123100</v>
          </cell>
        </row>
        <row r="9636">
          <cell r="A9636" t="str">
            <v>84123900</v>
          </cell>
        </row>
        <row r="9637">
          <cell r="A9637" t="str">
            <v>84128011</v>
          </cell>
        </row>
        <row r="9638">
          <cell r="A9638" t="str">
            <v>84128019</v>
          </cell>
        </row>
        <row r="9639">
          <cell r="A9639" t="str">
            <v>84128020</v>
          </cell>
        </row>
        <row r="9640">
          <cell r="A9640" t="str">
            <v>84128030</v>
          </cell>
        </row>
        <row r="9641">
          <cell r="A9641" t="str">
            <v>84128090</v>
          </cell>
        </row>
        <row r="9642">
          <cell r="A9642" t="str">
            <v>84129010</v>
          </cell>
        </row>
        <row r="9643">
          <cell r="A9643" t="str">
            <v>84129020</v>
          </cell>
        </row>
        <row r="9644">
          <cell r="A9644" t="str">
            <v>84129030</v>
          </cell>
        </row>
        <row r="9645">
          <cell r="A9645" t="str">
            <v>84129090</v>
          </cell>
        </row>
        <row r="9646">
          <cell r="A9646" t="str">
            <v>84131110</v>
          </cell>
        </row>
        <row r="9647">
          <cell r="A9647" t="str">
            <v>84131191</v>
          </cell>
        </row>
        <row r="9648">
          <cell r="A9648" t="str">
            <v>84131199</v>
          </cell>
        </row>
        <row r="9649">
          <cell r="A9649" t="str">
            <v>84131910</v>
          </cell>
        </row>
        <row r="9650">
          <cell r="A9650" t="str">
            <v>84131990</v>
          </cell>
        </row>
        <row r="9651">
          <cell r="A9651" t="str">
            <v>84132000</v>
          </cell>
        </row>
        <row r="9652">
          <cell r="A9652" t="str">
            <v>84133010</v>
          </cell>
        </row>
        <row r="9653">
          <cell r="A9653" t="str">
            <v>84133020</v>
          </cell>
        </row>
        <row r="9654">
          <cell r="A9654" t="str">
            <v>84133030</v>
          </cell>
        </row>
        <row r="9655">
          <cell r="A9655" t="str">
            <v>84133090</v>
          </cell>
        </row>
        <row r="9656">
          <cell r="A9656" t="str">
            <v>84134000</v>
          </cell>
        </row>
        <row r="9657">
          <cell r="A9657" t="str">
            <v>84135010</v>
          </cell>
        </row>
        <row r="9658">
          <cell r="A9658" t="str">
            <v>84135021</v>
          </cell>
        </row>
        <row r="9659">
          <cell r="A9659" t="str">
            <v>84135029</v>
          </cell>
        </row>
        <row r="9660">
          <cell r="A9660" t="str">
            <v>84135090</v>
          </cell>
        </row>
        <row r="9661">
          <cell r="A9661" t="str">
            <v>84136010</v>
          </cell>
        </row>
        <row r="9662">
          <cell r="A9662" t="str">
            <v>84136020</v>
          </cell>
        </row>
        <row r="9663">
          <cell r="A9663" t="str">
            <v>84136090</v>
          </cell>
        </row>
        <row r="9664">
          <cell r="A9664" t="str">
            <v>84137010</v>
          </cell>
        </row>
        <row r="9665">
          <cell r="A9665" t="str">
            <v>84137091</v>
          </cell>
        </row>
        <row r="9666">
          <cell r="A9666" t="str">
            <v>84137092</v>
          </cell>
        </row>
        <row r="9667">
          <cell r="A9667" t="str">
            <v>84137093</v>
          </cell>
        </row>
        <row r="9668">
          <cell r="A9668" t="str">
            <v>84137094</v>
          </cell>
        </row>
        <row r="9669">
          <cell r="A9669" t="str">
            <v>84137095</v>
          </cell>
        </row>
        <row r="9670">
          <cell r="A9670" t="str">
            <v>84137096</v>
          </cell>
        </row>
        <row r="9671">
          <cell r="A9671" t="str">
            <v>84137097</v>
          </cell>
        </row>
        <row r="9672">
          <cell r="A9672" t="str">
            <v>84137099</v>
          </cell>
        </row>
        <row r="9673">
          <cell r="A9673" t="str">
            <v>84138110</v>
          </cell>
        </row>
        <row r="9674">
          <cell r="A9674" t="str">
            <v>84138120</v>
          </cell>
        </row>
        <row r="9675">
          <cell r="A9675" t="str">
            <v>84138130</v>
          </cell>
        </row>
        <row r="9676">
          <cell r="A9676" t="str">
            <v>84138190</v>
          </cell>
        </row>
        <row r="9677">
          <cell r="A9677" t="str">
            <v>84138200</v>
          </cell>
        </row>
        <row r="9678">
          <cell r="A9678" t="str">
            <v>84139110</v>
          </cell>
        </row>
        <row r="9679">
          <cell r="A9679" t="str">
            <v>84139120</v>
          </cell>
        </row>
        <row r="9680">
          <cell r="A9680" t="str">
            <v>84139130</v>
          </cell>
        </row>
        <row r="9681">
          <cell r="A9681" t="str">
            <v>84139140</v>
          </cell>
        </row>
        <row r="9682">
          <cell r="A9682" t="str">
            <v>84139190</v>
          </cell>
        </row>
        <row r="9683">
          <cell r="A9683" t="str">
            <v>84139200</v>
          </cell>
        </row>
        <row r="9684">
          <cell r="A9684" t="str">
            <v>84141000</v>
          </cell>
        </row>
        <row r="9685">
          <cell r="A9685" t="str">
            <v>84142010</v>
          </cell>
        </row>
        <row r="9686">
          <cell r="A9686" t="str">
            <v>84142020</v>
          </cell>
        </row>
        <row r="9687">
          <cell r="A9687" t="str">
            <v>84142090</v>
          </cell>
        </row>
        <row r="9688">
          <cell r="A9688" t="str">
            <v>84143000</v>
          </cell>
        </row>
        <row r="9689">
          <cell r="A9689" t="str">
            <v>84144010</v>
          </cell>
        </row>
        <row r="9690">
          <cell r="A9690" t="str">
            <v>84144020</v>
          </cell>
        </row>
        <row r="9691">
          <cell r="A9691" t="str">
            <v>84144030</v>
          </cell>
        </row>
        <row r="9692">
          <cell r="A9692" t="str">
            <v>84144090</v>
          </cell>
        </row>
        <row r="9693">
          <cell r="A9693" t="str">
            <v>84145110</v>
          </cell>
        </row>
        <row r="9694">
          <cell r="A9694" t="str">
            <v>84145120</v>
          </cell>
        </row>
        <row r="9695">
          <cell r="A9695" t="str">
            <v>84145130</v>
          </cell>
        </row>
        <row r="9696">
          <cell r="A9696" t="str">
            <v>84145140</v>
          </cell>
        </row>
        <row r="9697">
          <cell r="A9697" t="str">
            <v>84145190</v>
          </cell>
        </row>
        <row r="9698">
          <cell r="A9698" t="str">
            <v>84145910</v>
          </cell>
        </row>
        <row r="9699">
          <cell r="A9699" t="str">
            <v>84145920</v>
          </cell>
        </row>
        <row r="9700">
          <cell r="A9700" t="str">
            <v>84145930</v>
          </cell>
        </row>
        <row r="9701">
          <cell r="A9701" t="str">
            <v>84145990</v>
          </cell>
        </row>
        <row r="9702">
          <cell r="A9702" t="str">
            <v>84146000</v>
          </cell>
        </row>
        <row r="9703">
          <cell r="A9703" t="str">
            <v>84148011</v>
          </cell>
        </row>
        <row r="9704">
          <cell r="A9704" t="str">
            <v>84148019</v>
          </cell>
        </row>
        <row r="9705">
          <cell r="A9705" t="str">
            <v>84148020</v>
          </cell>
        </row>
        <row r="9706">
          <cell r="A9706" t="str">
            <v>84148030</v>
          </cell>
        </row>
        <row r="9707">
          <cell r="A9707" t="str">
            <v>84148090</v>
          </cell>
        </row>
        <row r="9708">
          <cell r="A9708" t="str">
            <v>84149011</v>
          </cell>
        </row>
        <row r="9709">
          <cell r="A9709" t="str">
            <v>84149012</v>
          </cell>
        </row>
        <row r="9710">
          <cell r="A9710" t="str">
            <v>84149019</v>
          </cell>
        </row>
        <row r="9711">
          <cell r="A9711" t="str">
            <v>84149020</v>
          </cell>
        </row>
        <row r="9712">
          <cell r="A9712" t="str">
            <v>84149030</v>
          </cell>
        </row>
        <row r="9713">
          <cell r="A9713" t="str">
            <v>84149040</v>
          </cell>
        </row>
        <row r="9714">
          <cell r="A9714" t="str">
            <v>84149090</v>
          </cell>
        </row>
        <row r="9715">
          <cell r="A9715" t="str">
            <v>84151010</v>
          </cell>
        </row>
        <row r="9716">
          <cell r="A9716" t="str">
            <v>84151090</v>
          </cell>
        </row>
        <row r="9717">
          <cell r="A9717" t="str">
            <v>84152010</v>
          </cell>
        </row>
        <row r="9718">
          <cell r="A9718" t="str">
            <v>84152090</v>
          </cell>
        </row>
        <row r="9719">
          <cell r="A9719" t="str">
            <v>84158110</v>
          </cell>
        </row>
        <row r="9720">
          <cell r="A9720" t="str">
            <v>84158190</v>
          </cell>
        </row>
        <row r="9721">
          <cell r="A9721" t="str">
            <v>84158210</v>
          </cell>
        </row>
        <row r="9722">
          <cell r="A9722" t="str">
            <v>84158290</v>
          </cell>
        </row>
        <row r="9723">
          <cell r="A9723" t="str">
            <v>84158310</v>
          </cell>
        </row>
        <row r="9724">
          <cell r="A9724" t="str">
            <v>84158390</v>
          </cell>
        </row>
        <row r="9725">
          <cell r="A9725" t="str">
            <v>84159000</v>
          </cell>
        </row>
        <row r="9726">
          <cell r="A9726" t="str">
            <v>84161000</v>
          </cell>
        </row>
        <row r="9727">
          <cell r="A9727" t="str">
            <v>84162000</v>
          </cell>
        </row>
        <row r="9728">
          <cell r="A9728" t="str">
            <v>84163000</v>
          </cell>
        </row>
        <row r="9729">
          <cell r="A9729" t="str">
            <v>84169000</v>
          </cell>
        </row>
        <row r="9730">
          <cell r="A9730" t="str">
            <v>84171000</v>
          </cell>
        </row>
        <row r="9731">
          <cell r="A9731" t="str">
            <v>84172000</v>
          </cell>
        </row>
        <row r="9732">
          <cell r="A9732" t="str">
            <v>84178010</v>
          </cell>
        </row>
        <row r="9733">
          <cell r="A9733" t="str">
            <v>84178090</v>
          </cell>
        </row>
        <row r="9734">
          <cell r="A9734" t="str">
            <v>84179000</v>
          </cell>
        </row>
        <row r="9735">
          <cell r="A9735" t="str">
            <v>84181010</v>
          </cell>
        </row>
        <row r="9736">
          <cell r="A9736" t="str">
            <v>84181090</v>
          </cell>
        </row>
        <row r="9737">
          <cell r="A9737" t="str">
            <v>84182100</v>
          </cell>
        </row>
        <row r="9738">
          <cell r="A9738" t="str">
            <v>84182200</v>
          </cell>
        </row>
        <row r="9739">
          <cell r="A9739" t="str">
            <v>84182900</v>
          </cell>
        </row>
        <row r="9740">
          <cell r="A9740" t="str">
            <v>84183010</v>
          </cell>
        </row>
        <row r="9741">
          <cell r="A9741" t="str">
            <v>84183090</v>
          </cell>
        </row>
        <row r="9742">
          <cell r="A9742" t="str">
            <v>84184010</v>
          </cell>
        </row>
        <row r="9743">
          <cell r="A9743" t="str">
            <v>84184090</v>
          </cell>
        </row>
        <row r="9744">
          <cell r="A9744" t="str">
            <v>84185000</v>
          </cell>
        </row>
        <row r="9745">
          <cell r="A9745" t="str">
            <v>84186100</v>
          </cell>
        </row>
        <row r="9746">
          <cell r="A9746" t="str">
            <v>84186910</v>
          </cell>
        </row>
        <row r="9747">
          <cell r="A9747" t="str">
            <v>84186920</v>
          </cell>
        </row>
        <row r="9748">
          <cell r="A9748" t="str">
            <v>84186930</v>
          </cell>
        </row>
        <row r="9749">
          <cell r="A9749" t="str">
            <v>84186940</v>
          </cell>
        </row>
        <row r="9750">
          <cell r="A9750" t="str">
            <v>84186950</v>
          </cell>
        </row>
        <row r="9751">
          <cell r="A9751" t="str">
            <v>84186990</v>
          </cell>
        </row>
        <row r="9752">
          <cell r="A9752" t="str">
            <v>84189100</v>
          </cell>
        </row>
        <row r="9753">
          <cell r="A9753" t="str">
            <v>84189900</v>
          </cell>
        </row>
        <row r="9754">
          <cell r="A9754" t="str">
            <v>84191110</v>
          </cell>
        </row>
        <row r="9755">
          <cell r="A9755" t="str">
            <v>84191190</v>
          </cell>
        </row>
        <row r="9756">
          <cell r="A9756" t="str">
            <v>84191910</v>
          </cell>
        </row>
        <row r="9757">
          <cell r="A9757" t="str">
            <v>84191920</v>
          </cell>
        </row>
        <row r="9758">
          <cell r="A9758" t="str">
            <v>84192010</v>
          </cell>
        </row>
        <row r="9759">
          <cell r="A9759" t="str">
            <v>84192090</v>
          </cell>
        </row>
        <row r="9760">
          <cell r="A9760" t="str">
            <v>84193100</v>
          </cell>
        </row>
        <row r="9761">
          <cell r="A9761" t="str">
            <v>84193200</v>
          </cell>
        </row>
        <row r="9762">
          <cell r="A9762" t="str">
            <v>84193900</v>
          </cell>
        </row>
        <row r="9763">
          <cell r="A9763" t="str">
            <v>84194010</v>
          </cell>
        </row>
        <row r="9764">
          <cell r="A9764" t="str">
            <v>84194020</v>
          </cell>
        </row>
        <row r="9765">
          <cell r="A9765" t="str">
            <v>84194090</v>
          </cell>
        </row>
        <row r="9766">
          <cell r="A9766" t="str">
            <v>84195010</v>
          </cell>
        </row>
        <row r="9767">
          <cell r="A9767" t="str">
            <v>84195020</v>
          </cell>
        </row>
        <row r="9768">
          <cell r="A9768" t="str">
            <v>84195030</v>
          </cell>
        </row>
        <row r="9769">
          <cell r="A9769" t="str">
            <v>84195090</v>
          </cell>
        </row>
        <row r="9770">
          <cell r="A9770" t="str">
            <v>84196000</v>
          </cell>
        </row>
        <row r="9771">
          <cell r="A9771" t="str">
            <v>84198110</v>
          </cell>
        </row>
        <row r="9772">
          <cell r="A9772" t="str">
            <v>84198120</v>
          </cell>
        </row>
        <row r="9773">
          <cell r="A9773" t="str">
            <v>84198190</v>
          </cell>
        </row>
        <row r="9774">
          <cell r="A9774" t="str">
            <v>84198910</v>
          </cell>
        </row>
        <row r="9775">
          <cell r="A9775" t="str">
            <v>84198920</v>
          </cell>
        </row>
        <row r="9776">
          <cell r="A9776" t="str">
            <v>84198930</v>
          </cell>
        </row>
        <row r="9777">
          <cell r="A9777" t="str">
            <v>84198940</v>
          </cell>
        </row>
        <row r="9778">
          <cell r="A9778" t="str">
            <v>84198950</v>
          </cell>
        </row>
        <row r="9779">
          <cell r="A9779" t="str">
            <v>84198960</v>
          </cell>
        </row>
        <row r="9780">
          <cell r="A9780" t="str">
            <v>84198970</v>
          </cell>
        </row>
        <row r="9781">
          <cell r="A9781" t="str">
            <v>84198980</v>
          </cell>
        </row>
        <row r="9782">
          <cell r="A9782" t="str">
            <v>84198990</v>
          </cell>
        </row>
        <row r="9783">
          <cell r="A9783" t="str">
            <v>84199010</v>
          </cell>
        </row>
        <row r="9784">
          <cell r="A9784" t="str">
            <v>84199090</v>
          </cell>
        </row>
        <row r="9785">
          <cell r="A9785" t="str">
            <v>84201000</v>
          </cell>
        </row>
        <row r="9786">
          <cell r="A9786" t="str">
            <v>84209100</v>
          </cell>
        </row>
        <row r="9787">
          <cell r="A9787" t="str">
            <v>84209900</v>
          </cell>
        </row>
        <row r="9788">
          <cell r="A9788" t="str">
            <v>84211100</v>
          </cell>
        </row>
        <row r="9789">
          <cell r="A9789" t="str">
            <v>84211200</v>
          </cell>
        </row>
        <row r="9790">
          <cell r="A9790" t="str">
            <v>84211910</v>
          </cell>
        </row>
        <row r="9791">
          <cell r="A9791" t="str">
            <v>84211920</v>
          </cell>
        </row>
        <row r="9792">
          <cell r="A9792" t="str">
            <v>84211930</v>
          </cell>
        </row>
        <row r="9793">
          <cell r="A9793" t="str">
            <v>84211940</v>
          </cell>
        </row>
        <row r="9794">
          <cell r="A9794" t="str">
            <v>84211950</v>
          </cell>
        </row>
        <row r="9795">
          <cell r="A9795" t="str">
            <v>84211960</v>
          </cell>
        </row>
        <row r="9796">
          <cell r="A9796" t="str">
            <v>84211991</v>
          </cell>
        </row>
        <row r="9797">
          <cell r="A9797" t="str">
            <v>84211999</v>
          </cell>
        </row>
        <row r="9798">
          <cell r="A9798" t="str">
            <v>84212110</v>
          </cell>
        </row>
        <row r="9799">
          <cell r="A9799" t="str">
            <v>84212120</v>
          </cell>
        </row>
        <row r="9800">
          <cell r="A9800" t="str">
            <v>84212190</v>
          </cell>
        </row>
        <row r="9801">
          <cell r="A9801" t="str">
            <v>84212200</v>
          </cell>
        </row>
        <row r="9802">
          <cell r="A9802" t="str">
            <v>84212300</v>
          </cell>
        </row>
        <row r="9803">
          <cell r="A9803" t="str">
            <v>84212900</v>
          </cell>
        </row>
        <row r="9804">
          <cell r="A9804" t="str">
            <v>84213100</v>
          </cell>
        </row>
        <row r="9805">
          <cell r="A9805" t="str">
            <v>84213910</v>
          </cell>
        </row>
        <row r="9806">
          <cell r="A9806" t="str">
            <v>84213920</v>
          </cell>
        </row>
        <row r="9807">
          <cell r="A9807" t="str">
            <v>84213990</v>
          </cell>
        </row>
        <row r="9808">
          <cell r="A9808" t="str">
            <v>84219100</v>
          </cell>
        </row>
        <row r="9809">
          <cell r="A9809" t="str">
            <v>84219900</v>
          </cell>
        </row>
        <row r="9810">
          <cell r="A9810" t="str">
            <v>84221100</v>
          </cell>
        </row>
        <row r="9811">
          <cell r="A9811" t="str">
            <v>84221900</v>
          </cell>
        </row>
        <row r="9812">
          <cell r="A9812" t="str">
            <v>84222000</v>
          </cell>
        </row>
        <row r="9813">
          <cell r="A9813" t="str">
            <v>84223000</v>
          </cell>
        </row>
        <row r="9814">
          <cell r="A9814" t="str">
            <v>84224000</v>
          </cell>
        </row>
        <row r="9815">
          <cell r="A9815" t="str">
            <v>84229010</v>
          </cell>
        </row>
        <row r="9816">
          <cell r="A9816" t="str">
            <v>84229020</v>
          </cell>
        </row>
        <row r="9817">
          <cell r="A9817" t="str">
            <v>84229090</v>
          </cell>
        </row>
        <row r="9818">
          <cell r="A9818" t="str">
            <v>84231000</v>
          </cell>
        </row>
        <row r="9819">
          <cell r="A9819" t="str">
            <v>84232000</v>
          </cell>
        </row>
        <row r="9820">
          <cell r="A9820" t="str">
            <v>84233000</v>
          </cell>
        </row>
        <row r="9821">
          <cell r="A9821" t="str">
            <v>84238110</v>
          </cell>
        </row>
        <row r="9822">
          <cell r="A9822" t="str">
            <v>84238190</v>
          </cell>
        </row>
        <row r="9823">
          <cell r="A9823" t="str">
            <v>84238210</v>
          </cell>
        </row>
        <row r="9824">
          <cell r="A9824" t="str">
            <v>84238290</v>
          </cell>
        </row>
        <row r="9825">
          <cell r="A9825" t="str">
            <v>84238900</v>
          </cell>
        </row>
        <row r="9826">
          <cell r="A9826" t="str">
            <v>84239010</v>
          </cell>
        </row>
        <row r="9827">
          <cell r="A9827" t="str">
            <v>84239020</v>
          </cell>
        </row>
        <row r="9828">
          <cell r="A9828" t="str">
            <v>84241000</v>
          </cell>
        </row>
        <row r="9829">
          <cell r="A9829" t="str">
            <v>84242000</v>
          </cell>
        </row>
        <row r="9830">
          <cell r="A9830" t="str">
            <v>84243000</v>
          </cell>
        </row>
        <row r="9831">
          <cell r="A9831" t="str">
            <v>84248100</v>
          </cell>
        </row>
        <row r="9832">
          <cell r="A9832" t="str">
            <v>84248910</v>
          </cell>
        </row>
        <row r="9833">
          <cell r="A9833" t="str">
            <v>84248920</v>
          </cell>
        </row>
        <row r="9834">
          <cell r="A9834" t="str">
            <v>84248990</v>
          </cell>
        </row>
        <row r="9835">
          <cell r="A9835" t="str">
            <v>84249000</v>
          </cell>
        </row>
        <row r="9836">
          <cell r="A9836" t="str">
            <v>84251110</v>
          </cell>
        </row>
        <row r="9837">
          <cell r="A9837" t="str">
            <v>84251120</v>
          </cell>
        </row>
        <row r="9838">
          <cell r="A9838" t="str">
            <v>84251910</v>
          </cell>
        </row>
        <row r="9839">
          <cell r="A9839" t="str">
            <v>84251920</v>
          </cell>
        </row>
        <row r="9840">
          <cell r="A9840" t="str">
            <v>84252000</v>
          </cell>
        </row>
        <row r="9841">
          <cell r="A9841" t="str">
            <v>84253100</v>
          </cell>
        </row>
        <row r="9842">
          <cell r="A9842" t="str">
            <v>84253900</v>
          </cell>
        </row>
        <row r="9843">
          <cell r="A9843" t="str">
            <v>84254100</v>
          </cell>
        </row>
        <row r="9844">
          <cell r="A9844" t="str">
            <v>84254200</v>
          </cell>
        </row>
        <row r="9845">
          <cell r="A9845" t="str">
            <v>84254900</v>
          </cell>
        </row>
        <row r="9846">
          <cell r="A9846" t="str">
            <v>84261100</v>
          </cell>
        </row>
        <row r="9847">
          <cell r="A9847" t="str">
            <v>84261200</v>
          </cell>
        </row>
        <row r="9848">
          <cell r="A9848" t="str">
            <v>84261900</v>
          </cell>
        </row>
        <row r="9849">
          <cell r="A9849" t="str">
            <v>84262000</v>
          </cell>
        </row>
        <row r="9850">
          <cell r="A9850" t="str">
            <v>84263000</v>
          </cell>
        </row>
        <row r="9851">
          <cell r="A9851" t="str">
            <v>84264100</v>
          </cell>
        </row>
        <row r="9852">
          <cell r="A9852" t="str">
            <v>84264900</v>
          </cell>
        </row>
        <row r="9853">
          <cell r="A9853" t="str">
            <v>84269100</v>
          </cell>
        </row>
        <row r="9854">
          <cell r="A9854" t="str">
            <v>84269910</v>
          </cell>
        </row>
        <row r="9855">
          <cell r="A9855" t="str">
            <v>84269990</v>
          </cell>
        </row>
        <row r="9856">
          <cell r="A9856" t="str">
            <v>84271000</v>
          </cell>
        </row>
        <row r="9857">
          <cell r="A9857" t="str">
            <v>84272000</v>
          </cell>
        </row>
        <row r="9858">
          <cell r="A9858" t="str">
            <v>84279000</v>
          </cell>
        </row>
        <row r="9859">
          <cell r="A9859" t="str">
            <v>84281011</v>
          </cell>
        </row>
        <row r="9860">
          <cell r="A9860" t="str">
            <v>84281019</v>
          </cell>
        </row>
        <row r="9861">
          <cell r="A9861" t="str">
            <v>84281020</v>
          </cell>
        </row>
        <row r="9862">
          <cell r="A9862" t="str">
            <v>84282011</v>
          </cell>
        </row>
        <row r="9863">
          <cell r="A9863" t="str">
            <v>84282019</v>
          </cell>
        </row>
        <row r="9864">
          <cell r="A9864" t="str">
            <v>84282020</v>
          </cell>
        </row>
        <row r="9865">
          <cell r="A9865" t="str">
            <v>84283100</v>
          </cell>
        </row>
        <row r="9866">
          <cell r="A9866" t="str">
            <v>84283200</v>
          </cell>
        </row>
        <row r="9867">
          <cell r="A9867" t="str">
            <v>84283300</v>
          </cell>
        </row>
        <row r="9868">
          <cell r="A9868" t="str">
            <v>84283900</v>
          </cell>
        </row>
        <row r="9869">
          <cell r="A9869" t="str">
            <v>84284000</v>
          </cell>
        </row>
        <row r="9870">
          <cell r="A9870" t="str">
            <v>84285010</v>
          </cell>
        </row>
        <row r="9871">
          <cell r="A9871" t="str">
            <v>84285020</v>
          </cell>
        </row>
        <row r="9872">
          <cell r="A9872" t="str">
            <v>84285090</v>
          </cell>
        </row>
        <row r="9873">
          <cell r="A9873" t="str">
            <v>84286000</v>
          </cell>
        </row>
        <row r="9874">
          <cell r="A9874" t="str">
            <v>84289010</v>
          </cell>
        </row>
        <row r="9875">
          <cell r="A9875" t="str">
            <v>84289020</v>
          </cell>
        </row>
        <row r="9876">
          <cell r="A9876" t="str">
            <v>84289090</v>
          </cell>
        </row>
        <row r="9877">
          <cell r="A9877" t="str">
            <v>84291110</v>
          </cell>
        </row>
        <row r="9878">
          <cell r="A9878" t="str">
            <v>84291120</v>
          </cell>
        </row>
        <row r="9879">
          <cell r="A9879" t="str">
            <v>84291910</v>
          </cell>
        </row>
        <row r="9880">
          <cell r="A9880" t="str">
            <v>84291920</v>
          </cell>
        </row>
        <row r="9881">
          <cell r="A9881" t="str">
            <v>84292000</v>
          </cell>
        </row>
        <row r="9882">
          <cell r="A9882" t="str">
            <v>84293000</v>
          </cell>
        </row>
        <row r="9883">
          <cell r="A9883" t="str">
            <v>84294010</v>
          </cell>
        </row>
        <row r="9884">
          <cell r="A9884" t="str">
            <v>84294020</v>
          </cell>
        </row>
        <row r="9885">
          <cell r="A9885" t="str">
            <v>84294030</v>
          </cell>
        </row>
        <row r="9886">
          <cell r="A9886" t="str">
            <v>84295100</v>
          </cell>
        </row>
        <row r="9887">
          <cell r="A9887" t="str">
            <v>84295200</v>
          </cell>
        </row>
        <row r="9888">
          <cell r="A9888" t="str">
            <v>84295900</v>
          </cell>
        </row>
        <row r="9889">
          <cell r="A9889" t="str">
            <v>84301010</v>
          </cell>
        </row>
        <row r="9890">
          <cell r="A9890" t="str">
            <v>84301020</v>
          </cell>
        </row>
        <row r="9891">
          <cell r="A9891" t="str">
            <v>84302000</v>
          </cell>
        </row>
        <row r="9892">
          <cell r="A9892" t="str">
            <v>84303110</v>
          </cell>
        </row>
        <row r="9893">
          <cell r="A9893" t="str">
            <v>84303120</v>
          </cell>
        </row>
        <row r="9894">
          <cell r="A9894" t="str">
            <v>84303190</v>
          </cell>
        </row>
        <row r="9895">
          <cell r="A9895" t="str">
            <v>84303900</v>
          </cell>
        </row>
        <row r="9896">
          <cell r="A9896" t="str">
            <v>84304110</v>
          </cell>
        </row>
        <row r="9897">
          <cell r="A9897" t="str">
            <v>84304120</v>
          </cell>
        </row>
        <row r="9898">
          <cell r="A9898" t="str">
            <v>84304130</v>
          </cell>
        </row>
        <row r="9899">
          <cell r="A9899" t="str">
            <v>84304190</v>
          </cell>
        </row>
        <row r="9900">
          <cell r="A9900" t="str">
            <v>84304900</v>
          </cell>
        </row>
        <row r="9901">
          <cell r="A9901" t="str">
            <v>84305010</v>
          </cell>
        </row>
        <row r="9902">
          <cell r="A9902" t="str">
            <v>84305090</v>
          </cell>
        </row>
        <row r="9903">
          <cell r="A9903" t="str">
            <v>84306100</v>
          </cell>
        </row>
        <row r="9904">
          <cell r="A9904" t="str">
            <v>84306900</v>
          </cell>
        </row>
        <row r="9905">
          <cell r="A9905" t="str">
            <v>84311010</v>
          </cell>
        </row>
        <row r="9906">
          <cell r="A9906" t="str">
            <v>84311090</v>
          </cell>
        </row>
        <row r="9907">
          <cell r="A9907" t="str">
            <v>84312010</v>
          </cell>
        </row>
        <row r="9908">
          <cell r="A9908" t="str">
            <v>84312090</v>
          </cell>
        </row>
        <row r="9909">
          <cell r="A9909" t="str">
            <v>84313100</v>
          </cell>
        </row>
        <row r="9910">
          <cell r="A9910" t="str">
            <v>84313910</v>
          </cell>
        </row>
        <row r="9911">
          <cell r="A9911" t="str">
            <v>84313990</v>
          </cell>
        </row>
        <row r="9912">
          <cell r="A9912" t="str">
            <v>84314100</v>
          </cell>
        </row>
        <row r="9913">
          <cell r="A9913" t="str">
            <v>84314200</v>
          </cell>
        </row>
        <row r="9914">
          <cell r="A9914" t="str">
            <v>84314310</v>
          </cell>
        </row>
        <row r="9915">
          <cell r="A9915" t="str">
            <v>84314390</v>
          </cell>
        </row>
        <row r="9916">
          <cell r="A9916" t="str">
            <v>84314910</v>
          </cell>
        </row>
        <row r="9917">
          <cell r="A9917" t="str">
            <v>84314920</v>
          </cell>
        </row>
        <row r="9918">
          <cell r="A9918" t="str">
            <v>84314930</v>
          </cell>
        </row>
        <row r="9919">
          <cell r="A9919" t="str">
            <v>84314940</v>
          </cell>
        </row>
        <row r="9920">
          <cell r="A9920" t="str">
            <v>84314990</v>
          </cell>
        </row>
        <row r="9921">
          <cell r="A9921" t="str">
            <v>84321010</v>
          </cell>
        </row>
        <row r="9922">
          <cell r="A9922" t="str">
            <v>84321020</v>
          </cell>
        </row>
        <row r="9923">
          <cell r="A9923" t="str">
            <v>84321090</v>
          </cell>
        </row>
        <row r="9924">
          <cell r="A9924" t="str">
            <v>84322100</v>
          </cell>
        </row>
        <row r="9925">
          <cell r="A9925" t="str">
            <v>84322910</v>
          </cell>
        </row>
        <row r="9926">
          <cell r="A9926" t="str">
            <v>84322990</v>
          </cell>
        </row>
        <row r="9927">
          <cell r="A9927" t="str">
            <v>84323000</v>
          </cell>
        </row>
        <row r="9928">
          <cell r="A9928" t="str">
            <v>84324000</v>
          </cell>
        </row>
        <row r="9929">
          <cell r="A9929" t="str">
            <v>84328010</v>
          </cell>
        </row>
        <row r="9930">
          <cell r="A9930" t="str">
            <v>84328020</v>
          </cell>
        </row>
        <row r="9931">
          <cell r="A9931" t="str">
            <v>84328090</v>
          </cell>
        </row>
        <row r="9932">
          <cell r="A9932" t="str">
            <v>84329010</v>
          </cell>
        </row>
        <row r="9933">
          <cell r="A9933" t="str">
            <v>84329090</v>
          </cell>
        </row>
        <row r="9934">
          <cell r="A9934" t="str">
            <v>84331110</v>
          </cell>
        </row>
        <row r="9935">
          <cell r="A9935" t="str">
            <v>84331190</v>
          </cell>
        </row>
        <row r="9936">
          <cell r="A9936" t="str">
            <v>84331910</v>
          </cell>
        </row>
        <row r="9937">
          <cell r="A9937" t="str">
            <v>84331990</v>
          </cell>
        </row>
        <row r="9938">
          <cell r="A9938" t="str">
            <v>84332000</v>
          </cell>
        </row>
        <row r="9939">
          <cell r="A9939" t="str">
            <v>84333000</v>
          </cell>
        </row>
        <row r="9940">
          <cell r="A9940" t="str">
            <v>84334000</v>
          </cell>
        </row>
        <row r="9941">
          <cell r="A9941" t="str">
            <v>84335100</v>
          </cell>
        </row>
        <row r="9942">
          <cell r="A9942" t="str">
            <v>84335200</v>
          </cell>
        </row>
        <row r="9943">
          <cell r="A9943" t="str">
            <v>84335300</v>
          </cell>
        </row>
        <row r="9944">
          <cell r="A9944" t="str">
            <v>84335900</v>
          </cell>
        </row>
        <row r="9945">
          <cell r="A9945" t="str">
            <v>84336010</v>
          </cell>
        </row>
        <row r="9946">
          <cell r="A9946" t="str">
            <v>84336020</v>
          </cell>
        </row>
        <row r="9947">
          <cell r="A9947" t="str">
            <v>84339000</v>
          </cell>
        </row>
        <row r="9948">
          <cell r="A9948" t="str">
            <v>84341000</v>
          </cell>
        </row>
        <row r="9949">
          <cell r="A9949" t="str">
            <v>84342000</v>
          </cell>
        </row>
        <row r="9950">
          <cell r="A9950" t="str">
            <v>84349010</v>
          </cell>
        </row>
        <row r="9951">
          <cell r="A9951" t="str">
            <v>84349020</v>
          </cell>
        </row>
        <row r="9952">
          <cell r="A9952" t="str">
            <v>84351000</v>
          </cell>
        </row>
        <row r="9953">
          <cell r="A9953" t="str">
            <v>84359000</v>
          </cell>
        </row>
        <row r="9954">
          <cell r="A9954" t="str">
            <v>84361000</v>
          </cell>
        </row>
        <row r="9955">
          <cell r="A9955" t="str">
            <v>84362100</v>
          </cell>
        </row>
        <row r="9956">
          <cell r="A9956" t="str">
            <v>84362900</v>
          </cell>
        </row>
        <row r="9957">
          <cell r="A9957" t="str">
            <v>84368010</v>
          </cell>
        </row>
        <row r="9958">
          <cell r="A9958" t="str">
            <v>84368090</v>
          </cell>
        </row>
        <row r="9959">
          <cell r="A9959" t="str">
            <v>84369100</v>
          </cell>
        </row>
        <row r="9960">
          <cell r="A9960" t="str">
            <v>84369900</v>
          </cell>
        </row>
        <row r="9961">
          <cell r="A9961" t="str">
            <v>84371000</v>
          </cell>
        </row>
        <row r="9962">
          <cell r="A9962" t="str">
            <v>84378010</v>
          </cell>
        </row>
        <row r="9963">
          <cell r="A9963" t="str">
            <v>84378020</v>
          </cell>
        </row>
        <row r="9964">
          <cell r="A9964" t="str">
            <v>84378090</v>
          </cell>
        </row>
        <row r="9965">
          <cell r="A9965" t="str">
            <v>84379010</v>
          </cell>
        </row>
        <row r="9966">
          <cell r="A9966" t="str">
            <v>84379020</v>
          </cell>
        </row>
        <row r="9967">
          <cell r="A9967" t="str">
            <v>84379090</v>
          </cell>
        </row>
        <row r="9968">
          <cell r="A9968" t="str">
            <v>84381010</v>
          </cell>
        </row>
        <row r="9969">
          <cell r="A9969" t="str">
            <v>84381020</v>
          </cell>
        </row>
        <row r="9970">
          <cell r="A9970" t="str">
            <v>84382000</v>
          </cell>
        </row>
        <row r="9971">
          <cell r="A9971" t="str">
            <v>84383010</v>
          </cell>
        </row>
        <row r="9972">
          <cell r="A9972" t="str">
            <v>84383090</v>
          </cell>
        </row>
        <row r="9973">
          <cell r="A9973" t="str">
            <v>84384000</v>
          </cell>
        </row>
        <row r="9974">
          <cell r="A9974" t="str">
            <v>84385000</v>
          </cell>
        </row>
        <row r="9975">
          <cell r="A9975" t="str">
            <v>84386000</v>
          </cell>
        </row>
        <row r="9976">
          <cell r="A9976" t="str">
            <v>84388010</v>
          </cell>
        </row>
        <row r="9977">
          <cell r="A9977" t="str">
            <v>84388020</v>
          </cell>
        </row>
        <row r="9978">
          <cell r="A9978" t="str">
            <v>84388030</v>
          </cell>
        </row>
        <row r="9979">
          <cell r="A9979" t="str">
            <v>84388040</v>
          </cell>
        </row>
        <row r="9980">
          <cell r="A9980" t="str">
            <v>84388090</v>
          </cell>
        </row>
        <row r="9981">
          <cell r="A9981" t="str">
            <v>84389010</v>
          </cell>
        </row>
        <row r="9982">
          <cell r="A9982" t="str">
            <v>84389090</v>
          </cell>
        </row>
        <row r="9983">
          <cell r="A9983" t="str">
            <v>84391000</v>
          </cell>
        </row>
        <row r="9984">
          <cell r="A9984" t="str">
            <v>84392000</v>
          </cell>
        </row>
        <row r="9985">
          <cell r="A9985" t="str">
            <v>84393010</v>
          </cell>
        </row>
        <row r="9986">
          <cell r="A9986" t="str">
            <v>84393090</v>
          </cell>
        </row>
        <row r="9987">
          <cell r="A9987" t="str">
            <v>84399100</v>
          </cell>
        </row>
        <row r="9988">
          <cell r="A9988" t="str">
            <v>84399900</v>
          </cell>
        </row>
        <row r="9989">
          <cell r="A9989" t="str">
            <v>84401010</v>
          </cell>
        </row>
        <row r="9990">
          <cell r="A9990" t="str">
            <v>84401090</v>
          </cell>
        </row>
        <row r="9991">
          <cell r="A9991" t="str">
            <v>84409000</v>
          </cell>
        </row>
        <row r="9992">
          <cell r="A9992" t="str">
            <v>84411010</v>
          </cell>
        </row>
        <row r="9993">
          <cell r="A9993" t="str">
            <v>84411090</v>
          </cell>
        </row>
        <row r="9994">
          <cell r="A9994" t="str">
            <v>84412000</v>
          </cell>
        </row>
        <row r="9995">
          <cell r="A9995" t="str">
            <v>84413000</v>
          </cell>
        </row>
        <row r="9996">
          <cell r="A9996" t="str">
            <v>84414000</v>
          </cell>
        </row>
        <row r="9997">
          <cell r="A9997" t="str">
            <v>84418000</v>
          </cell>
        </row>
        <row r="9998">
          <cell r="A9998" t="str">
            <v>84419000</v>
          </cell>
        </row>
        <row r="9999">
          <cell r="A9999" t="str">
            <v>84421000</v>
          </cell>
        </row>
        <row r="10000">
          <cell r="A10000" t="str">
            <v>84422010</v>
          </cell>
        </row>
        <row r="10001">
          <cell r="A10001" t="str">
            <v>84422020</v>
          </cell>
        </row>
        <row r="10002">
          <cell r="A10002" t="str">
            <v>84422030</v>
          </cell>
        </row>
        <row r="10003">
          <cell r="A10003" t="str">
            <v>84422090</v>
          </cell>
        </row>
        <row r="10004">
          <cell r="A10004" t="str">
            <v>84423010</v>
          </cell>
        </row>
        <row r="10005">
          <cell r="A10005" t="str">
            <v>84423020</v>
          </cell>
        </row>
        <row r="10006">
          <cell r="A10006" t="str">
            <v>84423090</v>
          </cell>
        </row>
        <row r="10007">
          <cell r="A10007" t="str">
            <v>84424000</v>
          </cell>
        </row>
        <row r="10008">
          <cell r="A10008" t="str">
            <v>84425010</v>
          </cell>
        </row>
        <row r="10009">
          <cell r="A10009" t="str">
            <v>84425020</v>
          </cell>
        </row>
        <row r="10010">
          <cell r="A10010" t="str">
            <v>84425031</v>
          </cell>
        </row>
        <row r="10011">
          <cell r="A10011" t="str">
            <v>84425032</v>
          </cell>
        </row>
        <row r="10012">
          <cell r="A10012" t="str">
            <v>84425039</v>
          </cell>
        </row>
        <row r="10013">
          <cell r="A10013" t="str">
            <v>84425040</v>
          </cell>
        </row>
        <row r="10014">
          <cell r="A10014" t="str">
            <v>84425050</v>
          </cell>
        </row>
        <row r="10015">
          <cell r="A10015" t="str">
            <v>84425060</v>
          </cell>
        </row>
        <row r="10016">
          <cell r="A10016" t="str">
            <v>84425090</v>
          </cell>
        </row>
        <row r="10017">
          <cell r="A10017" t="str">
            <v>84431100</v>
          </cell>
        </row>
        <row r="10018">
          <cell r="A10018" t="str">
            <v>84431200</v>
          </cell>
        </row>
        <row r="10019">
          <cell r="A10019" t="str">
            <v>84431300</v>
          </cell>
        </row>
        <row r="10020">
          <cell r="A10020" t="str">
            <v>84431400</v>
          </cell>
        </row>
        <row r="10021">
          <cell r="A10021" t="str">
            <v>84431500</v>
          </cell>
        </row>
        <row r="10022">
          <cell r="A10022" t="str">
            <v>84431600</v>
          </cell>
        </row>
        <row r="10023">
          <cell r="A10023" t="str">
            <v>84431700</v>
          </cell>
        </row>
        <row r="10024">
          <cell r="A10024" t="str">
            <v>84431900</v>
          </cell>
        </row>
        <row r="10025">
          <cell r="A10025" t="str">
            <v>84431910</v>
          </cell>
        </row>
        <row r="10026">
          <cell r="A10026" t="str">
            <v>84431920</v>
          </cell>
        </row>
        <row r="10027">
          <cell r="A10027" t="str">
            <v>84431930</v>
          </cell>
        </row>
        <row r="10028">
          <cell r="A10028" t="str">
            <v>84431941</v>
          </cell>
        </row>
        <row r="10029">
          <cell r="A10029" t="str">
            <v>84431949</v>
          </cell>
        </row>
        <row r="10030">
          <cell r="A10030" t="str">
            <v>84431990</v>
          </cell>
        </row>
        <row r="10031">
          <cell r="A10031" t="str">
            <v>84432100</v>
          </cell>
        </row>
        <row r="10032">
          <cell r="A10032" t="str">
            <v>84432900</v>
          </cell>
        </row>
        <row r="10033">
          <cell r="A10033" t="str">
            <v>84433000</v>
          </cell>
        </row>
        <row r="10034">
          <cell r="A10034" t="str">
            <v>84433100</v>
          </cell>
        </row>
        <row r="10035">
          <cell r="A10035" t="str">
            <v>84433210</v>
          </cell>
        </row>
        <row r="10036">
          <cell r="A10036" t="str">
            <v>84433220</v>
          </cell>
        </row>
        <row r="10037">
          <cell r="A10037" t="str">
            <v>84433230</v>
          </cell>
        </row>
        <row r="10038">
          <cell r="A10038" t="str">
            <v>84433240</v>
          </cell>
        </row>
        <row r="10039">
          <cell r="A10039" t="str">
            <v>84433250</v>
          </cell>
        </row>
        <row r="10040">
          <cell r="A10040" t="str">
            <v>84433260</v>
          </cell>
        </row>
        <row r="10041">
          <cell r="A10041" t="str">
            <v>84433290</v>
          </cell>
        </row>
        <row r="10042">
          <cell r="A10042" t="str">
            <v>84433910</v>
          </cell>
        </row>
        <row r="10043">
          <cell r="A10043" t="str">
            <v>84433920</v>
          </cell>
        </row>
        <row r="10044">
          <cell r="A10044" t="str">
            <v>84433930</v>
          </cell>
        </row>
        <row r="10045">
          <cell r="A10045" t="str">
            <v>84433940</v>
          </cell>
        </row>
        <row r="10046">
          <cell r="A10046" t="str">
            <v>84433950</v>
          </cell>
        </row>
        <row r="10047">
          <cell r="A10047" t="str">
            <v>84433960</v>
          </cell>
        </row>
        <row r="10048">
          <cell r="A10048" t="str">
            <v>84433970</v>
          </cell>
        </row>
        <row r="10049">
          <cell r="A10049" t="str">
            <v>84433990</v>
          </cell>
        </row>
        <row r="10050">
          <cell r="A10050" t="str">
            <v>84434000</v>
          </cell>
        </row>
        <row r="10051">
          <cell r="A10051" t="str">
            <v>84435100</v>
          </cell>
        </row>
        <row r="10052">
          <cell r="A10052" t="str">
            <v>84435910</v>
          </cell>
        </row>
        <row r="10053">
          <cell r="A10053" t="str">
            <v>84435920</v>
          </cell>
        </row>
        <row r="10054">
          <cell r="A10054" t="str">
            <v>84435930</v>
          </cell>
        </row>
        <row r="10055">
          <cell r="A10055" t="str">
            <v>84435941</v>
          </cell>
        </row>
        <row r="10056">
          <cell r="A10056" t="str">
            <v>84435949</v>
          </cell>
        </row>
        <row r="10057">
          <cell r="A10057" t="str">
            <v>84435990</v>
          </cell>
        </row>
        <row r="10058">
          <cell r="A10058" t="str">
            <v>84436010</v>
          </cell>
        </row>
        <row r="10059">
          <cell r="A10059" t="str">
            <v>84436020</v>
          </cell>
        </row>
        <row r="10060">
          <cell r="A10060" t="str">
            <v>84436030</v>
          </cell>
        </row>
        <row r="10061">
          <cell r="A10061" t="str">
            <v>84436090</v>
          </cell>
        </row>
        <row r="10062">
          <cell r="A10062" t="str">
            <v>84439010</v>
          </cell>
        </row>
        <row r="10063">
          <cell r="A10063" t="str">
            <v>84439090</v>
          </cell>
        </row>
        <row r="10064">
          <cell r="A10064" t="str">
            <v>84439100</v>
          </cell>
        </row>
        <row r="10065">
          <cell r="A10065" t="str">
            <v>84439910</v>
          </cell>
        </row>
        <row r="10066">
          <cell r="A10066" t="str">
            <v>84439920</v>
          </cell>
        </row>
        <row r="10067">
          <cell r="A10067" t="str">
            <v>84439930</v>
          </cell>
        </row>
        <row r="10068">
          <cell r="A10068" t="str">
            <v>84439940</v>
          </cell>
        </row>
        <row r="10069">
          <cell r="A10069" t="str">
            <v>84439950</v>
          </cell>
        </row>
        <row r="10070">
          <cell r="A10070" t="str">
            <v>84439951</v>
          </cell>
        </row>
        <row r="10071">
          <cell r="A10071" t="str">
            <v>84439952</v>
          </cell>
        </row>
        <row r="10072">
          <cell r="A10072" t="str">
            <v>84439953</v>
          </cell>
        </row>
        <row r="10073">
          <cell r="A10073" t="str">
            <v>84439959</v>
          </cell>
        </row>
        <row r="10074">
          <cell r="A10074" t="str">
            <v>84439960</v>
          </cell>
        </row>
        <row r="10075">
          <cell r="A10075" t="str">
            <v>84439970</v>
          </cell>
        </row>
        <row r="10076">
          <cell r="A10076" t="str">
            <v>84439990</v>
          </cell>
        </row>
        <row r="10077">
          <cell r="A10077" t="str">
            <v>84440010</v>
          </cell>
        </row>
        <row r="10078">
          <cell r="A10078" t="str">
            <v>84440090</v>
          </cell>
        </row>
        <row r="10079">
          <cell r="A10079" t="str">
            <v>84451110</v>
          </cell>
        </row>
        <row r="10080">
          <cell r="A10080" t="str">
            <v>84451190</v>
          </cell>
        </row>
        <row r="10081">
          <cell r="A10081" t="str">
            <v>84451210</v>
          </cell>
        </row>
        <row r="10082">
          <cell r="A10082" t="str">
            <v>84451290</v>
          </cell>
        </row>
        <row r="10083">
          <cell r="A10083" t="str">
            <v>84451300</v>
          </cell>
        </row>
        <row r="10084">
          <cell r="A10084" t="str">
            <v>84451910</v>
          </cell>
        </row>
        <row r="10085">
          <cell r="A10085" t="str">
            <v>84451920</v>
          </cell>
        </row>
        <row r="10086">
          <cell r="A10086" t="str">
            <v>84451930</v>
          </cell>
        </row>
        <row r="10087">
          <cell r="A10087" t="str">
            <v>84451940</v>
          </cell>
        </row>
        <row r="10088">
          <cell r="A10088" t="str">
            <v>84451950</v>
          </cell>
        </row>
        <row r="10089">
          <cell r="A10089" t="str">
            <v>84451960</v>
          </cell>
        </row>
        <row r="10090">
          <cell r="A10090" t="str">
            <v>84451990</v>
          </cell>
        </row>
        <row r="10091">
          <cell r="A10091" t="str">
            <v>84452011</v>
          </cell>
        </row>
        <row r="10092">
          <cell r="A10092" t="str">
            <v>84452012</v>
          </cell>
        </row>
        <row r="10093">
          <cell r="A10093" t="str">
            <v>84452013</v>
          </cell>
        </row>
        <row r="10094">
          <cell r="A10094" t="str">
            <v>84452014</v>
          </cell>
        </row>
        <row r="10095">
          <cell r="A10095" t="str">
            <v>84452019</v>
          </cell>
        </row>
        <row r="10096">
          <cell r="A10096" t="str">
            <v>84452020</v>
          </cell>
        </row>
        <row r="10097">
          <cell r="A10097" t="str">
            <v>84452030</v>
          </cell>
        </row>
        <row r="10098">
          <cell r="A10098" t="str">
            <v>84452040</v>
          </cell>
        </row>
        <row r="10099">
          <cell r="A10099" t="str">
            <v>84452050</v>
          </cell>
        </row>
        <row r="10100">
          <cell r="A10100" t="str">
            <v>84452090</v>
          </cell>
        </row>
        <row r="10101">
          <cell r="A10101" t="str">
            <v>84453011</v>
          </cell>
        </row>
        <row r="10102">
          <cell r="A10102" t="str">
            <v>84453019</v>
          </cell>
        </row>
        <row r="10103">
          <cell r="A10103" t="str">
            <v>84453020</v>
          </cell>
        </row>
        <row r="10104">
          <cell r="A10104" t="str">
            <v>84453030</v>
          </cell>
        </row>
        <row r="10105">
          <cell r="A10105" t="str">
            <v>84453040</v>
          </cell>
        </row>
        <row r="10106">
          <cell r="A10106" t="str">
            <v>84453050</v>
          </cell>
        </row>
        <row r="10107">
          <cell r="A10107" t="str">
            <v>84453090</v>
          </cell>
        </row>
        <row r="10108">
          <cell r="A10108" t="str">
            <v>84454010</v>
          </cell>
        </row>
        <row r="10109">
          <cell r="A10109" t="str">
            <v>84454020</v>
          </cell>
        </row>
        <row r="10110">
          <cell r="A10110" t="str">
            <v>84454030</v>
          </cell>
        </row>
        <row r="10111">
          <cell r="A10111" t="str">
            <v>84454040</v>
          </cell>
        </row>
        <row r="10112">
          <cell r="A10112" t="str">
            <v>84454050</v>
          </cell>
        </row>
        <row r="10113">
          <cell r="A10113" t="str">
            <v>84454090</v>
          </cell>
        </row>
        <row r="10114">
          <cell r="A10114" t="str">
            <v>84459000</v>
          </cell>
        </row>
        <row r="10115">
          <cell r="A10115" t="str">
            <v>84461011</v>
          </cell>
        </row>
        <row r="10116">
          <cell r="A10116" t="str">
            <v>84461012</v>
          </cell>
        </row>
        <row r="10117">
          <cell r="A10117" t="str">
            <v>84461019</v>
          </cell>
        </row>
        <row r="10118">
          <cell r="A10118" t="str">
            <v>84461090</v>
          </cell>
        </row>
        <row r="10119">
          <cell r="A10119" t="str">
            <v>84462110</v>
          </cell>
        </row>
        <row r="10120">
          <cell r="A10120" t="str">
            <v>84462190</v>
          </cell>
        </row>
        <row r="10121">
          <cell r="A10121" t="str">
            <v>84462910</v>
          </cell>
        </row>
        <row r="10122">
          <cell r="A10122" t="str">
            <v>84462990</v>
          </cell>
        </row>
        <row r="10123">
          <cell r="A10123" t="str">
            <v>84463011</v>
          </cell>
        </row>
        <row r="10124">
          <cell r="A10124" t="str">
            <v>84463012</v>
          </cell>
        </row>
        <row r="10125">
          <cell r="A10125" t="str">
            <v>84463019</v>
          </cell>
        </row>
        <row r="10126">
          <cell r="A10126" t="str">
            <v>84463090</v>
          </cell>
        </row>
        <row r="10127">
          <cell r="A10127" t="str">
            <v>84471111</v>
          </cell>
        </row>
        <row r="10128">
          <cell r="A10128" t="str">
            <v>84471119</v>
          </cell>
        </row>
        <row r="10129">
          <cell r="A10129" t="str">
            <v>84471120</v>
          </cell>
        </row>
        <row r="10130">
          <cell r="A10130" t="str">
            <v>84471190</v>
          </cell>
        </row>
        <row r="10131">
          <cell r="A10131" t="str">
            <v>84471211</v>
          </cell>
        </row>
        <row r="10132">
          <cell r="A10132" t="str">
            <v>84471219</v>
          </cell>
        </row>
        <row r="10133">
          <cell r="A10133" t="str">
            <v>84471220</v>
          </cell>
        </row>
        <row r="10134">
          <cell r="A10134" t="str">
            <v>84471290</v>
          </cell>
        </row>
        <row r="10135">
          <cell r="A10135" t="str">
            <v>84472010</v>
          </cell>
        </row>
        <row r="10136">
          <cell r="A10136" t="str">
            <v>84472020</v>
          </cell>
        </row>
        <row r="10137">
          <cell r="A10137" t="str">
            <v>84472030</v>
          </cell>
        </row>
        <row r="10138">
          <cell r="A10138" t="str">
            <v>84472090</v>
          </cell>
        </row>
        <row r="10139">
          <cell r="A10139" t="str">
            <v>84479010</v>
          </cell>
        </row>
        <row r="10140">
          <cell r="A10140" t="str">
            <v>84479020</v>
          </cell>
        </row>
        <row r="10141">
          <cell r="A10141" t="str">
            <v>84479030</v>
          </cell>
        </row>
        <row r="10142">
          <cell r="A10142" t="str">
            <v>84481110</v>
          </cell>
        </row>
        <row r="10143">
          <cell r="A10143" t="str">
            <v>84481190</v>
          </cell>
        </row>
        <row r="10144">
          <cell r="A10144" t="str">
            <v>84481900</v>
          </cell>
        </row>
        <row r="10145">
          <cell r="A10145" t="str">
            <v>84482000</v>
          </cell>
        </row>
        <row r="10146">
          <cell r="A10146" t="str">
            <v>84483100</v>
          </cell>
        </row>
        <row r="10147">
          <cell r="A10147" t="str">
            <v>84483210</v>
          </cell>
        </row>
        <row r="10148">
          <cell r="A10148" t="str">
            <v>84483220</v>
          </cell>
        </row>
        <row r="10149">
          <cell r="A10149" t="str">
            <v>84483230</v>
          </cell>
        </row>
        <row r="10150">
          <cell r="A10150" t="str">
            <v>84483240</v>
          </cell>
        </row>
        <row r="10151">
          <cell r="A10151" t="str">
            <v>84483290</v>
          </cell>
        </row>
        <row r="10152">
          <cell r="A10152" t="str">
            <v>84483310</v>
          </cell>
        </row>
        <row r="10153">
          <cell r="A10153" t="str">
            <v>84483320</v>
          </cell>
        </row>
        <row r="10154">
          <cell r="A10154" t="str">
            <v>84483330</v>
          </cell>
        </row>
        <row r="10155">
          <cell r="A10155" t="str">
            <v>84483340</v>
          </cell>
        </row>
        <row r="10156">
          <cell r="A10156" t="str">
            <v>84483390</v>
          </cell>
        </row>
        <row r="10157">
          <cell r="A10157" t="str">
            <v>84483910</v>
          </cell>
        </row>
        <row r="10158">
          <cell r="A10158" t="str">
            <v>84483920</v>
          </cell>
        </row>
        <row r="10159">
          <cell r="A10159" t="str">
            <v>84483990</v>
          </cell>
        </row>
        <row r="10160">
          <cell r="A10160" t="str">
            <v>84484110</v>
          </cell>
        </row>
        <row r="10161">
          <cell r="A10161" t="str">
            <v>84484120</v>
          </cell>
        </row>
        <row r="10162">
          <cell r="A10162" t="str">
            <v>84484130</v>
          </cell>
        </row>
        <row r="10163">
          <cell r="A10163" t="str">
            <v>84484140</v>
          </cell>
        </row>
        <row r="10164">
          <cell r="A10164" t="str">
            <v>84484150</v>
          </cell>
        </row>
        <row r="10165">
          <cell r="A10165" t="str">
            <v>84484160</v>
          </cell>
        </row>
        <row r="10166">
          <cell r="A10166" t="str">
            <v>84484190</v>
          </cell>
        </row>
        <row r="10167">
          <cell r="A10167" t="str">
            <v>84484210</v>
          </cell>
        </row>
        <row r="10168">
          <cell r="A10168" t="str">
            <v>84484220</v>
          </cell>
        </row>
        <row r="10169">
          <cell r="A10169" t="str">
            <v>84484290</v>
          </cell>
        </row>
        <row r="10170">
          <cell r="A10170" t="str">
            <v>84484910</v>
          </cell>
        </row>
        <row r="10171">
          <cell r="A10171" t="str">
            <v>84484920</v>
          </cell>
        </row>
        <row r="10172">
          <cell r="A10172" t="str">
            <v>84484930</v>
          </cell>
        </row>
        <row r="10173">
          <cell r="A10173" t="str">
            <v>84484940</v>
          </cell>
        </row>
        <row r="10174">
          <cell r="A10174" t="str">
            <v>84484950</v>
          </cell>
        </row>
        <row r="10175">
          <cell r="A10175" t="str">
            <v>84484990</v>
          </cell>
        </row>
        <row r="10176">
          <cell r="A10176" t="str">
            <v>84485110</v>
          </cell>
        </row>
        <row r="10177">
          <cell r="A10177" t="str">
            <v>84485120</v>
          </cell>
        </row>
        <row r="10178">
          <cell r="A10178" t="str">
            <v>84485130</v>
          </cell>
        </row>
        <row r="10179">
          <cell r="A10179" t="str">
            <v>84485190</v>
          </cell>
        </row>
        <row r="10180">
          <cell r="A10180" t="str">
            <v>84485900</v>
          </cell>
        </row>
        <row r="10181">
          <cell r="A10181" t="str">
            <v>84490010</v>
          </cell>
        </row>
        <row r="10182">
          <cell r="A10182" t="str">
            <v>84490090</v>
          </cell>
        </row>
        <row r="10183">
          <cell r="A10183" t="str">
            <v>84501100</v>
          </cell>
        </row>
        <row r="10184">
          <cell r="A10184" t="str">
            <v>84501200</v>
          </cell>
        </row>
        <row r="10185">
          <cell r="A10185" t="str">
            <v>84501900</v>
          </cell>
        </row>
        <row r="10186">
          <cell r="A10186" t="str">
            <v>84502000</v>
          </cell>
        </row>
        <row r="10187">
          <cell r="A10187" t="str">
            <v>84509010</v>
          </cell>
        </row>
        <row r="10188">
          <cell r="A10188" t="str">
            <v>84509090</v>
          </cell>
        </row>
        <row r="10189">
          <cell r="A10189" t="str">
            <v>84511010</v>
          </cell>
        </row>
        <row r="10190">
          <cell r="A10190" t="str">
            <v>84511090</v>
          </cell>
        </row>
        <row r="10191">
          <cell r="A10191" t="str">
            <v>84512100</v>
          </cell>
        </row>
        <row r="10192">
          <cell r="A10192" t="str">
            <v>84512900</v>
          </cell>
        </row>
        <row r="10193">
          <cell r="A10193" t="str">
            <v>84513010</v>
          </cell>
        </row>
        <row r="10194">
          <cell r="A10194" t="str">
            <v>84513090</v>
          </cell>
        </row>
        <row r="10195">
          <cell r="A10195" t="str">
            <v>84514011</v>
          </cell>
        </row>
        <row r="10196">
          <cell r="A10196" t="str">
            <v>84514019</v>
          </cell>
        </row>
        <row r="10197">
          <cell r="A10197" t="str">
            <v>84514021</v>
          </cell>
        </row>
        <row r="10198">
          <cell r="A10198" t="str">
            <v>84514029</v>
          </cell>
        </row>
        <row r="10199">
          <cell r="A10199" t="str">
            <v>84514091</v>
          </cell>
        </row>
        <row r="10200">
          <cell r="A10200" t="str">
            <v>84514099</v>
          </cell>
        </row>
        <row r="10201">
          <cell r="A10201" t="str">
            <v>84515000</v>
          </cell>
        </row>
        <row r="10202">
          <cell r="A10202" t="str">
            <v>84518011</v>
          </cell>
        </row>
        <row r="10203">
          <cell r="A10203" t="str">
            <v>84518019</v>
          </cell>
        </row>
        <row r="10204">
          <cell r="A10204" t="str">
            <v>84518021</v>
          </cell>
        </row>
        <row r="10205">
          <cell r="A10205" t="str">
            <v>84518022</v>
          </cell>
        </row>
        <row r="10206">
          <cell r="A10206" t="str">
            <v>84518029</v>
          </cell>
        </row>
        <row r="10207">
          <cell r="A10207" t="str">
            <v>84518090</v>
          </cell>
        </row>
        <row r="10208">
          <cell r="A10208" t="str">
            <v>84519000</v>
          </cell>
        </row>
        <row r="10209">
          <cell r="A10209" t="str">
            <v>84521011</v>
          </cell>
        </row>
        <row r="10210">
          <cell r="A10210" t="str">
            <v>84521012</v>
          </cell>
        </row>
        <row r="10211">
          <cell r="A10211" t="str">
            <v>84521019</v>
          </cell>
        </row>
        <row r="10212">
          <cell r="A10212" t="str">
            <v>84521021</v>
          </cell>
        </row>
        <row r="10213">
          <cell r="A10213" t="str">
            <v>84521022</v>
          </cell>
        </row>
        <row r="10214">
          <cell r="A10214" t="str">
            <v>84521029</v>
          </cell>
        </row>
        <row r="10215">
          <cell r="A10215" t="str">
            <v>84522110</v>
          </cell>
        </row>
        <row r="10216">
          <cell r="A10216" t="str">
            <v>84522120</v>
          </cell>
        </row>
        <row r="10217">
          <cell r="A10217" t="str">
            <v>84522190</v>
          </cell>
        </row>
        <row r="10218">
          <cell r="A10218" t="str">
            <v>84522900</v>
          </cell>
        </row>
        <row r="10219">
          <cell r="A10219" t="str">
            <v>84523010</v>
          </cell>
        </row>
        <row r="10220">
          <cell r="A10220" t="str">
            <v>84523090</v>
          </cell>
        </row>
        <row r="10221">
          <cell r="A10221" t="str">
            <v>84524010</v>
          </cell>
        </row>
        <row r="10222">
          <cell r="A10222" t="str">
            <v>84524090</v>
          </cell>
        </row>
        <row r="10223">
          <cell r="A10223" t="str">
            <v>84529010</v>
          </cell>
        </row>
        <row r="10224">
          <cell r="A10224" t="str">
            <v>84529090</v>
          </cell>
        </row>
        <row r="10225">
          <cell r="A10225" t="str">
            <v>84531000</v>
          </cell>
        </row>
        <row r="10226">
          <cell r="A10226" t="str">
            <v>84532000</v>
          </cell>
        </row>
        <row r="10227">
          <cell r="A10227" t="str">
            <v>84538000</v>
          </cell>
        </row>
        <row r="10228">
          <cell r="A10228" t="str">
            <v>84539010</v>
          </cell>
        </row>
        <row r="10229">
          <cell r="A10229" t="str">
            <v>84539090</v>
          </cell>
        </row>
        <row r="10230">
          <cell r="A10230" t="str">
            <v>84541000</v>
          </cell>
        </row>
        <row r="10231">
          <cell r="A10231" t="str">
            <v>84542010</v>
          </cell>
        </row>
        <row r="10232">
          <cell r="A10232" t="str">
            <v>84542020</v>
          </cell>
        </row>
        <row r="10233">
          <cell r="A10233" t="str">
            <v>84543010</v>
          </cell>
        </row>
        <row r="10234">
          <cell r="A10234" t="str">
            <v>84543020</v>
          </cell>
        </row>
        <row r="10235">
          <cell r="A10235" t="str">
            <v>84543090</v>
          </cell>
        </row>
        <row r="10236">
          <cell r="A10236" t="str">
            <v>84549000</v>
          </cell>
        </row>
        <row r="10237">
          <cell r="A10237" t="str">
            <v>84551000</v>
          </cell>
        </row>
        <row r="10238">
          <cell r="A10238" t="str">
            <v>84552110</v>
          </cell>
        </row>
        <row r="10239">
          <cell r="A10239" t="str">
            <v>84552120</v>
          </cell>
        </row>
        <row r="10240">
          <cell r="A10240" t="str">
            <v>84552200</v>
          </cell>
        </row>
        <row r="10241">
          <cell r="A10241" t="str">
            <v>84553000</v>
          </cell>
        </row>
        <row r="10242">
          <cell r="A10242" t="str">
            <v>84559000</v>
          </cell>
        </row>
        <row r="10243">
          <cell r="A10243" t="str">
            <v>84561000</v>
          </cell>
        </row>
        <row r="10244">
          <cell r="A10244" t="str">
            <v>84562000</v>
          </cell>
        </row>
        <row r="10245">
          <cell r="A10245" t="str">
            <v>84563000</v>
          </cell>
        </row>
        <row r="10246">
          <cell r="A10246" t="str">
            <v>84569010</v>
          </cell>
        </row>
        <row r="10247">
          <cell r="A10247" t="str">
            <v>84569020</v>
          </cell>
        </row>
        <row r="10248">
          <cell r="A10248" t="str">
            <v>84569090</v>
          </cell>
        </row>
        <row r="10249">
          <cell r="A10249" t="str">
            <v>84569100</v>
          </cell>
        </row>
        <row r="10250">
          <cell r="A10250" t="str">
            <v>84569910</v>
          </cell>
        </row>
        <row r="10251">
          <cell r="A10251" t="str">
            <v>84569990</v>
          </cell>
        </row>
        <row r="10252">
          <cell r="A10252" t="str">
            <v>84571010</v>
          </cell>
        </row>
        <row r="10253">
          <cell r="A10253" t="str">
            <v>84571020</v>
          </cell>
        </row>
        <row r="10254">
          <cell r="A10254" t="str">
            <v>84572010</v>
          </cell>
        </row>
        <row r="10255">
          <cell r="A10255" t="str">
            <v>84572020</v>
          </cell>
        </row>
        <row r="10256">
          <cell r="A10256" t="str">
            <v>84572090</v>
          </cell>
        </row>
        <row r="10257">
          <cell r="A10257" t="str">
            <v>84573010</v>
          </cell>
        </row>
        <row r="10258">
          <cell r="A10258" t="str">
            <v>84573020</v>
          </cell>
        </row>
        <row r="10259">
          <cell r="A10259" t="str">
            <v>84573090</v>
          </cell>
        </row>
        <row r="10260">
          <cell r="A10260" t="str">
            <v>84581100</v>
          </cell>
        </row>
        <row r="10261">
          <cell r="A10261" t="str">
            <v>84581911</v>
          </cell>
        </row>
        <row r="10262">
          <cell r="A10262" t="str">
            <v>84581912</v>
          </cell>
        </row>
        <row r="10263">
          <cell r="A10263" t="str">
            <v>84581913</v>
          </cell>
        </row>
        <row r="10264">
          <cell r="A10264" t="str">
            <v>84581919</v>
          </cell>
        </row>
        <row r="10265">
          <cell r="A10265" t="str">
            <v>84581990</v>
          </cell>
        </row>
        <row r="10266">
          <cell r="A10266" t="str">
            <v>84589100</v>
          </cell>
        </row>
        <row r="10267">
          <cell r="A10267" t="str">
            <v>84589910</v>
          </cell>
        </row>
        <row r="10268">
          <cell r="A10268" t="str">
            <v>84589920</v>
          </cell>
        </row>
        <row r="10269">
          <cell r="A10269" t="str">
            <v>84589931</v>
          </cell>
        </row>
        <row r="10270">
          <cell r="A10270" t="str">
            <v>84589932</v>
          </cell>
        </row>
        <row r="10271">
          <cell r="A10271" t="str">
            <v>84589933</v>
          </cell>
        </row>
        <row r="10272">
          <cell r="A10272" t="str">
            <v>84589934</v>
          </cell>
        </row>
        <row r="10273">
          <cell r="A10273" t="str">
            <v>84589935</v>
          </cell>
        </row>
        <row r="10274">
          <cell r="A10274" t="str">
            <v>84589941</v>
          </cell>
        </row>
        <row r="10275">
          <cell r="A10275" t="str">
            <v>84589942</v>
          </cell>
        </row>
        <row r="10276">
          <cell r="A10276" t="str">
            <v>84589943</v>
          </cell>
        </row>
        <row r="10277">
          <cell r="A10277" t="str">
            <v>84589951</v>
          </cell>
        </row>
        <row r="10278">
          <cell r="A10278" t="str">
            <v>84589959</v>
          </cell>
        </row>
        <row r="10279">
          <cell r="A10279" t="str">
            <v>84589990</v>
          </cell>
        </row>
        <row r="10280">
          <cell r="A10280" t="str">
            <v>84591000</v>
          </cell>
        </row>
        <row r="10281">
          <cell r="A10281" t="str">
            <v>84592100</v>
          </cell>
        </row>
        <row r="10282">
          <cell r="A10282" t="str">
            <v>84592910</v>
          </cell>
        </row>
        <row r="10283">
          <cell r="A10283" t="str">
            <v>84592920</v>
          </cell>
        </row>
        <row r="10284">
          <cell r="A10284" t="str">
            <v>84592930</v>
          </cell>
        </row>
        <row r="10285">
          <cell r="A10285" t="str">
            <v>84592940</v>
          </cell>
        </row>
        <row r="10286">
          <cell r="A10286" t="str">
            <v>84592950</v>
          </cell>
        </row>
        <row r="10287">
          <cell r="A10287" t="str">
            <v>84592990</v>
          </cell>
        </row>
        <row r="10288">
          <cell r="A10288" t="str">
            <v>84593100</v>
          </cell>
        </row>
        <row r="10289">
          <cell r="A10289" t="str">
            <v>84593910</v>
          </cell>
        </row>
        <row r="10290">
          <cell r="A10290" t="str">
            <v>84593990</v>
          </cell>
        </row>
        <row r="10291">
          <cell r="A10291" t="str">
            <v>84594010</v>
          </cell>
        </row>
        <row r="10292">
          <cell r="A10292" t="str">
            <v>84594020</v>
          </cell>
        </row>
        <row r="10293">
          <cell r="A10293" t="str">
            <v>84594030</v>
          </cell>
        </row>
        <row r="10294">
          <cell r="A10294" t="str">
            <v>84594090</v>
          </cell>
        </row>
        <row r="10295">
          <cell r="A10295" t="str">
            <v>84595110</v>
          </cell>
        </row>
        <row r="10296">
          <cell r="A10296" t="str">
            <v>84595120</v>
          </cell>
        </row>
        <row r="10297">
          <cell r="A10297" t="str">
            <v>84595130</v>
          </cell>
        </row>
        <row r="10298">
          <cell r="A10298" t="str">
            <v>84595190</v>
          </cell>
        </row>
        <row r="10299">
          <cell r="A10299" t="str">
            <v>84595910</v>
          </cell>
        </row>
        <row r="10300">
          <cell r="A10300" t="str">
            <v>84595920</v>
          </cell>
        </row>
        <row r="10301">
          <cell r="A10301" t="str">
            <v>84595930</v>
          </cell>
        </row>
        <row r="10302">
          <cell r="A10302" t="str">
            <v>84595940</v>
          </cell>
        </row>
        <row r="10303">
          <cell r="A10303" t="str">
            <v>84595950</v>
          </cell>
        </row>
        <row r="10304">
          <cell r="A10304" t="str">
            <v>84595990</v>
          </cell>
        </row>
        <row r="10305">
          <cell r="A10305" t="str">
            <v>84596110</v>
          </cell>
        </row>
        <row r="10306">
          <cell r="A10306" t="str">
            <v>84596190</v>
          </cell>
        </row>
        <row r="10307">
          <cell r="A10307" t="str">
            <v>84596910</v>
          </cell>
        </row>
        <row r="10308">
          <cell r="A10308" t="str">
            <v>84596920</v>
          </cell>
        </row>
        <row r="10309">
          <cell r="A10309" t="str">
            <v>84596930</v>
          </cell>
        </row>
        <row r="10310">
          <cell r="A10310" t="str">
            <v>84596940</v>
          </cell>
        </row>
        <row r="10311">
          <cell r="A10311" t="str">
            <v>84596990</v>
          </cell>
        </row>
        <row r="10312">
          <cell r="A10312" t="str">
            <v>84597010</v>
          </cell>
        </row>
        <row r="10313">
          <cell r="A10313" t="str">
            <v>84597020</v>
          </cell>
        </row>
        <row r="10314">
          <cell r="A10314" t="str">
            <v>84601100</v>
          </cell>
        </row>
        <row r="10315">
          <cell r="A10315" t="str">
            <v>84601900</v>
          </cell>
        </row>
        <row r="10316">
          <cell r="A10316" t="str">
            <v>84602100</v>
          </cell>
        </row>
        <row r="10317">
          <cell r="A10317" t="str">
            <v>84602910</v>
          </cell>
        </row>
        <row r="10318">
          <cell r="A10318" t="str">
            <v>84602920</v>
          </cell>
        </row>
        <row r="10319">
          <cell r="A10319" t="str">
            <v>84602930</v>
          </cell>
        </row>
        <row r="10320">
          <cell r="A10320" t="str">
            <v>84602940</v>
          </cell>
        </row>
        <row r="10321">
          <cell r="A10321" t="str">
            <v>84602990</v>
          </cell>
        </row>
        <row r="10322">
          <cell r="A10322" t="str">
            <v>84603100</v>
          </cell>
        </row>
        <row r="10323">
          <cell r="A10323" t="str">
            <v>84603910</v>
          </cell>
        </row>
        <row r="10324">
          <cell r="A10324" t="str">
            <v>84603990</v>
          </cell>
        </row>
        <row r="10325">
          <cell r="A10325" t="str">
            <v>84604011</v>
          </cell>
        </row>
        <row r="10326">
          <cell r="A10326" t="str">
            <v>84604012</v>
          </cell>
        </row>
        <row r="10327">
          <cell r="A10327" t="str">
            <v>84604013</v>
          </cell>
        </row>
        <row r="10328">
          <cell r="A10328" t="str">
            <v>84604019</v>
          </cell>
        </row>
        <row r="10329">
          <cell r="A10329" t="str">
            <v>84604020</v>
          </cell>
        </row>
        <row r="10330">
          <cell r="A10330" t="str">
            <v>84609010</v>
          </cell>
        </row>
        <row r="10331">
          <cell r="A10331" t="str">
            <v>84609090</v>
          </cell>
        </row>
        <row r="10332">
          <cell r="A10332" t="str">
            <v>84612011</v>
          </cell>
        </row>
        <row r="10333">
          <cell r="A10333" t="str">
            <v>84612019</v>
          </cell>
        </row>
        <row r="10334">
          <cell r="A10334" t="str">
            <v>84612020</v>
          </cell>
        </row>
        <row r="10335">
          <cell r="A10335" t="str">
            <v>84613010</v>
          </cell>
        </row>
        <row r="10336">
          <cell r="A10336" t="str">
            <v>84613020</v>
          </cell>
        </row>
        <row r="10337">
          <cell r="A10337" t="str">
            <v>84613090</v>
          </cell>
        </row>
        <row r="10338">
          <cell r="A10338" t="str">
            <v>84614011</v>
          </cell>
        </row>
        <row r="10339">
          <cell r="A10339" t="str">
            <v>84614012</v>
          </cell>
        </row>
        <row r="10340">
          <cell r="A10340" t="str">
            <v>84614013</v>
          </cell>
        </row>
        <row r="10341">
          <cell r="A10341" t="str">
            <v>84614014</v>
          </cell>
        </row>
        <row r="10342">
          <cell r="A10342" t="str">
            <v>84614019</v>
          </cell>
        </row>
        <row r="10343">
          <cell r="A10343" t="str">
            <v>84614021</v>
          </cell>
        </row>
        <row r="10344">
          <cell r="A10344" t="str">
            <v>84614022</v>
          </cell>
        </row>
        <row r="10345">
          <cell r="A10345" t="str">
            <v>84614023</v>
          </cell>
        </row>
        <row r="10346">
          <cell r="A10346" t="str">
            <v>84614024</v>
          </cell>
        </row>
        <row r="10347">
          <cell r="A10347" t="str">
            <v>84614025</v>
          </cell>
        </row>
        <row r="10348">
          <cell r="A10348" t="str">
            <v>84614026</v>
          </cell>
        </row>
        <row r="10349">
          <cell r="A10349" t="str">
            <v>84614029</v>
          </cell>
        </row>
        <row r="10350">
          <cell r="A10350" t="str">
            <v>84615011</v>
          </cell>
        </row>
        <row r="10351">
          <cell r="A10351" t="str">
            <v>84615012</v>
          </cell>
        </row>
        <row r="10352">
          <cell r="A10352" t="str">
            <v>84615013</v>
          </cell>
        </row>
        <row r="10353">
          <cell r="A10353" t="str">
            <v>84615014</v>
          </cell>
        </row>
        <row r="10354">
          <cell r="A10354" t="str">
            <v>84615015</v>
          </cell>
        </row>
        <row r="10355">
          <cell r="A10355" t="str">
            <v>84615019</v>
          </cell>
        </row>
        <row r="10356">
          <cell r="A10356" t="str">
            <v>84615021</v>
          </cell>
        </row>
        <row r="10357">
          <cell r="A10357" t="str">
            <v>84615029</v>
          </cell>
        </row>
        <row r="10358">
          <cell r="A10358" t="str">
            <v>84619000</v>
          </cell>
        </row>
        <row r="10359">
          <cell r="A10359" t="str">
            <v>84621011</v>
          </cell>
        </row>
        <row r="10360">
          <cell r="A10360" t="str">
            <v>84621012</v>
          </cell>
        </row>
        <row r="10361">
          <cell r="A10361" t="str">
            <v>84621013</v>
          </cell>
        </row>
        <row r="10362">
          <cell r="A10362" t="str">
            <v>84621014</v>
          </cell>
        </row>
        <row r="10363">
          <cell r="A10363" t="str">
            <v>84621019</v>
          </cell>
        </row>
        <row r="10364">
          <cell r="A10364" t="str">
            <v>84621020</v>
          </cell>
        </row>
        <row r="10365">
          <cell r="A10365" t="str">
            <v>84621030</v>
          </cell>
        </row>
        <row r="10366">
          <cell r="A10366" t="str">
            <v>84622100</v>
          </cell>
        </row>
        <row r="10367">
          <cell r="A10367" t="str">
            <v>84622910</v>
          </cell>
        </row>
        <row r="10368">
          <cell r="A10368" t="str">
            <v>84622920</v>
          </cell>
        </row>
        <row r="10369">
          <cell r="A10369" t="str">
            <v>84622930</v>
          </cell>
        </row>
        <row r="10370">
          <cell r="A10370" t="str">
            <v>84622990</v>
          </cell>
        </row>
        <row r="10371">
          <cell r="A10371" t="str">
            <v>84623100</v>
          </cell>
        </row>
        <row r="10372">
          <cell r="A10372" t="str">
            <v>84623910</v>
          </cell>
        </row>
        <row r="10373">
          <cell r="A10373" t="str">
            <v>84623920</v>
          </cell>
        </row>
        <row r="10374">
          <cell r="A10374" t="str">
            <v>84623990</v>
          </cell>
        </row>
        <row r="10375">
          <cell r="A10375" t="str">
            <v>84624100</v>
          </cell>
        </row>
        <row r="10376">
          <cell r="A10376" t="str">
            <v>84624910</v>
          </cell>
        </row>
        <row r="10377">
          <cell r="A10377" t="str">
            <v>84624920</v>
          </cell>
        </row>
        <row r="10378">
          <cell r="A10378" t="str">
            <v>84624930</v>
          </cell>
        </row>
        <row r="10379">
          <cell r="A10379" t="str">
            <v>84624990</v>
          </cell>
        </row>
        <row r="10380">
          <cell r="A10380" t="str">
            <v>84629110</v>
          </cell>
        </row>
        <row r="10381">
          <cell r="A10381" t="str">
            <v>84629190</v>
          </cell>
        </row>
        <row r="10382">
          <cell r="A10382" t="str">
            <v>84629911</v>
          </cell>
        </row>
        <row r="10383">
          <cell r="A10383" t="str">
            <v>84629912</v>
          </cell>
        </row>
        <row r="10384">
          <cell r="A10384" t="str">
            <v>84629913</v>
          </cell>
        </row>
        <row r="10385">
          <cell r="A10385" t="str">
            <v>84629914</v>
          </cell>
        </row>
        <row r="10386">
          <cell r="A10386" t="str">
            <v>84629915</v>
          </cell>
        </row>
        <row r="10387">
          <cell r="A10387" t="str">
            <v>84629919</v>
          </cell>
        </row>
        <row r="10388">
          <cell r="A10388" t="str">
            <v>84629920</v>
          </cell>
        </row>
        <row r="10389">
          <cell r="A10389" t="str">
            <v>84629930</v>
          </cell>
        </row>
        <row r="10390">
          <cell r="A10390" t="str">
            <v>84629940</v>
          </cell>
        </row>
        <row r="10391">
          <cell r="A10391" t="str">
            <v>84629950</v>
          </cell>
        </row>
        <row r="10392">
          <cell r="A10392" t="str">
            <v>84629960</v>
          </cell>
        </row>
        <row r="10393">
          <cell r="A10393" t="str">
            <v>84629970</v>
          </cell>
        </row>
        <row r="10394">
          <cell r="A10394" t="str">
            <v>84629990</v>
          </cell>
        </row>
        <row r="10395">
          <cell r="A10395" t="str">
            <v>84631010</v>
          </cell>
        </row>
        <row r="10396">
          <cell r="A10396" t="str">
            <v>84631020</v>
          </cell>
        </row>
        <row r="10397">
          <cell r="A10397" t="str">
            <v>84631030</v>
          </cell>
        </row>
        <row r="10398">
          <cell r="A10398" t="str">
            <v>84631090</v>
          </cell>
        </row>
        <row r="10399">
          <cell r="A10399" t="str">
            <v>84632000</v>
          </cell>
        </row>
        <row r="10400">
          <cell r="A10400" t="str">
            <v>84633010</v>
          </cell>
        </row>
        <row r="10401">
          <cell r="A10401" t="str">
            <v>84633020</v>
          </cell>
        </row>
        <row r="10402">
          <cell r="A10402" t="str">
            <v>84633030</v>
          </cell>
        </row>
        <row r="10403">
          <cell r="A10403" t="str">
            <v>84633040</v>
          </cell>
        </row>
        <row r="10404">
          <cell r="A10404" t="str">
            <v>84639010</v>
          </cell>
        </row>
        <row r="10405">
          <cell r="A10405" t="str">
            <v>84639020</v>
          </cell>
        </row>
        <row r="10406">
          <cell r="A10406" t="str">
            <v>84639030</v>
          </cell>
        </row>
        <row r="10407">
          <cell r="A10407" t="str">
            <v>84639090</v>
          </cell>
        </row>
        <row r="10408">
          <cell r="A10408" t="str">
            <v>84641010</v>
          </cell>
        </row>
        <row r="10409">
          <cell r="A10409" t="str">
            <v>84641090</v>
          </cell>
        </row>
        <row r="10410">
          <cell r="A10410" t="str">
            <v>84642000</v>
          </cell>
        </row>
        <row r="10411">
          <cell r="A10411" t="str">
            <v>84649000</v>
          </cell>
        </row>
        <row r="10412">
          <cell r="A10412" t="str">
            <v>84651000</v>
          </cell>
        </row>
        <row r="10413">
          <cell r="A10413" t="str">
            <v>84659100</v>
          </cell>
        </row>
        <row r="10414">
          <cell r="A10414" t="str">
            <v>84659200</v>
          </cell>
        </row>
        <row r="10415">
          <cell r="A10415" t="str">
            <v>84659300</v>
          </cell>
        </row>
        <row r="10416">
          <cell r="A10416" t="str">
            <v>84659400</v>
          </cell>
        </row>
        <row r="10417">
          <cell r="A10417" t="str">
            <v>84659500</v>
          </cell>
        </row>
        <row r="10418">
          <cell r="A10418" t="str">
            <v>84659600</v>
          </cell>
        </row>
        <row r="10419">
          <cell r="A10419" t="str">
            <v>84659910</v>
          </cell>
        </row>
        <row r="10420">
          <cell r="A10420" t="str">
            <v>84659990</v>
          </cell>
        </row>
        <row r="10421">
          <cell r="A10421" t="str">
            <v>84661010</v>
          </cell>
        </row>
        <row r="10422">
          <cell r="A10422" t="str">
            <v>84661020</v>
          </cell>
        </row>
        <row r="10423">
          <cell r="A10423" t="str">
            <v>84662000</v>
          </cell>
        </row>
        <row r="10424">
          <cell r="A10424" t="str">
            <v>84663010</v>
          </cell>
        </row>
        <row r="10425">
          <cell r="A10425" t="str">
            <v>84663020</v>
          </cell>
        </row>
        <row r="10426">
          <cell r="A10426" t="str">
            <v>84663090</v>
          </cell>
        </row>
        <row r="10427">
          <cell r="A10427" t="str">
            <v>84669100</v>
          </cell>
        </row>
        <row r="10428">
          <cell r="A10428" t="str">
            <v>84669200</v>
          </cell>
        </row>
        <row r="10429">
          <cell r="A10429" t="str">
            <v>84669310</v>
          </cell>
        </row>
        <row r="10430">
          <cell r="A10430" t="str">
            <v>84669390</v>
          </cell>
        </row>
        <row r="10431">
          <cell r="A10431" t="str">
            <v>84669400</v>
          </cell>
        </row>
        <row r="10432">
          <cell r="A10432" t="str">
            <v>84671110</v>
          </cell>
        </row>
        <row r="10433">
          <cell r="A10433" t="str">
            <v>84671120</v>
          </cell>
        </row>
        <row r="10434">
          <cell r="A10434" t="str">
            <v>84671190</v>
          </cell>
        </row>
        <row r="10435">
          <cell r="A10435" t="str">
            <v>84671900</v>
          </cell>
        </row>
        <row r="10436">
          <cell r="A10436" t="str">
            <v>84672100</v>
          </cell>
        </row>
        <row r="10437">
          <cell r="A10437" t="str">
            <v>84672200</v>
          </cell>
        </row>
        <row r="10438">
          <cell r="A10438" t="str">
            <v>84672900</v>
          </cell>
        </row>
        <row r="10439">
          <cell r="A10439" t="str">
            <v>84678100</v>
          </cell>
        </row>
        <row r="10440">
          <cell r="A10440" t="str">
            <v>84678910</v>
          </cell>
        </row>
        <row r="10441">
          <cell r="A10441" t="str">
            <v>84678920</v>
          </cell>
        </row>
        <row r="10442">
          <cell r="A10442" t="str">
            <v>84678990</v>
          </cell>
        </row>
        <row r="10443">
          <cell r="A10443" t="str">
            <v>84679100</v>
          </cell>
        </row>
        <row r="10444">
          <cell r="A10444" t="str">
            <v>84679200</v>
          </cell>
        </row>
        <row r="10445">
          <cell r="A10445" t="str">
            <v>84679900</v>
          </cell>
        </row>
        <row r="10446">
          <cell r="A10446" t="str">
            <v>84681000</v>
          </cell>
        </row>
        <row r="10447">
          <cell r="A10447" t="str">
            <v>84682010</v>
          </cell>
        </row>
        <row r="10448">
          <cell r="A10448" t="str">
            <v>84682090</v>
          </cell>
        </row>
        <row r="10449">
          <cell r="A10449" t="str">
            <v>84688000</v>
          </cell>
        </row>
        <row r="10450">
          <cell r="A10450" t="str">
            <v>84689000</v>
          </cell>
        </row>
        <row r="10451">
          <cell r="A10451" t="str">
            <v>84690010</v>
          </cell>
        </row>
        <row r="10452">
          <cell r="A10452" t="str">
            <v>84690020</v>
          </cell>
        </row>
        <row r="10453">
          <cell r="A10453" t="str">
            <v>84690030</v>
          </cell>
        </row>
        <row r="10454">
          <cell r="A10454" t="str">
            <v>84690040</v>
          </cell>
        </row>
        <row r="10455">
          <cell r="A10455" t="str">
            <v>84690090</v>
          </cell>
        </row>
        <row r="10456">
          <cell r="A10456" t="str">
            <v>84691100</v>
          </cell>
        </row>
        <row r="10457">
          <cell r="A10457" t="str">
            <v>84691200</v>
          </cell>
        </row>
        <row r="10458">
          <cell r="A10458" t="str">
            <v>84692010</v>
          </cell>
        </row>
        <row r="10459">
          <cell r="A10459" t="str">
            <v>84692090</v>
          </cell>
        </row>
        <row r="10460">
          <cell r="A10460" t="str">
            <v>84693010</v>
          </cell>
        </row>
        <row r="10461">
          <cell r="A10461" t="str">
            <v>84693090</v>
          </cell>
        </row>
        <row r="10462">
          <cell r="A10462" t="str">
            <v>84701000</v>
          </cell>
        </row>
        <row r="10463">
          <cell r="A10463" t="str">
            <v>84702100</v>
          </cell>
        </row>
        <row r="10464">
          <cell r="A10464" t="str">
            <v>84702900</v>
          </cell>
        </row>
        <row r="10465">
          <cell r="A10465" t="str">
            <v>84703000</v>
          </cell>
        </row>
        <row r="10466">
          <cell r="A10466" t="str">
            <v>84704010</v>
          </cell>
        </row>
        <row r="10467">
          <cell r="A10467" t="str">
            <v>84704020</v>
          </cell>
        </row>
        <row r="10468">
          <cell r="A10468" t="str">
            <v>84705010</v>
          </cell>
        </row>
        <row r="10469">
          <cell r="A10469" t="str">
            <v>84705020</v>
          </cell>
        </row>
        <row r="10470">
          <cell r="A10470" t="str">
            <v>84709010</v>
          </cell>
        </row>
        <row r="10471">
          <cell r="A10471" t="str">
            <v>84709020</v>
          </cell>
        </row>
        <row r="10472">
          <cell r="A10472" t="str">
            <v>84711000</v>
          </cell>
        </row>
        <row r="10473">
          <cell r="A10473" t="str">
            <v>84713010</v>
          </cell>
        </row>
        <row r="10474">
          <cell r="A10474" t="str">
            <v>84713090</v>
          </cell>
        </row>
        <row r="10475">
          <cell r="A10475" t="str">
            <v>84714110</v>
          </cell>
        </row>
        <row r="10476">
          <cell r="A10476" t="str">
            <v>84714120</v>
          </cell>
        </row>
        <row r="10477">
          <cell r="A10477" t="str">
            <v>84714190</v>
          </cell>
        </row>
        <row r="10478">
          <cell r="A10478" t="str">
            <v>84714900</v>
          </cell>
        </row>
        <row r="10479">
          <cell r="A10479" t="str">
            <v>84715000</v>
          </cell>
        </row>
        <row r="10480">
          <cell r="A10480" t="str">
            <v>84716010</v>
          </cell>
        </row>
        <row r="10481">
          <cell r="A10481" t="str">
            <v>84716021</v>
          </cell>
        </row>
        <row r="10482">
          <cell r="A10482" t="str">
            <v>84716022</v>
          </cell>
        </row>
        <row r="10483">
          <cell r="A10483" t="str">
            <v>84716023</v>
          </cell>
        </row>
        <row r="10484">
          <cell r="A10484" t="str">
            <v>84716024</v>
          </cell>
        </row>
        <row r="10485">
          <cell r="A10485" t="str">
            <v>84716025</v>
          </cell>
        </row>
        <row r="10486">
          <cell r="A10486" t="str">
            <v>84716026</v>
          </cell>
        </row>
        <row r="10487">
          <cell r="A10487" t="str">
            <v>84716027</v>
          </cell>
        </row>
        <row r="10488">
          <cell r="A10488" t="str">
            <v>84716029</v>
          </cell>
        </row>
        <row r="10489">
          <cell r="A10489" t="str">
            <v>84716030</v>
          </cell>
        </row>
        <row r="10490">
          <cell r="A10490" t="str">
            <v>84716040</v>
          </cell>
        </row>
        <row r="10491">
          <cell r="A10491" t="str">
            <v>84716050</v>
          </cell>
        </row>
        <row r="10492">
          <cell r="A10492" t="str">
            <v>84716060</v>
          </cell>
        </row>
        <row r="10493">
          <cell r="A10493" t="str">
            <v>84716090</v>
          </cell>
        </row>
        <row r="10494">
          <cell r="A10494" t="str">
            <v>84717010</v>
          </cell>
        </row>
        <row r="10495">
          <cell r="A10495" t="str">
            <v>84717020</v>
          </cell>
        </row>
        <row r="10496">
          <cell r="A10496" t="str">
            <v>84717030</v>
          </cell>
        </row>
        <row r="10497">
          <cell r="A10497" t="str">
            <v>84717040</v>
          </cell>
        </row>
        <row r="10498">
          <cell r="A10498" t="str">
            <v>84717050</v>
          </cell>
        </row>
        <row r="10499">
          <cell r="A10499" t="str">
            <v>84717060</v>
          </cell>
        </row>
        <row r="10500">
          <cell r="A10500" t="str">
            <v>84717070</v>
          </cell>
        </row>
        <row r="10501">
          <cell r="A10501" t="str">
            <v>84717090</v>
          </cell>
        </row>
        <row r="10502">
          <cell r="A10502" t="str">
            <v>84718000</v>
          </cell>
        </row>
        <row r="10503">
          <cell r="A10503" t="str">
            <v>84719000</v>
          </cell>
        </row>
        <row r="10504">
          <cell r="A10504" t="str">
            <v>84721000</v>
          </cell>
        </row>
        <row r="10505">
          <cell r="A10505" t="str">
            <v>84722000</v>
          </cell>
        </row>
        <row r="10506">
          <cell r="A10506" t="str">
            <v>84723000</v>
          </cell>
        </row>
        <row r="10507">
          <cell r="A10507" t="str">
            <v>84729010</v>
          </cell>
        </row>
        <row r="10508">
          <cell r="A10508" t="str">
            <v>84729020</v>
          </cell>
        </row>
        <row r="10509">
          <cell r="A10509" t="str">
            <v>84729030</v>
          </cell>
        </row>
        <row r="10510">
          <cell r="A10510" t="str">
            <v>84729040</v>
          </cell>
        </row>
        <row r="10511">
          <cell r="A10511" t="str">
            <v>84729090</v>
          </cell>
        </row>
        <row r="10512">
          <cell r="A10512" t="str">
            <v>84731000</v>
          </cell>
        </row>
        <row r="10513">
          <cell r="A10513" t="str">
            <v>84732100</v>
          </cell>
        </row>
        <row r="10514">
          <cell r="A10514" t="str">
            <v>84732900</v>
          </cell>
        </row>
        <row r="10515">
          <cell r="A10515" t="str">
            <v>84733010</v>
          </cell>
        </row>
        <row r="10516">
          <cell r="A10516" t="str">
            <v>84733020</v>
          </cell>
        </row>
        <row r="10517">
          <cell r="A10517" t="str">
            <v>84733030</v>
          </cell>
        </row>
        <row r="10518">
          <cell r="A10518" t="str">
            <v>84733040</v>
          </cell>
        </row>
        <row r="10519">
          <cell r="A10519" t="str">
            <v>84733050</v>
          </cell>
        </row>
        <row r="10520">
          <cell r="A10520" t="str">
            <v>84733060</v>
          </cell>
        </row>
        <row r="10521">
          <cell r="A10521" t="str">
            <v>84733091</v>
          </cell>
        </row>
        <row r="10522">
          <cell r="A10522" t="str">
            <v>84733092</v>
          </cell>
        </row>
        <row r="10523">
          <cell r="A10523" t="str">
            <v>84733099</v>
          </cell>
        </row>
        <row r="10524">
          <cell r="A10524" t="str">
            <v>84734010</v>
          </cell>
        </row>
        <row r="10525">
          <cell r="A10525" t="str">
            <v>84734090</v>
          </cell>
        </row>
        <row r="10526">
          <cell r="A10526" t="str">
            <v>84735000</v>
          </cell>
        </row>
        <row r="10527">
          <cell r="A10527" t="str">
            <v>84741010</v>
          </cell>
        </row>
        <row r="10528">
          <cell r="A10528" t="str">
            <v>84741090</v>
          </cell>
        </row>
        <row r="10529">
          <cell r="A10529" t="str">
            <v>84742010</v>
          </cell>
        </row>
        <row r="10530">
          <cell r="A10530" t="str">
            <v>84742020</v>
          </cell>
        </row>
        <row r="10531">
          <cell r="A10531" t="str">
            <v>84742090</v>
          </cell>
        </row>
        <row r="10532">
          <cell r="A10532" t="str">
            <v>84743110</v>
          </cell>
        </row>
        <row r="10533">
          <cell r="A10533" t="str">
            <v>84743120</v>
          </cell>
        </row>
        <row r="10534">
          <cell r="A10534" t="str">
            <v>84743200</v>
          </cell>
        </row>
        <row r="10535">
          <cell r="A10535" t="str">
            <v>84743900</v>
          </cell>
        </row>
        <row r="10536">
          <cell r="A10536" t="str">
            <v>84748010</v>
          </cell>
        </row>
        <row r="10537">
          <cell r="A10537" t="str">
            <v>84748020</v>
          </cell>
        </row>
        <row r="10538">
          <cell r="A10538" t="str">
            <v>84748030</v>
          </cell>
        </row>
        <row r="10539">
          <cell r="A10539" t="str">
            <v>84748090</v>
          </cell>
        </row>
        <row r="10540">
          <cell r="A10540" t="str">
            <v>84749000</v>
          </cell>
        </row>
        <row r="10541">
          <cell r="A10541" t="str">
            <v>84751000</v>
          </cell>
        </row>
        <row r="10542">
          <cell r="A10542" t="str">
            <v>84752100</v>
          </cell>
        </row>
        <row r="10543">
          <cell r="A10543" t="str">
            <v>84752900</v>
          </cell>
        </row>
        <row r="10544">
          <cell r="A10544" t="str">
            <v>84759000</v>
          </cell>
        </row>
        <row r="10545">
          <cell r="A10545" t="str">
            <v>84762110</v>
          </cell>
        </row>
        <row r="10546">
          <cell r="A10546" t="str">
            <v>84762120</v>
          </cell>
        </row>
        <row r="10547">
          <cell r="A10547" t="str">
            <v>84762900</v>
          </cell>
        </row>
        <row r="10548">
          <cell r="A10548" t="str">
            <v>84768110</v>
          </cell>
        </row>
        <row r="10549">
          <cell r="A10549" t="str">
            <v>84768120</v>
          </cell>
        </row>
        <row r="10550">
          <cell r="A10550" t="str">
            <v>84768910</v>
          </cell>
        </row>
        <row r="10551">
          <cell r="A10551" t="str">
            <v>84768920</v>
          </cell>
        </row>
        <row r="10552">
          <cell r="A10552" t="str">
            <v>84768930</v>
          </cell>
        </row>
        <row r="10553">
          <cell r="A10553" t="str">
            <v>84768990</v>
          </cell>
        </row>
        <row r="10554">
          <cell r="A10554" t="str">
            <v>84769010</v>
          </cell>
        </row>
        <row r="10555">
          <cell r="A10555" t="str">
            <v>84769090</v>
          </cell>
        </row>
        <row r="10556">
          <cell r="A10556" t="str">
            <v>84771000</v>
          </cell>
        </row>
        <row r="10557">
          <cell r="A10557" t="str">
            <v>84772000</v>
          </cell>
        </row>
        <row r="10558">
          <cell r="A10558" t="str">
            <v>84773000</v>
          </cell>
        </row>
        <row r="10559">
          <cell r="A10559" t="str">
            <v>84774000</v>
          </cell>
        </row>
        <row r="10560">
          <cell r="A10560" t="str">
            <v>84775100</v>
          </cell>
        </row>
        <row r="10561">
          <cell r="A10561" t="str">
            <v>84775900</v>
          </cell>
        </row>
        <row r="10562">
          <cell r="A10562" t="str">
            <v>84778010</v>
          </cell>
        </row>
        <row r="10563">
          <cell r="A10563" t="str">
            <v>84778090</v>
          </cell>
        </row>
        <row r="10564">
          <cell r="A10564" t="str">
            <v>84779000</v>
          </cell>
        </row>
        <row r="10565">
          <cell r="A10565" t="str">
            <v>84781010</v>
          </cell>
        </row>
        <row r="10566">
          <cell r="A10566" t="str">
            <v>84781020</v>
          </cell>
        </row>
        <row r="10567">
          <cell r="A10567" t="str">
            <v>84781090</v>
          </cell>
        </row>
        <row r="10568">
          <cell r="A10568" t="str">
            <v>84789000</v>
          </cell>
        </row>
        <row r="10569">
          <cell r="A10569" t="str">
            <v>84791000</v>
          </cell>
        </row>
        <row r="10570">
          <cell r="A10570" t="str">
            <v>84792010</v>
          </cell>
        </row>
        <row r="10571">
          <cell r="A10571" t="str">
            <v>84792090</v>
          </cell>
        </row>
        <row r="10572">
          <cell r="A10572" t="str">
            <v>84793000</v>
          </cell>
        </row>
        <row r="10573">
          <cell r="A10573" t="str">
            <v>84794000</v>
          </cell>
        </row>
        <row r="10574">
          <cell r="A10574" t="str">
            <v>84795000</v>
          </cell>
        </row>
        <row r="10575">
          <cell r="A10575" t="str">
            <v>84796000</v>
          </cell>
        </row>
        <row r="10576">
          <cell r="A10576" t="str">
            <v>84798100</v>
          </cell>
        </row>
        <row r="10577">
          <cell r="A10577" t="str">
            <v>84798200</v>
          </cell>
        </row>
        <row r="10578">
          <cell r="A10578" t="str">
            <v>84798910</v>
          </cell>
        </row>
        <row r="10579">
          <cell r="A10579" t="str">
            <v>84798920</v>
          </cell>
        </row>
        <row r="10580">
          <cell r="A10580" t="str">
            <v>84798930</v>
          </cell>
        </row>
        <row r="10581">
          <cell r="A10581" t="str">
            <v>84798940</v>
          </cell>
        </row>
        <row r="10582">
          <cell r="A10582" t="str">
            <v>84798950</v>
          </cell>
        </row>
        <row r="10583">
          <cell r="A10583" t="str">
            <v>84798960</v>
          </cell>
        </row>
        <row r="10584">
          <cell r="A10584" t="str">
            <v>84798970</v>
          </cell>
        </row>
        <row r="10585">
          <cell r="A10585" t="str">
            <v>84798991</v>
          </cell>
        </row>
        <row r="10586">
          <cell r="A10586" t="str">
            <v>84798992</v>
          </cell>
        </row>
        <row r="10587">
          <cell r="A10587" t="str">
            <v>84798999</v>
          </cell>
        </row>
        <row r="10588">
          <cell r="A10588" t="str">
            <v>84799010</v>
          </cell>
        </row>
        <row r="10589">
          <cell r="A10589" t="str">
            <v>84799020</v>
          </cell>
        </row>
        <row r="10590">
          <cell r="A10590" t="str">
            <v>84799030</v>
          </cell>
        </row>
        <row r="10591">
          <cell r="A10591" t="str">
            <v>84799040</v>
          </cell>
        </row>
        <row r="10592">
          <cell r="A10592" t="str">
            <v>84799090</v>
          </cell>
        </row>
        <row r="10593">
          <cell r="A10593" t="str">
            <v>84801000</v>
          </cell>
        </row>
        <row r="10594">
          <cell r="A10594" t="str">
            <v>84802000</v>
          </cell>
        </row>
        <row r="10595">
          <cell r="A10595" t="str">
            <v>84803000</v>
          </cell>
        </row>
        <row r="10596">
          <cell r="A10596" t="str">
            <v>84804100</v>
          </cell>
        </row>
        <row r="10597">
          <cell r="A10597" t="str">
            <v>84804900</v>
          </cell>
        </row>
        <row r="10598">
          <cell r="A10598" t="str">
            <v>84805000</v>
          </cell>
        </row>
        <row r="10599">
          <cell r="A10599" t="str">
            <v>84806000</v>
          </cell>
        </row>
        <row r="10600">
          <cell r="A10600" t="str">
            <v>84807100</v>
          </cell>
        </row>
        <row r="10601">
          <cell r="A10601" t="str">
            <v>84807900</v>
          </cell>
        </row>
        <row r="10602">
          <cell r="A10602" t="str">
            <v>84811000</v>
          </cell>
        </row>
        <row r="10603">
          <cell r="A10603" t="str">
            <v>84812000</v>
          </cell>
        </row>
        <row r="10604">
          <cell r="A10604" t="str">
            <v>84813000</v>
          </cell>
        </row>
        <row r="10605">
          <cell r="A10605" t="str">
            <v>84814000</v>
          </cell>
        </row>
        <row r="10606">
          <cell r="A10606" t="str">
            <v>84818010</v>
          </cell>
        </row>
        <row r="10607">
          <cell r="A10607" t="str">
            <v>84818020</v>
          </cell>
        </row>
        <row r="10608">
          <cell r="A10608" t="str">
            <v>84818030</v>
          </cell>
        </row>
        <row r="10609">
          <cell r="A10609" t="str">
            <v>84818041</v>
          </cell>
        </row>
        <row r="10610">
          <cell r="A10610" t="str">
            <v>84818049</v>
          </cell>
        </row>
        <row r="10611">
          <cell r="A10611" t="str">
            <v>84818050</v>
          </cell>
        </row>
        <row r="10612">
          <cell r="A10612" t="str">
            <v>84818090</v>
          </cell>
        </row>
        <row r="10613">
          <cell r="A10613" t="str">
            <v>84819010</v>
          </cell>
        </row>
        <row r="10614">
          <cell r="A10614" t="str">
            <v>84819090</v>
          </cell>
        </row>
        <row r="10615">
          <cell r="A10615" t="str">
            <v>84821011</v>
          </cell>
        </row>
        <row r="10616">
          <cell r="A10616" t="str">
            <v>84821012</v>
          </cell>
        </row>
        <row r="10617">
          <cell r="A10617" t="str">
            <v>84821013</v>
          </cell>
        </row>
        <row r="10618">
          <cell r="A10618" t="str">
            <v>84821020</v>
          </cell>
        </row>
        <row r="10619">
          <cell r="A10619" t="str">
            <v>84821030</v>
          </cell>
        </row>
        <row r="10620">
          <cell r="A10620" t="str">
            <v>84821040</v>
          </cell>
        </row>
        <row r="10621">
          <cell r="A10621" t="str">
            <v>84821051</v>
          </cell>
        </row>
        <row r="10622">
          <cell r="A10622" t="str">
            <v>84821052</v>
          </cell>
        </row>
        <row r="10623">
          <cell r="A10623" t="str">
            <v>84821053</v>
          </cell>
        </row>
        <row r="10624">
          <cell r="A10624" t="str">
            <v>84821090</v>
          </cell>
        </row>
        <row r="10625">
          <cell r="A10625" t="str">
            <v>84822011</v>
          </cell>
        </row>
        <row r="10626">
          <cell r="A10626" t="str">
            <v>84822012</v>
          </cell>
        </row>
        <row r="10627">
          <cell r="A10627" t="str">
            <v>84822013</v>
          </cell>
        </row>
        <row r="10628">
          <cell r="A10628" t="str">
            <v>84822090</v>
          </cell>
        </row>
        <row r="10629">
          <cell r="A10629" t="str">
            <v>84823000</v>
          </cell>
        </row>
        <row r="10630">
          <cell r="A10630" t="str">
            <v>84824000</v>
          </cell>
        </row>
        <row r="10631">
          <cell r="A10631" t="str">
            <v>84825011</v>
          </cell>
        </row>
        <row r="10632">
          <cell r="A10632" t="str">
            <v>84825012</v>
          </cell>
        </row>
        <row r="10633">
          <cell r="A10633" t="str">
            <v>84825013</v>
          </cell>
        </row>
        <row r="10634">
          <cell r="A10634" t="str">
            <v>84825021</v>
          </cell>
        </row>
        <row r="10635">
          <cell r="A10635" t="str">
            <v>84825022</v>
          </cell>
        </row>
        <row r="10636">
          <cell r="A10636" t="str">
            <v>84825023</v>
          </cell>
        </row>
        <row r="10637">
          <cell r="A10637" t="str">
            <v>84828000</v>
          </cell>
        </row>
        <row r="10638">
          <cell r="A10638" t="str">
            <v>84829111</v>
          </cell>
        </row>
        <row r="10639">
          <cell r="A10639" t="str">
            <v>84829112</v>
          </cell>
        </row>
        <row r="10640">
          <cell r="A10640" t="str">
            <v>84829113</v>
          </cell>
        </row>
        <row r="10641">
          <cell r="A10641" t="str">
            <v>84829114</v>
          </cell>
        </row>
        <row r="10642">
          <cell r="A10642" t="str">
            <v>84829119</v>
          </cell>
        </row>
        <row r="10643">
          <cell r="A10643" t="str">
            <v>84829120</v>
          </cell>
        </row>
        <row r="10644">
          <cell r="A10644" t="str">
            <v>84829130</v>
          </cell>
        </row>
        <row r="10645">
          <cell r="A10645" t="str">
            <v>84829900</v>
          </cell>
        </row>
        <row r="10646">
          <cell r="A10646" t="str">
            <v>84831010</v>
          </cell>
        </row>
        <row r="10647">
          <cell r="A10647" t="str">
            <v>84831091</v>
          </cell>
        </row>
        <row r="10648">
          <cell r="A10648" t="str">
            <v>84831092</v>
          </cell>
        </row>
        <row r="10649">
          <cell r="A10649" t="str">
            <v>84831099</v>
          </cell>
        </row>
        <row r="10650">
          <cell r="A10650" t="str">
            <v>84832000</v>
          </cell>
        </row>
        <row r="10651">
          <cell r="A10651" t="str">
            <v>84833000</v>
          </cell>
        </row>
        <row r="10652">
          <cell r="A10652" t="str">
            <v>84834000</v>
          </cell>
        </row>
        <row r="10653">
          <cell r="A10653" t="str">
            <v>84835010</v>
          </cell>
        </row>
        <row r="10654">
          <cell r="A10654" t="str">
            <v>84835090</v>
          </cell>
        </row>
        <row r="10655">
          <cell r="A10655" t="str">
            <v>84836010</v>
          </cell>
        </row>
        <row r="10656">
          <cell r="A10656" t="str">
            <v>84836020</v>
          </cell>
        </row>
        <row r="10657">
          <cell r="A10657" t="str">
            <v>84836090</v>
          </cell>
        </row>
        <row r="10658">
          <cell r="A10658" t="str">
            <v>84839000</v>
          </cell>
        </row>
        <row r="10659">
          <cell r="A10659" t="str">
            <v>84841010</v>
          </cell>
        </row>
        <row r="10660">
          <cell r="A10660" t="str">
            <v>84841090</v>
          </cell>
        </row>
        <row r="10661">
          <cell r="A10661" t="str">
            <v>84842000</v>
          </cell>
        </row>
        <row r="10662">
          <cell r="A10662" t="str">
            <v>84849000</v>
          </cell>
        </row>
        <row r="10663">
          <cell r="A10663" t="str">
            <v>84851000</v>
          </cell>
        </row>
        <row r="10664">
          <cell r="A10664" t="str">
            <v>84859000</v>
          </cell>
        </row>
        <row r="10665">
          <cell r="A10665" t="str">
            <v>84861000</v>
          </cell>
        </row>
        <row r="10666">
          <cell r="A10666" t="str">
            <v>84862000</v>
          </cell>
        </row>
        <row r="10667">
          <cell r="A10667" t="str">
            <v>84863000</v>
          </cell>
        </row>
        <row r="10668">
          <cell r="A10668" t="str">
            <v>84864000</v>
          </cell>
        </row>
        <row r="10669">
          <cell r="A10669" t="str">
            <v>84869000</v>
          </cell>
        </row>
        <row r="10670">
          <cell r="A10670" t="str">
            <v>84871000</v>
          </cell>
        </row>
        <row r="10671">
          <cell r="A10671" t="str">
            <v>84879000</v>
          </cell>
        </row>
        <row r="10672">
          <cell r="A10672" t="str">
            <v>85011011</v>
          </cell>
        </row>
        <row r="10673">
          <cell r="A10673" t="str">
            <v>85011012</v>
          </cell>
        </row>
        <row r="10674">
          <cell r="A10674" t="str">
            <v>85011013</v>
          </cell>
        </row>
        <row r="10675">
          <cell r="A10675" t="str">
            <v>85011019</v>
          </cell>
        </row>
        <row r="10676">
          <cell r="A10676" t="str">
            <v>85011020</v>
          </cell>
        </row>
        <row r="10677">
          <cell r="A10677" t="str">
            <v>85012000</v>
          </cell>
        </row>
        <row r="10678">
          <cell r="A10678" t="str">
            <v>85013111</v>
          </cell>
        </row>
        <row r="10679">
          <cell r="A10679" t="str">
            <v>85013112</v>
          </cell>
        </row>
        <row r="10680">
          <cell r="A10680" t="str">
            <v>85013113</v>
          </cell>
        </row>
        <row r="10681">
          <cell r="A10681" t="str">
            <v>85013119</v>
          </cell>
        </row>
        <row r="10682">
          <cell r="A10682" t="str">
            <v>85013120</v>
          </cell>
        </row>
        <row r="10683">
          <cell r="A10683" t="str">
            <v>85013210</v>
          </cell>
        </row>
        <row r="10684">
          <cell r="A10684" t="str">
            <v>85013220</v>
          </cell>
        </row>
        <row r="10685">
          <cell r="A10685" t="str">
            <v>85013310</v>
          </cell>
        </row>
        <row r="10686">
          <cell r="A10686" t="str">
            <v>85013320</v>
          </cell>
        </row>
        <row r="10687">
          <cell r="A10687" t="str">
            <v>85013410</v>
          </cell>
        </row>
        <row r="10688">
          <cell r="A10688" t="str">
            <v>85013420</v>
          </cell>
        </row>
        <row r="10689">
          <cell r="A10689" t="str">
            <v>85013430</v>
          </cell>
        </row>
        <row r="10690">
          <cell r="A10690" t="str">
            <v>85013440</v>
          </cell>
        </row>
        <row r="10691">
          <cell r="A10691" t="str">
            <v>85013450</v>
          </cell>
        </row>
        <row r="10692">
          <cell r="A10692" t="str">
            <v>85014010</v>
          </cell>
        </row>
        <row r="10693">
          <cell r="A10693" t="str">
            <v>85014090</v>
          </cell>
        </row>
        <row r="10694">
          <cell r="A10694" t="str">
            <v>85015110</v>
          </cell>
        </row>
        <row r="10695">
          <cell r="A10695" t="str">
            <v>85015120</v>
          </cell>
        </row>
        <row r="10696">
          <cell r="A10696" t="str">
            <v>85015190</v>
          </cell>
        </row>
        <row r="10697">
          <cell r="A10697" t="str">
            <v>85015210</v>
          </cell>
        </row>
        <row r="10698">
          <cell r="A10698" t="str">
            <v>85015220</v>
          </cell>
        </row>
        <row r="10699">
          <cell r="A10699" t="str">
            <v>85015290</v>
          </cell>
        </row>
        <row r="10700">
          <cell r="A10700" t="str">
            <v>85015310</v>
          </cell>
        </row>
        <row r="10701">
          <cell r="A10701" t="str">
            <v>85015320</v>
          </cell>
        </row>
        <row r="10702">
          <cell r="A10702" t="str">
            <v>85015330</v>
          </cell>
        </row>
        <row r="10703">
          <cell r="A10703" t="str">
            <v>85015390</v>
          </cell>
        </row>
        <row r="10704">
          <cell r="A10704" t="str">
            <v>85016100</v>
          </cell>
        </row>
        <row r="10705">
          <cell r="A10705" t="str">
            <v>85016200</v>
          </cell>
        </row>
        <row r="10706">
          <cell r="A10706" t="str">
            <v>85016300</v>
          </cell>
        </row>
        <row r="10707">
          <cell r="A10707" t="str">
            <v>85016410</v>
          </cell>
        </row>
        <row r="10708">
          <cell r="A10708" t="str">
            <v>85016420</v>
          </cell>
        </row>
        <row r="10709">
          <cell r="A10709" t="str">
            <v>85016430</v>
          </cell>
        </row>
        <row r="10710">
          <cell r="A10710" t="str">
            <v>85016440</v>
          </cell>
        </row>
        <row r="10711">
          <cell r="A10711" t="str">
            <v>85016450</v>
          </cell>
        </row>
        <row r="10712">
          <cell r="A10712" t="str">
            <v>85016460</v>
          </cell>
        </row>
        <row r="10713">
          <cell r="A10713" t="str">
            <v>85016470</v>
          </cell>
        </row>
        <row r="10714">
          <cell r="A10714" t="str">
            <v>85016480</v>
          </cell>
        </row>
        <row r="10715">
          <cell r="A10715" t="str">
            <v>85021100</v>
          </cell>
        </row>
        <row r="10716">
          <cell r="A10716" t="str">
            <v>85021200</v>
          </cell>
        </row>
        <row r="10717">
          <cell r="A10717" t="str">
            <v>85021310</v>
          </cell>
        </row>
        <row r="10718">
          <cell r="A10718" t="str">
            <v>85021320</v>
          </cell>
        </row>
        <row r="10719">
          <cell r="A10719" t="str">
            <v>85021330</v>
          </cell>
        </row>
        <row r="10720">
          <cell r="A10720" t="str">
            <v>85021340</v>
          </cell>
        </row>
        <row r="10721">
          <cell r="A10721" t="str">
            <v>85021350</v>
          </cell>
        </row>
        <row r="10722">
          <cell r="A10722" t="str">
            <v>85021360</v>
          </cell>
        </row>
        <row r="10723">
          <cell r="A10723" t="str">
            <v>85022010</v>
          </cell>
        </row>
        <row r="10724">
          <cell r="A10724" t="str">
            <v>85022090</v>
          </cell>
        </row>
        <row r="10725">
          <cell r="A10725" t="str">
            <v>85023100</v>
          </cell>
        </row>
        <row r="10726">
          <cell r="A10726" t="str">
            <v>85023910</v>
          </cell>
        </row>
        <row r="10727">
          <cell r="A10727" t="str">
            <v>85023920</v>
          </cell>
        </row>
        <row r="10728">
          <cell r="A10728" t="str">
            <v>85023990</v>
          </cell>
        </row>
        <row r="10729">
          <cell r="A10729" t="str">
            <v>85024000</v>
          </cell>
        </row>
        <row r="10730">
          <cell r="A10730" t="str">
            <v>85030010</v>
          </cell>
        </row>
        <row r="10731">
          <cell r="A10731" t="str">
            <v>85030021</v>
          </cell>
        </row>
        <row r="10732">
          <cell r="A10732" t="str">
            <v>85030029</v>
          </cell>
        </row>
        <row r="10733">
          <cell r="A10733" t="str">
            <v>85030090</v>
          </cell>
        </row>
        <row r="10734">
          <cell r="A10734" t="str">
            <v>85041010</v>
          </cell>
        </row>
        <row r="10735">
          <cell r="A10735" t="str">
            <v>85041020</v>
          </cell>
        </row>
        <row r="10736">
          <cell r="A10736" t="str">
            <v>85041090</v>
          </cell>
        </row>
        <row r="10737">
          <cell r="A10737" t="str">
            <v>85042100</v>
          </cell>
        </row>
        <row r="10738">
          <cell r="A10738" t="str">
            <v>85042200</v>
          </cell>
        </row>
        <row r="10739">
          <cell r="A10739" t="str">
            <v>85042310</v>
          </cell>
        </row>
        <row r="10740">
          <cell r="A10740" t="str">
            <v>85042320</v>
          </cell>
        </row>
        <row r="10741">
          <cell r="A10741" t="str">
            <v>85042330</v>
          </cell>
        </row>
        <row r="10742">
          <cell r="A10742" t="str">
            <v>85042340</v>
          </cell>
        </row>
        <row r="10743">
          <cell r="A10743" t="str">
            <v>85043100</v>
          </cell>
        </row>
        <row r="10744">
          <cell r="A10744" t="str">
            <v>85043200</v>
          </cell>
        </row>
        <row r="10745">
          <cell r="A10745" t="str">
            <v>85043300</v>
          </cell>
        </row>
        <row r="10746">
          <cell r="A10746" t="str">
            <v>85043400</v>
          </cell>
        </row>
        <row r="10747">
          <cell r="A10747" t="str">
            <v>85044010</v>
          </cell>
        </row>
        <row r="10748">
          <cell r="A10748" t="str">
            <v>85044021</v>
          </cell>
        </row>
        <row r="10749">
          <cell r="A10749" t="str">
            <v>85044029</v>
          </cell>
        </row>
        <row r="10750">
          <cell r="A10750" t="str">
            <v>85044030</v>
          </cell>
        </row>
        <row r="10751">
          <cell r="A10751" t="str">
            <v>85044040</v>
          </cell>
        </row>
        <row r="10752">
          <cell r="A10752" t="str">
            <v>85044090</v>
          </cell>
        </row>
        <row r="10753">
          <cell r="A10753" t="str">
            <v>85045010</v>
          </cell>
        </row>
        <row r="10754">
          <cell r="A10754" t="str">
            <v>85045090</v>
          </cell>
        </row>
        <row r="10755">
          <cell r="A10755" t="str">
            <v>85049010</v>
          </cell>
        </row>
        <row r="10756">
          <cell r="A10756" t="str">
            <v>85049090</v>
          </cell>
        </row>
        <row r="10757">
          <cell r="A10757" t="str">
            <v>85051110</v>
          </cell>
        </row>
        <row r="10758">
          <cell r="A10758" t="str">
            <v>85051190</v>
          </cell>
        </row>
        <row r="10759">
          <cell r="A10759" t="str">
            <v>85051900</v>
          </cell>
        </row>
        <row r="10760">
          <cell r="A10760" t="str">
            <v>85052000</v>
          </cell>
        </row>
        <row r="10761">
          <cell r="A10761" t="str">
            <v>85053000</v>
          </cell>
        </row>
        <row r="10762">
          <cell r="A10762" t="str">
            <v>85059000</v>
          </cell>
        </row>
        <row r="10763">
          <cell r="A10763" t="str">
            <v>85061000</v>
          </cell>
        </row>
        <row r="10764">
          <cell r="A10764" t="str">
            <v>85063000</v>
          </cell>
        </row>
        <row r="10765">
          <cell r="A10765" t="str">
            <v>85064000</v>
          </cell>
        </row>
        <row r="10766">
          <cell r="A10766" t="str">
            <v>85065000</v>
          </cell>
        </row>
        <row r="10767">
          <cell r="A10767" t="str">
            <v>85066000</v>
          </cell>
        </row>
        <row r="10768">
          <cell r="A10768" t="str">
            <v>85068010</v>
          </cell>
        </row>
        <row r="10769">
          <cell r="A10769" t="str">
            <v>85068090</v>
          </cell>
        </row>
        <row r="10770">
          <cell r="A10770" t="str">
            <v>85069000</v>
          </cell>
        </row>
        <row r="10771">
          <cell r="A10771" t="str">
            <v>85071000</v>
          </cell>
        </row>
        <row r="10772">
          <cell r="A10772" t="str">
            <v>85072000</v>
          </cell>
        </row>
        <row r="10773">
          <cell r="A10773" t="str">
            <v>85073000</v>
          </cell>
        </row>
        <row r="10774">
          <cell r="A10774" t="str">
            <v>85074000</v>
          </cell>
        </row>
        <row r="10775">
          <cell r="A10775" t="str">
            <v>85078000</v>
          </cell>
        </row>
        <row r="10776">
          <cell r="A10776" t="str">
            <v>85079010</v>
          </cell>
        </row>
        <row r="10777">
          <cell r="A10777" t="str">
            <v>85079090</v>
          </cell>
        </row>
        <row r="10778">
          <cell r="A10778" t="str">
            <v>85081100</v>
          </cell>
        </row>
        <row r="10779">
          <cell r="A10779" t="str">
            <v>85081900</v>
          </cell>
        </row>
        <row r="10780">
          <cell r="A10780" t="str">
            <v>85086000</v>
          </cell>
        </row>
        <row r="10781">
          <cell r="A10781" t="str">
            <v>85087000</v>
          </cell>
        </row>
        <row r="10782">
          <cell r="A10782" t="str">
            <v>85091000</v>
          </cell>
        </row>
        <row r="10783">
          <cell r="A10783" t="str">
            <v>85092000</v>
          </cell>
        </row>
        <row r="10784">
          <cell r="A10784" t="str">
            <v>85093000</v>
          </cell>
        </row>
        <row r="10785">
          <cell r="A10785" t="str">
            <v>85094010</v>
          </cell>
        </row>
        <row r="10786">
          <cell r="A10786" t="str">
            <v>85094090</v>
          </cell>
        </row>
        <row r="10787">
          <cell r="A10787" t="str">
            <v>85098000</v>
          </cell>
        </row>
        <row r="10788">
          <cell r="A10788" t="str">
            <v>85099000</v>
          </cell>
        </row>
        <row r="10789">
          <cell r="A10789" t="str">
            <v>85101000</v>
          </cell>
        </row>
        <row r="10790">
          <cell r="A10790" t="str">
            <v>85102000</v>
          </cell>
        </row>
        <row r="10791">
          <cell r="A10791" t="str">
            <v>85103000</v>
          </cell>
        </row>
        <row r="10792">
          <cell r="A10792" t="str">
            <v>85109000</v>
          </cell>
        </row>
        <row r="10793">
          <cell r="A10793" t="str">
            <v>85111000</v>
          </cell>
        </row>
        <row r="10794">
          <cell r="A10794" t="str">
            <v>85112010</v>
          </cell>
        </row>
        <row r="10795">
          <cell r="A10795" t="str">
            <v>85112090</v>
          </cell>
        </row>
        <row r="10796">
          <cell r="A10796" t="str">
            <v>85113010</v>
          </cell>
        </row>
        <row r="10797">
          <cell r="A10797" t="str">
            <v>85113020</v>
          </cell>
        </row>
        <row r="10798">
          <cell r="A10798" t="str">
            <v>85114000</v>
          </cell>
        </row>
        <row r="10799">
          <cell r="A10799" t="str">
            <v>85115000</v>
          </cell>
        </row>
        <row r="10800">
          <cell r="A10800" t="str">
            <v>85118000</v>
          </cell>
        </row>
        <row r="10801">
          <cell r="A10801" t="str">
            <v>85119000</v>
          </cell>
        </row>
        <row r="10802">
          <cell r="A10802" t="str">
            <v>85121000</v>
          </cell>
        </row>
        <row r="10803">
          <cell r="A10803" t="str">
            <v>85122010</v>
          </cell>
        </row>
        <row r="10804">
          <cell r="A10804" t="str">
            <v>85122020</v>
          </cell>
        </row>
        <row r="10805">
          <cell r="A10805" t="str">
            <v>85122090</v>
          </cell>
        </row>
        <row r="10806">
          <cell r="A10806" t="str">
            <v>85123010</v>
          </cell>
        </row>
        <row r="10807">
          <cell r="A10807" t="str">
            <v>85123090</v>
          </cell>
        </row>
        <row r="10808">
          <cell r="A10808" t="str">
            <v>85124000</v>
          </cell>
        </row>
        <row r="10809">
          <cell r="A10809" t="str">
            <v>85129000</v>
          </cell>
        </row>
        <row r="10810">
          <cell r="A10810" t="str">
            <v>85131010</v>
          </cell>
        </row>
        <row r="10811">
          <cell r="A10811" t="str">
            <v>85131020</v>
          </cell>
        </row>
        <row r="10812">
          <cell r="A10812" t="str">
            <v>85131030</v>
          </cell>
        </row>
        <row r="10813">
          <cell r="A10813" t="str">
            <v>85131040</v>
          </cell>
        </row>
        <row r="10814">
          <cell r="A10814" t="str">
            <v>85131090</v>
          </cell>
        </row>
        <row r="10815">
          <cell r="A10815" t="str">
            <v>85139000</v>
          </cell>
        </row>
        <row r="10816">
          <cell r="A10816" t="str">
            <v>85141000</v>
          </cell>
        </row>
        <row r="10817">
          <cell r="A10817" t="str">
            <v>85142000</v>
          </cell>
        </row>
        <row r="10818">
          <cell r="A10818" t="str">
            <v>85143010</v>
          </cell>
        </row>
        <row r="10819">
          <cell r="A10819" t="str">
            <v>85143090</v>
          </cell>
        </row>
        <row r="10820">
          <cell r="A10820" t="str">
            <v>85144000</v>
          </cell>
        </row>
        <row r="10821">
          <cell r="A10821" t="str">
            <v>85149000</v>
          </cell>
        </row>
        <row r="10822">
          <cell r="A10822" t="str">
            <v>85151100</v>
          </cell>
        </row>
        <row r="10823">
          <cell r="A10823" t="str">
            <v>85151900</v>
          </cell>
        </row>
        <row r="10824">
          <cell r="A10824" t="str">
            <v>85152110</v>
          </cell>
        </row>
        <row r="10825">
          <cell r="A10825" t="str">
            <v>85152120</v>
          </cell>
        </row>
        <row r="10826">
          <cell r="A10826" t="str">
            <v>85152190</v>
          </cell>
        </row>
        <row r="10827">
          <cell r="A10827" t="str">
            <v>85152900</v>
          </cell>
        </row>
        <row r="10828">
          <cell r="A10828" t="str">
            <v>85153100</v>
          </cell>
        </row>
        <row r="10829">
          <cell r="A10829" t="str">
            <v>85153910</v>
          </cell>
        </row>
        <row r="10830">
          <cell r="A10830" t="str">
            <v>85153920</v>
          </cell>
        </row>
        <row r="10831">
          <cell r="A10831" t="str">
            <v>85153990</v>
          </cell>
        </row>
        <row r="10832">
          <cell r="A10832" t="str">
            <v>85158010</v>
          </cell>
        </row>
        <row r="10833">
          <cell r="A10833" t="str">
            <v>85158090</v>
          </cell>
        </row>
        <row r="10834">
          <cell r="A10834" t="str">
            <v>85159000</v>
          </cell>
        </row>
        <row r="10835">
          <cell r="A10835" t="str">
            <v>85161000</v>
          </cell>
        </row>
        <row r="10836">
          <cell r="A10836" t="str">
            <v>85162100</v>
          </cell>
        </row>
        <row r="10837">
          <cell r="A10837" t="str">
            <v>85162900</v>
          </cell>
        </row>
        <row r="10838">
          <cell r="A10838" t="str">
            <v>85163100</v>
          </cell>
        </row>
        <row r="10839">
          <cell r="A10839" t="str">
            <v>85163200</v>
          </cell>
        </row>
        <row r="10840">
          <cell r="A10840" t="str">
            <v>85163300</v>
          </cell>
        </row>
        <row r="10841">
          <cell r="A10841" t="str">
            <v>85164000</v>
          </cell>
        </row>
        <row r="10842">
          <cell r="A10842" t="str">
            <v>85165000</v>
          </cell>
        </row>
        <row r="10843">
          <cell r="A10843" t="str">
            <v>85166000</v>
          </cell>
        </row>
        <row r="10844">
          <cell r="A10844" t="str">
            <v>85167100</v>
          </cell>
        </row>
        <row r="10845">
          <cell r="A10845" t="str">
            <v>85167200</v>
          </cell>
        </row>
        <row r="10846">
          <cell r="A10846" t="str">
            <v>85167910</v>
          </cell>
        </row>
        <row r="10847">
          <cell r="A10847" t="str">
            <v>85167920</v>
          </cell>
        </row>
        <row r="10848">
          <cell r="A10848" t="str">
            <v>85167990</v>
          </cell>
        </row>
        <row r="10849">
          <cell r="A10849" t="str">
            <v>85168000</v>
          </cell>
        </row>
        <row r="10850">
          <cell r="A10850" t="str">
            <v>85169000</v>
          </cell>
        </row>
        <row r="10851">
          <cell r="A10851" t="str">
            <v>85171110</v>
          </cell>
        </row>
        <row r="10852">
          <cell r="A10852" t="str">
            <v>85171190</v>
          </cell>
        </row>
        <row r="10853">
          <cell r="A10853" t="str">
            <v>85171210</v>
          </cell>
        </row>
        <row r="10854">
          <cell r="A10854" t="str">
            <v>85171290</v>
          </cell>
        </row>
        <row r="10855">
          <cell r="A10855" t="str">
            <v>85171810</v>
          </cell>
        </row>
        <row r="10856">
          <cell r="A10856" t="str">
            <v>85171890</v>
          </cell>
        </row>
        <row r="10857">
          <cell r="A10857" t="str">
            <v>85171911</v>
          </cell>
        </row>
        <row r="10858">
          <cell r="A10858" t="str">
            <v>85171912</v>
          </cell>
        </row>
        <row r="10859">
          <cell r="A10859" t="str">
            <v>85171919</v>
          </cell>
        </row>
        <row r="10860">
          <cell r="A10860" t="str">
            <v>85171920</v>
          </cell>
        </row>
        <row r="10861">
          <cell r="A10861" t="str">
            <v>85172100</v>
          </cell>
        </row>
        <row r="10862">
          <cell r="A10862" t="str">
            <v>85172200</v>
          </cell>
        </row>
        <row r="10863">
          <cell r="A10863" t="str">
            <v>85173000</v>
          </cell>
        </row>
        <row r="10864">
          <cell r="A10864" t="str">
            <v>85175010</v>
          </cell>
        </row>
        <row r="10865">
          <cell r="A10865" t="str">
            <v>85175020</v>
          </cell>
        </row>
        <row r="10866">
          <cell r="A10866" t="str">
            <v>85175030</v>
          </cell>
        </row>
        <row r="10867">
          <cell r="A10867" t="str">
            <v>85175040</v>
          </cell>
        </row>
        <row r="10868">
          <cell r="A10868" t="str">
            <v>85175050</v>
          </cell>
        </row>
        <row r="10869">
          <cell r="A10869" t="str">
            <v>85175060</v>
          </cell>
        </row>
        <row r="10870">
          <cell r="A10870" t="str">
            <v>85175070</v>
          </cell>
        </row>
        <row r="10871">
          <cell r="A10871" t="str">
            <v>85175091</v>
          </cell>
        </row>
        <row r="10872">
          <cell r="A10872" t="str">
            <v>85175092</v>
          </cell>
        </row>
        <row r="10873">
          <cell r="A10873" t="str">
            <v>85175093</v>
          </cell>
        </row>
        <row r="10874">
          <cell r="A10874" t="str">
            <v>85175094</v>
          </cell>
        </row>
        <row r="10875">
          <cell r="A10875" t="str">
            <v>85175099</v>
          </cell>
        </row>
        <row r="10876">
          <cell r="A10876" t="str">
            <v>85176100</v>
          </cell>
        </row>
        <row r="10877">
          <cell r="A10877" t="str">
            <v>85176210</v>
          </cell>
        </row>
        <row r="10878">
          <cell r="A10878" t="str">
            <v>85176220</v>
          </cell>
        </row>
        <row r="10879">
          <cell r="A10879" t="str">
            <v>85176230</v>
          </cell>
        </row>
        <row r="10880">
          <cell r="A10880" t="str">
            <v>85176240</v>
          </cell>
        </row>
        <row r="10881">
          <cell r="A10881" t="str">
            <v>85176250</v>
          </cell>
        </row>
        <row r="10882">
          <cell r="A10882" t="str">
            <v>85176260</v>
          </cell>
        </row>
        <row r="10883">
          <cell r="A10883" t="str">
            <v>85176270</v>
          </cell>
        </row>
        <row r="10884">
          <cell r="A10884" t="str">
            <v>85176290</v>
          </cell>
        </row>
        <row r="10885">
          <cell r="A10885" t="str">
            <v>85176910</v>
          </cell>
        </row>
        <row r="10886">
          <cell r="A10886" t="str">
            <v>85176920</v>
          </cell>
        </row>
        <row r="10887">
          <cell r="A10887" t="str">
            <v>85176930</v>
          </cell>
        </row>
        <row r="10888">
          <cell r="A10888" t="str">
            <v>85176940</v>
          </cell>
        </row>
        <row r="10889">
          <cell r="A10889" t="str">
            <v>85176950</v>
          </cell>
        </row>
        <row r="10890">
          <cell r="A10890" t="str">
            <v>85176960</v>
          </cell>
        </row>
        <row r="10891">
          <cell r="A10891" t="str">
            <v>85176970</v>
          </cell>
        </row>
        <row r="10892">
          <cell r="A10892" t="str">
            <v>85176990</v>
          </cell>
        </row>
        <row r="10893">
          <cell r="A10893" t="str">
            <v>85177010</v>
          </cell>
        </row>
        <row r="10894">
          <cell r="A10894" t="str">
            <v>85177090</v>
          </cell>
        </row>
        <row r="10895">
          <cell r="A10895" t="str">
            <v>85178010</v>
          </cell>
        </row>
        <row r="10896">
          <cell r="A10896" t="str">
            <v>85178020</v>
          </cell>
        </row>
        <row r="10897">
          <cell r="A10897" t="str">
            <v>85178030</v>
          </cell>
        </row>
        <row r="10898">
          <cell r="A10898" t="str">
            <v>85178090</v>
          </cell>
        </row>
        <row r="10899">
          <cell r="A10899" t="str">
            <v>85179010</v>
          </cell>
        </row>
        <row r="10900">
          <cell r="A10900" t="str">
            <v>85179090</v>
          </cell>
        </row>
        <row r="10901">
          <cell r="A10901" t="str">
            <v>85181000</v>
          </cell>
        </row>
        <row r="10902">
          <cell r="A10902" t="str">
            <v>85182100</v>
          </cell>
        </row>
        <row r="10903">
          <cell r="A10903" t="str">
            <v>85182200</v>
          </cell>
        </row>
        <row r="10904">
          <cell r="A10904" t="str">
            <v>85182900</v>
          </cell>
        </row>
        <row r="10905">
          <cell r="A10905" t="str">
            <v>85183000</v>
          </cell>
        </row>
        <row r="10906">
          <cell r="A10906" t="str">
            <v>85184000</v>
          </cell>
        </row>
        <row r="10907">
          <cell r="A10907" t="str">
            <v>85185000</v>
          </cell>
        </row>
        <row r="10908">
          <cell r="A10908" t="str">
            <v>85189000</v>
          </cell>
        </row>
        <row r="10909">
          <cell r="A10909" t="str">
            <v>85191000</v>
          </cell>
        </row>
        <row r="10910">
          <cell r="A10910" t="str">
            <v>85192000</v>
          </cell>
        </row>
        <row r="10911">
          <cell r="A10911" t="str">
            <v>85192100</v>
          </cell>
        </row>
        <row r="10912">
          <cell r="A10912" t="str">
            <v>85192900</v>
          </cell>
        </row>
        <row r="10913">
          <cell r="A10913" t="str">
            <v>85193000</v>
          </cell>
        </row>
        <row r="10914">
          <cell r="A10914" t="str">
            <v>85193100</v>
          </cell>
        </row>
        <row r="10915">
          <cell r="A10915" t="str">
            <v>85193900</v>
          </cell>
        </row>
        <row r="10916">
          <cell r="A10916" t="str">
            <v>85194000</v>
          </cell>
        </row>
        <row r="10917">
          <cell r="A10917" t="str">
            <v>85195000</v>
          </cell>
        </row>
        <row r="10918">
          <cell r="A10918" t="str">
            <v>85198100</v>
          </cell>
        </row>
        <row r="10919">
          <cell r="A10919" t="str">
            <v>85198910</v>
          </cell>
        </row>
        <row r="10920">
          <cell r="A10920" t="str">
            <v>85198920</v>
          </cell>
        </row>
        <row r="10921">
          <cell r="A10921" t="str">
            <v>85198930</v>
          </cell>
        </row>
        <row r="10922">
          <cell r="A10922" t="str">
            <v>85198940</v>
          </cell>
        </row>
        <row r="10923">
          <cell r="A10923" t="str">
            <v>85198990</v>
          </cell>
        </row>
        <row r="10924">
          <cell r="A10924" t="str">
            <v>85199200</v>
          </cell>
        </row>
        <row r="10925">
          <cell r="A10925" t="str">
            <v>85199300</v>
          </cell>
        </row>
        <row r="10926">
          <cell r="A10926" t="str">
            <v>85199910</v>
          </cell>
        </row>
        <row r="10927">
          <cell r="A10927" t="str">
            <v>85199920</v>
          </cell>
        </row>
        <row r="10928">
          <cell r="A10928" t="str">
            <v>85199930</v>
          </cell>
        </row>
        <row r="10929">
          <cell r="A10929" t="str">
            <v>85199940</v>
          </cell>
        </row>
        <row r="10930">
          <cell r="A10930" t="str">
            <v>85199990</v>
          </cell>
        </row>
        <row r="10931">
          <cell r="A10931" t="str">
            <v>85201000</v>
          </cell>
        </row>
        <row r="10932">
          <cell r="A10932" t="str">
            <v>85202000</v>
          </cell>
        </row>
        <row r="10933">
          <cell r="A10933" t="str">
            <v>85203200</v>
          </cell>
        </row>
        <row r="10934">
          <cell r="A10934" t="str">
            <v>85203310</v>
          </cell>
        </row>
        <row r="10935">
          <cell r="A10935" t="str">
            <v>85203390</v>
          </cell>
        </row>
        <row r="10936">
          <cell r="A10936" t="str">
            <v>85203910</v>
          </cell>
        </row>
        <row r="10937">
          <cell r="A10937" t="str">
            <v>85203990</v>
          </cell>
        </row>
        <row r="10938">
          <cell r="A10938" t="str">
            <v>85209010</v>
          </cell>
        </row>
        <row r="10939">
          <cell r="A10939" t="str">
            <v>85209090</v>
          </cell>
        </row>
        <row r="10940">
          <cell r="A10940" t="str">
            <v>85211011</v>
          </cell>
        </row>
        <row r="10941">
          <cell r="A10941" t="str">
            <v>85211012</v>
          </cell>
        </row>
        <row r="10942">
          <cell r="A10942" t="str">
            <v>85211019</v>
          </cell>
        </row>
        <row r="10943">
          <cell r="A10943" t="str">
            <v>85211021</v>
          </cell>
        </row>
        <row r="10944">
          <cell r="A10944" t="str">
            <v>85211022</v>
          </cell>
        </row>
        <row r="10945">
          <cell r="A10945" t="str">
            <v>85211029</v>
          </cell>
        </row>
        <row r="10946">
          <cell r="A10946" t="str">
            <v>85211091</v>
          </cell>
        </row>
        <row r="10947">
          <cell r="A10947" t="str">
            <v>85211092</v>
          </cell>
        </row>
        <row r="10948">
          <cell r="A10948" t="str">
            <v>85211099</v>
          </cell>
        </row>
        <row r="10949">
          <cell r="A10949" t="str">
            <v>85219010</v>
          </cell>
        </row>
        <row r="10950">
          <cell r="A10950" t="str">
            <v>85219020</v>
          </cell>
        </row>
        <row r="10951">
          <cell r="A10951" t="str">
            <v>85219090</v>
          </cell>
        </row>
        <row r="10952">
          <cell r="A10952" t="str">
            <v>85221000</v>
          </cell>
        </row>
        <row r="10953">
          <cell r="A10953" t="str">
            <v>85229000</v>
          </cell>
        </row>
        <row r="10954">
          <cell r="A10954" t="str">
            <v>85231111</v>
          </cell>
        </row>
        <row r="10955">
          <cell r="A10955" t="str">
            <v>85231119</v>
          </cell>
        </row>
        <row r="10956">
          <cell r="A10956" t="str">
            <v>85231121</v>
          </cell>
        </row>
        <row r="10957">
          <cell r="A10957" t="str">
            <v>85231122</v>
          </cell>
        </row>
        <row r="10958">
          <cell r="A10958" t="str">
            <v>85231129</v>
          </cell>
        </row>
        <row r="10959">
          <cell r="A10959" t="str">
            <v>85231211</v>
          </cell>
        </row>
        <row r="10960">
          <cell r="A10960" t="str">
            <v>85231219</v>
          </cell>
        </row>
        <row r="10961">
          <cell r="A10961" t="str">
            <v>85231221</v>
          </cell>
        </row>
        <row r="10962">
          <cell r="A10962" t="str">
            <v>85231222</v>
          </cell>
        </row>
        <row r="10963">
          <cell r="A10963" t="str">
            <v>85231229</v>
          </cell>
        </row>
        <row r="10964">
          <cell r="A10964" t="str">
            <v>85231311</v>
          </cell>
        </row>
        <row r="10965">
          <cell r="A10965" t="str">
            <v>85231312</v>
          </cell>
        </row>
        <row r="10966">
          <cell r="A10966" t="str">
            <v>85231313</v>
          </cell>
        </row>
        <row r="10967">
          <cell r="A10967" t="str">
            <v>85231319</v>
          </cell>
        </row>
        <row r="10968">
          <cell r="A10968" t="str">
            <v>85231321</v>
          </cell>
        </row>
        <row r="10969">
          <cell r="A10969" t="str">
            <v>85231322</v>
          </cell>
        </row>
        <row r="10970">
          <cell r="A10970" t="str">
            <v>85231323</v>
          </cell>
        </row>
        <row r="10971">
          <cell r="A10971" t="str">
            <v>85231324</v>
          </cell>
        </row>
        <row r="10972">
          <cell r="A10972" t="str">
            <v>85231325</v>
          </cell>
        </row>
        <row r="10973">
          <cell r="A10973" t="str">
            <v>85231329</v>
          </cell>
        </row>
        <row r="10974">
          <cell r="A10974" t="str">
            <v>85232010</v>
          </cell>
        </row>
        <row r="10975">
          <cell r="A10975" t="str">
            <v>85232020</v>
          </cell>
        </row>
        <row r="10976">
          <cell r="A10976" t="str">
            <v>85232090</v>
          </cell>
        </row>
        <row r="10977">
          <cell r="A10977" t="str">
            <v>85232100</v>
          </cell>
        </row>
        <row r="10978">
          <cell r="A10978" t="str">
            <v>85232910</v>
          </cell>
        </row>
        <row r="10979">
          <cell r="A10979" t="str">
            <v>85232920</v>
          </cell>
        </row>
        <row r="10980">
          <cell r="A10980" t="str">
            <v>85232930</v>
          </cell>
        </row>
        <row r="10981">
          <cell r="A10981" t="str">
            <v>85232940</v>
          </cell>
        </row>
        <row r="10982">
          <cell r="A10982" t="str">
            <v>85232950</v>
          </cell>
        </row>
        <row r="10983">
          <cell r="A10983" t="str">
            <v>85232960</v>
          </cell>
        </row>
        <row r="10984">
          <cell r="A10984" t="str">
            <v>85232970</v>
          </cell>
        </row>
        <row r="10985">
          <cell r="A10985" t="str">
            <v>85232980</v>
          </cell>
        </row>
        <row r="10986">
          <cell r="A10986" t="str">
            <v>85232990</v>
          </cell>
        </row>
        <row r="10987">
          <cell r="A10987" t="str">
            <v>85233000</v>
          </cell>
        </row>
        <row r="10988">
          <cell r="A10988" t="str">
            <v>85234010</v>
          </cell>
        </row>
        <row r="10989">
          <cell r="A10989" t="str">
            <v>85234020</v>
          </cell>
        </row>
        <row r="10990">
          <cell r="A10990" t="str">
            <v>85234030</v>
          </cell>
        </row>
        <row r="10991">
          <cell r="A10991" t="str">
            <v>85234040</v>
          </cell>
        </row>
        <row r="10992">
          <cell r="A10992" t="str">
            <v>85234050</v>
          </cell>
        </row>
        <row r="10993">
          <cell r="A10993" t="str">
            <v>85234060</v>
          </cell>
        </row>
        <row r="10994">
          <cell r="A10994" t="str">
            <v>85234070</v>
          </cell>
        </row>
        <row r="10995">
          <cell r="A10995" t="str">
            <v>85234080</v>
          </cell>
        </row>
        <row r="10996">
          <cell r="A10996" t="str">
            <v>85234090</v>
          </cell>
        </row>
        <row r="10997">
          <cell r="A10997" t="str">
            <v>85235100</v>
          </cell>
        </row>
        <row r="10998">
          <cell r="A10998" t="str">
            <v>85235210</v>
          </cell>
        </row>
        <row r="10999">
          <cell r="A10999" t="str">
            <v>85235220</v>
          </cell>
        </row>
        <row r="11000">
          <cell r="A11000" t="str">
            <v>85235290</v>
          </cell>
        </row>
        <row r="11001">
          <cell r="A11001" t="str">
            <v>85235910</v>
          </cell>
        </row>
        <row r="11002">
          <cell r="A11002" t="str">
            <v>85235990</v>
          </cell>
        </row>
        <row r="11003">
          <cell r="A11003" t="str">
            <v>85238010</v>
          </cell>
        </row>
        <row r="11004">
          <cell r="A11004" t="str">
            <v>85238020</v>
          </cell>
        </row>
        <row r="11005">
          <cell r="A11005" t="str">
            <v>85238030</v>
          </cell>
        </row>
        <row r="11006">
          <cell r="A11006" t="str">
            <v>85238040</v>
          </cell>
        </row>
        <row r="11007">
          <cell r="A11007" t="str">
            <v>85238050</v>
          </cell>
        </row>
        <row r="11008">
          <cell r="A11008" t="str">
            <v>85238060</v>
          </cell>
        </row>
        <row r="11009">
          <cell r="A11009" t="str">
            <v>85238090</v>
          </cell>
        </row>
        <row r="11010">
          <cell r="A11010" t="str">
            <v>85239010</v>
          </cell>
        </row>
        <row r="11011">
          <cell r="A11011" t="str">
            <v>85239020</v>
          </cell>
        </row>
        <row r="11012">
          <cell r="A11012" t="str">
            <v>85239030</v>
          </cell>
        </row>
        <row r="11013">
          <cell r="A11013" t="str">
            <v>85239040</v>
          </cell>
        </row>
        <row r="11014">
          <cell r="A11014" t="str">
            <v>85239050</v>
          </cell>
        </row>
        <row r="11015">
          <cell r="A11015" t="str">
            <v>85239060</v>
          </cell>
        </row>
        <row r="11016">
          <cell r="A11016" t="str">
            <v>85239090</v>
          </cell>
        </row>
        <row r="11017">
          <cell r="A11017" t="str">
            <v>85241010</v>
          </cell>
        </row>
        <row r="11018">
          <cell r="A11018" t="str">
            <v>85241090</v>
          </cell>
        </row>
        <row r="11019">
          <cell r="A11019" t="str">
            <v>85243111</v>
          </cell>
        </row>
        <row r="11020">
          <cell r="A11020" t="str">
            <v>85243119</v>
          </cell>
        </row>
        <row r="11021">
          <cell r="A11021" t="str">
            <v>85243190</v>
          </cell>
        </row>
        <row r="11022">
          <cell r="A11022" t="str">
            <v>85243210</v>
          </cell>
        </row>
        <row r="11023">
          <cell r="A11023" t="str">
            <v>85243290</v>
          </cell>
        </row>
        <row r="11024">
          <cell r="A11024" t="str">
            <v>85243910</v>
          </cell>
        </row>
        <row r="11025">
          <cell r="A11025" t="str">
            <v>85243920</v>
          </cell>
        </row>
        <row r="11026">
          <cell r="A11026" t="str">
            <v>85243930</v>
          </cell>
        </row>
        <row r="11027">
          <cell r="A11027" t="str">
            <v>85243990</v>
          </cell>
        </row>
        <row r="11028">
          <cell r="A11028" t="str">
            <v>85244011</v>
          </cell>
        </row>
        <row r="11029">
          <cell r="A11029" t="str">
            <v>85244019</v>
          </cell>
        </row>
        <row r="11030">
          <cell r="A11030" t="str">
            <v>85244090</v>
          </cell>
        </row>
        <row r="11031">
          <cell r="A11031" t="str">
            <v>85245111</v>
          </cell>
        </row>
        <row r="11032">
          <cell r="A11032" t="str">
            <v>85245112</v>
          </cell>
        </row>
        <row r="11033">
          <cell r="A11033" t="str">
            <v>85245119</v>
          </cell>
        </row>
        <row r="11034">
          <cell r="A11034" t="str">
            <v>85245120</v>
          </cell>
        </row>
        <row r="11035">
          <cell r="A11035" t="str">
            <v>85245130</v>
          </cell>
        </row>
        <row r="11036">
          <cell r="A11036" t="str">
            <v>85245140</v>
          </cell>
        </row>
        <row r="11037">
          <cell r="A11037" t="str">
            <v>85245190</v>
          </cell>
        </row>
        <row r="11038">
          <cell r="A11038" t="str">
            <v>85245211</v>
          </cell>
        </row>
        <row r="11039">
          <cell r="A11039" t="str">
            <v>85245212</v>
          </cell>
        </row>
        <row r="11040">
          <cell r="A11040" t="str">
            <v>85245219</v>
          </cell>
        </row>
        <row r="11041">
          <cell r="A11041" t="str">
            <v>85245220</v>
          </cell>
        </row>
        <row r="11042">
          <cell r="A11042" t="str">
            <v>85245230</v>
          </cell>
        </row>
        <row r="11043">
          <cell r="A11043" t="str">
            <v>85245240</v>
          </cell>
        </row>
        <row r="11044">
          <cell r="A11044" t="str">
            <v>85245290</v>
          </cell>
        </row>
        <row r="11045">
          <cell r="A11045" t="str">
            <v>85245311</v>
          </cell>
        </row>
        <row r="11046">
          <cell r="A11046" t="str">
            <v>85245312</v>
          </cell>
        </row>
        <row r="11047">
          <cell r="A11047" t="str">
            <v>85245319</v>
          </cell>
        </row>
        <row r="11048">
          <cell r="A11048" t="str">
            <v>85245320</v>
          </cell>
        </row>
        <row r="11049">
          <cell r="A11049" t="str">
            <v>85245330</v>
          </cell>
        </row>
        <row r="11050">
          <cell r="A11050" t="str">
            <v>85245340</v>
          </cell>
        </row>
        <row r="11051">
          <cell r="A11051" t="str">
            <v>85245390</v>
          </cell>
        </row>
        <row r="11052">
          <cell r="A11052" t="str">
            <v>85246000</v>
          </cell>
        </row>
        <row r="11053">
          <cell r="A11053" t="str">
            <v>85249111</v>
          </cell>
        </row>
        <row r="11054">
          <cell r="A11054" t="str">
            <v>85249112</v>
          </cell>
        </row>
        <row r="11055">
          <cell r="A11055" t="str">
            <v>85249113</v>
          </cell>
        </row>
        <row r="11056">
          <cell r="A11056" t="str">
            <v>85249119</v>
          </cell>
        </row>
        <row r="11057">
          <cell r="A11057" t="str">
            <v>85249190</v>
          </cell>
        </row>
        <row r="11058">
          <cell r="A11058" t="str">
            <v>85249910</v>
          </cell>
        </row>
        <row r="11059">
          <cell r="A11059" t="str">
            <v>85249920</v>
          </cell>
        </row>
        <row r="11060">
          <cell r="A11060" t="str">
            <v>85249930</v>
          </cell>
        </row>
        <row r="11061">
          <cell r="A11061" t="str">
            <v>85249991</v>
          </cell>
        </row>
        <row r="11062">
          <cell r="A11062" t="str">
            <v>85249999</v>
          </cell>
        </row>
        <row r="11063">
          <cell r="A11063" t="str">
            <v>85251010</v>
          </cell>
        </row>
        <row r="11064">
          <cell r="A11064" t="str">
            <v>85251020</v>
          </cell>
        </row>
        <row r="11065">
          <cell r="A11065" t="str">
            <v>85251030</v>
          </cell>
        </row>
        <row r="11066">
          <cell r="A11066" t="str">
            <v>85251040</v>
          </cell>
        </row>
        <row r="11067">
          <cell r="A11067" t="str">
            <v>85251050</v>
          </cell>
        </row>
        <row r="11068">
          <cell r="A11068" t="str">
            <v>85251090</v>
          </cell>
        </row>
        <row r="11069">
          <cell r="A11069" t="str">
            <v>85252011</v>
          </cell>
        </row>
        <row r="11070">
          <cell r="A11070" t="str">
            <v>85252012</v>
          </cell>
        </row>
        <row r="11071">
          <cell r="A11071" t="str">
            <v>85252013</v>
          </cell>
        </row>
        <row r="11072">
          <cell r="A11072" t="str">
            <v>85252014</v>
          </cell>
        </row>
        <row r="11073">
          <cell r="A11073" t="str">
            <v>85252015</v>
          </cell>
        </row>
        <row r="11074">
          <cell r="A11074" t="str">
            <v>85252016</v>
          </cell>
        </row>
        <row r="11075">
          <cell r="A11075" t="str">
            <v>85252017</v>
          </cell>
        </row>
        <row r="11076">
          <cell r="A11076" t="str">
            <v>85252019</v>
          </cell>
        </row>
        <row r="11077">
          <cell r="A11077" t="str">
            <v>85252091</v>
          </cell>
        </row>
        <row r="11078">
          <cell r="A11078" t="str">
            <v>85252092</v>
          </cell>
        </row>
        <row r="11079">
          <cell r="A11079" t="str">
            <v>85252099</v>
          </cell>
        </row>
        <row r="11080">
          <cell r="A11080" t="str">
            <v>85253000</v>
          </cell>
        </row>
        <row r="11081">
          <cell r="A11081" t="str">
            <v>85254000</v>
          </cell>
        </row>
        <row r="11082">
          <cell r="A11082" t="str">
            <v>85255010</v>
          </cell>
        </row>
        <row r="11083">
          <cell r="A11083" t="str">
            <v>85255020</v>
          </cell>
        </row>
        <row r="11084">
          <cell r="A11084" t="str">
            <v>85255030</v>
          </cell>
        </row>
        <row r="11085">
          <cell r="A11085" t="str">
            <v>85255040</v>
          </cell>
        </row>
        <row r="11086">
          <cell r="A11086" t="str">
            <v>85255050</v>
          </cell>
        </row>
        <row r="11087">
          <cell r="A11087" t="str">
            <v>85255090</v>
          </cell>
        </row>
        <row r="11088">
          <cell r="A11088" t="str">
            <v>85256011</v>
          </cell>
        </row>
        <row r="11089">
          <cell r="A11089" t="str">
            <v>85256012</v>
          </cell>
        </row>
        <row r="11090">
          <cell r="A11090" t="str">
            <v>85256013</v>
          </cell>
        </row>
        <row r="11091">
          <cell r="A11091" t="str">
            <v>85256019</v>
          </cell>
        </row>
        <row r="11092">
          <cell r="A11092" t="str">
            <v>85256091</v>
          </cell>
        </row>
        <row r="11093">
          <cell r="A11093" t="str">
            <v>85256092</v>
          </cell>
        </row>
        <row r="11094">
          <cell r="A11094" t="str">
            <v>85256099</v>
          </cell>
        </row>
        <row r="11095">
          <cell r="A11095" t="str">
            <v>85258010</v>
          </cell>
        </row>
        <row r="11096">
          <cell r="A11096" t="str">
            <v>85258020</v>
          </cell>
        </row>
        <row r="11097">
          <cell r="A11097" t="str">
            <v>85258030</v>
          </cell>
        </row>
        <row r="11098">
          <cell r="A11098" t="str">
            <v>85258090</v>
          </cell>
        </row>
        <row r="11099">
          <cell r="A11099" t="str">
            <v>85261000</v>
          </cell>
        </row>
        <row r="11100">
          <cell r="A11100" t="str">
            <v>85269110</v>
          </cell>
        </row>
        <row r="11101">
          <cell r="A11101" t="str">
            <v>85269120</v>
          </cell>
        </row>
        <row r="11102">
          <cell r="A11102" t="str">
            <v>85269130</v>
          </cell>
        </row>
        <row r="11103">
          <cell r="A11103" t="str">
            <v>85269140</v>
          </cell>
        </row>
        <row r="11104">
          <cell r="A11104" t="str">
            <v>85269150</v>
          </cell>
        </row>
        <row r="11105">
          <cell r="A11105" t="str">
            <v>85269190</v>
          </cell>
        </row>
        <row r="11106">
          <cell r="A11106" t="str">
            <v>85269200</v>
          </cell>
        </row>
        <row r="11107">
          <cell r="A11107" t="str">
            <v>85271200</v>
          </cell>
        </row>
        <row r="11108">
          <cell r="A11108" t="str">
            <v>85271300</v>
          </cell>
        </row>
        <row r="11109">
          <cell r="A11109" t="str">
            <v>85271900</v>
          </cell>
        </row>
        <row r="11110">
          <cell r="A11110" t="str">
            <v>85272100</v>
          </cell>
        </row>
        <row r="11111">
          <cell r="A11111" t="str">
            <v>85272900</v>
          </cell>
        </row>
        <row r="11112">
          <cell r="A11112" t="str">
            <v>85273100</v>
          </cell>
        </row>
        <row r="11113">
          <cell r="A11113" t="str">
            <v>85273200</v>
          </cell>
        </row>
        <row r="11114">
          <cell r="A11114" t="str">
            <v>85273900</v>
          </cell>
        </row>
        <row r="11115">
          <cell r="A11115" t="str">
            <v>85279011</v>
          </cell>
        </row>
        <row r="11116">
          <cell r="A11116" t="str">
            <v>85279012</v>
          </cell>
        </row>
        <row r="11117">
          <cell r="A11117" t="str">
            <v>85279019</v>
          </cell>
        </row>
        <row r="11118">
          <cell r="A11118" t="str">
            <v>85279090</v>
          </cell>
        </row>
        <row r="11119">
          <cell r="A11119" t="str">
            <v>85279100</v>
          </cell>
        </row>
        <row r="11120">
          <cell r="A11120" t="str">
            <v>85279200</v>
          </cell>
        </row>
        <row r="11121">
          <cell r="A11121" t="str">
            <v>85279911</v>
          </cell>
        </row>
        <row r="11122">
          <cell r="A11122" t="str">
            <v>85279912</v>
          </cell>
        </row>
        <row r="11123">
          <cell r="A11123" t="str">
            <v>85279919</v>
          </cell>
        </row>
        <row r="11124">
          <cell r="A11124" t="str">
            <v>85279990</v>
          </cell>
        </row>
        <row r="11125">
          <cell r="A11125" t="str">
            <v>85281211</v>
          </cell>
        </row>
        <row r="11126">
          <cell r="A11126" t="str">
            <v>85281212</v>
          </cell>
        </row>
        <row r="11127">
          <cell r="A11127" t="str">
            <v>85281213</v>
          </cell>
        </row>
        <row r="11128">
          <cell r="A11128" t="str">
            <v>85281214</v>
          </cell>
        </row>
        <row r="11129">
          <cell r="A11129" t="str">
            <v>85281215</v>
          </cell>
        </row>
        <row r="11130">
          <cell r="A11130" t="str">
            <v>85281216</v>
          </cell>
        </row>
        <row r="11131">
          <cell r="A11131" t="str">
            <v>85281217</v>
          </cell>
        </row>
        <row r="11132">
          <cell r="A11132" t="str">
            <v>85281218</v>
          </cell>
        </row>
        <row r="11133">
          <cell r="A11133" t="str">
            <v>85281219</v>
          </cell>
        </row>
        <row r="11134">
          <cell r="A11134" t="str">
            <v>85281291</v>
          </cell>
        </row>
        <row r="11135">
          <cell r="A11135" t="str">
            <v>85281299</v>
          </cell>
        </row>
        <row r="11136">
          <cell r="A11136" t="str">
            <v>85281310</v>
          </cell>
        </row>
        <row r="11137">
          <cell r="A11137" t="str">
            <v>85281390</v>
          </cell>
        </row>
        <row r="11138">
          <cell r="A11138" t="str">
            <v>85282110</v>
          </cell>
        </row>
        <row r="11139">
          <cell r="A11139" t="str">
            <v>85282190</v>
          </cell>
        </row>
        <row r="11140">
          <cell r="A11140" t="str">
            <v>85282200</v>
          </cell>
        </row>
        <row r="11141">
          <cell r="A11141" t="str">
            <v>85283010</v>
          </cell>
        </row>
        <row r="11142">
          <cell r="A11142" t="str">
            <v>85283020</v>
          </cell>
        </row>
        <row r="11143">
          <cell r="A11143" t="str">
            <v>85283030</v>
          </cell>
        </row>
        <row r="11144">
          <cell r="A11144" t="str">
            <v>85284100</v>
          </cell>
        </row>
        <row r="11145">
          <cell r="A11145" t="str">
            <v>85284900</v>
          </cell>
        </row>
        <row r="11146">
          <cell r="A11146" t="str">
            <v>85285100</v>
          </cell>
        </row>
        <row r="11147">
          <cell r="A11147" t="str">
            <v>85285900</v>
          </cell>
        </row>
        <row r="11148">
          <cell r="A11148" t="str">
            <v>85286100</v>
          </cell>
        </row>
        <row r="11149">
          <cell r="A11149" t="str">
            <v>85286900</v>
          </cell>
        </row>
        <row r="11150">
          <cell r="A11150" t="str">
            <v>85287100</v>
          </cell>
        </row>
        <row r="11151">
          <cell r="A11151" t="str">
            <v>85287211</v>
          </cell>
        </row>
        <row r="11152">
          <cell r="A11152" t="str">
            <v>85287212</v>
          </cell>
        </row>
        <row r="11153">
          <cell r="A11153" t="str">
            <v>85287213</v>
          </cell>
        </row>
        <row r="11154">
          <cell r="A11154" t="str">
            <v>85287214</v>
          </cell>
        </row>
        <row r="11155">
          <cell r="A11155" t="str">
            <v>85287215</v>
          </cell>
        </row>
        <row r="11156">
          <cell r="A11156" t="str">
            <v>85287216</v>
          </cell>
        </row>
        <row r="11157">
          <cell r="A11157" t="str">
            <v>85287217</v>
          </cell>
        </row>
        <row r="11158">
          <cell r="A11158" t="str">
            <v>85287218</v>
          </cell>
        </row>
        <row r="11159">
          <cell r="A11159" t="str">
            <v>85287219</v>
          </cell>
        </row>
        <row r="11160">
          <cell r="A11160" t="str">
            <v>85287310</v>
          </cell>
        </row>
        <row r="11161">
          <cell r="A11161" t="str">
            <v>85287390</v>
          </cell>
        </row>
        <row r="11162">
          <cell r="A11162" t="str">
            <v>85291011</v>
          </cell>
        </row>
        <row r="11163">
          <cell r="A11163" t="str">
            <v>85291012</v>
          </cell>
        </row>
        <row r="11164">
          <cell r="A11164" t="str">
            <v>85291019</v>
          </cell>
        </row>
        <row r="11165">
          <cell r="A11165" t="str">
            <v>85291021</v>
          </cell>
        </row>
        <row r="11166">
          <cell r="A11166" t="str">
            <v>85291022</v>
          </cell>
        </row>
        <row r="11167">
          <cell r="A11167" t="str">
            <v>85291029</v>
          </cell>
        </row>
        <row r="11168">
          <cell r="A11168" t="str">
            <v>85291091</v>
          </cell>
        </row>
        <row r="11169">
          <cell r="A11169" t="str">
            <v>85291092</v>
          </cell>
        </row>
        <row r="11170">
          <cell r="A11170" t="str">
            <v>85291099</v>
          </cell>
        </row>
        <row r="11171">
          <cell r="A11171" t="str">
            <v>85299010</v>
          </cell>
        </row>
        <row r="11172">
          <cell r="A11172" t="str">
            <v>85299020</v>
          </cell>
        </row>
        <row r="11173">
          <cell r="A11173" t="str">
            <v>85299090</v>
          </cell>
        </row>
        <row r="11174">
          <cell r="A11174" t="str">
            <v>85301010</v>
          </cell>
        </row>
        <row r="11175">
          <cell r="A11175" t="str">
            <v>85301020</v>
          </cell>
        </row>
        <row r="11176">
          <cell r="A11176" t="str">
            <v>85308000</v>
          </cell>
        </row>
        <row r="11177">
          <cell r="A11177" t="str">
            <v>85309000</v>
          </cell>
        </row>
        <row r="11178">
          <cell r="A11178" t="str">
            <v>85311010</v>
          </cell>
        </row>
        <row r="11179">
          <cell r="A11179" t="str">
            <v>85311020</v>
          </cell>
        </row>
        <row r="11180">
          <cell r="A11180" t="str">
            <v>85311090</v>
          </cell>
        </row>
        <row r="11181">
          <cell r="A11181" t="str">
            <v>85312000</v>
          </cell>
        </row>
        <row r="11182">
          <cell r="A11182" t="str">
            <v>85318000</v>
          </cell>
        </row>
        <row r="11183">
          <cell r="A11183" t="str">
            <v>85319000</v>
          </cell>
        </row>
        <row r="11184">
          <cell r="A11184" t="str">
            <v>85321000</v>
          </cell>
        </row>
        <row r="11185">
          <cell r="A11185" t="str">
            <v>85322100</v>
          </cell>
        </row>
        <row r="11186">
          <cell r="A11186" t="str">
            <v>85322200</v>
          </cell>
        </row>
        <row r="11187">
          <cell r="A11187" t="str">
            <v>85322300</v>
          </cell>
        </row>
        <row r="11188">
          <cell r="A11188" t="str">
            <v>85322400</v>
          </cell>
        </row>
        <row r="11189">
          <cell r="A11189" t="str">
            <v>85322500</v>
          </cell>
        </row>
        <row r="11190">
          <cell r="A11190" t="str">
            <v>85322910</v>
          </cell>
        </row>
        <row r="11191">
          <cell r="A11191" t="str">
            <v>85322990</v>
          </cell>
        </row>
        <row r="11192">
          <cell r="A11192" t="str">
            <v>85323000</v>
          </cell>
        </row>
        <row r="11193">
          <cell r="A11193" t="str">
            <v>85329000</v>
          </cell>
        </row>
        <row r="11194">
          <cell r="A11194" t="str">
            <v>85331000</v>
          </cell>
        </row>
        <row r="11195">
          <cell r="A11195" t="str">
            <v>85332111</v>
          </cell>
        </row>
        <row r="11196">
          <cell r="A11196" t="str">
            <v>85332119</v>
          </cell>
        </row>
        <row r="11197">
          <cell r="A11197" t="str">
            <v>85332121</v>
          </cell>
        </row>
        <row r="11198">
          <cell r="A11198" t="str">
            <v>85332129</v>
          </cell>
        </row>
        <row r="11199">
          <cell r="A11199" t="str">
            <v>85332911</v>
          </cell>
        </row>
        <row r="11200">
          <cell r="A11200" t="str">
            <v>85332919</v>
          </cell>
        </row>
        <row r="11201">
          <cell r="A11201" t="str">
            <v>85332921</v>
          </cell>
        </row>
        <row r="11202">
          <cell r="A11202" t="str">
            <v>85332929</v>
          </cell>
        </row>
        <row r="11203">
          <cell r="A11203" t="str">
            <v>85333110</v>
          </cell>
        </row>
        <row r="11204">
          <cell r="A11204" t="str">
            <v>85333120</v>
          </cell>
        </row>
        <row r="11205">
          <cell r="A11205" t="str">
            <v>85333190</v>
          </cell>
        </row>
        <row r="11206">
          <cell r="A11206" t="str">
            <v>85333910</v>
          </cell>
        </row>
        <row r="11207">
          <cell r="A11207" t="str">
            <v>85333920</v>
          </cell>
        </row>
        <row r="11208">
          <cell r="A11208" t="str">
            <v>85333990</v>
          </cell>
        </row>
        <row r="11209">
          <cell r="A11209" t="str">
            <v>85334010</v>
          </cell>
        </row>
        <row r="11210">
          <cell r="A11210" t="str">
            <v>85334020</v>
          </cell>
        </row>
        <row r="11211">
          <cell r="A11211" t="str">
            <v>85334030</v>
          </cell>
        </row>
        <row r="11212">
          <cell r="A11212" t="str">
            <v>85334090</v>
          </cell>
        </row>
        <row r="11213">
          <cell r="A11213" t="str">
            <v>85339000</v>
          </cell>
        </row>
        <row r="11214">
          <cell r="A11214" t="str">
            <v>85340000</v>
          </cell>
        </row>
        <row r="11215">
          <cell r="A11215" t="str">
            <v>85351010</v>
          </cell>
        </row>
        <row r="11216">
          <cell r="A11216" t="str">
            <v>85351020</v>
          </cell>
        </row>
        <row r="11217">
          <cell r="A11217" t="str">
            <v>85351030</v>
          </cell>
        </row>
        <row r="11218">
          <cell r="A11218" t="str">
            <v>85351040</v>
          </cell>
        </row>
        <row r="11219">
          <cell r="A11219" t="str">
            <v>85351050</v>
          </cell>
        </row>
        <row r="11220">
          <cell r="A11220" t="str">
            <v>85351090</v>
          </cell>
        </row>
        <row r="11221">
          <cell r="A11221" t="str">
            <v>85352111</v>
          </cell>
        </row>
        <row r="11222">
          <cell r="A11222" t="str">
            <v>85352112</v>
          </cell>
        </row>
        <row r="11223">
          <cell r="A11223" t="str">
            <v>85352113</v>
          </cell>
        </row>
        <row r="11224">
          <cell r="A11224" t="str">
            <v>85352119</v>
          </cell>
        </row>
        <row r="11225">
          <cell r="A11225" t="str">
            <v>85352121</v>
          </cell>
        </row>
        <row r="11226">
          <cell r="A11226" t="str">
            <v>85352122</v>
          </cell>
        </row>
        <row r="11227">
          <cell r="A11227" t="str">
            <v>85352123</v>
          </cell>
        </row>
        <row r="11228">
          <cell r="A11228" t="str">
            <v>85352129</v>
          </cell>
        </row>
        <row r="11229">
          <cell r="A11229" t="str">
            <v>85352190</v>
          </cell>
        </row>
        <row r="11230">
          <cell r="A11230" t="str">
            <v>85352911</v>
          </cell>
        </row>
        <row r="11231">
          <cell r="A11231" t="str">
            <v>85352912</v>
          </cell>
        </row>
        <row r="11232">
          <cell r="A11232" t="str">
            <v>85352913</v>
          </cell>
        </row>
        <row r="11233">
          <cell r="A11233" t="str">
            <v>85352919</v>
          </cell>
        </row>
        <row r="11234">
          <cell r="A11234" t="str">
            <v>85352921</v>
          </cell>
        </row>
        <row r="11235">
          <cell r="A11235" t="str">
            <v>85352922</v>
          </cell>
        </row>
        <row r="11236">
          <cell r="A11236" t="str">
            <v>85352923</v>
          </cell>
        </row>
        <row r="11237">
          <cell r="A11237" t="str">
            <v>85352929</v>
          </cell>
        </row>
        <row r="11238">
          <cell r="A11238" t="str">
            <v>85352990</v>
          </cell>
        </row>
        <row r="11239">
          <cell r="A11239" t="str">
            <v>85353010</v>
          </cell>
        </row>
        <row r="11240">
          <cell r="A11240" t="str">
            <v>85353090</v>
          </cell>
        </row>
        <row r="11241">
          <cell r="A11241" t="str">
            <v>85354010</v>
          </cell>
        </row>
        <row r="11242">
          <cell r="A11242" t="str">
            <v>85354020</v>
          </cell>
        </row>
        <row r="11243">
          <cell r="A11243" t="str">
            <v>85354030</v>
          </cell>
        </row>
        <row r="11244">
          <cell r="A11244" t="str">
            <v>85359010</v>
          </cell>
        </row>
        <row r="11245">
          <cell r="A11245" t="str">
            <v>85359020</v>
          </cell>
        </row>
        <row r="11246">
          <cell r="A11246" t="str">
            <v>85359030</v>
          </cell>
        </row>
        <row r="11247">
          <cell r="A11247" t="str">
            <v>85359040</v>
          </cell>
        </row>
        <row r="11248">
          <cell r="A11248" t="str">
            <v>85359090</v>
          </cell>
        </row>
        <row r="11249">
          <cell r="A11249" t="str">
            <v>85361010</v>
          </cell>
        </row>
        <row r="11250">
          <cell r="A11250" t="str">
            <v>85361020</v>
          </cell>
        </row>
        <row r="11251">
          <cell r="A11251" t="str">
            <v>85361030</v>
          </cell>
        </row>
        <row r="11252">
          <cell r="A11252" t="str">
            <v>85361040</v>
          </cell>
        </row>
        <row r="11253">
          <cell r="A11253" t="str">
            <v>85361050</v>
          </cell>
        </row>
        <row r="11254">
          <cell r="A11254" t="str">
            <v>85361060</v>
          </cell>
        </row>
        <row r="11255">
          <cell r="A11255" t="str">
            <v>85361090</v>
          </cell>
        </row>
        <row r="11256">
          <cell r="A11256" t="str">
            <v>85362010</v>
          </cell>
        </row>
        <row r="11257">
          <cell r="A11257" t="str">
            <v>85362020</v>
          </cell>
        </row>
        <row r="11258">
          <cell r="A11258" t="str">
            <v>85362030</v>
          </cell>
        </row>
        <row r="11259">
          <cell r="A11259" t="str">
            <v>85362040</v>
          </cell>
        </row>
        <row r="11260">
          <cell r="A11260" t="str">
            <v>85362090</v>
          </cell>
        </row>
        <row r="11261">
          <cell r="A11261" t="str">
            <v>85363000</v>
          </cell>
        </row>
        <row r="11262">
          <cell r="A11262" t="str">
            <v>85364100</v>
          </cell>
        </row>
        <row r="11263">
          <cell r="A11263" t="str">
            <v>85364900</v>
          </cell>
        </row>
        <row r="11264">
          <cell r="A11264" t="str">
            <v>85365010</v>
          </cell>
        </row>
        <row r="11265">
          <cell r="A11265" t="str">
            <v>85365020</v>
          </cell>
        </row>
        <row r="11266">
          <cell r="A11266" t="str">
            <v>85365090</v>
          </cell>
        </row>
        <row r="11267">
          <cell r="A11267" t="str">
            <v>85366110</v>
          </cell>
        </row>
        <row r="11268">
          <cell r="A11268" t="str">
            <v>85366190</v>
          </cell>
        </row>
        <row r="11269">
          <cell r="A11269" t="str">
            <v>85366910</v>
          </cell>
        </row>
        <row r="11270">
          <cell r="A11270" t="str">
            <v>85366990</v>
          </cell>
        </row>
        <row r="11271">
          <cell r="A11271" t="str">
            <v>85367000</v>
          </cell>
        </row>
        <row r="11272">
          <cell r="A11272" t="str">
            <v>85369010</v>
          </cell>
        </row>
        <row r="11273">
          <cell r="A11273" t="str">
            <v>85369020</v>
          </cell>
        </row>
        <row r="11274">
          <cell r="A11274" t="str">
            <v>85369030</v>
          </cell>
        </row>
        <row r="11275">
          <cell r="A11275" t="str">
            <v>85369090</v>
          </cell>
        </row>
        <row r="11276">
          <cell r="A11276" t="str">
            <v>85371000</v>
          </cell>
        </row>
        <row r="11277">
          <cell r="A11277" t="str">
            <v>85372000</v>
          </cell>
        </row>
        <row r="11278">
          <cell r="A11278" t="str">
            <v>85381010</v>
          </cell>
        </row>
        <row r="11279">
          <cell r="A11279" t="str">
            <v>85381090</v>
          </cell>
        </row>
        <row r="11280">
          <cell r="A11280" t="str">
            <v>85389000</v>
          </cell>
        </row>
        <row r="11281">
          <cell r="A11281" t="str">
            <v>85391000</v>
          </cell>
        </row>
        <row r="11282">
          <cell r="A11282" t="str">
            <v>85392110</v>
          </cell>
        </row>
        <row r="11283">
          <cell r="A11283" t="str">
            <v>85392120</v>
          </cell>
        </row>
        <row r="11284">
          <cell r="A11284" t="str">
            <v>85392190</v>
          </cell>
        </row>
        <row r="11285">
          <cell r="A11285" t="str">
            <v>85392200</v>
          </cell>
        </row>
        <row r="11286">
          <cell r="A11286" t="str">
            <v>85392910</v>
          </cell>
        </row>
        <row r="11287">
          <cell r="A11287" t="str">
            <v>85392920</v>
          </cell>
        </row>
        <row r="11288">
          <cell r="A11288" t="str">
            <v>85392930</v>
          </cell>
        </row>
        <row r="11289">
          <cell r="A11289" t="str">
            <v>85392940</v>
          </cell>
        </row>
        <row r="11290">
          <cell r="A11290" t="str">
            <v>85392990</v>
          </cell>
        </row>
        <row r="11291">
          <cell r="A11291" t="str">
            <v>85393110</v>
          </cell>
        </row>
        <row r="11292">
          <cell r="A11292" t="str">
            <v>85393190</v>
          </cell>
        </row>
        <row r="11293">
          <cell r="A11293" t="str">
            <v>85393210</v>
          </cell>
        </row>
        <row r="11294">
          <cell r="A11294" t="str">
            <v>85393220</v>
          </cell>
        </row>
        <row r="11295">
          <cell r="A11295" t="str">
            <v>85393230</v>
          </cell>
        </row>
        <row r="11296">
          <cell r="A11296" t="str">
            <v>85393910</v>
          </cell>
        </row>
        <row r="11297">
          <cell r="A11297" t="str">
            <v>85393990</v>
          </cell>
        </row>
        <row r="11298">
          <cell r="A11298" t="str">
            <v>85394100</v>
          </cell>
        </row>
        <row r="11299">
          <cell r="A11299" t="str">
            <v>85394900</v>
          </cell>
        </row>
        <row r="11300">
          <cell r="A11300" t="str">
            <v>85399010</v>
          </cell>
        </row>
        <row r="11301">
          <cell r="A11301" t="str">
            <v>85399020</v>
          </cell>
        </row>
        <row r="11302">
          <cell r="A11302" t="str">
            <v>85399090</v>
          </cell>
        </row>
        <row r="11303">
          <cell r="A11303" t="str">
            <v>85401110</v>
          </cell>
        </row>
        <row r="11304">
          <cell r="A11304" t="str">
            <v>85401120</v>
          </cell>
        </row>
        <row r="11305">
          <cell r="A11305" t="str">
            <v>85401190</v>
          </cell>
        </row>
        <row r="11306">
          <cell r="A11306" t="str">
            <v>85401200</v>
          </cell>
        </row>
        <row r="11307">
          <cell r="A11307" t="str">
            <v>85402000</v>
          </cell>
        </row>
        <row r="11308">
          <cell r="A11308" t="str">
            <v>85404000</v>
          </cell>
        </row>
        <row r="11309">
          <cell r="A11309" t="str">
            <v>85405000</v>
          </cell>
        </row>
        <row r="11310">
          <cell r="A11310" t="str">
            <v>85406000</v>
          </cell>
        </row>
        <row r="11311">
          <cell r="A11311" t="str">
            <v>85407100</v>
          </cell>
        </row>
        <row r="11312">
          <cell r="A11312" t="str">
            <v>85407200</v>
          </cell>
        </row>
        <row r="11313">
          <cell r="A11313" t="str">
            <v>85407900</v>
          </cell>
        </row>
        <row r="11314">
          <cell r="A11314" t="str">
            <v>85408100</v>
          </cell>
        </row>
        <row r="11315">
          <cell r="A11315" t="str">
            <v>85408900</v>
          </cell>
        </row>
        <row r="11316">
          <cell r="A11316" t="str">
            <v>85409100</v>
          </cell>
        </row>
        <row r="11317">
          <cell r="A11317" t="str">
            <v>85409900</v>
          </cell>
        </row>
        <row r="11318">
          <cell r="A11318" t="str">
            <v>85411000</v>
          </cell>
        </row>
        <row r="11319">
          <cell r="A11319" t="str">
            <v>85412100</v>
          </cell>
        </row>
        <row r="11320">
          <cell r="A11320" t="str">
            <v>85412900</v>
          </cell>
        </row>
        <row r="11321">
          <cell r="A11321" t="str">
            <v>85413010</v>
          </cell>
        </row>
        <row r="11322">
          <cell r="A11322" t="str">
            <v>85413090</v>
          </cell>
        </row>
        <row r="11323">
          <cell r="A11323" t="str">
            <v>85414011</v>
          </cell>
        </row>
        <row r="11324">
          <cell r="A11324" t="str">
            <v>85414019</v>
          </cell>
        </row>
        <row r="11325">
          <cell r="A11325" t="str">
            <v>85414020</v>
          </cell>
        </row>
        <row r="11326">
          <cell r="A11326" t="str">
            <v>85414090</v>
          </cell>
        </row>
        <row r="11327">
          <cell r="A11327" t="str">
            <v>85415000</v>
          </cell>
        </row>
        <row r="11328">
          <cell r="A11328" t="str">
            <v>85416000</v>
          </cell>
        </row>
        <row r="11329">
          <cell r="A11329" t="str">
            <v>85419000</v>
          </cell>
        </row>
        <row r="11330">
          <cell r="A11330" t="str">
            <v>85421010</v>
          </cell>
        </row>
        <row r="11331">
          <cell r="A11331" t="str">
            <v>85421020</v>
          </cell>
        </row>
        <row r="11332">
          <cell r="A11332" t="str">
            <v>85421090</v>
          </cell>
        </row>
        <row r="11333">
          <cell r="A11333" t="str">
            <v>85422100</v>
          </cell>
        </row>
        <row r="11334">
          <cell r="A11334" t="str">
            <v>85422910</v>
          </cell>
        </row>
        <row r="11335">
          <cell r="A11335" t="str">
            <v>85422990</v>
          </cell>
        </row>
        <row r="11336">
          <cell r="A11336" t="str">
            <v>85423100</v>
          </cell>
        </row>
        <row r="11337">
          <cell r="A11337" t="str">
            <v>85423200</v>
          </cell>
        </row>
        <row r="11338">
          <cell r="A11338" t="str">
            <v>85423300</v>
          </cell>
        </row>
        <row r="11339">
          <cell r="A11339" t="str">
            <v>85423900</v>
          </cell>
        </row>
        <row r="11340">
          <cell r="A11340" t="str">
            <v>85426000</v>
          </cell>
        </row>
        <row r="11341">
          <cell r="A11341" t="str">
            <v>85427000</v>
          </cell>
        </row>
        <row r="11342">
          <cell r="A11342" t="str">
            <v>85429000</v>
          </cell>
        </row>
        <row r="11343">
          <cell r="A11343" t="str">
            <v>85431010</v>
          </cell>
        </row>
        <row r="11344">
          <cell r="A11344" t="str">
            <v>85431020</v>
          </cell>
        </row>
        <row r="11345">
          <cell r="A11345" t="str">
            <v>85431030</v>
          </cell>
        </row>
        <row r="11346">
          <cell r="A11346" t="str">
            <v>85431090</v>
          </cell>
        </row>
        <row r="11347">
          <cell r="A11347" t="str">
            <v>85431100</v>
          </cell>
        </row>
        <row r="11348">
          <cell r="A11348" t="str">
            <v>85431910</v>
          </cell>
        </row>
        <row r="11349">
          <cell r="A11349" t="str">
            <v>85431920</v>
          </cell>
        </row>
        <row r="11350">
          <cell r="A11350" t="str">
            <v>85431990</v>
          </cell>
        </row>
        <row r="11351">
          <cell r="A11351" t="str">
            <v>85432010</v>
          </cell>
        </row>
        <row r="11352">
          <cell r="A11352" t="str">
            <v>85432020</v>
          </cell>
        </row>
        <row r="11353">
          <cell r="A11353" t="str">
            <v>85432030</v>
          </cell>
        </row>
        <row r="11354">
          <cell r="A11354" t="str">
            <v>85432090</v>
          </cell>
        </row>
        <row r="11355">
          <cell r="A11355" t="str">
            <v>85433000</v>
          </cell>
        </row>
        <row r="11356">
          <cell r="A11356" t="str">
            <v>85434000</v>
          </cell>
        </row>
        <row r="11357">
          <cell r="A11357" t="str">
            <v>85437012</v>
          </cell>
        </row>
        <row r="11358">
          <cell r="A11358" t="str">
            <v>85437013</v>
          </cell>
        </row>
        <row r="11359">
          <cell r="A11359" t="str">
            <v>85437019</v>
          </cell>
        </row>
        <row r="11360">
          <cell r="A11360" t="str">
            <v>85437021</v>
          </cell>
        </row>
        <row r="11361">
          <cell r="A11361" t="str">
            <v>85437022</v>
          </cell>
        </row>
        <row r="11362">
          <cell r="A11362" t="str">
            <v>85437029</v>
          </cell>
        </row>
        <row r="11363">
          <cell r="A11363" t="str">
            <v>85437031</v>
          </cell>
        </row>
        <row r="11364">
          <cell r="A11364" t="str">
            <v>85437032</v>
          </cell>
        </row>
        <row r="11365">
          <cell r="A11365" t="str">
            <v>85437033</v>
          </cell>
        </row>
        <row r="11366">
          <cell r="A11366" t="str">
            <v>85437034</v>
          </cell>
        </row>
        <row r="11367">
          <cell r="A11367" t="str">
            <v>85437035</v>
          </cell>
        </row>
        <row r="11368">
          <cell r="A11368" t="str">
            <v>85437036</v>
          </cell>
        </row>
        <row r="11369">
          <cell r="A11369" t="str">
            <v>85437039</v>
          </cell>
        </row>
        <row r="11370">
          <cell r="A11370" t="str">
            <v>85437041</v>
          </cell>
        </row>
        <row r="11371">
          <cell r="A11371" t="str">
            <v>85437042</v>
          </cell>
        </row>
        <row r="11372">
          <cell r="A11372" t="str">
            <v>85437049</v>
          </cell>
        </row>
        <row r="11373">
          <cell r="A11373" t="str">
            <v>85437050</v>
          </cell>
        </row>
        <row r="11374">
          <cell r="A11374" t="str">
            <v>85437061</v>
          </cell>
        </row>
        <row r="11375">
          <cell r="A11375" t="str">
            <v>85437062</v>
          </cell>
        </row>
        <row r="11376">
          <cell r="A11376" t="str">
            <v>85437069</v>
          </cell>
        </row>
        <row r="11377">
          <cell r="A11377" t="str">
            <v>85437071</v>
          </cell>
        </row>
        <row r="11378">
          <cell r="A11378" t="str">
            <v>85437072</v>
          </cell>
        </row>
        <row r="11379">
          <cell r="A11379" t="str">
            <v>85437091</v>
          </cell>
        </row>
        <row r="11380">
          <cell r="A11380" t="str">
            <v>85437092</v>
          </cell>
        </row>
        <row r="11381">
          <cell r="A11381" t="str">
            <v>85437093</v>
          </cell>
        </row>
        <row r="11382">
          <cell r="A11382" t="str">
            <v>85437094</v>
          </cell>
        </row>
        <row r="11383">
          <cell r="A11383" t="str">
            <v>85437095</v>
          </cell>
        </row>
        <row r="11384">
          <cell r="A11384" t="str">
            <v>85437099</v>
          </cell>
        </row>
        <row r="11385">
          <cell r="A11385" t="str">
            <v>85438100</v>
          </cell>
        </row>
        <row r="11386">
          <cell r="A11386" t="str">
            <v>85438910</v>
          </cell>
        </row>
        <row r="11387">
          <cell r="A11387" t="str">
            <v>85438920</v>
          </cell>
        </row>
        <row r="11388">
          <cell r="A11388" t="str">
            <v>85438931</v>
          </cell>
        </row>
        <row r="11389">
          <cell r="A11389" t="str">
            <v>85438932</v>
          </cell>
        </row>
        <row r="11390">
          <cell r="A11390" t="str">
            <v>85438939</v>
          </cell>
        </row>
        <row r="11391">
          <cell r="A11391" t="str">
            <v>85438941</v>
          </cell>
        </row>
        <row r="11392">
          <cell r="A11392" t="str">
            <v>85438942</v>
          </cell>
        </row>
        <row r="11393">
          <cell r="A11393" t="str">
            <v>85438943</v>
          </cell>
        </row>
        <row r="11394">
          <cell r="A11394" t="str">
            <v>85438944</v>
          </cell>
        </row>
        <row r="11395">
          <cell r="A11395" t="str">
            <v>85438945</v>
          </cell>
        </row>
        <row r="11396">
          <cell r="A11396" t="str">
            <v>85438946</v>
          </cell>
        </row>
        <row r="11397">
          <cell r="A11397" t="str">
            <v>85438949</v>
          </cell>
        </row>
        <row r="11398">
          <cell r="A11398" t="str">
            <v>85438951</v>
          </cell>
        </row>
        <row r="11399">
          <cell r="A11399" t="str">
            <v>85438952</v>
          </cell>
        </row>
        <row r="11400">
          <cell r="A11400" t="str">
            <v>85438959</v>
          </cell>
        </row>
        <row r="11401">
          <cell r="A11401" t="str">
            <v>85438960</v>
          </cell>
        </row>
        <row r="11402">
          <cell r="A11402" t="str">
            <v>85438971</v>
          </cell>
        </row>
        <row r="11403">
          <cell r="A11403" t="str">
            <v>85438972</v>
          </cell>
        </row>
        <row r="11404">
          <cell r="A11404" t="str">
            <v>85438979</v>
          </cell>
        </row>
        <row r="11405">
          <cell r="A11405" t="str">
            <v>85438981</v>
          </cell>
        </row>
        <row r="11406">
          <cell r="A11406" t="str">
            <v>85438982</v>
          </cell>
        </row>
        <row r="11407">
          <cell r="A11407" t="str">
            <v>85438991</v>
          </cell>
        </row>
        <row r="11408">
          <cell r="A11408" t="str">
            <v>85438992</v>
          </cell>
        </row>
        <row r="11409">
          <cell r="A11409" t="str">
            <v>85438993</v>
          </cell>
        </row>
        <row r="11410">
          <cell r="A11410" t="str">
            <v>85438994</v>
          </cell>
        </row>
        <row r="11411">
          <cell r="A11411" t="str">
            <v>85438995</v>
          </cell>
        </row>
        <row r="11412">
          <cell r="A11412" t="str">
            <v>85438999</v>
          </cell>
        </row>
        <row r="11413">
          <cell r="A11413" t="str">
            <v>85439000</v>
          </cell>
        </row>
        <row r="11414">
          <cell r="A11414" t="str">
            <v>85441110</v>
          </cell>
        </row>
        <row r="11415">
          <cell r="A11415" t="str">
            <v>85441190</v>
          </cell>
        </row>
        <row r="11416">
          <cell r="A11416" t="str">
            <v>85441910</v>
          </cell>
        </row>
        <row r="11417">
          <cell r="A11417" t="str">
            <v>85441920</v>
          </cell>
        </row>
        <row r="11418">
          <cell r="A11418" t="str">
            <v>85441930</v>
          </cell>
        </row>
        <row r="11419">
          <cell r="A11419" t="str">
            <v>85441990</v>
          </cell>
        </row>
        <row r="11420">
          <cell r="A11420" t="str">
            <v>85442010</v>
          </cell>
        </row>
        <row r="11421">
          <cell r="A11421" t="str">
            <v>85442090</v>
          </cell>
        </row>
        <row r="11422">
          <cell r="A11422" t="str">
            <v>85443000</v>
          </cell>
        </row>
        <row r="11423">
          <cell r="A11423" t="str">
            <v>85444111</v>
          </cell>
        </row>
        <row r="11424">
          <cell r="A11424" t="str">
            <v>85444119</v>
          </cell>
        </row>
        <row r="11425">
          <cell r="A11425" t="str">
            <v>85444120</v>
          </cell>
        </row>
        <row r="11426">
          <cell r="A11426" t="str">
            <v>85444130</v>
          </cell>
        </row>
        <row r="11427">
          <cell r="A11427" t="str">
            <v>85444140</v>
          </cell>
        </row>
        <row r="11428">
          <cell r="A11428" t="str">
            <v>85444190</v>
          </cell>
        </row>
        <row r="11429">
          <cell r="A11429" t="str">
            <v>85444210</v>
          </cell>
        </row>
        <row r="11430">
          <cell r="A11430" t="str">
            <v>85444220</v>
          </cell>
        </row>
        <row r="11431">
          <cell r="A11431" t="str">
            <v>85444230</v>
          </cell>
        </row>
        <row r="11432">
          <cell r="A11432" t="str">
            <v>85444291</v>
          </cell>
        </row>
        <row r="11433">
          <cell r="A11433" t="str">
            <v>85444292</v>
          </cell>
        </row>
        <row r="11434">
          <cell r="A11434" t="str">
            <v>85444293</v>
          </cell>
        </row>
        <row r="11435">
          <cell r="A11435" t="str">
            <v>85444299</v>
          </cell>
        </row>
        <row r="11436">
          <cell r="A11436" t="str">
            <v>85444910</v>
          </cell>
        </row>
        <row r="11437">
          <cell r="A11437" t="str">
            <v>85444911</v>
          </cell>
        </row>
        <row r="11438">
          <cell r="A11438" t="str">
            <v>85444919</v>
          </cell>
        </row>
        <row r="11439">
          <cell r="A11439" t="str">
            <v>85444920</v>
          </cell>
        </row>
        <row r="11440">
          <cell r="A11440" t="str">
            <v>85444930</v>
          </cell>
        </row>
        <row r="11441">
          <cell r="A11441" t="str">
            <v>85444990</v>
          </cell>
        </row>
        <row r="11442">
          <cell r="A11442" t="str">
            <v>85444991</v>
          </cell>
        </row>
        <row r="11443">
          <cell r="A11443" t="str">
            <v>85444992</v>
          </cell>
        </row>
        <row r="11444">
          <cell r="A11444" t="str">
            <v>85444993</v>
          </cell>
        </row>
        <row r="11445">
          <cell r="A11445" t="str">
            <v>85444999</v>
          </cell>
        </row>
        <row r="11446">
          <cell r="A11446" t="str">
            <v>85445110</v>
          </cell>
        </row>
        <row r="11447">
          <cell r="A11447" t="str">
            <v>85445120</v>
          </cell>
        </row>
        <row r="11448">
          <cell r="A11448" t="str">
            <v>85445130</v>
          </cell>
        </row>
        <row r="11449">
          <cell r="A11449" t="str">
            <v>85445140</v>
          </cell>
        </row>
        <row r="11450">
          <cell r="A11450" t="str">
            <v>85445150</v>
          </cell>
        </row>
        <row r="11451">
          <cell r="A11451" t="str">
            <v>85445190</v>
          </cell>
        </row>
        <row r="11452">
          <cell r="A11452" t="str">
            <v>85445910</v>
          </cell>
        </row>
        <row r="11453">
          <cell r="A11453" t="str">
            <v>85445920</v>
          </cell>
        </row>
        <row r="11454">
          <cell r="A11454" t="str">
            <v>85445930</v>
          </cell>
        </row>
        <row r="11455">
          <cell r="A11455" t="str">
            <v>85445940</v>
          </cell>
        </row>
        <row r="11456">
          <cell r="A11456" t="str">
            <v>85445950</v>
          </cell>
        </row>
        <row r="11457">
          <cell r="A11457" t="str">
            <v>85445990</v>
          </cell>
        </row>
        <row r="11458">
          <cell r="A11458" t="str">
            <v>85446010</v>
          </cell>
        </row>
        <row r="11459">
          <cell r="A11459" t="str">
            <v>85446020</v>
          </cell>
        </row>
        <row r="11460">
          <cell r="A11460" t="str">
            <v>85446030</v>
          </cell>
        </row>
        <row r="11461">
          <cell r="A11461" t="str">
            <v>85446090</v>
          </cell>
        </row>
        <row r="11462">
          <cell r="A11462" t="str">
            <v>85447010</v>
          </cell>
        </row>
        <row r="11463">
          <cell r="A11463" t="str">
            <v>85447090</v>
          </cell>
        </row>
        <row r="11464">
          <cell r="A11464" t="str">
            <v>85451100</v>
          </cell>
        </row>
        <row r="11465">
          <cell r="A11465" t="str">
            <v>85451900</v>
          </cell>
        </row>
        <row r="11466">
          <cell r="A11466" t="str">
            <v>85452000</v>
          </cell>
        </row>
        <row r="11467">
          <cell r="A11467" t="str">
            <v>85459010</v>
          </cell>
        </row>
        <row r="11468">
          <cell r="A11468" t="str">
            <v>85459020</v>
          </cell>
        </row>
        <row r="11469">
          <cell r="A11469" t="str">
            <v>85459090</v>
          </cell>
        </row>
        <row r="11470">
          <cell r="A11470" t="str">
            <v>85461000</v>
          </cell>
        </row>
        <row r="11471">
          <cell r="A11471" t="str">
            <v>85462011</v>
          </cell>
        </row>
        <row r="11472">
          <cell r="A11472" t="str">
            <v>85462019</v>
          </cell>
        </row>
        <row r="11473">
          <cell r="A11473" t="str">
            <v>85462021</v>
          </cell>
        </row>
        <row r="11474">
          <cell r="A11474" t="str">
            <v>85462022</v>
          </cell>
        </row>
        <row r="11475">
          <cell r="A11475" t="str">
            <v>85462023</v>
          </cell>
        </row>
        <row r="11476">
          <cell r="A11476" t="str">
            <v>85462024</v>
          </cell>
        </row>
        <row r="11477">
          <cell r="A11477" t="str">
            <v>85462029</v>
          </cell>
        </row>
        <row r="11478">
          <cell r="A11478" t="str">
            <v>85462031</v>
          </cell>
        </row>
        <row r="11479">
          <cell r="A11479" t="str">
            <v>85462032</v>
          </cell>
        </row>
        <row r="11480">
          <cell r="A11480" t="str">
            <v>85462033</v>
          </cell>
        </row>
        <row r="11481">
          <cell r="A11481" t="str">
            <v>85462039</v>
          </cell>
        </row>
        <row r="11482">
          <cell r="A11482" t="str">
            <v>85462040</v>
          </cell>
        </row>
        <row r="11483">
          <cell r="A11483" t="str">
            <v>85462050</v>
          </cell>
        </row>
        <row r="11484">
          <cell r="A11484" t="str">
            <v>85462090</v>
          </cell>
        </row>
        <row r="11485">
          <cell r="A11485" t="str">
            <v>85469010</v>
          </cell>
        </row>
        <row r="11486">
          <cell r="A11486" t="str">
            <v>85469090</v>
          </cell>
        </row>
        <row r="11487">
          <cell r="A11487" t="str">
            <v>85471010</v>
          </cell>
        </row>
        <row r="11488">
          <cell r="A11488" t="str">
            <v>85471020</v>
          </cell>
        </row>
        <row r="11489">
          <cell r="A11489" t="str">
            <v>85471030</v>
          </cell>
        </row>
        <row r="11490">
          <cell r="A11490" t="str">
            <v>85471040</v>
          </cell>
        </row>
        <row r="11491">
          <cell r="A11491" t="str">
            <v>85471090</v>
          </cell>
        </row>
        <row r="11492">
          <cell r="A11492" t="str">
            <v>85472000</v>
          </cell>
        </row>
        <row r="11493">
          <cell r="A11493" t="str">
            <v>85479010</v>
          </cell>
        </row>
        <row r="11494">
          <cell r="A11494" t="str">
            <v>85479020</v>
          </cell>
        </row>
        <row r="11495">
          <cell r="A11495" t="str">
            <v>85479090</v>
          </cell>
        </row>
        <row r="11496">
          <cell r="A11496" t="str">
            <v>85481010</v>
          </cell>
        </row>
        <row r="11497">
          <cell r="A11497" t="str">
            <v>85481020</v>
          </cell>
        </row>
        <row r="11498">
          <cell r="A11498" t="str">
            <v>85481090</v>
          </cell>
        </row>
        <row r="11499">
          <cell r="A11499" t="str">
            <v>85489000</v>
          </cell>
        </row>
        <row r="11500">
          <cell r="A11500" t="str">
            <v>86011000</v>
          </cell>
        </row>
        <row r="11501">
          <cell r="A11501" t="str">
            <v>86012000</v>
          </cell>
        </row>
        <row r="11502">
          <cell r="A11502" t="str">
            <v>86021000</v>
          </cell>
        </row>
        <row r="11503">
          <cell r="A11503" t="str">
            <v>86029010</v>
          </cell>
        </row>
        <row r="11504">
          <cell r="A11504" t="str">
            <v>86029090</v>
          </cell>
        </row>
        <row r="11505">
          <cell r="A11505" t="str">
            <v>86031000</v>
          </cell>
        </row>
        <row r="11506">
          <cell r="A11506" t="str">
            <v>86039000</v>
          </cell>
        </row>
        <row r="11507">
          <cell r="A11507" t="str">
            <v>86040000</v>
          </cell>
        </row>
        <row r="11508">
          <cell r="A11508" t="str">
            <v>86050000</v>
          </cell>
        </row>
        <row r="11509">
          <cell r="A11509" t="str">
            <v>86061010</v>
          </cell>
        </row>
        <row r="11510">
          <cell r="A11510" t="str">
            <v>86061020</v>
          </cell>
        </row>
        <row r="11511">
          <cell r="A11511" t="str">
            <v>86061090</v>
          </cell>
        </row>
        <row r="11512">
          <cell r="A11512" t="str">
            <v>86062000</v>
          </cell>
        </row>
        <row r="11513">
          <cell r="A11513" t="str">
            <v>86063000</v>
          </cell>
        </row>
        <row r="11514">
          <cell r="A11514" t="str">
            <v>86069110</v>
          </cell>
        </row>
        <row r="11515">
          <cell r="A11515" t="str">
            <v>86069120</v>
          </cell>
        </row>
        <row r="11516">
          <cell r="A11516" t="str">
            <v>86069190</v>
          </cell>
        </row>
        <row r="11517">
          <cell r="A11517" t="str">
            <v>86069210</v>
          </cell>
        </row>
        <row r="11518">
          <cell r="A11518" t="str">
            <v>86069220</v>
          </cell>
        </row>
        <row r="11519">
          <cell r="A11519" t="str">
            <v>86069290</v>
          </cell>
        </row>
        <row r="11520">
          <cell r="A11520" t="str">
            <v>86069900</v>
          </cell>
        </row>
        <row r="11521">
          <cell r="A11521" t="str">
            <v>86071100</v>
          </cell>
        </row>
        <row r="11522">
          <cell r="A11522" t="str">
            <v>86071200</v>
          </cell>
        </row>
        <row r="11523">
          <cell r="A11523" t="str">
            <v>86071910</v>
          </cell>
        </row>
        <row r="11524">
          <cell r="A11524" t="str">
            <v>86071920</v>
          </cell>
        </row>
        <row r="11525">
          <cell r="A11525" t="str">
            <v>86071930</v>
          </cell>
        </row>
        <row r="11526">
          <cell r="A11526" t="str">
            <v>86071990</v>
          </cell>
        </row>
        <row r="11527">
          <cell r="A11527" t="str">
            <v>86072100</v>
          </cell>
        </row>
        <row r="11528">
          <cell r="A11528" t="str">
            <v>86072900</v>
          </cell>
        </row>
        <row r="11529">
          <cell r="A11529" t="str">
            <v>86073010</v>
          </cell>
        </row>
        <row r="11530">
          <cell r="A11530" t="str">
            <v>86073090</v>
          </cell>
        </row>
        <row r="11531">
          <cell r="A11531" t="str">
            <v>86079100</v>
          </cell>
        </row>
        <row r="11532">
          <cell r="A11532" t="str">
            <v>86079910</v>
          </cell>
        </row>
        <row r="11533">
          <cell r="A11533" t="str">
            <v>86079920</v>
          </cell>
        </row>
        <row r="11534">
          <cell r="A11534" t="str">
            <v>86079930</v>
          </cell>
        </row>
        <row r="11535">
          <cell r="A11535" t="str">
            <v>86079990</v>
          </cell>
        </row>
        <row r="11536">
          <cell r="A11536" t="str">
            <v>86080010</v>
          </cell>
        </row>
        <row r="11537">
          <cell r="A11537" t="str">
            <v>86080020</v>
          </cell>
        </row>
        <row r="11538">
          <cell r="A11538" t="str">
            <v>86080030</v>
          </cell>
        </row>
        <row r="11539">
          <cell r="A11539" t="str">
            <v>86080040</v>
          </cell>
        </row>
        <row r="11540">
          <cell r="A11540" t="str">
            <v>86080090</v>
          </cell>
        </row>
        <row r="11541">
          <cell r="A11541" t="str">
            <v>86090000</v>
          </cell>
        </row>
        <row r="11542">
          <cell r="A11542" t="str">
            <v>87011000</v>
          </cell>
        </row>
        <row r="11543">
          <cell r="A11543" t="str">
            <v>87012010</v>
          </cell>
        </row>
        <row r="11544">
          <cell r="A11544" t="str">
            <v>87012090</v>
          </cell>
        </row>
        <row r="11545">
          <cell r="A11545" t="str">
            <v>87013011</v>
          </cell>
        </row>
        <row r="11546">
          <cell r="A11546" t="str">
            <v>87013019</v>
          </cell>
        </row>
        <row r="11547">
          <cell r="A11547" t="str">
            <v>87013091</v>
          </cell>
        </row>
        <row r="11548">
          <cell r="A11548" t="str">
            <v>87013099</v>
          </cell>
        </row>
        <row r="11549">
          <cell r="A11549" t="str">
            <v>87019010</v>
          </cell>
        </row>
        <row r="11550">
          <cell r="A11550" t="str">
            <v>87019090</v>
          </cell>
        </row>
        <row r="11551">
          <cell r="A11551" t="str">
            <v>87021011</v>
          </cell>
        </row>
        <row r="11552">
          <cell r="A11552" t="str">
            <v>87021012</v>
          </cell>
        </row>
        <row r="11553">
          <cell r="A11553" t="str">
            <v>87021019</v>
          </cell>
        </row>
        <row r="11554">
          <cell r="A11554" t="str">
            <v>87021091</v>
          </cell>
        </row>
        <row r="11555">
          <cell r="A11555" t="str">
            <v>87021092</v>
          </cell>
        </row>
        <row r="11556">
          <cell r="A11556" t="str">
            <v>87021099</v>
          </cell>
        </row>
        <row r="11557">
          <cell r="A11557" t="str">
            <v>87029011</v>
          </cell>
        </row>
        <row r="11558">
          <cell r="A11558" t="str">
            <v>87029012</v>
          </cell>
        </row>
        <row r="11559">
          <cell r="A11559" t="str">
            <v>87029013</v>
          </cell>
        </row>
        <row r="11560">
          <cell r="A11560" t="str">
            <v>87029019</v>
          </cell>
        </row>
        <row r="11561">
          <cell r="A11561" t="str">
            <v>87029020</v>
          </cell>
        </row>
        <row r="11562">
          <cell r="A11562" t="str">
            <v>87029091</v>
          </cell>
        </row>
        <row r="11563">
          <cell r="A11563" t="str">
            <v>87029092</v>
          </cell>
        </row>
        <row r="11564">
          <cell r="A11564" t="str">
            <v>87029099</v>
          </cell>
        </row>
        <row r="11565">
          <cell r="A11565" t="str">
            <v>87031010</v>
          </cell>
        </row>
        <row r="11566">
          <cell r="A11566" t="str">
            <v>87031090</v>
          </cell>
        </row>
        <row r="11567">
          <cell r="A11567" t="str">
            <v>87032110</v>
          </cell>
        </row>
        <row r="11568">
          <cell r="A11568" t="str">
            <v>87032120</v>
          </cell>
        </row>
        <row r="11569">
          <cell r="A11569" t="str">
            <v>87032191</v>
          </cell>
        </row>
        <row r="11570">
          <cell r="A11570" t="str">
            <v>87032192</v>
          </cell>
        </row>
        <row r="11571">
          <cell r="A11571" t="str">
            <v>87032199</v>
          </cell>
        </row>
        <row r="11572">
          <cell r="A11572" t="str">
            <v>87032210</v>
          </cell>
        </row>
        <row r="11573">
          <cell r="A11573" t="str">
            <v>87032220</v>
          </cell>
        </row>
        <row r="11574">
          <cell r="A11574" t="str">
            <v>87032230</v>
          </cell>
        </row>
        <row r="11575">
          <cell r="A11575" t="str">
            <v>87032291</v>
          </cell>
        </row>
        <row r="11576">
          <cell r="A11576" t="str">
            <v>87032299</v>
          </cell>
        </row>
        <row r="11577">
          <cell r="A11577" t="str">
            <v>87032310</v>
          </cell>
        </row>
        <row r="11578">
          <cell r="A11578" t="str">
            <v>87032320</v>
          </cell>
        </row>
        <row r="11579">
          <cell r="A11579" t="str">
            <v>87032391</v>
          </cell>
        </row>
        <row r="11580">
          <cell r="A11580" t="str">
            <v>87032392</v>
          </cell>
        </row>
        <row r="11581">
          <cell r="A11581" t="str">
            <v>87032399</v>
          </cell>
        </row>
        <row r="11582">
          <cell r="A11582" t="str">
            <v>87032410</v>
          </cell>
        </row>
        <row r="11583">
          <cell r="A11583" t="str">
            <v>87032420</v>
          </cell>
        </row>
        <row r="11584">
          <cell r="A11584" t="str">
            <v>87032491</v>
          </cell>
        </row>
        <row r="11585">
          <cell r="A11585" t="str">
            <v>87032492</v>
          </cell>
        </row>
        <row r="11586">
          <cell r="A11586" t="str">
            <v>87032499</v>
          </cell>
        </row>
        <row r="11587">
          <cell r="A11587" t="str">
            <v>87033110</v>
          </cell>
        </row>
        <row r="11588">
          <cell r="A11588" t="str">
            <v>87033120</v>
          </cell>
        </row>
        <row r="11589">
          <cell r="A11589" t="str">
            <v>87033191</v>
          </cell>
        </row>
        <row r="11590">
          <cell r="A11590" t="str">
            <v>87033192</v>
          </cell>
        </row>
        <row r="11591">
          <cell r="A11591" t="str">
            <v>87033199</v>
          </cell>
        </row>
        <row r="11592">
          <cell r="A11592" t="str">
            <v>87033210</v>
          </cell>
        </row>
        <row r="11593">
          <cell r="A11593" t="str">
            <v>87033220</v>
          </cell>
        </row>
        <row r="11594">
          <cell r="A11594" t="str">
            <v>87033291</v>
          </cell>
        </row>
        <row r="11595">
          <cell r="A11595" t="str">
            <v>87033292</v>
          </cell>
        </row>
        <row r="11596">
          <cell r="A11596" t="str">
            <v>87033299</v>
          </cell>
        </row>
        <row r="11597">
          <cell r="A11597" t="str">
            <v>87033310</v>
          </cell>
        </row>
        <row r="11598">
          <cell r="A11598" t="str">
            <v>87033320</v>
          </cell>
        </row>
        <row r="11599">
          <cell r="A11599" t="str">
            <v>87033391</v>
          </cell>
        </row>
        <row r="11600">
          <cell r="A11600" t="str">
            <v>87033392</v>
          </cell>
        </row>
        <row r="11601">
          <cell r="A11601" t="str">
            <v>87033399</v>
          </cell>
        </row>
        <row r="11602">
          <cell r="A11602" t="str">
            <v>87039010</v>
          </cell>
        </row>
        <row r="11603">
          <cell r="A11603" t="str">
            <v>87039090</v>
          </cell>
        </row>
        <row r="11604">
          <cell r="A11604" t="str">
            <v>87041010</v>
          </cell>
        </row>
        <row r="11605">
          <cell r="A11605" t="str">
            <v>87041090</v>
          </cell>
        </row>
        <row r="11606">
          <cell r="A11606" t="str">
            <v>87042110</v>
          </cell>
        </row>
        <row r="11607">
          <cell r="A11607" t="str">
            <v>87042120</v>
          </cell>
        </row>
        <row r="11608">
          <cell r="A11608" t="str">
            <v>87042190</v>
          </cell>
        </row>
        <row r="11609">
          <cell r="A11609" t="str">
            <v>87042211</v>
          </cell>
        </row>
        <row r="11610">
          <cell r="A11610" t="str">
            <v>87042219</v>
          </cell>
        </row>
        <row r="11611">
          <cell r="A11611" t="str">
            <v>87042290</v>
          </cell>
        </row>
        <row r="11612">
          <cell r="A11612" t="str">
            <v>87042311</v>
          </cell>
        </row>
        <row r="11613">
          <cell r="A11613" t="str">
            <v>87042319</v>
          </cell>
        </row>
        <row r="11614">
          <cell r="A11614" t="str">
            <v>87042390</v>
          </cell>
        </row>
        <row r="11615">
          <cell r="A11615" t="str">
            <v>87043110</v>
          </cell>
        </row>
        <row r="11616">
          <cell r="A11616" t="str">
            <v>87043120</v>
          </cell>
        </row>
        <row r="11617">
          <cell r="A11617" t="str">
            <v>87043190</v>
          </cell>
        </row>
        <row r="11618">
          <cell r="A11618" t="str">
            <v>87043211</v>
          </cell>
        </row>
        <row r="11619">
          <cell r="A11619" t="str">
            <v>87043219</v>
          </cell>
        </row>
        <row r="11620">
          <cell r="A11620" t="str">
            <v>87043290</v>
          </cell>
        </row>
        <row r="11621">
          <cell r="A11621" t="str">
            <v>87049011</v>
          </cell>
        </row>
        <row r="11622">
          <cell r="A11622" t="str">
            <v>87049012</v>
          </cell>
        </row>
        <row r="11623">
          <cell r="A11623" t="str">
            <v>87049019</v>
          </cell>
        </row>
        <row r="11624">
          <cell r="A11624" t="str">
            <v>87049090</v>
          </cell>
        </row>
        <row r="11625">
          <cell r="A11625" t="str">
            <v>87051000</v>
          </cell>
        </row>
        <row r="11626">
          <cell r="A11626" t="str">
            <v>87052000</v>
          </cell>
        </row>
        <row r="11627">
          <cell r="A11627" t="str">
            <v>87053000</v>
          </cell>
        </row>
        <row r="11628">
          <cell r="A11628" t="str">
            <v>87054000</v>
          </cell>
        </row>
        <row r="11629">
          <cell r="A11629" t="str">
            <v>87059000</v>
          </cell>
        </row>
        <row r="11630">
          <cell r="A11630" t="str">
            <v>87060011</v>
          </cell>
        </row>
        <row r="11631">
          <cell r="A11631" t="str">
            <v>87060019</v>
          </cell>
        </row>
        <row r="11632">
          <cell r="A11632" t="str">
            <v>87060021</v>
          </cell>
        </row>
        <row r="11633">
          <cell r="A11633" t="str">
            <v>87060029</v>
          </cell>
        </row>
        <row r="11634">
          <cell r="A11634" t="str">
            <v>87060031</v>
          </cell>
        </row>
        <row r="11635">
          <cell r="A11635" t="str">
            <v>87060039</v>
          </cell>
        </row>
        <row r="11636">
          <cell r="A11636" t="str">
            <v>87060041</v>
          </cell>
        </row>
        <row r="11637">
          <cell r="A11637" t="str">
            <v>87060042</v>
          </cell>
        </row>
        <row r="11638">
          <cell r="A11638" t="str">
            <v>87060043</v>
          </cell>
        </row>
        <row r="11639">
          <cell r="A11639" t="str">
            <v>87060049</v>
          </cell>
        </row>
        <row r="11640">
          <cell r="A11640" t="str">
            <v>87060050</v>
          </cell>
        </row>
        <row r="11641">
          <cell r="A11641" t="str">
            <v>87071000</v>
          </cell>
        </row>
        <row r="11642">
          <cell r="A11642" t="str">
            <v>87079000</v>
          </cell>
        </row>
        <row r="11643">
          <cell r="A11643" t="str">
            <v>87081010</v>
          </cell>
        </row>
        <row r="11644">
          <cell r="A11644" t="str">
            <v>87081090</v>
          </cell>
        </row>
        <row r="11645">
          <cell r="A11645" t="str">
            <v>87082100</v>
          </cell>
        </row>
        <row r="11646">
          <cell r="A11646" t="str">
            <v>87082900</v>
          </cell>
        </row>
        <row r="11647">
          <cell r="A11647" t="str">
            <v>87083000</v>
          </cell>
        </row>
        <row r="11648">
          <cell r="A11648" t="str">
            <v>87083100</v>
          </cell>
        </row>
        <row r="11649">
          <cell r="A11649" t="str">
            <v>87083900</v>
          </cell>
        </row>
        <row r="11650">
          <cell r="A11650" t="str">
            <v>87084000</v>
          </cell>
        </row>
        <row r="11651">
          <cell r="A11651" t="str">
            <v>87085000</v>
          </cell>
        </row>
        <row r="11652">
          <cell r="A11652" t="str">
            <v>87086000</v>
          </cell>
        </row>
        <row r="11653">
          <cell r="A11653" t="str">
            <v>87087000</v>
          </cell>
        </row>
        <row r="11654">
          <cell r="A11654" t="str">
            <v>87088000</v>
          </cell>
        </row>
        <row r="11655">
          <cell r="A11655" t="str">
            <v>87089100</v>
          </cell>
        </row>
        <row r="11656">
          <cell r="A11656" t="str">
            <v>87089200</v>
          </cell>
        </row>
        <row r="11657">
          <cell r="A11657" t="str">
            <v>87089300</v>
          </cell>
        </row>
        <row r="11658">
          <cell r="A11658" t="str">
            <v>87089400</v>
          </cell>
        </row>
        <row r="11659">
          <cell r="A11659" t="str">
            <v>87089500</v>
          </cell>
        </row>
        <row r="11660">
          <cell r="A11660" t="str">
            <v>87089900</v>
          </cell>
        </row>
        <row r="11661">
          <cell r="A11661" t="str">
            <v>87091100</v>
          </cell>
        </row>
        <row r="11662">
          <cell r="A11662" t="str">
            <v>87091900</v>
          </cell>
        </row>
        <row r="11663">
          <cell r="A11663" t="str">
            <v>87099000</v>
          </cell>
        </row>
        <row r="11664">
          <cell r="A11664" t="str">
            <v>87100000</v>
          </cell>
        </row>
        <row r="11665">
          <cell r="A11665" t="str">
            <v>87111010</v>
          </cell>
        </row>
        <row r="11666">
          <cell r="A11666" t="str">
            <v>87111020</v>
          </cell>
        </row>
        <row r="11667">
          <cell r="A11667" t="str">
            <v>87111090</v>
          </cell>
        </row>
        <row r="11668">
          <cell r="A11668" t="str">
            <v>87112011</v>
          </cell>
        </row>
        <row r="11669">
          <cell r="A11669" t="str">
            <v>87112019</v>
          </cell>
        </row>
        <row r="11670">
          <cell r="A11670" t="str">
            <v>87112021</v>
          </cell>
        </row>
        <row r="11671">
          <cell r="A11671" t="str">
            <v>87112029</v>
          </cell>
        </row>
        <row r="11672">
          <cell r="A11672" t="str">
            <v>87112031</v>
          </cell>
        </row>
        <row r="11673">
          <cell r="A11673" t="str">
            <v>87112039</v>
          </cell>
        </row>
        <row r="11674">
          <cell r="A11674" t="str">
            <v>87112091</v>
          </cell>
        </row>
        <row r="11675">
          <cell r="A11675" t="str">
            <v>87112099</v>
          </cell>
        </row>
        <row r="11676">
          <cell r="A11676" t="str">
            <v>87113010</v>
          </cell>
        </row>
        <row r="11677">
          <cell r="A11677" t="str">
            <v>87113020</v>
          </cell>
        </row>
        <row r="11678">
          <cell r="A11678" t="str">
            <v>87113090</v>
          </cell>
        </row>
        <row r="11679">
          <cell r="A11679" t="str">
            <v>87114010</v>
          </cell>
        </row>
        <row r="11680">
          <cell r="A11680" t="str">
            <v>87114090</v>
          </cell>
        </row>
        <row r="11681">
          <cell r="A11681" t="str">
            <v>87115000</v>
          </cell>
        </row>
        <row r="11682">
          <cell r="A11682" t="str">
            <v>87119010</v>
          </cell>
        </row>
        <row r="11683">
          <cell r="A11683" t="str">
            <v>87119091</v>
          </cell>
        </row>
        <row r="11684">
          <cell r="A11684" t="str">
            <v>87119099</v>
          </cell>
        </row>
        <row r="11685">
          <cell r="A11685" t="str">
            <v>87120010</v>
          </cell>
        </row>
        <row r="11686">
          <cell r="A11686" t="str">
            <v>87120090</v>
          </cell>
        </row>
        <row r="11687">
          <cell r="A11687" t="str">
            <v>87131010</v>
          </cell>
        </row>
        <row r="11688">
          <cell r="A11688" t="str">
            <v>87131090</v>
          </cell>
        </row>
        <row r="11689">
          <cell r="A11689" t="str">
            <v>87139010</v>
          </cell>
        </row>
        <row r="11690">
          <cell r="A11690" t="str">
            <v>87139090</v>
          </cell>
        </row>
        <row r="11691">
          <cell r="A11691" t="str">
            <v>87141100</v>
          </cell>
        </row>
        <row r="11692">
          <cell r="A11692" t="str">
            <v>87141900</v>
          </cell>
        </row>
        <row r="11693">
          <cell r="A11693" t="str">
            <v>87142010</v>
          </cell>
        </row>
        <row r="11694">
          <cell r="A11694" t="str">
            <v>87142020</v>
          </cell>
        </row>
        <row r="11695">
          <cell r="A11695" t="str">
            <v>87142090</v>
          </cell>
        </row>
        <row r="11696">
          <cell r="A11696" t="str">
            <v>87149100</v>
          </cell>
        </row>
        <row r="11697">
          <cell r="A11697" t="str">
            <v>87149210</v>
          </cell>
        </row>
        <row r="11698">
          <cell r="A11698" t="str">
            <v>87149220</v>
          </cell>
        </row>
        <row r="11699">
          <cell r="A11699" t="str">
            <v>87149290</v>
          </cell>
        </row>
        <row r="11700">
          <cell r="A11700" t="str">
            <v>87149310</v>
          </cell>
        </row>
        <row r="11701">
          <cell r="A11701" t="str">
            <v>87149320</v>
          </cell>
        </row>
        <row r="11702">
          <cell r="A11702" t="str">
            <v>87149390</v>
          </cell>
        </row>
        <row r="11703">
          <cell r="A11703" t="str">
            <v>87149400</v>
          </cell>
        </row>
        <row r="11704">
          <cell r="A11704" t="str">
            <v>87149510</v>
          </cell>
        </row>
        <row r="11705">
          <cell r="A11705" t="str">
            <v>87149590</v>
          </cell>
        </row>
        <row r="11706">
          <cell r="A11706" t="str">
            <v>87149600</v>
          </cell>
        </row>
        <row r="11707">
          <cell r="A11707" t="str">
            <v>87149910</v>
          </cell>
        </row>
        <row r="11708">
          <cell r="A11708" t="str">
            <v>87149920</v>
          </cell>
        </row>
        <row r="11709">
          <cell r="A11709" t="str">
            <v>87149990</v>
          </cell>
        </row>
        <row r="11710">
          <cell r="A11710" t="str">
            <v>87150010</v>
          </cell>
        </row>
        <row r="11711">
          <cell r="A11711" t="str">
            <v>87150020</v>
          </cell>
        </row>
        <row r="11712">
          <cell r="A11712" t="str">
            <v>87161000</v>
          </cell>
        </row>
        <row r="11713">
          <cell r="A11713" t="str">
            <v>87162000</v>
          </cell>
        </row>
        <row r="11714">
          <cell r="A11714" t="str">
            <v>87163100</v>
          </cell>
        </row>
        <row r="11715">
          <cell r="A11715" t="str">
            <v>87163900</v>
          </cell>
        </row>
        <row r="11716">
          <cell r="A11716" t="str">
            <v>87164000</v>
          </cell>
        </row>
        <row r="11717">
          <cell r="A11717" t="str">
            <v>87168010</v>
          </cell>
        </row>
        <row r="11718">
          <cell r="A11718" t="str">
            <v>87168020</v>
          </cell>
        </row>
        <row r="11719">
          <cell r="A11719" t="str">
            <v>87168090</v>
          </cell>
        </row>
        <row r="11720">
          <cell r="A11720" t="str">
            <v>87169010</v>
          </cell>
        </row>
        <row r="11721">
          <cell r="A11721" t="str">
            <v>87169090</v>
          </cell>
        </row>
        <row r="11722">
          <cell r="A11722" t="str">
            <v>88010010</v>
          </cell>
        </row>
        <row r="11723">
          <cell r="A11723" t="str">
            <v>88010020</v>
          </cell>
        </row>
        <row r="11724">
          <cell r="A11724" t="str">
            <v>88010090</v>
          </cell>
        </row>
        <row r="11725">
          <cell r="A11725" t="str">
            <v>88011000</v>
          </cell>
        </row>
        <row r="11726">
          <cell r="A11726" t="str">
            <v>88019010</v>
          </cell>
        </row>
        <row r="11727">
          <cell r="A11727" t="str">
            <v>88019090</v>
          </cell>
        </row>
        <row r="11728">
          <cell r="A11728" t="str">
            <v>88021100</v>
          </cell>
        </row>
        <row r="11729">
          <cell r="A11729" t="str">
            <v>88021200</v>
          </cell>
        </row>
        <row r="11730">
          <cell r="A11730" t="str">
            <v>88022000</v>
          </cell>
        </row>
        <row r="11731">
          <cell r="A11731" t="str">
            <v>88023000</v>
          </cell>
        </row>
        <row r="11732">
          <cell r="A11732" t="str">
            <v>88024000</v>
          </cell>
        </row>
        <row r="11733">
          <cell r="A11733" t="str">
            <v>88026000</v>
          </cell>
        </row>
        <row r="11734">
          <cell r="A11734" t="str">
            <v>88031000</v>
          </cell>
        </row>
        <row r="11735">
          <cell r="A11735" t="str">
            <v>88032000</v>
          </cell>
        </row>
        <row r="11736">
          <cell r="A11736" t="str">
            <v>88033000</v>
          </cell>
        </row>
        <row r="11737">
          <cell r="A11737" t="str">
            <v>88039000</v>
          </cell>
        </row>
        <row r="11738">
          <cell r="A11738" t="str">
            <v>88040010</v>
          </cell>
        </row>
        <row r="11739">
          <cell r="A11739" t="str">
            <v>88040020</v>
          </cell>
        </row>
        <row r="11740">
          <cell r="A11740" t="str">
            <v>88051010</v>
          </cell>
        </row>
        <row r="11741">
          <cell r="A11741" t="str">
            <v>88051020</v>
          </cell>
        </row>
        <row r="11742">
          <cell r="A11742" t="str">
            <v>88051030</v>
          </cell>
        </row>
        <row r="11743">
          <cell r="A11743" t="str">
            <v>88052100</v>
          </cell>
        </row>
        <row r="11744">
          <cell r="A11744" t="str">
            <v>88052900</v>
          </cell>
        </row>
        <row r="11745">
          <cell r="A11745" t="str">
            <v>89011010</v>
          </cell>
        </row>
        <row r="11746">
          <cell r="A11746" t="str">
            <v>89011020</v>
          </cell>
        </row>
        <row r="11747">
          <cell r="A11747" t="str">
            <v>89011030</v>
          </cell>
        </row>
        <row r="11748">
          <cell r="A11748" t="str">
            <v>89011040</v>
          </cell>
        </row>
        <row r="11749">
          <cell r="A11749" t="str">
            <v>89011090</v>
          </cell>
        </row>
        <row r="11750">
          <cell r="A11750" t="str">
            <v>89012000</v>
          </cell>
        </row>
        <row r="11751">
          <cell r="A11751" t="str">
            <v>89013000</v>
          </cell>
        </row>
        <row r="11752">
          <cell r="A11752" t="str">
            <v>89019000</v>
          </cell>
        </row>
        <row r="11753">
          <cell r="A11753" t="str">
            <v>89020010</v>
          </cell>
        </row>
        <row r="11754">
          <cell r="A11754" t="str">
            <v>89020090</v>
          </cell>
        </row>
        <row r="11755">
          <cell r="A11755" t="str">
            <v>89031000</v>
          </cell>
        </row>
        <row r="11756">
          <cell r="A11756" t="str">
            <v>89039100</v>
          </cell>
        </row>
        <row r="11757">
          <cell r="A11757" t="str">
            <v>89039200</v>
          </cell>
        </row>
        <row r="11758">
          <cell r="A11758" t="str">
            <v>89039910</v>
          </cell>
        </row>
        <row r="11759">
          <cell r="A11759" t="str">
            <v>89039990</v>
          </cell>
        </row>
        <row r="11760">
          <cell r="A11760" t="str">
            <v>89040000</v>
          </cell>
        </row>
        <row r="11761">
          <cell r="A11761" t="str">
            <v>89051000</v>
          </cell>
        </row>
        <row r="11762">
          <cell r="A11762" t="str">
            <v>89052000</v>
          </cell>
        </row>
        <row r="11763">
          <cell r="A11763" t="str">
            <v>89059010</v>
          </cell>
        </row>
        <row r="11764">
          <cell r="A11764" t="str">
            <v>89059090</v>
          </cell>
        </row>
        <row r="11765">
          <cell r="A11765" t="str">
            <v>89061000</v>
          </cell>
        </row>
        <row r="11766">
          <cell r="A11766" t="str">
            <v>89069000</v>
          </cell>
        </row>
        <row r="11767">
          <cell r="A11767" t="str">
            <v>89071000</v>
          </cell>
        </row>
        <row r="11768">
          <cell r="A11768" t="str">
            <v>89079000</v>
          </cell>
        </row>
        <row r="11769">
          <cell r="A11769" t="str">
            <v>89080000</v>
          </cell>
        </row>
        <row r="11770">
          <cell r="A11770" t="str">
            <v>90011000</v>
          </cell>
        </row>
        <row r="11771">
          <cell r="A11771" t="str">
            <v>90012000</v>
          </cell>
        </row>
        <row r="11772">
          <cell r="A11772" t="str">
            <v>90013000</v>
          </cell>
        </row>
        <row r="11773">
          <cell r="A11773" t="str">
            <v>90014010</v>
          </cell>
        </row>
        <row r="11774">
          <cell r="A11774" t="str">
            <v>90014090</v>
          </cell>
        </row>
        <row r="11775">
          <cell r="A11775" t="str">
            <v>90015000</v>
          </cell>
        </row>
        <row r="11776">
          <cell r="A11776" t="str">
            <v>90019010</v>
          </cell>
        </row>
        <row r="11777">
          <cell r="A11777" t="str">
            <v>90019090</v>
          </cell>
        </row>
        <row r="11778">
          <cell r="A11778" t="str">
            <v>90021100</v>
          </cell>
        </row>
        <row r="11779">
          <cell r="A11779" t="str">
            <v>90021900</v>
          </cell>
        </row>
        <row r="11780">
          <cell r="A11780" t="str">
            <v>90022000</v>
          </cell>
        </row>
        <row r="11781">
          <cell r="A11781" t="str">
            <v>90029000</v>
          </cell>
        </row>
        <row r="11782">
          <cell r="A11782" t="str">
            <v>90031100</v>
          </cell>
        </row>
        <row r="11783">
          <cell r="A11783" t="str">
            <v>90031900</v>
          </cell>
        </row>
        <row r="11784">
          <cell r="A11784" t="str">
            <v>90039000</v>
          </cell>
        </row>
        <row r="11785">
          <cell r="A11785" t="str">
            <v>90041000</v>
          </cell>
        </row>
        <row r="11786">
          <cell r="A11786" t="str">
            <v>90049010</v>
          </cell>
        </row>
        <row r="11787">
          <cell r="A11787" t="str">
            <v>90049020</v>
          </cell>
        </row>
        <row r="11788">
          <cell r="A11788" t="str">
            <v>90049090</v>
          </cell>
        </row>
        <row r="11789">
          <cell r="A11789" t="str">
            <v>90051000</v>
          </cell>
        </row>
        <row r="11790">
          <cell r="A11790" t="str">
            <v>90058010</v>
          </cell>
        </row>
        <row r="11791">
          <cell r="A11791" t="str">
            <v>90058020</v>
          </cell>
        </row>
        <row r="11792">
          <cell r="A11792" t="str">
            <v>90058090</v>
          </cell>
        </row>
        <row r="11793">
          <cell r="A11793" t="str">
            <v>90059010</v>
          </cell>
        </row>
        <row r="11794">
          <cell r="A11794" t="str">
            <v>90059020</v>
          </cell>
        </row>
        <row r="11795">
          <cell r="A11795" t="str">
            <v>90059090</v>
          </cell>
        </row>
        <row r="11796">
          <cell r="A11796" t="str">
            <v>90061000</v>
          </cell>
        </row>
        <row r="11797">
          <cell r="A11797" t="str">
            <v>90062000</v>
          </cell>
        </row>
        <row r="11798">
          <cell r="A11798" t="str">
            <v>90063000</v>
          </cell>
        </row>
        <row r="11799">
          <cell r="A11799" t="str">
            <v>90064000</v>
          </cell>
        </row>
        <row r="11800">
          <cell r="A11800" t="str">
            <v>90065100</v>
          </cell>
        </row>
        <row r="11801">
          <cell r="A11801" t="str">
            <v>90065200</v>
          </cell>
        </row>
        <row r="11802">
          <cell r="A11802" t="str">
            <v>90065310</v>
          </cell>
        </row>
        <row r="11803">
          <cell r="A11803" t="str">
            <v>90065390</v>
          </cell>
        </row>
        <row r="11804">
          <cell r="A11804" t="str">
            <v>90065910</v>
          </cell>
        </row>
        <row r="11805">
          <cell r="A11805" t="str">
            <v>90065990</v>
          </cell>
        </row>
        <row r="11806">
          <cell r="A11806" t="str">
            <v>90066100</v>
          </cell>
        </row>
        <row r="11807">
          <cell r="A11807" t="str">
            <v>90066200</v>
          </cell>
        </row>
        <row r="11808">
          <cell r="A11808" t="str">
            <v>90066900</v>
          </cell>
        </row>
        <row r="11809">
          <cell r="A11809" t="str">
            <v>90069100</v>
          </cell>
        </row>
        <row r="11810">
          <cell r="A11810" t="str">
            <v>90069900</v>
          </cell>
        </row>
        <row r="11811">
          <cell r="A11811" t="str">
            <v>90071100</v>
          </cell>
        </row>
        <row r="11812">
          <cell r="A11812" t="str">
            <v>90071900</v>
          </cell>
        </row>
        <row r="11813">
          <cell r="A11813" t="str">
            <v>90072010</v>
          </cell>
        </row>
        <row r="11814">
          <cell r="A11814" t="str">
            <v>90072090</v>
          </cell>
        </row>
        <row r="11815">
          <cell r="A11815" t="str">
            <v>90079100</v>
          </cell>
        </row>
        <row r="11816">
          <cell r="A11816" t="str">
            <v>90079200</v>
          </cell>
        </row>
        <row r="11817">
          <cell r="A11817" t="str">
            <v>90081000</v>
          </cell>
        </row>
        <row r="11818">
          <cell r="A11818" t="str">
            <v>90082000</v>
          </cell>
        </row>
        <row r="11819">
          <cell r="A11819" t="str">
            <v>90083000</v>
          </cell>
        </row>
        <row r="11820">
          <cell r="A11820" t="str">
            <v>90084000</v>
          </cell>
        </row>
        <row r="11821">
          <cell r="A11821" t="str">
            <v>90089000</v>
          </cell>
        </row>
        <row r="11822">
          <cell r="A11822" t="str">
            <v>90091100</v>
          </cell>
        </row>
        <row r="11823">
          <cell r="A11823" t="str">
            <v>90091200</v>
          </cell>
        </row>
        <row r="11824">
          <cell r="A11824" t="str">
            <v>90092100</v>
          </cell>
        </row>
        <row r="11825">
          <cell r="A11825" t="str">
            <v>90092200</v>
          </cell>
        </row>
        <row r="11826">
          <cell r="A11826" t="str">
            <v>90093000</v>
          </cell>
        </row>
        <row r="11827">
          <cell r="A11827" t="str">
            <v>90099100</v>
          </cell>
        </row>
        <row r="11828">
          <cell r="A11828" t="str">
            <v>90099200</v>
          </cell>
        </row>
        <row r="11829">
          <cell r="A11829" t="str">
            <v>90099300</v>
          </cell>
        </row>
        <row r="11830">
          <cell r="A11830" t="str">
            <v>90099900</v>
          </cell>
        </row>
        <row r="11831">
          <cell r="A11831" t="str">
            <v>90101000</v>
          </cell>
        </row>
        <row r="11832">
          <cell r="A11832" t="str">
            <v>90104100</v>
          </cell>
        </row>
        <row r="11833">
          <cell r="A11833" t="str">
            <v>90104200</v>
          </cell>
        </row>
        <row r="11834">
          <cell r="A11834" t="str">
            <v>90104900</v>
          </cell>
        </row>
        <row r="11835">
          <cell r="A11835" t="str">
            <v>90105000</v>
          </cell>
        </row>
        <row r="11836">
          <cell r="A11836" t="str">
            <v>90106000</v>
          </cell>
        </row>
        <row r="11837">
          <cell r="A11837" t="str">
            <v>90109000</v>
          </cell>
        </row>
        <row r="11838">
          <cell r="A11838" t="str">
            <v>90111000</v>
          </cell>
        </row>
        <row r="11839">
          <cell r="A11839" t="str">
            <v>90112000</v>
          </cell>
        </row>
        <row r="11840">
          <cell r="A11840" t="str">
            <v>90118000</v>
          </cell>
        </row>
        <row r="11841">
          <cell r="A11841" t="str">
            <v>90119000</v>
          </cell>
        </row>
        <row r="11842">
          <cell r="A11842" t="str">
            <v>90121010</v>
          </cell>
        </row>
        <row r="11843">
          <cell r="A11843" t="str">
            <v>90121090</v>
          </cell>
        </row>
        <row r="11844">
          <cell r="A11844" t="str">
            <v>90129000</v>
          </cell>
        </row>
        <row r="11845">
          <cell r="A11845" t="str">
            <v>90131010</v>
          </cell>
        </row>
        <row r="11846">
          <cell r="A11846" t="str">
            <v>90131020</v>
          </cell>
        </row>
        <row r="11847">
          <cell r="A11847" t="str">
            <v>90131090</v>
          </cell>
        </row>
        <row r="11848">
          <cell r="A11848" t="str">
            <v>90132000</v>
          </cell>
        </row>
        <row r="11849">
          <cell r="A11849" t="str">
            <v>90138010</v>
          </cell>
        </row>
        <row r="11850">
          <cell r="A11850" t="str">
            <v>90138090</v>
          </cell>
        </row>
        <row r="11851">
          <cell r="A11851" t="str">
            <v>90139010</v>
          </cell>
        </row>
        <row r="11852">
          <cell r="A11852" t="str">
            <v>90139090</v>
          </cell>
        </row>
        <row r="11853">
          <cell r="A11853" t="str">
            <v>90141000</v>
          </cell>
        </row>
        <row r="11854">
          <cell r="A11854" t="str">
            <v>90142000</v>
          </cell>
        </row>
        <row r="11855">
          <cell r="A11855" t="str">
            <v>90148010</v>
          </cell>
        </row>
        <row r="11856">
          <cell r="A11856" t="str">
            <v>90148020</v>
          </cell>
        </row>
        <row r="11857">
          <cell r="A11857" t="str">
            <v>90148090</v>
          </cell>
        </row>
        <row r="11858">
          <cell r="A11858" t="str">
            <v>90149000</v>
          </cell>
        </row>
        <row r="11859">
          <cell r="A11859" t="str">
            <v>90151000</v>
          </cell>
        </row>
        <row r="11860">
          <cell r="A11860" t="str">
            <v>90152000</v>
          </cell>
        </row>
        <row r="11861">
          <cell r="A11861" t="str">
            <v>90153010</v>
          </cell>
        </row>
        <row r="11862">
          <cell r="A11862" t="str">
            <v>90153090</v>
          </cell>
        </row>
        <row r="11863">
          <cell r="A11863" t="str">
            <v>90154000</v>
          </cell>
        </row>
        <row r="11864">
          <cell r="A11864" t="str">
            <v>90158010</v>
          </cell>
        </row>
        <row r="11865">
          <cell r="A11865" t="str">
            <v>90158020</v>
          </cell>
        </row>
        <row r="11866">
          <cell r="A11866" t="str">
            <v>90158030</v>
          </cell>
        </row>
        <row r="11867">
          <cell r="A11867" t="str">
            <v>90158090</v>
          </cell>
        </row>
        <row r="11868">
          <cell r="A11868" t="str">
            <v>90159000</v>
          </cell>
        </row>
        <row r="11869">
          <cell r="A11869" t="str">
            <v>90160010</v>
          </cell>
        </row>
        <row r="11870">
          <cell r="A11870" t="str">
            <v>90160020</v>
          </cell>
        </row>
        <row r="11871">
          <cell r="A11871" t="str">
            <v>90160090</v>
          </cell>
        </row>
        <row r="11872">
          <cell r="A11872" t="str">
            <v>90171000</v>
          </cell>
        </row>
        <row r="11873">
          <cell r="A11873" t="str">
            <v>90172010</v>
          </cell>
        </row>
        <row r="11874">
          <cell r="A11874" t="str">
            <v>90172020</v>
          </cell>
        </row>
        <row r="11875">
          <cell r="A11875" t="str">
            <v>90172030</v>
          </cell>
        </row>
        <row r="11876">
          <cell r="A11876" t="str">
            <v>90172090</v>
          </cell>
        </row>
        <row r="11877">
          <cell r="A11877" t="str">
            <v>90173010</v>
          </cell>
        </row>
        <row r="11878">
          <cell r="A11878" t="str">
            <v>90173021</v>
          </cell>
        </row>
        <row r="11879">
          <cell r="A11879" t="str">
            <v>90173022</v>
          </cell>
        </row>
        <row r="11880">
          <cell r="A11880" t="str">
            <v>90173023</v>
          </cell>
        </row>
        <row r="11881">
          <cell r="A11881" t="str">
            <v>90173029</v>
          </cell>
        </row>
        <row r="11882">
          <cell r="A11882" t="str">
            <v>90178010</v>
          </cell>
        </row>
        <row r="11883">
          <cell r="A11883" t="str">
            <v>90178090</v>
          </cell>
        </row>
        <row r="11884">
          <cell r="A11884" t="str">
            <v>90179000</v>
          </cell>
        </row>
        <row r="11885">
          <cell r="A11885" t="str">
            <v>90181100</v>
          </cell>
        </row>
        <row r="11886">
          <cell r="A11886" t="str">
            <v>90181210</v>
          </cell>
        </row>
        <row r="11887">
          <cell r="A11887" t="str">
            <v>90181290</v>
          </cell>
        </row>
        <row r="11888">
          <cell r="A11888" t="str">
            <v>90181300</v>
          </cell>
        </row>
        <row r="11889">
          <cell r="A11889" t="str">
            <v>90181400</v>
          </cell>
        </row>
        <row r="11890">
          <cell r="A11890" t="str">
            <v>90181910</v>
          </cell>
        </row>
        <row r="11891">
          <cell r="A11891" t="str">
            <v>90181920</v>
          </cell>
        </row>
        <row r="11892">
          <cell r="A11892" t="str">
            <v>90181990</v>
          </cell>
        </row>
        <row r="11893">
          <cell r="A11893" t="str">
            <v>90182000</v>
          </cell>
        </row>
        <row r="11894">
          <cell r="A11894" t="str">
            <v>90183100</v>
          </cell>
        </row>
        <row r="11895">
          <cell r="A11895" t="str">
            <v>90183210</v>
          </cell>
        </row>
        <row r="11896">
          <cell r="A11896" t="str">
            <v>90183220</v>
          </cell>
        </row>
        <row r="11897">
          <cell r="A11897" t="str">
            <v>90183230</v>
          </cell>
        </row>
        <row r="11898">
          <cell r="A11898" t="str">
            <v>90183290</v>
          </cell>
        </row>
        <row r="11899">
          <cell r="A11899" t="str">
            <v>90183910</v>
          </cell>
        </row>
        <row r="11900">
          <cell r="A11900" t="str">
            <v>90183920</v>
          </cell>
        </row>
        <row r="11901">
          <cell r="A11901" t="str">
            <v>90183930</v>
          </cell>
        </row>
        <row r="11902">
          <cell r="A11902" t="str">
            <v>90183990</v>
          </cell>
        </row>
        <row r="11903">
          <cell r="A11903" t="str">
            <v>90184100</v>
          </cell>
        </row>
        <row r="11904">
          <cell r="A11904" t="str">
            <v>90184900</v>
          </cell>
        </row>
        <row r="11905">
          <cell r="A11905" t="str">
            <v>90185010</v>
          </cell>
        </row>
        <row r="11906">
          <cell r="A11906" t="str">
            <v>90185020</v>
          </cell>
        </row>
        <row r="11907">
          <cell r="A11907" t="str">
            <v>90185030</v>
          </cell>
        </row>
        <row r="11908">
          <cell r="A11908" t="str">
            <v>90185090</v>
          </cell>
        </row>
        <row r="11909">
          <cell r="A11909" t="str">
            <v>90189011</v>
          </cell>
        </row>
        <row r="11910">
          <cell r="A11910" t="str">
            <v>90189012</v>
          </cell>
        </row>
        <row r="11911">
          <cell r="A11911" t="str">
            <v>90189019</v>
          </cell>
        </row>
        <row r="11912">
          <cell r="A11912" t="str">
            <v>90189021</v>
          </cell>
        </row>
        <row r="11913">
          <cell r="A11913" t="str">
            <v>90189022</v>
          </cell>
        </row>
        <row r="11914">
          <cell r="A11914" t="str">
            <v>90189023</v>
          </cell>
        </row>
        <row r="11915">
          <cell r="A11915" t="str">
            <v>90189024</v>
          </cell>
        </row>
        <row r="11916">
          <cell r="A11916" t="str">
            <v>90189025</v>
          </cell>
        </row>
        <row r="11917">
          <cell r="A11917" t="str">
            <v>90189029</v>
          </cell>
        </row>
        <row r="11918">
          <cell r="A11918" t="str">
            <v>90189031</v>
          </cell>
        </row>
        <row r="11919">
          <cell r="A11919" t="str">
            <v>90189032</v>
          </cell>
        </row>
        <row r="11920">
          <cell r="A11920" t="str">
            <v>90189033</v>
          </cell>
        </row>
        <row r="11921">
          <cell r="A11921" t="str">
            <v>90189041</v>
          </cell>
        </row>
        <row r="11922">
          <cell r="A11922" t="str">
            <v>90189042</v>
          </cell>
        </row>
        <row r="11923">
          <cell r="A11923" t="str">
            <v>90189043</v>
          </cell>
        </row>
        <row r="11924">
          <cell r="A11924" t="str">
            <v>90189044</v>
          </cell>
        </row>
        <row r="11925">
          <cell r="A11925" t="str">
            <v>90189091</v>
          </cell>
        </row>
        <row r="11926">
          <cell r="A11926" t="str">
            <v>90189092</v>
          </cell>
        </row>
        <row r="11927">
          <cell r="A11927" t="str">
            <v>90189093</v>
          </cell>
        </row>
        <row r="11928">
          <cell r="A11928" t="str">
            <v>90189094</v>
          </cell>
        </row>
        <row r="11929">
          <cell r="A11929" t="str">
            <v>90189095</v>
          </cell>
        </row>
        <row r="11930">
          <cell r="A11930" t="str">
            <v>90189096</v>
          </cell>
        </row>
        <row r="11931">
          <cell r="A11931" t="str">
            <v>90189097</v>
          </cell>
        </row>
        <row r="11932">
          <cell r="A11932" t="str">
            <v>90189098</v>
          </cell>
        </row>
        <row r="11933">
          <cell r="A11933" t="str">
            <v>90189099</v>
          </cell>
        </row>
        <row r="11934">
          <cell r="A11934" t="str">
            <v>90191010</v>
          </cell>
        </row>
        <row r="11935">
          <cell r="A11935" t="str">
            <v>90191020</v>
          </cell>
        </row>
        <row r="11936">
          <cell r="A11936" t="str">
            <v>90191090</v>
          </cell>
        </row>
        <row r="11937">
          <cell r="A11937" t="str">
            <v>90192010</v>
          </cell>
        </row>
        <row r="11938">
          <cell r="A11938" t="str">
            <v>90192090</v>
          </cell>
        </row>
        <row r="11939">
          <cell r="A11939" t="str">
            <v>90200000</v>
          </cell>
        </row>
        <row r="11940">
          <cell r="A11940" t="str">
            <v>90211000</v>
          </cell>
        </row>
        <row r="11941">
          <cell r="A11941" t="str">
            <v>90212100</v>
          </cell>
        </row>
        <row r="11942">
          <cell r="A11942" t="str">
            <v>90212900</v>
          </cell>
        </row>
        <row r="11943">
          <cell r="A11943" t="str">
            <v>90213100</v>
          </cell>
        </row>
        <row r="11944">
          <cell r="A11944" t="str">
            <v>90213900</v>
          </cell>
        </row>
        <row r="11945">
          <cell r="A11945" t="str">
            <v>90214010</v>
          </cell>
        </row>
        <row r="11946">
          <cell r="A11946" t="str">
            <v>90214090</v>
          </cell>
        </row>
        <row r="11947">
          <cell r="A11947" t="str">
            <v>90215000</v>
          </cell>
        </row>
        <row r="11948">
          <cell r="A11948" t="str">
            <v>90219010</v>
          </cell>
        </row>
        <row r="11949">
          <cell r="A11949" t="str">
            <v>90219090</v>
          </cell>
        </row>
        <row r="11950">
          <cell r="A11950" t="str">
            <v>90221200</v>
          </cell>
        </row>
        <row r="11951">
          <cell r="A11951" t="str">
            <v>90221300</v>
          </cell>
        </row>
        <row r="11952">
          <cell r="A11952" t="str">
            <v>90221410</v>
          </cell>
        </row>
        <row r="11953">
          <cell r="A11953" t="str">
            <v>90221420</v>
          </cell>
        </row>
        <row r="11954">
          <cell r="A11954" t="str">
            <v>90221490</v>
          </cell>
        </row>
        <row r="11955">
          <cell r="A11955" t="str">
            <v>90221900</v>
          </cell>
        </row>
        <row r="11956">
          <cell r="A11956" t="str">
            <v>90222100</v>
          </cell>
        </row>
        <row r="11957">
          <cell r="A11957" t="str">
            <v>90222900</v>
          </cell>
        </row>
        <row r="11958">
          <cell r="A11958" t="str">
            <v>90223000</v>
          </cell>
        </row>
        <row r="11959">
          <cell r="A11959" t="str">
            <v>90229010</v>
          </cell>
        </row>
        <row r="11960">
          <cell r="A11960" t="str">
            <v>90229020</v>
          </cell>
        </row>
        <row r="11961">
          <cell r="A11961" t="str">
            <v>90229030</v>
          </cell>
        </row>
        <row r="11962">
          <cell r="A11962" t="str">
            <v>90229040</v>
          </cell>
        </row>
        <row r="11963">
          <cell r="A11963" t="str">
            <v>90229090</v>
          </cell>
        </row>
        <row r="11964">
          <cell r="A11964" t="str">
            <v>90230010</v>
          </cell>
        </row>
        <row r="11965">
          <cell r="A11965" t="str">
            <v>90230090</v>
          </cell>
        </row>
        <row r="11966">
          <cell r="A11966" t="str">
            <v>90241000</v>
          </cell>
        </row>
        <row r="11967">
          <cell r="A11967" t="str">
            <v>90248010</v>
          </cell>
        </row>
        <row r="11968">
          <cell r="A11968" t="str">
            <v>90248091</v>
          </cell>
        </row>
        <row r="11969">
          <cell r="A11969" t="str">
            <v>90248099</v>
          </cell>
        </row>
        <row r="11970">
          <cell r="A11970" t="str">
            <v>90249000</v>
          </cell>
        </row>
        <row r="11971">
          <cell r="A11971" t="str">
            <v>90251110</v>
          </cell>
        </row>
        <row r="11972">
          <cell r="A11972" t="str">
            <v>90251190</v>
          </cell>
        </row>
        <row r="11973">
          <cell r="A11973" t="str">
            <v>90251910</v>
          </cell>
        </row>
        <row r="11974">
          <cell r="A11974" t="str">
            <v>90251920</v>
          </cell>
        </row>
        <row r="11975">
          <cell r="A11975" t="str">
            <v>90251990</v>
          </cell>
        </row>
        <row r="11976">
          <cell r="A11976" t="str">
            <v>90258010</v>
          </cell>
        </row>
        <row r="11977">
          <cell r="A11977" t="str">
            <v>90258020</v>
          </cell>
        </row>
        <row r="11978">
          <cell r="A11978" t="str">
            <v>90258030</v>
          </cell>
        </row>
        <row r="11979">
          <cell r="A11979" t="str">
            <v>90258090</v>
          </cell>
        </row>
        <row r="11980">
          <cell r="A11980" t="str">
            <v>90259000</v>
          </cell>
        </row>
        <row r="11981">
          <cell r="A11981" t="str">
            <v>90261010</v>
          </cell>
        </row>
        <row r="11982">
          <cell r="A11982" t="str">
            <v>90261020</v>
          </cell>
        </row>
        <row r="11983">
          <cell r="A11983" t="str">
            <v>90261090</v>
          </cell>
        </row>
        <row r="11984">
          <cell r="A11984" t="str">
            <v>90262000</v>
          </cell>
        </row>
        <row r="11985">
          <cell r="A11985" t="str">
            <v>90268010</v>
          </cell>
        </row>
        <row r="11986">
          <cell r="A11986" t="str">
            <v>90268090</v>
          </cell>
        </row>
        <row r="11987">
          <cell r="A11987" t="str">
            <v>90269000</v>
          </cell>
        </row>
        <row r="11988">
          <cell r="A11988" t="str">
            <v>90271000</v>
          </cell>
        </row>
        <row r="11989">
          <cell r="A11989" t="str">
            <v>90272000</v>
          </cell>
        </row>
        <row r="11990">
          <cell r="A11990" t="str">
            <v>90273010</v>
          </cell>
        </row>
        <row r="11991">
          <cell r="A11991" t="str">
            <v>90273020</v>
          </cell>
        </row>
        <row r="11992">
          <cell r="A11992" t="str">
            <v>90273090</v>
          </cell>
        </row>
        <row r="11993">
          <cell r="A11993" t="str">
            <v>90274000</v>
          </cell>
        </row>
        <row r="11994">
          <cell r="A11994" t="str">
            <v>90275010</v>
          </cell>
        </row>
        <row r="11995">
          <cell r="A11995" t="str">
            <v>90275020</v>
          </cell>
        </row>
        <row r="11996">
          <cell r="A11996" t="str">
            <v>90275030</v>
          </cell>
        </row>
        <row r="11997">
          <cell r="A11997" t="str">
            <v>90275090</v>
          </cell>
        </row>
        <row r="11998">
          <cell r="A11998" t="str">
            <v>90278010</v>
          </cell>
        </row>
        <row r="11999">
          <cell r="A11999" t="str">
            <v>90278020</v>
          </cell>
        </row>
        <row r="12000">
          <cell r="A12000" t="str">
            <v>90278030</v>
          </cell>
        </row>
        <row r="12001">
          <cell r="A12001" t="str">
            <v>90278040</v>
          </cell>
        </row>
        <row r="12002">
          <cell r="A12002" t="str">
            <v>90278090</v>
          </cell>
        </row>
        <row r="12003">
          <cell r="A12003" t="str">
            <v>90279010</v>
          </cell>
        </row>
        <row r="12004">
          <cell r="A12004" t="str">
            <v>90279020</v>
          </cell>
        </row>
        <row r="12005">
          <cell r="A12005" t="str">
            <v>90279090</v>
          </cell>
        </row>
        <row r="12006">
          <cell r="A12006" t="str">
            <v>90281000</v>
          </cell>
        </row>
        <row r="12007">
          <cell r="A12007" t="str">
            <v>90282000</v>
          </cell>
        </row>
        <row r="12008">
          <cell r="A12008" t="str">
            <v>90283010</v>
          </cell>
        </row>
        <row r="12009">
          <cell r="A12009" t="str">
            <v>90283090</v>
          </cell>
        </row>
        <row r="12010">
          <cell r="A12010" t="str">
            <v>90289010</v>
          </cell>
        </row>
        <row r="12011">
          <cell r="A12011" t="str">
            <v>90289090</v>
          </cell>
        </row>
        <row r="12012">
          <cell r="A12012" t="str">
            <v>90291010</v>
          </cell>
        </row>
        <row r="12013">
          <cell r="A12013" t="str">
            <v>90291090</v>
          </cell>
        </row>
        <row r="12014">
          <cell r="A12014" t="str">
            <v>90292010</v>
          </cell>
        </row>
        <row r="12015">
          <cell r="A12015" t="str">
            <v>90292020</v>
          </cell>
        </row>
        <row r="12016">
          <cell r="A12016" t="str">
            <v>90292030</v>
          </cell>
        </row>
        <row r="12017">
          <cell r="A12017" t="str">
            <v>90292090</v>
          </cell>
        </row>
        <row r="12018">
          <cell r="A12018" t="str">
            <v>90299000</v>
          </cell>
        </row>
        <row r="12019">
          <cell r="A12019" t="str">
            <v>90301000</v>
          </cell>
        </row>
        <row r="12020">
          <cell r="A12020" t="str">
            <v>90302000</v>
          </cell>
        </row>
        <row r="12021">
          <cell r="A12021" t="str">
            <v>90303100</v>
          </cell>
        </row>
        <row r="12022">
          <cell r="A12022" t="str">
            <v>90303200</v>
          </cell>
        </row>
        <row r="12023">
          <cell r="A12023" t="str">
            <v>90303310</v>
          </cell>
        </row>
        <row r="12024">
          <cell r="A12024" t="str">
            <v>90303320</v>
          </cell>
        </row>
        <row r="12025">
          <cell r="A12025" t="str">
            <v>90303330</v>
          </cell>
        </row>
        <row r="12026">
          <cell r="A12026" t="str">
            <v>90303340</v>
          </cell>
        </row>
        <row r="12027">
          <cell r="A12027" t="str">
            <v>90303350</v>
          </cell>
        </row>
        <row r="12028">
          <cell r="A12028" t="str">
            <v>90303390</v>
          </cell>
        </row>
        <row r="12029">
          <cell r="A12029" t="str">
            <v>90303900</v>
          </cell>
        </row>
        <row r="12030">
          <cell r="A12030" t="str">
            <v>90303910</v>
          </cell>
        </row>
        <row r="12031">
          <cell r="A12031" t="str">
            <v>90303920</v>
          </cell>
        </row>
        <row r="12032">
          <cell r="A12032" t="str">
            <v>90303930</v>
          </cell>
        </row>
        <row r="12033">
          <cell r="A12033" t="str">
            <v>90303940</v>
          </cell>
        </row>
        <row r="12034">
          <cell r="A12034" t="str">
            <v>90303950</v>
          </cell>
        </row>
        <row r="12035">
          <cell r="A12035" t="str">
            <v>90303990</v>
          </cell>
        </row>
        <row r="12036">
          <cell r="A12036" t="str">
            <v>90304000</v>
          </cell>
        </row>
        <row r="12037">
          <cell r="A12037" t="str">
            <v>90308200</v>
          </cell>
        </row>
        <row r="12038">
          <cell r="A12038" t="str">
            <v>90308300</v>
          </cell>
        </row>
        <row r="12039">
          <cell r="A12039" t="str">
            <v>90308400</v>
          </cell>
        </row>
        <row r="12040">
          <cell r="A12040" t="str">
            <v>90308910</v>
          </cell>
        </row>
        <row r="12041">
          <cell r="A12041" t="str">
            <v>90308920</v>
          </cell>
        </row>
        <row r="12042">
          <cell r="A12042" t="str">
            <v>90308990</v>
          </cell>
        </row>
        <row r="12043">
          <cell r="A12043" t="str">
            <v>90309010</v>
          </cell>
        </row>
        <row r="12044">
          <cell r="A12044" t="str">
            <v>90309090</v>
          </cell>
        </row>
        <row r="12045">
          <cell r="A12045" t="str">
            <v>90311000</v>
          </cell>
        </row>
        <row r="12046">
          <cell r="A12046" t="str">
            <v>90312000</v>
          </cell>
        </row>
        <row r="12047">
          <cell r="A12047" t="str">
            <v>90313000</v>
          </cell>
        </row>
        <row r="12048">
          <cell r="A12048" t="str">
            <v>90314100</v>
          </cell>
        </row>
        <row r="12049">
          <cell r="A12049" t="str">
            <v>90314900</v>
          </cell>
        </row>
        <row r="12050">
          <cell r="A12050" t="str">
            <v>90318000</v>
          </cell>
        </row>
        <row r="12051">
          <cell r="A12051" t="str">
            <v>90319000</v>
          </cell>
        </row>
        <row r="12052">
          <cell r="A12052" t="str">
            <v>90321010</v>
          </cell>
        </row>
        <row r="12053">
          <cell r="A12053" t="str">
            <v>90321090</v>
          </cell>
        </row>
        <row r="12054">
          <cell r="A12054" t="str">
            <v>90322010</v>
          </cell>
        </row>
        <row r="12055">
          <cell r="A12055" t="str">
            <v>90322090</v>
          </cell>
        </row>
        <row r="12056">
          <cell r="A12056" t="str">
            <v>90328100</v>
          </cell>
        </row>
        <row r="12057">
          <cell r="A12057" t="str">
            <v>90328910</v>
          </cell>
        </row>
        <row r="12058">
          <cell r="A12058" t="str">
            <v>90328990</v>
          </cell>
        </row>
        <row r="12059">
          <cell r="A12059" t="str">
            <v>90329000</v>
          </cell>
        </row>
        <row r="12060">
          <cell r="A12060" t="str">
            <v>90330000</v>
          </cell>
        </row>
        <row r="12061">
          <cell r="A12061" t="str">
            <v>91011100</v>
          </cell>
        </row>
        <row r="12062">
          <cell r="A12062" t="str">
            <v>91011200</v>
          </cell>
        </row>
        <row r="12063">
          <cell r="A12063" t="str">
            <v>91011900</v>
          </cell>
        </row>
        <row r="12064">
          <cell r="A12064" t="str">
            <v>91012100</v>
          </cell>
        </row>
        <row r="12065">
          <cell r="A12065" t="str">
            <v>91012900</v>
          </cell>
        </row>
        <row r="12066">
          <cell r="A12066" t="str">
            <v>91019110</v>
          </cell>
        </row>
        <row r="12067">
          <cell r="A12067" t="str">
            <v>91019120</v>
          </cell>
        </row>
        <row r="12068">
          <cell r="A12068" t="str">
            <v>91019190</v>
          </cell>
        </row>
        <row r="12069">
          <cell r="A12069" t="str">
            <v>91019910</v>
          </cell>
        </row>
        <row r="12070">
          <cell r="A12070" t="str">
            <v>91019920</v>
          </cell>
        </row>
        <row r="12071">
          <cell r="A12071" t="str">
            <v>91019990</v>
          </cell>
        </row>
        <row r="12072">
          <cell r="A12072" t="str">
            <v>91021100</v>
          </cell>
        </row>
        <row r="12073">
          <cell r="A12073" t="str">
            <v>91021200</v>
          </cell>
        </row>
        <row r="12074">
          <cell r="A12074" t="str">
            <v>91021900</v>
          </cell>
        </row>
        <row r="12075">
          <cell r="A12075" t="str">
            <v>91022100</v>
          </cell>
        </row>
        <row r="12076">
          <cell r="A12076" t="str">
            <v>91022900</v>
          </cell>
        </row>
        <row r="12077">
          <cell r="A12077" t="str">
            <v>91029110</v>
          </cell>
        </row>
        <row r="12078">
          <cell r="A12078" t="str">
            <v>91029120</v>
          </cell>
        </row>
        <row r="12079">
          <cell r="A12079" t="str">
            <v>91029190</v>
          </cell>
        </row>
        <row r="12080">
          <cell r="A12080" t="str">
            <v>91029910</v>
          </cell>
        </row>
        <row r="12081">
          <cell r="A12081" t="str">
            <v>91029920</v>
          </cell>
        </row>
        <row r="12082">
          <cell r="A12082" t="str">
            <v>91029990</v>
          </cell>
        </row>
        <row r="12083">
          <cell r="A12083" t="str">
            <v>91031000</v>
          </cell>
        </row>
        <row r="12084">
          <cell r="A12084" t="str">
            <v>91039000</v>
          </cell>
        </row>
        <row r="12085">
          <cell r="A12085" t="str">
            <v>91040000</v>
          </cell>
        </row>
        <row r="12086">
          <cell r="A12086" t="str">
            <v>91051100</v>
          </cell>
        </row>
        <row r="12087">
          <cell r="A12087" t="str">
            <v>91051900</v>
          </cell>
        </row>
        <row r="12088">
          <cell r="A12088" t="str">
            <v>91052100</v>
          </cell>
        </row>
        <row r="12089">
          <cell r="A12089" t="str">
            <v>91052900</v>
          </cell>
        </row>
        <row r="12090">
          <cell r="A12090" t="str">
            <v>91059100</v>
          </cell>
        </row>
        <row r="12091">
          <cell r="A12091" t="str">
            <v>91059910</v>
          </cell>
        </row>
        <row r="12092">
          <cell r="A12092" t="str">
            <v>91059990</v>
          </cell>
        </row>
        <row r="12093">
          <cell r="A12093" t="str">
            <v>91061000</v>
          </cell>
        </row>
        <row r="12094">
          <cell r="A12094" t="str">
            <v>91062000</v>
          </cell>
        </row>
        <row r="12095">
          <cell r="A12095" t="str">
            <v>91069000</v>
          </cell>
        </row>
        <row r="12096">
          <cell r="A12096" t="str">
            <v>91070000</v>
          </cell>
        </row>
        <row r="12097">
          <cell r="A12097" t="str">
            <v>91081100</v>
          </cell>
        </row>
        <row r="12098">
          <cell r="A12098" t="str">
            <v>91081200</v>
          </cell>
        </row>
        <row r="12099">
          <cell r="A12099" t="str">
            <v>91081900</v>
          </cell>
        </row>
        <row r="12100">
          <cell r="A12100" t="str">
            <v>91082000</v>
          </cell>
        </row>
        <row r="12101">
          <cell r="A12101" t="str">
            <v>91089000</v>
          </cell>
        </row>
        <row r="12102">
          <cell r="A12102" t="str">
            <v>91091100</v>
          </cell>
        </row>
        <row r="12103">
          <cell r="A12103" t="str">
            <v>91091900</v>
          </cell>
        </row>
        <row r="12104">
          <cell r="A12104" t="str">
            <v>91099000</v>
          </cell>
        </row>
        <row r="12105">
          <cell r="A12105" t="str">
            <v>91101100</v>
          </cell>
        </row>
        <row r="12106">
          <cell r="A12106" t="str">
            <v>91101200</v>
          </cell>
        </row>
        <row r="12107">
          <cell r="A12107" t="str">
            <v>91101900</v>
          </cell>
        </row>
        <row r="12108">
          <cell r="A12108" t="str">
            <v>91109000</v>
          </cell>
        </row>
        <row r="12109">
          <cell r="A12109" t="str">
            <v>91111000</v>
          </cell>
        </row>
        <row r="12110">
          <cell r="A12110" t="str">
            <v>91112000</v>
          </cell>
        </row>
        <row r="12111">
          <cell r="A12111" t="str">
            <v>91118000</v>
          </cell>
        </row>
        <row r="12112">
          <cell r="A12112" t="str">
            <v>91119000</v>
          </cell>
        </row>
        <row r="12113">
          <cell r="A12113" t="str">
            <v>91122000</v>
          </cell>
        </row>
        <row r="12114">
          <cell r="A12114" t="str">
            <v>91129000</v>
          </cell>
        </row>
        <row r="12115">
          <cell r="A12115" t="str">
            <v>91131000</v>
          </cell>
        </row>
        <row r="12116">
          <cell r="A12116" t="str">
            <v>91132010</v>
          </cell>
        </row>
        <row r="12117">
          <cell r="A12117" t="str">
            <v>91132090</v>
          </cell>
        </row>
        <row r="12118">
          <cell r="A12118" t="str">
            <v>91139010</v>
          </cell>
        </row>
        <row r="12119">
          <cell r="A12119" t="str">
            <v>91139090</v>
          </cell>
        </row>
        <row r="12120">
          <cell r="A12120" t="str">
            <v>91141010</v>
          </cell>
        </row>
        <row r="12121">
          <cell r="A12121" t="str">
            <v>91141020</v>
          </cell>
        </row>
        <row r="12122">
          <cell r="A12122" t="str">
            <v>91142000</v>
          </cell>
        </row>
        <row r="12123">
          <cell r="A12123" t="str">
            <v>91143010</v>
          </cell>
        </row>
        <row r="12124">
          <cell r="A12124" t="str">
            <v>91143020</v>
          </cell>
        </row>
        <row r="12125">
          <cell r="A12125" t="str">
            <v>91144010</v>
          </cell>
        </row>
        <row r="12126">
          <cell r="A12126" t="str">
            <v>91144020</v>
          </cell>
        </row>
        <row r="12127">
          <cell r="A12127" t="str">
            <v>91149010</v>
          </cell>
        </row>
        <row r="12128">
          <cell r="A12128" t="str">
            <v>91149020</v>
          </cell>
        </row>
        <row r="12129">
          <cell r="A12129" t="str">
            <v>92011000</v>
          </cell>
        </row>
        <row r="12130">
          <cell r="A12130" t="str">
            <v>92012000</v>
          </cell>
        </row>
        <row r="12131">
          <cell r="A12131" t="str">
            <v>92019000</v>
          </cell>
        </row>
        <row r="12132">
          <cell r="A12132" t="str">
            <v>92021000</v>
          </cell>
        </row>
        <row r="12133">
          <cell r="A12133" t="str">
            <v>92029000</v>
          </cell>
        </row>
        <row r="12134">
          <cell r="A12134" t="str">
            <v>92030010</v>
          </cell>
        </row>
        <row r="12135">
          <cell r="A12135" t="str">
            <v>92030090</v>
          </cell>
        </row>
        <row r="12136">
          <cell r="A12136" t="str">
            <v>92041000</v>
          </cell>
        </row>
        <row r="12137">
          <cell r="A12137" t="str">
            <v>92042000</v>
          </cell>
        </row>
        <row r="12138">
          <cell r="A12138" t="str">
            <v>92051000</v>
          </cell>
        </row>
        <row r="12139">
          <cell r="A12139" t="str">
            <v>92059010</v>
          </cell>
        </row>
        <row r="12140">
          <cell r="A12140" t="str">
            <v>92059020</v>
          </cell>
        </row>
        <row r="12141">
          <cell r="A12141" t="str">
            <v>92059090</v>
          </cell>
        </row>
        <row r="12142">
          <cell r="A12142" t="str">
            <v>92060000</v>
          </cell>
        </row>
        <row r="12143">
          <cell r="A12143" t="str">
            <v>92071000</v>
          </cell>
        </row>
        <row r="12144">
          <cell r="A12144" t="str">
            <v>92079000</v>
          </cell>
        </row>
        <row r="12145">
          <cell r="A12145" t="str">
            <v>92081000</v>
          </cell>
        </row>
        <row r="12146">
          <cell r="A12146" t="str">
            <v>92082000</v>
          </cell>
        </row>
        <row r="12147">
          <cell r="A12147" t="str">
            <v>92089000</v>
          </cell>
        </row>
        <row r="12148">
          <cell r="A12148" t="str">
            <v>92091000</v>
          </cell>
        </row>
        <row r="12149">
          <cell r="A12149" t="str">
            <v>92092000</v>
          </cell>
        </row>
        <row r="12150">
          <cell r="A12150" t="str">
            <v>92093000</v>
          </cell>
        </row>
        <row r="12151">
          <cell r="A12151" t="str">
            <v>92099100</v>
          </cell>
        </row>
        <row r="12152">
          <cell r="A12152" t="str">
            <v>92099200</v>
          </cell>
        </row>
        <row r="12153">
          <cell r="A12153" t="str">
            <v>92099300</v>
          </cell>
        </row>
        <row r="12154">
          <cell r="A12154" t="str">
            <v>92099400</v>
          </cell>
        </row>
        <row r="12155">
          <cell r="A12155" t="str">
            <v>92099900</v>
          </cell>
        </row>
        <row r="12156">
          <cell r="A12156" t="str">
            <v>93011100</v>
          </cell>
        </row>
        <row r="12157">
          <cell r="A12157" t="str">
            <v>93011900</v>
          </cell>
        </row>
        <row r="12158">
          <cell r="A12158" t="str">
            <v>93012000</v>
          </cell>
        </row>
        <row r="12159">
          <cell r="A12159" t="str">
            <v>93019000</v>
          </cell>
        </row>
        <row r="12160">
          <cell r="A12160" t="str">
            <v>93020000</v>
          </cell>
        </row>
        <row r="12161">
          <cell r="A12161" t="str">
            <v>93031000</v>
          </cell>
        </row>
        <row r="12162">
          <cell r="A12162" t="str">
            <v>93032000</v>
          </cell>
        </row>
        <row r="12163">
          <cell r="A12163" t="str">
            <v>93033000</v>
          </cell>
        </row>
        <row r="12164">
          <cell r="A12164" t="str">
            <v>93039000</v>
          </cell>
        </row>
        <row r="12165">
          <cell r="A12165" t="str">
            <v>93040000</v>
          </cell>
        </row>
        <row r="12166">
          <cell r="A12166" t="str">
            <v>93051000</v>
          </cell>
        </row>
        <row r="12167">
          <cell r="A12167" t="str">
            <v>93052100</v>
          </cell>
        </row>
        <row r="12168">
          <cell r="A12168" t="str">
            <v>93052900</v>
          </cell>
        </row>
        <row r="12169">
          <cell r="A12169" t="str">
            <v>93059100</v>
          </cell>
        </row>
        <row r="12170">
          <cell r="A12170" t="str">
            <v>93059900</v>
          </cell>
        </row>
        <row r="12171">
          <cell r="A12171" t="str">
            <v>93061000</v>
          </cell>
        </row>
        <row r="12172">
          <cell r="A12172" t="str">
            <v>93062100</v>
          </cell>
        </row>
        <row r="12173">
          <cell r="A12173" t="str">
            <v>93062900</v>
          </cell>
        </row>
        <row r="12174">
          <cell r="A12174" t="str">
            <v>93063000</v>
          </cell>
        </row>
        <row r="12175">
          <cell r="A12175" t="str">
            <v>93069000</v>
          </cell>
        </row>
        <row r="12176">
          <cell r="A12176" t="str">
            <v>93070000</v>
          </cell>
        </row>
        <row r="12177">
          <cell r="A12177" t="str">
            <v>94011000</v>
          </cell>
        </row>
        <row r="12178">
          <cell r="A12178" t="str">
            <v>94012000</v>
          </cell>
        </row>
        <row r="12179">
          <cell r="A12179" t="str">
            <v>94013000</v>
          </cell>
        </row>
        <row r="12180">
          <cell r="A12180" t="str">
            <v>94014000</v>
          </cell>
        </row>
        <row r="12181">
          <cell r="A12181" t="str">
            <v>94015000</v>
          </cell>
        </row>
        <row r="12182">
          <cell r="A12182" t="str">
            <v>94015100</v>
          </cell>
        </row>
        <row r="12183">
          <cell r="A12183" t="str">
            <v>94015900</v>
          </cell>
        </row>
        <row r="12184">
          <cell r="A12184" t="str">
            <v>94016100</v>
          </cell>
        </row>
        <row r="12185">
          <cell r="A12185" t="str">
            <v>94016900</v>
          </cell>
        </row>
        <row r="12186">
          <cell r="A12186" t="str">
            <v>94017100</v>
          </cell>
        </row>
        <row r="12187">
          <cell r="A12187" t="str">
            <v>94017900</v>
          </cell>
        </row>
        <row r="12188">
          <cell r="A12188" t="str">
            <v>94018000</v>
          </cell>
        </row>
        <row r="12189">
          <cell r="A12189" t="str">
            <v>94019000</v>
          </cell>
        </row>
        <row r="12190">
          <cell r="A12190" t="str">
            <v>94021010</v>
          </cell>
        </row>
        <row r="12191">
          <cell r="A12191" t="str">
            <v>94021090</v>
          </cell>
        </row>
        <row r="12192">
          <cell r="A12192" t="str">
            <v>94029010</v>
          </cell>
        </row>
        <row r="12193">
          <cell r="A12193" t="str">
            <v>94029020</v>
          </cell>
        </row>
        <row r="12194">
          <cell r="A12194" t="str">
            <v>94029090</v>
          </cell>
        </row>
        <row r="12195">
          <cell r="A12195" t="str">
            <v>94031010</v>
          </cell>
        </row>
        <row r="12196">
          <cell r="A12196" t="str">
            <v>94031090</v>
          </cell>
        </row>
        <row r="12197">
          <cell r="A12197" t="str">
            <v>94032010</v>
          </cell>
        </row>
        <row r="12198">
          <cell r="A12198" t="str">
            <v>94032090</v>
          </cell>
        </row>
        <row r="12199">
          <cell r="A12199" t="str">
            <v>94033010</v>
          </cell>
        </row>
        <row r="12200">
          <cell r="A12200" t="str">
            <v>94033090</v>
          </cell>
        </row>
        <row r="12201">
          <cell r="A12201" t="str">
            <v>94034000</v>
          </cell>
        </row>
        <row r="12202">
          <cell r="A12202" t="str">
            <v>94035010</v>
          </cell>
        </row>
        <row r="12203">
          <cell r="A12203" t="str">
            <v>94035090</v>
          </cell>
        </row>
        <row r="12204">
          <cell r="A12204" t="str">
            <v>94036000</v>
          </cell>
        </row>
        <row r="12205">
          <cell r="A12205" t="str">
            <v>94037000</v>
          </cell>
        </row>
        <row r="12206">
          <cell r="A12206" t="str">
            <v>94038010</v>
          </cell>
        </row>
        <row r="12207">
          <cell r="A12207" t="str">
            <v>94038090</v>
          </cell>
        </row>
        <row r="12208">
          <cell r="A12208" t="str">
            <v>94038100</v>
          </cell>
        </row>
        <row r="12209">
          <cell r="A12209" t="str">
            <v>94038900</v>
          </cell>
        </row>
        <row r="12210">
          <cell r="A12210" t="str">
            <v>94039000</v>
          </cell>
        </row>
        <row r="12211">
          <cell r="A12211" t="str">
            <v>94041000</v>
          </cell>
        </row>
        <row r="12212">
          <cell r="A12212" t="str">
            <v>94042110</v>
          </cell>
        </row>
        <row r="12213">
          <cell r="A12213" t="str">
            <v>94042190</v>
          </cell>
        </row>
        <row r="12214">
          <cell r="A12214" t="str">
            <v>94042910</v>
          </cell>
        </row>
        <row r="12215">
          <cell r="A12215" t="str">
            <v>94042920</v>
          </cell>
        </row>
        <row r="12216">
          <cell r="A12216" t="str">
            <v>94042990</v>
          </cell>
        </row>
        <row r="12217">
          <cell r="A12217" t="str">
            <v>94043010</v>
          </cell>
        </row>
        <row r="12218">
          <cell r="A12218" t="str">
            <v>94043090</v>
          </cell>
        </row>
        <row r="12219">
          <cell r="A12219" t="str">
            <v>94049011</v>
          </cell>
        </row>
        <row r="12220">
          <cell r="A12220" t="str">
            <v>94049019</v>
          </cell>
        </row>
        <row r="12221">
          <cell r="A12221" t="str">
            <v>94049091</v>
          </cell>
        </row>
        <row r="12222">
          <cell r="A12222" t="str">
            <v>94049099</v>
          </cell>
        </row>
        <row r="12223">
          <cell r="A12223" t="str">
            <v>94051010</v>
          </cell>
        </row>
        <row r="12224">
          <cell r="A12224" t="str">
            <v>94051020</v>
          </cell>
        </row>
        <row r="12225">
          <cell r="A12225" t="str">
            <v>94051090</v>
          </cell>
        </row>
        <row r="12226">
          <cell r="A12226" t="str">
            <v>94052010</v>
          </cell>
        </row>
        <row r="12227">
          <cell r="A12227" t="str">
            <v>94052090</v>
          </cell>
        </row>
        <row r="12228">
          <cell r="A12228" t="str">
            <v>94053000</v>
          </cell>
        </row>
        <row r="12229">
          <cell r="A12229" t="str">
            <v>94054010</v>
          </cell>
        </row>
        <row r="12230">
          <cell r="A12230" t="str">
            <v>94054090</v>
          </cell>
        </row>
        <row r="12231">
          <cell r="A12231" t="str">
            <v>94055010</v>
          </cell>
        </row>
        <row r="12232">
          <cell r="A12232" t="str">
            <v>94055020</v>
          </cell>
        </row>
        <row r="12233">
          <cell r="A12233" t="str">
            <v>94055031</v>
          </cell>
        </row>
        <row r="12234">
          <cell r="A12234" t="str">
            <v>94055039</v>
          </cell>
        </row>
        <row r="12235">
          <cell r="A12235" t="str">
            <v>94055040</v>
          </cell>
        </row>
        <row r="12236">
          <cell r="A12236" t="str">
            <v>94055051</v>
          </cell>
        </row>
        <row r="12237">
          <cell r="A12237" t="str">
            <v>94055059</v>
          </cell>
        </row>
        <row r="12238">
          <cell r="A12238" t="str">
            <v>94056010</v>
          </cell>
        </row>
        <row r="12239">
          <cell r="A12239" t="str">
            <v>94056090</v>
          </cell>
        </row>
        <row r="12240">
          <cell r="A12240" t="str">
            <v>94059100</v>
          </cell>
        </row>
        <row r="12241">
          <cell r="A12241" t="str">
            <v>94059200</v>
          </cell>
        </row>
        <row r="12242">
          <cell r="A12242" t="str">
            <v>94059900</v>
          </cell>
        </row>
        <row r="12243">
          <cell r="A12243" t="str">
            <v>94060011</v>
          </cell>
        </row>
        <row r="12244">
          <cell r="A12244" t="str">
            <v>94060019</v>
          </cell>
        </row>
        <row r="12245">
          <cell r="A12245" t="str">
            <v>94060091</v>
          </cell>
        </row>
        <row r="12246">
          <cell r="A12246" t="str">
            <v>94060092</v>
          </cell>
        </row>
        <row r="12247">
          <cell r="A12247" t="str">
            <v>94060093</v>
          </cell>
        </row>
        <row r="12248">
          <cell r="A12248" t="str">
            <v>94060099</v>
          </cell>
        </row>
        <row r="12249">
          <cell r="A12249" t="str">
            <v>95010010</v>
          </cell>
        </row>
        <row r="12250">
          <cell r="A12250" t="str">
            <v>95010090</v>
          </cell>
        </row>
        <row r="12251">
          <cell r="A12251" t="str">
            <v>95021010</v>
          </cell>
        </row>
        <row r="12252">
          <cell r="A12252" t="str">
            <v>95021020</v>
          </cell>
        </row>
        <row r="12253">
          <cell r="A12253" t="str">
            <v>95021030</v>
          </cell>
        </row>
        <row r="12254">
          <cell r="A12254" t="str">
            <v>95021090</v>
          </cell>
        </row>
        <row r="12255">
          <cell r="A12255" t="str">
            <v>95029100</v>
          </cell>
        </row>
        <row r="12256">
          <cell r="A12256" t="str">
            <v>95029900</v>
          </cell>
        </row>
        <row r="12257">
          <cell r="A12257" t="str">
            <v>95030010</v>
          </cell>
        </row>
        <row r="12258">
          <cell r="A12258" t="str">
            <v>95030020</v>
          </cell>
        </row>
        <row r="12259">
          <cell r="A12259" t="str">
            <v>95030030</v>
          </cell>
        </row>
        <row r="12260">
          <cell r="A12260" t="str">
            <v>95030090</v>
          </cell>
        </row>
        <row r="12261">
          <cell r="A12261" t="str">
            <v>95031000</v>
          </cell>
        </row>
        <row r="12262">
          <cell r="A12262" t="str">
            <v>95032000</v>
          </cell>
        </row>
        <row r="12263">
          <cell r="A12263" t="str">
            <v>95033000</v>
          </cell>
        </row>
        <row r="12264">
          <cell r="A12264" t="str">
            <v>95034100</v>
          </cell>
        </row>
        <row r="12265">
          <cell r="A12265" t="str">
            <v>95034910</v>
          </cell>
        </row>
        <row r="12266">
          <cell r="A12266" t="str">
            <v>95034920</v>
          </cell>
        </row>
        <row r="12267">
          <cell r="A12267" t="str">
            <v>95034930</v>
          </cell>
        </row>
        <row r="12268">
          <cell r="A12268" t="str">
            <v>95034990</v>
          </cell>
        </row>
        <row r="12269">
          <cell r="A12269" t="str">
            <v>95035010</v>
          </cell>
        </row>
        <row r="12270">
          <cell r="A12270" t="str">
            <v>95035090</v>
          </cell>
        </row>
        <row r="12271">
          <cell r="A12271" t="str">
            <v>95036010</v>
          </cell>
        </row>
        <row r="12272">
          <cell r="A12272" t="str">
            <v>95036090</v>
          </cell>
        </row>
        <row r="12273">
          <cell r="A12273" t="str">
            <v>95037010</v>
          </cell>
        </row>
        <row r="12274">
          <cell r="A12274" t="str">
            <v>95037090</v>
          </cell>
        </row>
        <row r="12275">
          <cell r="A12275" t="str">
            <v>95038010</v>
          </cell>
        </row>
        <row r="12276">
          <cell r="A12276" t="str">
            <v>95038090</v>
          </cell>
        </row>
        <row r="12277">
          <cell r="A12277" t="str">
            <v>95039010</v>
          </cell>
        </row>
        <row r="12278">
          <cell r="A12278" t="str">
            <v>95039020</v>
          </cell>
        </row>
        <row r="12279">
          <cell r="A12279" t="str">
            <v>95039090</v>
          </cell>
        </row>
        <row r="12280">
          <cell r="A12280" t="str">
            <v>95041000</v>
          </cell>
        </row>
        <row r="12281">
          <cell r="A12281" t="str">
            <v>95042000</v>
          </cell>
        </row>
        <row r="12282">
          <cell r="A12282" t="str">
            <v>95043000</v>
          </cell>
        </row>
        <row r="12283">
          <cell r="A12283" t="str">
            <v>95043010</v>
          </cell>
        </row>
        <row r="12284">
          <cell r="A12284" t="str">
            <v>95043020</v>
          </cell>
        </row>
        <row r="12285">
          <cell r="A12285" t="str">
            <v>95043090</v>
          </cell>
        </row>
        <row r="12286">
          <cell r="A12286" t="str">
            <v>95044000</v>
          </cell>
        </row>
        <row r="12287">
          <cell r="A12287" t="str">
            <v>95049010</v>
          </cell>
        </row>
        <row r="12288">
          <cell r="A12288" t="str">
            <v>95049090</v>
          </cell>
        </row>
        <row r="12289">
          <cell r="A12289" t="str">
            <v>95051000</v>
          </cell>
        </row>
        <row r="12290">
          <cell r="A12290" t="str">
            <v>95059010</v>
          </cell>
        </row>
        <row r="12291">
          <cell r="A12291" t="str">
            <v>95059090</v>
          </cell>
        </row>
        <row r="12292">
          <cell r="A12292" t="str">
            <v>95061100</v>
          </cell>
        </row>
        <row r="12293">
          <cell r="A12293" t="str">
            <v>95061200</v>
          </cell>
        </row>
        <row r="12294">
          <cell r="A12294" t="str">
            <v>95061900</v>
          </cell>
        </row>
        <row r="12295">
          <cell r="A12295" t="str">
            <v>95062100</v>
          </cell>
        </row>
        <row r="12296">
          <cell r="A12296" t="str">
            <v>95062900</v>
          </cell>
        </row>
        <row r="12297">
          <cell r="A12297" t="str">
            <v>95063100</v>
          </cell>
        </row>
        <row r="12298">
          <cell r="A12298" t="str">
            <v>95063200</v>
          </cell>
        </row>
        <row r="12299">
          <cell r="A12299" t="str">
            <v>95063900</v>
          </cell>
        </row>
        <row r="12300">
          <cell r="A12300" t="str">
            <v>95064000</v>
          </cell>
        </row>
        <row r="12301">
          <cell r="A12301" t="str">
            <v>95065100</v>
          </cell>
        </row>
        <row r="12302">
          <cell r="A12302" t="str">
            <v>95065910</v>
          </cell>
        </row>
        <row r="12303">
          <cell r="A12303" t="str">
            <v>95065990</v>
          </cell>
        </row>
        <row r="12304">
          <cell r="A12304" t="str">
            <v>95066100</v>
          </cell>
        </row>
        <row r="12305">
          <cell r="A12305" t="str">
            <v>95066210</v>
          </cell>
        </row>
        <row r="12306">
          <cell r="A12306" t="str">
            <v>95066220</v>
          </cell>
        </row>
        <row r="12307">
          <cell r="A12307" t="str">
            <v>95066230</v>
          </cell>
        </row>
        <row r="12308">
          <cell r="A12308" t="str">
            <v>95066290</v>
          </cell>
        </row>
        <row r="12309">
          <cell r="A12309" t="str">
            <v>95066910</v>
          </cell>
        </row>
        <row r="12310">
          <cell r="A12310" t="str">
            <v>95066920</v>
          </cell>
        </row>
        <row r="12311">
          <cell r="A12311" t="str">
            <v>95066930</v>
          </cell>
        </row>
        <row r="12312">
          <cell r="A12312" t="str">
            <v>95066940</v>
          </cell>
        </row>
        <row r="12313">
          <cell r="A12313" t="str">
            <v>95066990</v>
          </cell>
        </row>
        <row r="12314">
          <cell r="A12314" t="str">
            <v>95067000</v>
          </cell>
        </row>
        <row r="12315">
          <cell r="A12315" t="str">
            <v>95069110</v>
          </cell>
        </row>
        <row r="12316">
          <cell r="A12316" t="str">
            <v>95069190</v>
          </cell>
        </row>
        <row r="12317">
          <cell r="A12317" t="str">
            <v>95069910</v>
          </cell>
        </row>
        <row r="12318">
          <cell r="A12318" t="str">
            <v>95069920</v>
          </cell>
        </row>
        <row r="12319">
          <cell r="A12319" t="str">
            <v>95069930</v>
          </cell>
        </row>
        <row r="12320">
          <cell r="A12320" t="str">
            <v>95069940</v>
          </cell>
        </row>
        <row r="12321">
          <cell r="A12321" t="str">
            <v>95069950</v>
          </cell>
        </row>
        <row r="12322">
          <cell r="A12322" t="str">
            <v>95069960</v>
          </cell>
        </row>
        <row r="12323">
          <cell r="A12323" t="str">
            <v>95069970</v>
          </cell>
        </row>
        <row r="12324">
          <cell r="A12324" t="str">
            <v>95069980</v>
          </cell>
        </row>
        <row r="12325">
          <cell r="A12325" t="str">
            <v>95069990</v>
          </cell>
        </row>
        <row r="12326">
          <cell r="A12326" t="str">
            <v>95071000</v>
          </cell>
        </row>
        <row r="12327">
          <cell r="A12327" t="str">
            <v>95072000</v>
          </cell>
        </row>
        <row r="12328">
          <cell r="A12328" t="str">
            <v>95073000</v>
          </cell>
        </row>
        <row r="12329">
          <cell r="A12329" t="str">
            <v>95079010</v>
          </cell>
        </row>
        <row r="12330">
          <cell r="A12330" t="str">
            <v>95079090</v>
          </cell>
        </row>
        <row r="12331">
          <cell r="A12331" t="str">
            <v>95081000</v>
          </cell>
        </row>
        <row r="12332">
          <cell r="A12332" t="str">
            <v>95089000</v>
          </cell>
        </row>
        <row r="12333">
          <cell r="A12333" t="str">
            <v>96011000</v>
          </cell>
        </row>
        <row r="12334">
          <cell r="A12334" t="str">
            <v>96019010</v>
          </cell>
        </row>
        <row r="12335">
          <cell r="A12335" t="str">
            <v>96019020</v>
          </cell>
        </row>
        <row r="12336">
          <cell r="A12336" t="str">
            <v>96019030</v>
          </cell>
        </row>
        <row r="12337">
          <cell r="A12337" t="str">
            <v>96019040</v>
          </cell>
        </row>
        <row r="12338">
          <cell r="A12338" t="str">
            <v>96019090</v>
          </cell>
        </row>
        <row r="12339">
          <cell r="A12339" t="str">
            <v>96020010</v>
          </cell>
        </row>
        <row r="12340">
          <cell r="A12340" t="str">
            <v>96020020</v>
          </cell>
        </row>
        <row r="12341">
          <cell r="A12341" t="str">
            <v>96020030</v>
          </cell>
        </row>
        <row r="12342">
          <cell r="A12342" t="str">
            <v>96020040</v>
          </cell>
        </row>
        <row r="12343">
          <cell r="A12343" t="str">
            <v>96020090</v>
          </cell>
        </row>
        <row r="12344">
          <cell r="A12344" t="str">
            <v>96031000</v>
          </cell>
        </row>
        <row r="12345">
          <cell r="A12345" t="str">
            <v>96032100</v>
          </cell>
        </row>
        <row r="12346">
          <cell r="A12346" t="str">
            <v>96032900</v>
          </cell>
        </row>
        <row r="12347">
          <cell r="A12347" t="str">
            <v>96033010</v>
          </cell>
        </row>
        <row r="12348">
          <cell r="A12348" t="str">
            <v>96033020</v>
          </cell>
        </row>
        <row r="12349">
          <cell r="A12349" t="str">
            <v>96033090</v>
          </cell>
        </row>
        <row r="12350">
          <cell r="A12350" t="str">
            <v>96034010</v>
          </cell>
        </row>
        <row r="12351">
          <cell r="A12351" t="str">
            <v>96034020</v>
          </cell>
        </row>
        <row r="12352">
          <cell r="A12352" t="str">
            <v>96035000</v>
          </cell>
        </row>
        <row r="12353">
          <cell r="A12353" t="str">
            <v>96039000</v>
          </cell>
        </row>
        <row r="12354">
          <cell r="A12354" t="str">
            <v>96040000</v>
          </cell>
        </row>
        <row r="12355">
          <cell r="A12355" t="str">
            <v>96050010</v>
          </cell>
        </row>
        <row r="12356">
          <cell r="A12356" t="str">
            <v>96050090</v>
          </cell>
        </row>
        <row r="12357">
          <cell r="A12357" t="str">
            <v>96061010</v>
          </cell>
        </row>
        <row r="12358">
          <cell r="A12358" t="str">
            <v>96061020</v>
          </cell>
        </row>
        <row r="12359">
          <cell r="A12359" t="str">
            <v>96062100</v>
          </cell>
        </row>
        <row r="12360">
          <cell r="A12360" t="str">
            <v>96062200</v>
          </cell>
        </row>
        <row r="12361">
          <cell r="A12361" t="str">
            <v>96062910</v>
          </cell>
        </row>
        <row r="12362">
          <cell r="A12362" t="str">
            <v>96062990</v>
          </cell>
        </row>
        <row r="12363">
          <cell r="A12363" t="str">
            <v>96063010</v>
          </cell>
        </row>
        <row r="12364">
          <cell r="A12364" t="str">
            <v>96063090</v>
          </cell>
        </row>
        <row r="12365">
          <cell r="A12365" t="str">
            <v>96071110</v>
          </cell>
        </row>
        <row r="12366">
          <cell r="A12366" t="str">
            <v>96071190</v>
          </cell>
        </row>
        <row r="12367">
          <cell r="A12367" t="str">
            <v>96071910</v>
          </cell>
        </row>
        <row r="12368">
          <cell r="A12368" t="str">
            <v>96071990</v>
          </cell>
        </row>
        <row r="12369">
          <cell r="A12369" t="str">
            <v>96072000</v>
          </cell>
        </row>
        <row r="12370">
          <cell r="A12370" t="str">
            <v>96081010</v>
          </cell>
        </row>
        <row r="12371">
          <cell r="A12371" t="str">
            <v>96081090</v>
          </cell>
        </row>
        <row r="12372">
          <cell r="A12372" t="str">
            <v>96082000</v>
          </cell>
        </row>
        <row r="12373">
          <cell r="A12373" t="str">
            <v>96083110</v>
          </cell>
        </row>
        <row r="12374">
          <cell r="A12374" t="str">
            <v>96083190</v>
          </cell>
        </row>
        <row r="12375">
          <cell r="A12375" t="str">
            <v>96083910</v>
          </cell>
        </row>
        <row r="12376">
          <cell r="A12376" t="str">
            <v>96083920</v>
          </cell>
        </row>
        <row r="12377">
          <cell r="A12377" t="str">
            <v>96083931</v>
          </cell>
        </row>
        <row r="12378">
          <cell r="A12378" t="str">
            <v>96083939</v>
          </cell>
        </row>
        <row r="12379">
          <cell r="A12379" t="str">
            <v>96083991</v>
          </cell>
        </row>
        <row r="12380">
          <cell r="A12380" t="str">
            <v>96083999</v>
          </cell>
        </row>
        <row r="12381">
          <cell r="A12381" t="str">
            <v>96084000</v>
          </cell>
        </row>
        <row r="12382">
          <cell r="A12382" t="str">
            <v>96085000</v>
          </cell>
        </row>
        <row r="12383">
          <cell r="A12383" t="str">
            <v>96086010</v>
          </cell>
        </row>
        <row r="12384">
          <cell r="A12384" t="str">
            <v>96086090</v>
          </cell>
        </row>
        <row r="12385">
          <cell r="A12385" t="str">
            <v>96089110</v>
          </cell>
        </row>
        <row r="12386">
          <cell r="A12386" t="str">
            <v>96089120</v>
          </cell>
        </row>
        <row r="12387">
          <cell r="A12387" t="str">
            <v>96089130</v>
          </cell>
        </row>
        <row r="12388">
          <cell r="A12388" t="str">
            <v>96089191</v>
          </cell>
        </row>
        <row r="12389">
          <cell r="A12389" t="str">
            <v>96089199</v>
          </cell>
        </row>
        <row r="12390">
          <cell r="A12390" t="str">
            <v>96089910</v>
          </cell>
        </row>
        <row r="12391">
          <cell r="A12391" t="str">
            <v>96089990</v>
          </cell>
        </row>
        <row r="12392">
          <cell r="A12392" t="str">
            <v>96091000</v>
          </cell>
        </row>
        <row r="12393">
          <cell r="A12393" t="str">
            <v>96092000</v>
          </cell>
        </row>
        <row r="12394">
          <cell r="A12394" t="str">
            <v>96099010</v>
          </cell>
        </row>
        <row r="12395">
          <cell r="A12395" t="str">
            <v>96099020</v>
          </cell>
        </row>
        <row r="12396">
          <cell r="A12396" t="str">
            <v>96099030</v>
          </cell>
        </row>
        <row r="12397">
          <cell r="A12397" t="str">
            <v>96099090</v>
          </cell>
        </row>
        <row r="12398">
          <cell r="A12398" t="str">
            <v>96100000</v>
          </cell>
        </row>
        <row r="12399">
          <cell r="A12399" t="str">
            <v>96110000</v>
          </cell>
        </row>
        <row r="12400">
          <cell r="A12400" t="str">
            <v>96121010</v>
          </cell>
        </row>
        <row r="12401">
          <cell r="A12401" t="str">
            <v>96121020</v>
          </cell>
        </row>
        <row r="12402">
          <cell r="A12402" t="str">
            <v>96121030</v>
          </cell>
        </row>
        <row r="12403">
          <cell r="A12403" t="str">
            <v>96121090</v>
          </cell>
        </row>
        <row r="12404">
          <cell r="A12404" t="str">
            <v>96122000</v>
          </cell>
        </row>
        <row r="12405">
          <cell r="A12405" t="str">
            <v>96131000</v>
          </cell>
        </row>
        <row r="12406">
          <cell r="A12406" t="str">
            <v>96132000</v>
          </cell>
        </row>
        <row r="12407">
          <cell r="A12407" t="str">
            <v>96138010</v>
          </cell>
        </row>
        <row r="12408">
          <cell r="A12408" t="str">
            <v>96138090</v>
          </cell>
        </row>
        <row r="12409">
          <cell r="A12409" t="str">
            <v>96139000</v>
          </cell>
        </row>
        <row r="12410">
          <cell r="A12410" t="str">
            <v>96140000</v>
          </cell>
        </row>
        <row r="12411">
          <cell r="A12411" t="str">
            <v>96142000</v>
          </cell>
        </row>
        <row r="12412">
          <cell r="A12412" t="str">
            <v>96149010</v>
          </cell>
        </row>
        <row r="12413">
          <cell r="A12413" t="str">
            <v>96149020</v>
          </cell>
        </row>
        <row r="12414">
          <cell r="A12414" t="str">
            <v>96149090</v>
          </cell>
        </row>
        <row r="12415">
          <cell r="A12415" t="str">
            <v>96151100</v>
          </cell>
        </row>
        <row r="12416">
          <cell r="A12416" t="str">
            <v>96151900</v>
          </cell>
        </row>
        <row r="12417">
          <cell r="A12417" t="str">
            <v>96159000</v>
          </cell>
        </row>
        <row r="12418">
          <cell r="A12418" t="str">
            <v>96161010</v>
          </cell>
        </row>
        <row r="12419">
          <cell r="A12419" t="str">
            <v>96161020</v>
          </cell>
        </row>
        <row r="12420">
          <cell r="A12420" t="str">
            <v>96162000</v>
          </cell>
        </row>
        <row r="12421">
          <cell r="A12421" t="str">
            <v>96170011</v>
          </cell>
        </row>
        <row r="12422">
          <cell r="A12422" t="str">
            <v>96170012</v>
          </cell>
        </row>
        <row r="12423">
          <cell r="A12423" t="str">
            <v>96170013</v>
          </cell>
        </row>
        <row r="12424">
          <cell r="A12424" t="str">
            <v>96170019</v>
          </cell>
        </row>
        <row r="12425">
          <cell r="A12425" t="str">
            <v>96170090</v>
          </cell>
        </row>
        <row r="12426">
          <cell r="A12426" t="str">
            <v>96180000</v>
          </cell>
        </row>
      </sheetData>
      <sheetData sheetId="28"/>
      <sheetData sheetId="29"/>
      <sheetData sheetId="30"/>
      <sheetData sheetId="3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X INCOME"/>
      <sheetName val="Dep"/>
      <sheetName val="Front Sheet"/>
      <sheetName val="Analysis and TB"/>
      <sheetName val="Page1"/>
      <sheetName val="Masters"/>
      <sheetName val="1"/>
      <sheetName val="icici"/>
    </sheetNames>
    <sheetDataSet>
      <sheetData sheetId="0" refreshError="1">
        <row r="2">
          <cell r="B2" t="str">
            <v>BECHEM OKS LUBRICANTS (INDIA) PRIVATE LIMITED</v>
          </cell>
          <cell r="D2" t="str">
            <v>ASSESSMENT YEAR:</v>
          </cell>
          <cell r="E2" t="str">
            <v>1999-2000</v>
          </cell>
        </row>
        <row r="3">
          <cell r="B3" t="str">
            <v>5/9 PRIMROSE ROAD</v>
          </cell>
          <cell r="D3" t="str">
            <v>PREVIOUS YEAR:</v>
          </cell>
          <cell r="E3" t="str">
            <v>1998-99</v>
          </cell>
        </row>
        <row r="4">
          <cell r="B4" t="str">
            <v>PO BOX NO 25026</v>
          </cell>
          <cell r="D4" t="str">
            <v>PAN/GIR NO:</v>
          </cell>
          <cell r="E4" t="str">
            <v>AAACB7978F</v>
          </cell>
        </row>
        <row r="5">
          <cell r="B5" t="str">
            <v>BANGALORE 560 025</v>
          </cell>
          <cell r="D5" t="str">
            <v>STATUS:</v>
          </cell>
          <cell r="E5" t="str">
            <v>DOMESTIC COMPANY</v>
          </cell>
        </row>
        <row r="10">
          <cell r="F10" t="str">
            <v>NIL</v>
          </cell>
        </row>
        <row r="14">
          <cell r="D14" t="str">
            <v>(NOTE 2)</v>
          </cell>
          <cell r="F14">
            <v>86588.43</v>
          </cell>
        </row>
        <row r="16">
          <cell r="F16">
            <v>86588.43</v>
          </cell>
        </row>
        <row r="18">
          <cell r="F18">
            <v>86590</v>
          </cell>
        </row>
        <row r="20">
          <cell r="F20">
            <v>30307</v>
          </cell>
        </row>
        <row r="22">
          <cell r="F22">
            <v>16763</v>
          </cell>
        </row>
        <row r="24">
          <cell r="F24">
            <v>13544</v>
          </cell>
        </row>
        <row r="26">
          <cell r="D26" t="str">
            <v>(NOTE 3)</v>
          </cell>
          <cell r="F26">
            <v>2430</v>
          </cell>
        </row>
        <row r="28">
          <cell r="D28" t="str">
            <v>(NOTE 4)</v>
          </cell>
          <cell r="F28">
            <v>978</v>
          </cell>
        </row>
        <row r="30">
          <cell r="F30">
            <v>16952</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X INCOME"/>
      <sheetName val="Dep"/>
      <sheetName val="Front Sheet"/>
      <sheetName val="Analysis and TB"/>
      <sheetName val="Page1"/>
      <sheetName val="Masters"/>
      <sheetName val="1"/>
      <sheetName val="icici"/>
    </sheetNames>
    <sheetDataSet>
      <sheetData sheetId="0" refreshError="1">
        <row r="2">
          <cell r="B2" t="str">
            <v>BECHEM OKS LUBRICANTS (INDIA) PRIVATE LIMITED</v>
          </cell>
          <cell r="D2" t="str">
            <v>ASSESSMENT YEAR:</v>
          </cell>
          <cell r="E2" t="str">
            <v>1999-2000</v>
          </cell>
        </row>
        <row r="3">
          <cell r="B3" t="str">
            <v>5/9 PRIMROSE ROAD</v>
          </cell>
          <cell r="D3" t="str">
            <v>PREVIOUS YEAR:</v>
          </cell>
          <cell r="E3" t="str">
            <v>1998-99</v>
          </cell>
        </row>
        <row r="4">
          <cell r="B4" t="str">
            <v>PO BOX NO 25026</v>
          </cell>
          <cell r="D4" t="str">
            <v>PAN/GIR NO:</v>
          </cell>
          <cell r="E4" t="str">
            <v>AAACB7978F</v>
          </cell>
        </row>
        <row r="5">
          <cell r="B5" t="str">
            <v>BANGALORE 560 025</v>
          </cell>
          <cell r="D5" t="str">
            <v>STATUS:</v>
          </cell>
          <cell r="E5" t="str">
            <v>DOMESTIC COMPANY</v>
          </cell>
        </row>
        <row r="10">
          <cell r="F10" t="str">
            <v>NIL</v>
          </cell>
        </row>
        <row r="14">
          <cell r="D14" t="str">
            <v>(NOTE 2)</v>
          </cell>
          <cell r="F14">
            <v>86588.43</v>
          </cell>
        </row>
        <row r="16">
          <cell r="F16">
            <v>86588.43</v>
          </cell>
        </row>
        <row r="18">
          <cell r="F18">
            <v>86590</v>
          </cell>
        </row>
        <row r="20">
          <cell r="F20">
            <v>30307</v>
          </cell>
        </row>
        <row r="22">
          <cell r="F22">
            <v>16763</v>
          </cell>
        </row>
        <row r="24">
          <cell r="F24">
            <v>13544</v>
          </cell>
        </row>
        <row r="26">
          <cell r="D26" t="str">
            <v>(NOTE 3)</v>
          </cell>
          <cell r="F26">
            <v>2430</v>
          </cell>
        </row>
        <row r="28">
          <cell r="D28" t="str">
            <v>(NOTE 4)</v>
          </cell>
          <cell r="F28">
            <v>978</v>
          </cell>
        </row>
        <row r="30">
          <cell r="F30">
            <v>16952</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sheetName val="Aging"/>
      <sheetName val="CFTS"/>
      <sheetName val="Int - Cum02"/>
    </sheetNames>
    <sheetDataSet>
      <sheetData sheetId="0" refreshError="1"/>
      <sheetData sheetId="1">
        <row r="6">
          <cell r="A6" t="str">
            <v>INC1283</v>
          </cell>
          <cell r="N6">
            <v>1723639</v>
          </cell>
        </row>
        <row r="7">
          <cell r="A7" t="str">
            <v>INC1283</v>
          </cell>
          <cell r="N7">
            <v>268550</v>
          </cell>
        </row>
        <row r="8">
          <cell r="A8" t="str">
            <v>INC1283 Total</v>
          </cell>
          <cell r="N8">
            <v>1992189</v>
          </cell>
        </row>
        <row r="9">
          <cell r="A9" t="str">
            <v>MA</v>
          </cell>
          <cell r="N9">
            <v>103000</v>
          </cell>
        </row>
        <row r="10">
          <cell r="A10" t="str">
            <v>MA Total</v>
          </cell>
          <cell r="N10">
            <v>103000</v>
          </cell>
        </row>
        <row r="11">
          <cell r="A11" t="str">
            <v>Grand Total</v>
          </cell>
          <cell r="N11">
            <v>2095189</v>
          </cell>
        </row>
      </sheetData>
      <sheetData sheetId="2" refreshError="1"/>
      <sheetData sheetId="3" refreshError="1"/>
      <sheetData sheetId="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sheetName val="Aging"/>
      <sheetName val="CFTS"/>
      <sheetName val="Int - Cum02"/>
    </sheetNames>
    <sheetDataSet>
      <sheetData sheetId="0" refreshError="1"/>
      <sheetData sheetId="1">
        <row r="6">
          <cell r="A6" t="str">
            <v>INC1283</v>
          </cell>
          <cell r="N6">
            <v>1723639</v>
          </cell>
        </row>
        <row r="7">
          <cell r="A7" t="str">
            <v>INC1283</v>
          </cell>
          <cell r="N7">
            <v>268550</v>
          </cell>
        </row>
        <row r="8">
          <cell r="A8" t="str">
            <v>INC1283 Total</v>
          </cell>
          <cell r="N8">
            <v>1992189</v>
          </cell>
        </row>
        <row r="9">
          <cell r="A9" t="str">
            <v>MA</v>
          </cell>
          <cell r="N9">
            <v>103000</v>
          </cell>
        </row>
        <row r="10">
          <cell r="A10" t="str">
            <v>MA Total</v>
          </cell>
          <cell r="N10">
            <v>103000</v>
          </cell>
        </row>
        <row r="11">
          <cell r="A11" t="str">
            <v>Grand Total</v>
          </cell>
          <cell r="N11">
            <v>2095189</v>
          </cell>
        </row>
      </sheetData>
      <sheetData sheetId="2" refreshError="1"/>
      <sheetData sheetId="3" refreshError="1"/>
      <sheetData sheetId="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 Data"/>
      <sheetName val="Input Data"/>
      <sheetName val="10010-1002"/>
      <sheetName val="Cash Book"/>
      <sheetName val="AAR"/>
      <sheetName val="Posted Payment register"/>
      <sheetName val="Details"/>
    </sheetNames>
    <sheetDataSet>
      <sheetData sheetId="0" refreshError="1"/>
      <sheetData sheetId="1">
        <row r="16">
          <cell r="D16" t="str">
            <v>0654 - Unisys India (Private) Ltd. - Hyderabad</v>
          </cell>
        </row>
        <row r="17">
          <cell r="D17">
            <v>40238</v>
          </cell>
        </row>
      </sheetData>
      <sheetData sheetId="2" refreshError="1"/>
      <sheetData sheetId="3" refreshError="1"/>
      <sheetData sheetId="4" refreshError="1"/>
      <sheetData sheetId="5" refreshError="1"/>
      <sheetData sheetId="6"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 Data"/>
      <sheetName val="Input Data"/>
      <sheetName val="10010-1002"/>
      <sheetName val="Cash Book"/>
      <sheetName val="AAR"/>
      <sheetName val="Posted Payment register"/>
      <sheetName val="Details"/>
    </sheetNames>
    <sheetDataSet>
      <sheetData sheetId="0" refreshError="1"/>
      <sheetData sheetId="1">
        <row r="16">
          <cell r="D16" t="str">
            <v>0654 - Unisys India (Private) Ltd. - Hyderabad</v>
          </cell>
        </row>
        <row r="17">
          <cell r="D17">
            <v>40238</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 10451002 MYS"/>
    </sheetNames>
    <sheetDataSet>
      <sheetData sheetId="0">
        <row r="2">
          <cell r="Q2">
            <v>39568</v>
          </cell>
          <cell r="Y2">
            <v>2101820.92</v>
          </cell>
          <cell r="Z2">
            <v>2101820.92</v>
          </cell>
        </row>
        <row r="3">
          <cell r="Q3">
            <v>39568</v>
          </cell>
          <cell r="Y3">
            <v>2101820.92</v>
          </cell>
          <cell r="Z3">
            <v>2101820.92</v>
          </cell>
        </row>
        <row r="4">
          <cell r="Q4">
            <v>39599</v>
          </cell>
          <cell r="Y4">
            <v>2101820.92</v>
          </cell>
          <cell r="Z4">
            <v>2101820.92</v>
          </cell>
        </row>
        <row r="5">
          <cell r="Q5">
            <v>39599</v>
          </cell>
          <cell r="Y5">
            <v>2101820.92</v>
          </cell>
          <cell r="Z5">
            <v>2101820.92</v>
          </cell>
        </row>
        <row r="6">
          <cell r="Q6">
            <v>39660</v>
          </cell>
          <cell r="Y6">
            <v>2101820.92</v>
          </cell>
          <cell r="Z6">
            <v>2101820.92</v>
          </cell>
        </row>
        <row r="7">
          <cell r="Q7">
            <v>39660</v>
          </cell>
          <cell r="Y7">
            <v>2101820.92</v>
          </cell>
          <cell r="Z7">
            <v>2101820.92</v>
          </cell>
        </row>
        <row r="8">
          <cell r="Q8">
            <v>39660</v>
          </cell>
          <cell r="Y8">
            <v>2101820.92</v>
          </cell>
          <cell r="Z8">
            <v>2101820.92</v>
          </cell>
        </row>
        <row r="9">
          <cell r="Q9">
            <v>39660</v>
          </cell>
          <cell r="Y9">
            <v>2101820.92</v>
          </cell>
          <cell r="Z9">
            <v>2101820.92</v>
          </cell>
        </row>
        <row r="10">
          <cell r="Q10">
            <v>39713</v>
          </cell>
          <cell r="Y10">
            <v>2101820.92</v>
          </cell>
          <cell r="Z10">
            <v>2101820.92</v>
          </cell>
        </row>
        <row r="11">
          <cell r="Q11">
            <v>39713</v>
          </cell>
          <cell r="Y11">
            <v>2101820.92</v>
          </cell>
          <cell r="Z11">
            <v>2101820.92</v>
          </cell>
        </row>
        <row r="12">
          <cell r="Q12">
            <v>39714</v>
          </cell>
          <cell r="Y12">
            <v>2101820.92</v>
          </cell>
          <cell r="Z12">
            <v>2101820.92</v>
          </cell>
        </row>
        <row r="13">
          <cell r="Q13">
            <v>39715</v>
          </cell>
          <cell r="Y13">
            <v>2101820.92</v>
          </cell>
          <cell r="Z13">
            <v>2101820.92</v>
          </cell>
        </row>
        <row r="14">
          <cell r="Q14">
            <v>39629</v>
          </cell>
          <cell r="Y14">
            <v>2030991</v>
          </cell>
          <cell r="Z14">
            <v>2030991</v>
          </cell>
        </row>
        <row r="15">
          <cell r="Q15">
            <v>39717</v>
          </cell>
          <cell r="Y15">
            <v>2030991</v>
          </cell>
          <cell r="Z15">
            <v>2030991</v>
          </cell>
        </row>
        <row r="16">
          <cell r="Q16">
            <v>39662</v>
          </cell>
          <cell r="Y16">
            <v>1970709.84</v>
          </cell>
          <cell r="Z16">
            <v>1970709.84</v>
          </cell>
        </row>
        <row r="17">
          <cell r="Q17">
            <v>39568</v>
          </cell>
          <cell r="Y17">
            <v>1069124.92</v>
          </cell>
          <cell r="Z17">
            <v>1069124.92</v>
          </cell>
        </row>
        <row r="18">
          <cell r="Q18">
            <v>39568</v>
          </cell>
          <cell r="Y18">
            <v>1069124.92</v>
          </cell>
          <cell r="Z18">
            <v>1069124.92</v>
          </cell>
        </row>
        <row r="19">
          <cell r="Q19">
            <v>39599</v>
          </cell>
          <cell r="Y19">
            <v>1069124.92</v>
          </cell>
          <cell r="Z19">
            <v>1069124.92</v>
          </cell>
        </row>
        <row r="20">
          <cell r="Q20">
            <v>39568</v>
          </cell>
          <cell r="Y20">
            <v>985354.92</v>
          </cell>
          <cell r="Z20">
            <v>985354.92</v>
          </cell>
        </row>
        <row r="21">
          <cell r="Q21">
            <v>39568</v>
          </cell>
          <cell r="Y21">
            <v>985354.92</v>
          </cell>
          <cell r="Z21">
            <v>985354.92</v>
          </cell>
        </row>
        <row r="22">
          <cell r="Q22">
            <v>39568</v>
          </cell>
          <cell r="Y22">
            <v>985354.92</v>
          </cell>
          <cell r="Z22">
            <v>985354.92</v>
          </cell>
        </row>
        <row r="23">
          <cell r="Q23">
            <v>39568</v>
          </cell>
          <cell r="Y23">
            <v>985354.92</v>
          </cell>
          <cell r="Z23">
            <v>985354.92</v>
          </cell>
        </row>
        <row r="24">
          <cell r="Q24">
            <v>39568</v>
          </cell>
          <cell r="Y24">
            <v>985354.92</v>
          </cell>
          <cell r="Z24">
            <v>985354.92</v>
          </cell>
        </row>
        <row r="25">
          <cell r="Q25">
            <v>39568</v>
          </cell>
          <cell r="Y25">
            <v>985354.92</v>
          </cell>
          <cell r="Z25">
            <v>985354.92</v>
          </cell>
        </row>
        <row r="26">
          <cell r="Q26">
            <v>39568</v>
          </cell>
          <cell r="Y26">
            <v>985354.92</v>
          </cell>
          <cell r="Z26">
            <v>985354.92</v>
          </cell>
        </row>
        <row r="27">
          <cell r="Q27">
            <v>39568</v>
          </cell>
          <cell r="Y27">
            <v>985354.92</v>
          </cell>
          <cell r="Z27">
            <v>985354.92</v>
          </cell>
        </row>
        <row r="28">
          <cell r="Q28">
            <v>39568</v>
          </cell>
          <cell r="Y28">
            <v>985354.92</v>
          </cell>
          <cell r="Z28">
            <v>985354.92</v>
          </cell>
        </row>
        <row r="29">
          <cell r="Q29">
            <v>39568</v>
          </cell>
          <cell r="Y29">
            <v>985354.92</v>
          </cell>
          <cell r="Z29">
            <v>985354.92</v>
          </cell>
        </row>
        <row r="30">
          <cell r="Q30">
            <v>39568</v>
          </cell>
          <cell r="Y30">
            <v>985354.92</v>
          </cell>
          <cell r="Z30">
            <v>985354.92</v>
          </cell>
        </row>
        <row r="31">
          <cell r="Q31">
            <v>39568</v>
          </cell>
          <cell r="Y31">
            <v>985354.92</v>
          </cell>
          <cell r="Z31">
            <v>985354.92</v>
          </cell>
        </row>
        <row r="32">
          <cell r="Q32">
            <v>39568</v>
          </cell>
          <cell r="Y32">
            <v>985354.92</v>
          </cell>
          <cell r="Z32">
            <v>985354.92</v>
          </cell>
        </row>
        <row r="33">
          <cell r="Q33">
            <v>39568</v>
          </cell>
          <cell r="Y33">
            <v>985354.92</v>
          </cell>
          <cell r="Z33">
            <v>985354.92</v>
          </cell>
        </row>
        <row r="34">
          <cell r="Q34">
            <v>39568</v>
          </cell>
          <cell r="Y34">
            <v>985354.92</v>
          </cell>
          <cell r="Z34">
            <v>985354.92</v>
          </cell>
        </row>
        <row r="35">
          <cell r="Q35">
            <v>39568</v>
          </cell>
          <cell r="Y35">
            <v>985354.92</v>
          </cell>
          <cell r="Z35">
            <v>985354.92</v>
          </cell>
        </row>
        <row r="36">
          <cell r="Q36">
            <v>39568</v>
          </cell>
          <cell r="Y36">
            <v>985354.92</v>
          </cell>
          <cell r="Z36">
            <v>985354.92</v>
          </cell>
        </row>
        <row r="37">
          <cell r="Q37">
            <v>39568</v>
          </cell>
          <cell r="Y37">
            <v>985354.92</v>
          </cell>
          <cell r="Z37">
            <v>985354.92</v>
          </cell>
        </row>
        <row r="38">
          <cell r="Q38">
            <v>39599</v>
          </cell>
          <cell r="Y38">
            <v>985354.92</v>
          </cell>
          <cell r="Z38">
            <v>985354.92</v>
          </cell>
        </row>
        <row r="39">
          <cell r="Q39">
            <v>39599</v>
          </cell>
          <cell r="Y39">
            <v>985354.92</v>
          </cell>
          <cell r="Z39">
            <v>985354.92</v>
          </cell>
        </row>
        <row r="40">
          <cell r="Q40">
            <v>39599</v>
          </cell>
          <cell r="Y40">
            <v>985354.92</v>
          </cell>
          <cell r="Z40">
            <v>985354.92</v>
          </cell>
        </row>
        <row r="41">
          <cell r="Q41">
            <v>39599</v>
          </cell>
          <cell r="Y41">
            <v>985354.92</v>
          </cell>
          <cell r="Z41">
            <v>985354.92</v>
          </cell>
        </row>
        <row r="42">
          <cell r="Q42">
            <v>39599</v>
          </cell>
          <cell r="Y42">
            <v>985354.92</v>
          </cell>
          <cell r="Z42">
            <v>985354.92</v>
          </cell>
        </row>
        <row r="43">
          <cell r="Q43">
            <v>39599</v>
          </cell>
          <cell r="Y43">
            <v>985354.92</v>
          </cell>
          <cell r="Z43">
            <v>985354.92</v>
          </cell>
        </row>
        <row r="44">
          <cell r="Q44">
            <v>39599</v>
          </cell>
          <cell r="Y44">
            <v>985354.92</v>
          </cell>
          <cell r="Z44">
            <v>985354.92</v>
          </cell>
        </row>
        <row r="45">
          <cell r="Q45">
            <v>39599</v>
          </cell>
          <cell r="Y45">
            <v>714156.7</v>
          </cell>
          <cell r="Z45">
            <v>714156.7</v>
          </cell>
        </row>
        <row r="46">
          <cell r="Q46">
            <v>39629</v>
          </cell>
          <cell r="Y46">
            <v>985354.92</v>
          </cell>
          <cell r="Z46">
            <v>985354.92</v>
          </cell>
        </row>
        <row r="47">
          <cell r="Q47">
            <v>39629</v>
          </cell>
          <cell r="Y47">
            <v>985354.92</v>
          </cell>
          <cell r="Z47">
            <v>985354.92</v>
          </cell>
        </row>
        <row r="48">
          <cell r="Q48">
            <v>39629</v>
          </cell>
          <cell r="Y48">
            <v>985354.92</v>
          </cell>
          <cell r="Z48">
            <v>985354.92</v>
          </cell>
        </row>
        <row r="49">
          <cell r="Q49">
            <v>39629</v>
          </cell>
          <cell r="Y49">
            <v>985354.92</v>
          </cell>
          <cell r="Z49">
            <v>985354.92</v>
          </cell>
        </row>
        <row r="50">
          <cell r="Q50">
            <v>39629</v>
          </cell>
          <cell r="Y50">
            <v>985354.92</v>
          </cell>
          <cell r="Z50">
            <v>985354.92</v>
          </cell>
        </row>
        <row r="51">
          <cell r="Q51">
            <v>39629</v>
          </cell>
          <cell r="Y51">
            <v>985354.92</v>
          </cell>
          <cell r="Z51">
            <v>985354.92</v>
          </cell>
        </row>
        <row r="52">
          <cell r="Q52">
            <v>39629</v>
          </cell>
          <cell r="Y52">
            <v>985354.92</v>
          </cell>
          <cell r="Z52">
            <v>985354.92</v>
          </cell>
        </row>
        <row r="53">
          <cell r="Q53">
            <v>39629</v>
          </cell>
          <cell r="Y53">
            <v>985354.92</v>
          </cell>
          <cell r="Z53">
            <v>985354.92</v>
          </cell>
        </row>
        <row r="54">
          <cell r="Q54">
            <v>39629</v>
          </cell>
          <cell r="Y54">
            <v>985354.92</v>
          </cell>
          <cell r="Z54">
            <v>985354.92</v>
          </cell>
        </row>
        <row r="55">
          <cell r="Q55">
            <v>39660</v>
          </cell>
          <cell r="Y55">
            <v>985354.92</v>
          </cell>
          <cell r="Z55">
            <v>985354.92</v>
          </cell>
        </row>
        <row r="56">
          <cell r="Q56">
            <v>39660</v>
          </cell>
          <cell r="Y56">
            <v>985354.92</v>
          </cell>
          <cell r="Z56">
            <v>985354.92</v>
          </cell>
        </row>
        <row r="57">
          <cell r="Q57">
            <v>39660</v>
          </cell>
          <cell r="Y57">
            <v>985354.92</v>
          </cell>
          <cell r="Z57">
            <v>985354.92</v>
          </cell>
        </row>
        <row r="58">
          <cell r="Q58">
            <v>39660</v>
          </cell>
          <cell r="Y58">
            <v>985354.92</v>
          </cell>
          <cell r="Z58">
            <v>985354.92</v>
          </cell>
        </row>
        <row r="59">
          <cell r="Q59">
            <v>39660</v>
          </cell>
          <cell r="Y59">
            <v>985354.92</v>
          </cell>
          <cell r="Z59">
            <v>985354.92</v>
          </cell>
        </row>
        <row r="60">
          <cell r="Q60">
            <v>39660</v>
          </cell>
          <cell r="Y60">
            <v>985354.92</v>
          </cell>
          <cell r="Z60">
            <v>985354.92</v>
          </cell>
        </row>
        <row r="61">
          <cell r="Q61">
            <v>39660</v>
          </cell>
          <cell r="Y61">
            <v>985354.92</v>
          </cell>
          <cell r="Z61">
            <v>985354.92</v>
          </cell>
        </row>
        <row r="62">
          <cell r="Q62">
            <v>39660</v>
          </cell>
          <cell r="Y62">
            <v>985354.92</v>
          </cell>
          <cell r="Z62">
            <v>985354.92</v>
          </cell>
        </row>
        <row r="63">
          <cell r="Q63">
            <v>39660</v>
          </cell>
          <cell r="Y63">
            <v>985354.92</v>
          </cell>
          <cell r="Z63">
            <v>985354.92</v>
          </cell>
        </row>
        <row r="64">
          <cell r="Q64">
            <v>39660</v>
          </cell>
          <cell r="Y64">
            <v>985354.92</v>
          </cell>
          <cell r="Z64">
            <v>985354.92</v>
          </cell>
        </row>
        <row r="65">
          <cell r="Q65">
            <v>39660</v>
          </cell>
          <cell r="Y65">
            <v>985354.92</v>
          </cell>
          <cell r="Z65">
            <v>985354.92</v>
          </cell>
        </row>
        <row r="66">
          <cell r="Q66">
            <v>39660</v>
          </cell>
          <cell r="Y66">
            <v>985354.92</v>
          </cell>
          <cell r="Z66">
            <v>985354.92</v>
          </cell>
        </row>
        <row r="67">
          <cell r="Q67">
            <v>39660</v>
          </cell>
          <cell r="Y67">
            <v>985354.92</v>
          </cell>
          <cell r="Z67">
            <v>985354.92</v>
          </cell>
        </row>
        <row r="68">
          <cell r="Q68">
            <v>39660</v>
          </cell>
          <cell r="Y68">
            <v>985354.92</v>
          </cell>
          <cell r="Z68">
            <v>985354.92</v>
          </cell>
        </row>
        <row r="69">
          <cell r="Q69">
            <v>39660</v>
          </cell>
          <cell r="Y69">
            <v>985354.92</v>
          </cell>
          <cell r="Z69">
            <v>985354.92</v>
          </cell>
        </row>
        <row r="70">
          <cell r="Q70">
            <v>39660</v>
          </cell>
          <cell r="Y70">
            <v>985354.92</v>
          </cell>
          <cell r="Z70">
            <v>985354.92</v>
          </cell>
        </row>
        <row r="71">
          <cell r="Q71">
            <v>39660</v>
          </cell>
          <cell r="Y71">
            <v>985354.92</v>
          </cell>
          <cell r="Z71">
            <v>985354.92</v>
          </cell>
        </row>
        <row r="72">
          <cell r="Q72">
            <v>39660</v>
          </cell>
          <cell r="Y72">
            <v>985354.92</v>
          </cell>
          <cell r="Z72">
            <v>985354.92</v>
          </cell>
        </row>
        <row r="73">
          <cell r="Q73">
            <v>39660</v>
          </cell>
          <cell r="Y73">
            <v>985354.92</v>
          </cell>
          <cell r="Z73">
            <v>985354.92</v>
          </cell>
        </row>
        <row r="74">
          <cell r="Q74">
            <v>39660</v>
          </cell>
          <cell r="Y74">
            <v>985354.92</v>
          </cell>
          <cell r="Z74">
            <v>985354.92</v>
          </cell>
        </row>
        <row r="75">
          <cell r="Q75">
            <v>39660</v>
          </cell>
          <cell r="Y75">
            <v>985354.92</v>
          </cell>
          <cell r="Z75">
            <v>985354.92</v>
          </cell>
        </row>
        <row r="76">
          <cell r="Q76">
            <v>39660</v>
          </cell>
          <cell r="Y76">
            <v>985354.92</v>
          </cell>
          <cell r="Z76">
            <v>985354.92</v>
          </cell>
        </row>
        <row r="77">
          <cell r="Q77">
            <v>39660</v>
          </cell>
          <cell r="Y77">
            <v>985354.92</v>
          </cell>
          <cell r="Z77">
            <v>985354.92</v>
          </cell>
        </row>
        <row r="78">
          <cell r="Q78">
            <v>39660</v>
          </cell>
          <cell r="Y78">
            <v>985354.92</v>
          </cell>
          <cell r="Z78">
            <v>985354.92</v>
          </cell>
        </row>
        <row r="79">
          <cell r="Q79">
            <v>39660</v>
          </cell>
          <cell r="Y79">
            <v>985354.92</v>
          </cell>
          <cell r="Z79">
            <v>985354.92</v>
          </cell>
        </row>
        <row r="80">
          <cell r="Q80">
            <v>39660</v>
          </cell>
          <cell r="Y80">
            <v>985354.92</v>
          </cell>
          <cell r="Z80">
            <v>985354.92</v>
          </cell>
        </row>
        <row r="81">
          <cell r="Q81">
            <v>39691</v>
          </cell>
          <cell r="Y81">
            <v>985354.92</v>
          </cell>
          <cell r="Z81">
            <v>985354.92</v>
          </cell>
        </row>
        <row r="82">
          <cell r="Q82">
            <v>39691</v>
          </cell>
          <cell r="Y82">
            <v>985354.92</v>
          </cell>
          <cell r="Z82">
            <v>985354.92</v>
          </cell>
        </row>
        <row r="83">
          <cell r="Q83">
            <v>39691</v>
          </cell>
          <cell r="Y83">
            <v>985354.92</v>
          </cell>
          <cell r="Z83">
            <v>985354.92</v>
          </cell>
        </row>
        <row r="84">
          <cell r="Q84">
            <v>39691</v>
          </cell>
          <cell r="Y84">
            <v>985354.92</v>
          </cell>
          <cell r="Z84">
            <v>985354.92</v>
          </cell>
        </row>
        <row r="85">
          <cell r="Q85">
            <v>39691</v>
          </cell>
          <cell r="Y85">
            <v>985354.92</v>
          </cell>
          <cell r="Z85">
            <v>985354.92</v>
          </cell>
        </row>
        <row r="86">
          <cell r="Q86">
            <v>39691</v>
          </cell>
          <cell r="Y86">
            <v>985354.92</v>
          </cell>
          <cell r="Z86">
            <v>985354.92</v>
          </cell>
        </row>
        <row r="87">
          <cell r="Q87">
            <v>39691</v>
          </cell>
          <cell r="Y87">
            <v>985354.92</v>
          </cell>
          <cell r="Z87">
            <v>985354.92</v>
          </cell>
        </row>
        <row r="88">
          <cell r="Q88">
            <v>39713</v>
          </cell>
          <cell r="Y88">
            <v>985354.92</v>
          </cell>
          <cell r="Z88">
            <v>985354.92</v>
          </cell>
        </row>
        <row r="89">
          <cell r="Q89">
            <v>39713</v>
          </cell>
          <cell r="Y89">
            <v>985354.92</v>
          </cell>
          <cell r="Z89">
            <v>985354.92</v>
          </cell>
        </row>
        <row r="90">
          <cell r="Q90">
            <v>39713</v>
          </cell>
          <cell r="Y90">
            <v>985354.92</v>
          </cell>
          <cell r="Z90">
            <v>985354.92</v>
          </cell>
        </row>
        <row r="91">
          <cell r="Q91">
            <v>39713</v>
          </cell>
          <cell r="Y91">
            <v>985354.92</v>
          </cell>
          <cell r="Z91">
            <v>985354.92</v>
          </cell>
        </row>
        <row r="92">
          <cell r="Q92">
            <v>39714</v>
          </cell>
          <cell r="Y92">
            <v>985354.92</v>
          </cell>
          <cell r="Z92">
            <v>985354.92</v>
          </cell>
        </row>
        <row r="93">
          <cell r="Q93">
            <v>39714</v>
          </cell>
          <cell r="Y93">
            <v>985354.92</v>
          </cell>
          <cell r="Z93">
            <v>985354.92</v>
          </cell>
        </row>
        <row r="94">
          <cell r="Q94">
            <v>39714</v>
          </cell>
          <cell r="Y94">
            <v>985354.92</v>
          </cell>
          <cell r="Z94">
            <v>985354.92</v>
          </cell>
        </row>
        <row r="95">
          <cell r="Q95">
            <v>39714</v>
          </cell>
          <cell r="Y95">
            <v>985354.92</v>
          </cell>
          <cell r="Z95">
            <v>985354.92</v>
          </cell>
        </row>
        <row r="96">
          <cell r="Q96">
            <v>39714</v>
          </cell>
          <cell r="Y96">
            <v>985354.92</v>
          </cell>
          <cell r="Z96">
            <v>985354.92</v>
          </cell>
        </row>
        <row r="97">
          <cell r="Q97">
            <v>39714</v>
          </cell>
          <cell r="Y97">
            <v>985354.92</v>
          </cell>
          <cell r="Z97">
            <v>985354.92</v>
          </cell>
        </row>
        <row r="98">
          <cell r="Q98">
            <v>39716</v>
          </cell>
          <cell r="Y98">
            <v>985354.92</v>
          </cell>
          <cell r="Z98">
            <v>985354.92</v>
          </cell>
        </row>
        <row r="99">
          <cell r="Q99">
            <v>39716</v>
          </cell>
          <cell r="Y99">
            <v>985354.92</v>
          </cell>
          <cell r="Z99">
            <v>985354.92</v>
          </cell>
        </row>
        <row r="100">
          <cell r="Q100">
            <v>39716</v>
          </cell>
          <cell r="Y100">
            <v>985354.92</v>
          </cell>
          <cell r="Z100">
            <v>985354.92</v>
          </cell>
        </row>
        <row r="101">
          <cell r="Q101">
            <v>39716</v>
          </cell>
          <cell r="Y101">
            <v>985354.92</v>
          </cell>
          <cell r="Z101">
            <v>985354.92</v>
          </cell>
        </row>
        <row r="102">
          <cell r="Q102">
            <v>39716</v>
          </cell>
          <cell r="Y102">
            <v>985354.92</v>
          </cell>
          <cell r="Z102">
            <v>985354.92</v>
          </cell>
        </row>
        <row r="103">
          <cell r="Q103">
            <v>39716</v>
          </cell>
          <cell r="Y103">
            <v>985354.92</v>
          </cell>
          <cell r="Z103">
            <v>985354.92</v>
          </cell>
        </row>
        <row r="104">
          <cell r="Q104">
            <v>39717</v>
          </cell>
          <cell r="Y104">
            <v>985354.92</v>
          </cell>
          <cell r="Z104">
            <v>985354.92</v>
          </cell>
        </row>
        <row r="105">
          <cell r="Q105">
            <v>39717</v>
          </cell>
          <cell r="Y105">
            <v>985354.92</v>
          </cell>
          <cell r="Z105">
            <v>985354.92</v>
          </cell>
        </row>
        <row r="106">
          <cell r="Q106">
            <v>39717</v>
          </cell>
          <cell r="Y106">
            <v>985354.92</v>
          </cell>
          <cell r="Z106">
            <v>985354.92</v>
          </cell>
        </row>
        <row r="107">
          <cell r="Q107">
            <v>39717</v>
          </cell>
          <cell r="Y107">
            <v>985354.92</v>
          </cell>
          <cell r="Z107">
            <v>985354.92</v>
          </cell>
        </row>
        <row r="108">
          <cell r="Q108">
            <v>39717</v>
          </cell>
          <cell r="Y108">
            <v>985354.92</v>
          </cell>
          <cell r="Z108">
            <v>985354.92</v>
          </cell>
        </row>
        <row r="109">
          <cell r="Q109">
            <v>39717</v>
          </cell>
          <cell r="Y109">
            <v>985354.92</v>
          </cell>
          <cell r="Z109">
            <v>985354.92</v>
          </cell>
        </row>
        <row r="110">
          <cell r="Q110">
            <v>39717</v>
          </cell>
          <cell r="Y110">
            <v>985354.92</v>
          </cell>
          <cell r="Z110">
            <v>985354.92</v>
          </cell>
        </row>
        <row r="111">
          <cell r="Q111">
            <v>39717</v>
          </cell>
          <cell r="Y111">
            <v>985354.92</v>
          </cell>
          <cell r="Z111">
            <v>985354.92</v>
          </cell>
        </row>
        <row r="112">
          <cell r="Q112">
            <v>39717</v>
          </cell>
          <cell r="Y112">
            <v>985354.92</v>
          </cell>
          <cell r="Z112">
            <v>985354.92</v>
          </cell>
        </row>
        <row r="113">
          <cell r="Q113">
            <v>39721</v>
          </cell>
          <cell r="Y113">
            <v>985354.92</v>
          </cell>
          <cell r="Z113">
            <v>985354.92</v>
          </cell>
        </row>
        <row r="114">
          <cell r="Q114">
            <v>39568</v>
          </cell>
          <cell r="Y114">
            <v>813807.03</v>
          </cell>
          <cell r="Z114">
            <v>813807.03</v>
          </cell>
        </row>
        <row r="115">
          <cell r="Q115">
            <v>39568</v>
          </cell>
          <cell r="Y115">
            <v>813807.03</v>
          </cell>
          <cell r="Z115">
            <v>813807.03</v>
          </cell>
        </row>
        <row r="116">
          <cell r="Q116">
            <v>39568</v>
          </cell>
          <cell r="Y116">
            <v>813807.03</v>
          </cell>
          <cell r="Z116">
            <v>813807.03</v>
          </cell>
        </row>
        <row r="117">
          <cell r="Q117">
            <v>39568</v>
          </cell>
          <cell r="Y117">
            <v>813807.03</v>
          </cell>
          <cell r="Z117">
            <v>813807.03</v>
          </cell>
        </row>
        <row r="118">
          <cell r="Q118">
            <v>39660</v>
          </cell>
          <cell r="Y118">
            <v>813807.03</v>
          </cell>
          <cell r="Z118">
            <v>813807.03</v>
          </cell>
        </row>
        <row r="119">
          <cell r="Q119">
            <v>39660</v>
          </cell>
          <cell r="Y119">
            <v>813807.03</v>
          </cell>
          <cell r="Z119">
            <v>813807.03</v>
          </cell>
        </row>
        <row r="120">
          <cell r="Q120">
            <v>39691</v>
          </cell>
          <cell r="Y120">
            <v>813807.03</v>
          </cell>
          <cell r="Z120">
            <v>813807.03</v>
          </cell>
        </row>
        <row r="121">
          <cell r="Q121">
            <v>39691</v>
          </cell>
          <cell r="Y121">
            <v>813807.03</v>
          </cell>
          <cell r="Z121">
            <v>813807.03</v>
          </cell>
        </row>
        <row r="122">
          <cell r="Q122">
            <v>39714</v>
          </cell>
          <cell r="Y122">
            <v>813807.03</v>
          </cell>
          <cell r="Z122">
            <v>813807.03</v>
          </cell>
        </row>
        <row r="123">
          <cell r="Q123">
            <v>39716</v>
          </cell>
          <cell r="Y123">
            <v>813807.03</v>
          </cell>
          <cell r="Z123">
            <v>813807.03</v>
          </cell>
        </row>
        <row r="124">
          <cell r="Q124">
            <v>39716</v>
          </cell>
          <cell r="Y124">
            <v>813807.03</v>
          </cell>
          <cell r="Z124">
            <v>813807.03</v>
          </cell>
        </row>
        <row r="125">
          <cell r="Q125">
            <v>39717</v>
          </cell>
          <cell r="Y125">
            <v>813807.03</v>
          </cell>
          <cell r="Z125">
            <v>813807.03</v>
          </cell>
        </row>
        <row r="126">
          <cell r="Q126">
            <v>39718</v>
          </cell>
          <cell r="Y126">
            <v>813807.03</v>
          </cell>
          <cell r="Z126">
            <v>813807.03</v>
          </cell>
        </row>
        <row r="127">
          <cell r="Q127">
            <v>39568</v>
          </cell>
          <cell r="Y127">
            <v>712368.44</v>
          </cell>
          <cell r="Z127">
            <v>712368.44</v>
          </cell>
        </row>
        <row r="128">
          <cell r="Q128">
            <v>39568</v>
          </cell>
          <cell r="Y128">
            <v>712368.44</v>
          </cell>
          <cell r="Z128">
            <v>712368.44</v>
          </cell>
        </row>
        <row r="129">
          <cell r="Q129">
            <v>39713</v>
          </cell>
          <cell r="Y129">
            <v>56922.38</v>
          </cell>
          <cell r="Z129">
            <v>56922.38</v>
          </cell>
        </row>
        <row r="130">
          <cell r="Q130">
            <v>39713</v>
          </cell>
          <cell r="Y130">
            <v>1246711.78</v>
          </cell>
          <cell r="Z130">
            <v>1246711.78</v>
          </cell>
        </row>
        <row r="131">
          <cell r="Q131">
            <v>39713</v>
          </cell>
          <cell r="Y131">
            <v>152016.39000000001</v>
          </cell>
          <cell r="Z131">
            <v>152016.39000000001</v>
          </cell>
        </row>
        <row r="132">
          <cell r="Q132">
            <v>39713</v>
          </cell>
          <cell r="Y132">
            <v>57239.77</v>
          </cell>
          <cell r="Z132">
            <v>57239.77</v>
          </cell>
        </row>
        <row r="133">
          <cell r="Q133">
            <v>39568</v>
          </cell>
          <cell r="Y133">
            <v>656604.07999999996</v>
          </cell>
          <cell r="Z133">
            <v>656604.07999999996</v>
          </cell>
        </row>
        <row r="134">
          <cell r="Q134">
            <v>39568</v>
          </cell>
          <cell r="Y134">
            <v>656604.07999999996</v>
          </cell>
          <cell r="Z134">
            <v>656604.07999999996</v>
          </cell>
        </row>
        <row r="135">
          <cell r="Q135">
            <v>39629</v>
          </cell>
          <cell r="Y135">
            <v>656604.07999999996</v>
          </cell>
          <cell r="Z135">
            <v>656604.07999999996</v>
          </cell>
        </row>
        <row r="136">
          <cell r="Q136">
            <v>39568</v>
          </cell>
          <cell r="Y136">
            <v>575183.42000000004</v>
          </cell>
          <cell r="Z136">
            <v>575183.42000000004</v>
          </cell>
        </row>
        <row r="137">
          <cell r="Q137">
            <v>39599</v>
          </cell>
          <cell r="Y137">
            <v>529685.57999999996</v>
          </cell>
          <cell r="Z137">
            <v>529685.57999999996</v>
          </cell>
        </row>
        <row r="138">
          <cell r="Q138">
            <v>39599</v>
          </cell>
          <cell r="Y138">
            <v>529685.57999999996</v>
          </cell>
          <cell r="Z138">
            <v>529685.57999999996</v>
          </cell>
        </row>
        <row r="139">
          <cell r="Q139">
            <v>39629</v>
          </cell>
          <cell r="Y139">
            <v>529685.57999999996</v>
          </cell>
          <cell r="Z139">
            <v>529685.57999999996</v>
          </cell>
        </row>
        <row r="140">
          <cell r="Q140">
            <v>39691</v>
          </cell>
          <cell r="Y140">
            <v>525906.25</v>
          </cell>
          <cell r="Z140">
            <v>525906.25</v>
          </cell>
        </row>
        <row r="141">
          <cell r="Q141">
            <v>39599</v>
          </cell>
          <cell r="Y141">
            <v>506721.3</v>
          </cell>
          <cell r="Z141">
            <v>506721.3</v>
          </cell>
        </row>
        <row r="142">
          <cell r="Q142">
            <v>39629</v>
          </cell>
          <cell r="Y142">
            <v>455379.04</v>
          </cell>
          <cell r="Z142">
            <v>455379.04</v>
          </cell>
        </row>
        <row r="143">
          <cell r="Q143">
            <v>39568</v>
          </cell>
          <cell r="Y143">
            <v>451929.83</v>
          </cell>
          <cell r="Z143">
            <v>451929.83</v>
          </cell>
        </row>
        <row r="144">
          <cell r="Q144">
            <v>39629</v>
          </cell>
          <cell r="Y144">
            <v>441404.65</v>
          </cell>
          <cell r="Z144">
            <v>441404.65</v>
          </cell>
        </row>
        <row r="145">
          <cell r="Q145">
            <v>39660</v>
          </cell>
          <cell r="Y145">
            <v>441404.65</v>
          </cell>
          <cell r="Z145">
            <v>441404.65</v>
          </cell>
        </row>
        <row r="146">
          <cell r="Q146">
            <v>39568</v>
          </cell>
          <cell r="Y146">
            <v>420725</v>
          </cell>
          <cell r="Z146">
            <v>420725</v>
          </cell>
        </row>
        <row r="147">
          <cell r="Q147">
            <v>39598</v>
          </cell>
          <cell r="Y147">
            <v>59811.54</v>
          </cell>
          <cell r="Z147">
            <v>59811.54</v>
          </cell>
        </row>
        <row r="148">
          <cell r="Q148">
            <v>39629</v>
          </cell>
          <cell r="Y148">
            <v>369760.77</v>
          </cell>
          <cell r="Z148">
            <v>369760.77</v>
          </cell>
        </row>
        <row r="149">
          <cell r="Q149">
            <v>39568</v>
          </cell>
          <cell r="Y149">
            <v>360152.84</v>
          </cell>
          <cell r="Z149">
            <v>360152.84</v>
          </cell>
        </row>
        <row r="150">
          <cell r="Q150">
            <v>39568</v>
          </cell>
          <cell r="Y150">
            <v>360152.84</v>
          </cell>
          <cell r="Z150">
            <v>360152.84</v>
          </cell>
        </row>
        <row r="151">
          <cell r="Q151">
            <v>39660</v>
          </cell>
          <cell r="Y151">
            <v>356184.22</v>
          </cell>
          <cell r="Z151">
            <v>356184.22</v>
          </cell>
        </row>
        <row r="152">
          <cell r="Q152">
            <v>39660</v>
          </cell>
          <cell r="Y152">
            <v>356184.22</v>
          </cell>
          <cell r="Z152">
            <v>356184.22</v>
          </cell>
        </row>
        <row r="153">
          <cell r="Q153">
            <v>39568</v>
          </cell>
          <cell r="Y153">
            <v>353123.72</v>
          </cell>
          <cell r="Z153">
            <v>353123.72</v>
          </cell>
        </row>
        <row r="154">
          <cell r="Q154">
            <v>39599</v>
          </cell>
          <cell r="Y154">
            <v>353123.72</v>
          </cell>
          <cell r="Z154">
            <v>353123.72</v>
          </cell>
        </row>
        <row r="155">
          <cell r="Q155">
            <v>39599</v>
          </cell>
          <cell r="Y155">
            <v>353123.72</v>
          </cell>
          <cell r="Z155">
            <v>353123.72</v>
          </cell>
        </row>
        <row r="156">
          <cell r="Q156">
            <v>39629</v>
          </cell>
          <cell r="Y156">
            <v>353123.72</v>
          </cell>
          <cell r="Z156">
            <v>353123.72</v>
          </cell>
        </row>
        <row r="157">
          <cell r="Q157">
            <v>39660</v>
          </cell>
          <cell r="Y157">
            <v>353123.72</v>
          </cell>
          <cell r="Z157">
            <v>353123.72</v>
          </cell>
        </row>
        <row r="158">
          <cell r="Q158">
            <v>39660</v>
          </cell>
          <cell r="Y158">
            <v>353123.72</v>
          </cell>
          <cell r="Z158">
            <v>353123.72</v>
          </cell>
        </row>
        <row r="159">
          <cell r="Q159">
            <v>39660</v>
          </cell>
          <cell r="Y159">
            <v>353123.72</v>
          </cell>
          <cell r="Z159">
            <v>353123.72</v>
          </cell>
        </row>
        <row r="160">
          <cell r="Q160">
            <v>39660</v>
          </cell>
          <cell r="Y160">
            <v>353123.72</v>
          </cell>
          <cell r="Z160">
            <v>353123.72</v>
          </cell>
        </row>
        <row r="161">
          <cell r="Q161">
            <v>39660</v>
          </cell>
          <cell r="Y161">
            <v>353123.72</v>
          </cell>
          <cell r="Z161">
            <v>353123.72</v>
          </cell>
        </row>
        <row r="162">
          <cell r="Q162">
            <v>39568</v>
          </cell>
          <cell r="Y162">
            <v>341534.28</v>
          </cell>
          <cell r="Z162">
            <v>341534.28</v>
          </cell>
        </row>
        <row r="163">
          <cell r="Q163">
            <v>39660</v>
          </cell>
          <cell r="Y163">
            <v>328302.03999999998</v>
          </cell>
          <cell r="Z163">
            <v>328302.03999999998</v>
          </cell>
        </row>
        <row r="164">
          <cell r="Q164">
            <v>39714</v>
          </cell>
          <cell r="Y164">
            <v>328302.03999999998</v>
          </cell>
          <cell r="Z164">
            <v>328302.03999999998</v>
          </cell>
        </row>
        <row r="165">
          <cell r="Q165">
            <v>39714</v>
          </cell>
          <cell r="Y165">
            <v>328302.03999999998</v>
          </cell>
          <cell r="Z165">
            <v>328302.03999999998</v>
          </cell>
        </row>
        <row r="166">
          <cell r="Q166">
            <v>39716</v>
          </cell>
          <cell r="Y166">
            <v>328302.03999999998</v>
          </cell>
          <cell r="Z166">
            <v>328302.03999999998</v>
          </cell>
        </row>
        <row r="167">
          <cell r="Q167">
            <v>39716</v>
          </cell>
          <cell r="Y167">
            <v>328302.03999999998</v>
          </cell>
          <cell r="Z167">
            <v>328302.03999999998</v>
          </cell>
        </row>
        <row r="168">
          <cell r="Q168">
            <v>39716</v>
          </cell>
          <cell r="Y168">
            <v>328302.03999999998</v>
          </cell>
          <cell r="Z168">
            <v>328302.03999999998</v>
          </cell>
        </row>
        <row r="169">
          <cell r="Q169">
            <v>39717</v>
          </cell>
          <cell r="Y169">
            <v>328302.03999999998</v>
          </cell>
          <cell r="Z169">
            <v>328302.03999999998</v>
          </cell>
        </row>
        <row r="170">
          <cell r="Q170">
            <v>39717</v>
          </cell>
          <cell r="Y170">
            <v>328302.03999999998</v>
          </cell>
          <cell r="Z170">
            <v>328302.03999999998</v>
          </cell>
        </row>
        <row r="171">
          <cell r="Q171">
            <v>39568</v>
          </cell>
          <cell r="Y171">
            <v>319127.19</v>
          </cell>
          <cell r="Z171">
            <v>319127.19</v>
          </cell>
        </row>
        <row r="172">
          <cell r="Q172">
            <v>39629</v>
          </cell>
          <cell r="Y172">
            <v>319127.19</v>
          </cell>
          <cell r="Z172">
            <v>319127.19</v>
          </cell>
        </row>
        <row r="173">
          <cell r="Q173">
            <v>39660</v>
          </cell>
          <cell r="Y173">
            <v>319127.19</v>
          </cell>
          <cell r="Z173">
            <v>319127.19</v>
          </cell>
        </row>
        <row r="174">
          <cell r="Q174">
            <v>39568</v>
          </cell>
          <cell r="Y174">
            <v>315543.75</v>
          </cell>
          <cell r="Z174">
            <v>315543.75</v>
          </cell>
        </row>
        <row r="175">
          <cell r="Q175">
            <v>39568</v>
          </cell>
          <cell r="Y175">
            <v>315543.75</v>
          </cell>
          <cell r="Z175">
            <v>315543.75</v>
          </cell>
        </row>
        <row r="176">
          <cell r="Q176">
            <v>39629</v>
          </cell>
          <cell r="Y176">
            <v>315543.75</v>
          </cell>
          <cell r="Z176">
            <v>315543.75</v>
          </cell>
        </row>
        <row r="177">
          <cell r="Q177">
            <v>39660</v>
          </cell>
          <cell r="Y177">
            <v>315543.75</v>
          </cell>
          <cell r="Z177">
            <v>315543.75</v>
          </cell>
        </row>
        <row r="178">
          <cell r="Q178">
            <v>39660</v>
          </cell>
          <cell r="Y178">
            <v>315543.75</v>
          </cell>
          <cell r="Z178">
            <v>315543.75</v>
          </cell>
        </row>
        <row r="179">
          <cell r="Q179">
            <v>39599</v>
          </cell>
          <cell r="Y179">
            <v>304032.78000000003</v>
          </cell>
          <cell r="Z179">
            <v>304032.78000000003</v>
          </cell>
        </row>
        <row r="180">
          <cell r="Q180">
            <v>39660</v>
          </cell>
          <cell r="Y180">
            <v>304032.78000000003</v>
          </cell>
          <cell r="Z180">
            <v>304032.78000000003</v>
          </cell>
        </row>
        <row r="181">
          <cell r="Q181">
            <v>39660</v>
          </cell>
          <cell r="Y181">
            <v>304032.78000000003</v>
          </cell>
          <cell r="Z181">
            <v>304032.78000000003</v>
          </cell>
        </row>
        <row r="182">
          <cell r="Q182">
            <v>39660</v>
          </cell>
          <cell r="Y182">
            <v>304032.78000000003</v>
          </cell>
          <cell r="Z182">
            <v>304032.78000000003</v>
          </cell>
        </row>
        <row r="183">
          <cell r="Q183">
            <v>39660</v>
          </cell>
          <cell r="Y183">
            <v>304032.78000000003</v>
          </cell>
          <cell r="Z183">
            <v>304032.78000000003</v>
          </cell>
        </row>
        <row r="184">
          <cell r="Q184">
            <v>39629</v>
          </cell>
          <cell r="Y184">
            <v>284611.90000000002</v>
          </cell>
          <cell r="Z184">
            <v>284611.90000000002</v>
          </cell>
        </row>
        <row r="185">
          <cell r="Q185">
            <v>39660</v>
          </cell>
          <cell r="Y185">
            <v>284611.90000000002</v>
          </cell>
          <cell r="Z185">
            <v>284611.90000000002</v>
          </cell>
        </row>
        <row r="186">
          <cell r="Q186">
            <v>39660</v>
          </cell>
          <cell r="Y186">
            <v>284611.90000000002</v>
          </cell>
          <cell r="Z186">
            <v>284611.90000000002</v>
          </cell>
        </row>
        <row r="187">
          <cell r="Q187">
            <v>39660</v>
          </cell>
          <cell r="Y187">
            <v>284611.90000000002</v>
          </cell>
          <cell r="Z187">
            <v>284611.90000000002</v>
          </cell>
        </row>
        <row r="188">
          <cell r="Q188">
            <v>39691</v>
          </cell>
          <cell r="Y188">
            <v>284611.90000000002</v>
          </cell>
          <cell r="Z188">
            <v>284611.90000000002</v>
          </cell>
        </row>
        <row r="189">
          <cell r="Q189">
            <v>39568</v>
          </cell>
          <cell r="Y189">
            <v>270114.63</v>
          </cell>
          <cell r="Z189">
            <v>270114.63</v>
          </cell>
        </row>
        <row r="190">
          <cell r="Q190">
            <v>39629</v>
          </cell>
          <cell r="Y190">
            <v>270114.63</v>
          </cell>
          <cell r="Z190">
            <v>270114.63</v>
          </cell>
        </row>
        <row r="191">
          <cell r="Q191">
            <v>39691</v>
          </cell>
          <cell r="Y191">
            <v>270114.63</v>
          </cell>
          <cell r="Z191">
            <v>270114.63</v>
          </cell>
        </row>
        <row r="192">
          <cell r="Q192">
            <v>39568</v>
          </cell>
          <cell r="Y192">
            <v>267438.28000000003</v>
          </cell>
          <cell r="Z192">
            <v>267438.28000000003</v>
          </cell>
        </row>
        <row r="193">
          <cell r="Q193">
            <v>39660</v>
          </cell>
          <cell r="Y193">
            <v>264842.78999999998</v>
          </cell>
          <cell r="Z193">
            <v>264842.78999999998</v>
          </cell>
        </row>
        <row r="194">
          <cell r="Q194">
            <v>39660</v>
          </cell>
          <cell r="Y194">
            <v>264842.78999999998</v>
          </cell>
          <cell r="Z194">
            <v>264842.78999999998</v>
          </cell>
        </row>
        <row r="195">
          <cell r="Q195">
            <v>39660</v>
          </cell>
          <cell r="Y195">
            <v>264842.78999999998</v>
          </cell>
          <cell r="Z195">
            <v>264842.78999999998</v>
          </cell>
        </row>
        <row r="196">
          <cell r="Q196">
            <v>39691</v>
          </cell>
          <cell r="Y196">
            <v>264842.78999999998</v>
          </cell>
          <cell r="Z196">
            <v>264842.78999999998</v>
          </cell>
        </row>
        <row r="197">
          <cell r="Q197">
            <v>39691</v>
          </cell>
          <cell r="Y197">
            <v>264842.78999999998</v>
          </cell>
          <cell r="Z197">
            <v>264842.78999999998</v>
          </cell>
        </row>
        <row r="198">
          <cell r="Q198">
            <v>39568</v>
          </cell>
          <cell r="Y198">
            <v>250805.28</v>
          </cell>
          <cell r="Z198">
            <v>250805.28</v>
          </cell>
        </row>
        <row r="199">
          <cell r="Q199">
            <v>39568</v>
          </cell>
          <cell r="Y199">
            <v>246507.18</v>
          </cell>
          <cell r="Z199">
            <v>246507.18</v>
          </cell>
        </row>
        <row r="200">
          <cell r="Q200">
            <v>39568</v>
          </cell>
          <cell r="Y200">
            <v>230758.45</v>
          </cell>
          <cell r="Z200">
            <v>230758.45</v>
          </cell>
        </row>
        <row r="201">
          <cell r="Q201">
            <v>39599</v>
          </cell>
          <cell r="Y201">
            <v>227689.52</v>
          </cell>
          <cell r="Z201">
            <v>227689.52</v>
          </cell>
        </row>
        <row r="202">
          <cell r="Q202">
            <v>39629</v>
          </cell>
          <cell r="Y202">
            <v>227689.52</v>
          </cell>
          <cell r="Z202">
            <v>227689.52</v>
          </cell>
        </row>
        <row r="203">
          <cell r="Q203">
            <v>39629</v>
          </cell>
          <cell r="Y203">
            <v>227689.52</v>
          </cell>
          <cell r="Z203">
            <v>227689.52</v>
          </cell>
        </row>
        <row r="204">
          <cell r="Q204">
            <v>39660</v>
          </cell>
          <cell r="Y204">
            <v>227689.52</v>
          </cell>
          <cell r="Z204">
            <v>227689.52</v>
          </cell>
        </row>
        <row r="205">
          <cell r="Q205">
            <v>39660</v>
          </cell>
          <cell r="Y205">
            <v>227689.52</v>
          </cell>
          <cell r="Z205">
            <v>227689.52</v>
          </cell>
        </row>
        <row r="206">
          <cell r="Q206">
            <v>39660</v>
          </cell>
          <cell r="Y206">
            <v>227689.52</v>
          </cell>
          <cell r="Z206">
            <v>227689.52</v>
          </cell>
        </row>
        <row r="207">
          <cell r="Q207">
            <v>39691</v>
          </cell>
          <cell r="Y207">
            <v>227689.52</v>
          </cell>
          <cell r="Z207">
            <v>227689.52</v>
          </cell>
        </row>
        <row r="208">
          <cell r="Q208">
            <v>39568</v>
          </cell>
          <cell r="Y208">
            <v>212751.46</v>
          </cell>
          <cell r="Z208">
            <v>212751.46</v>
          </cell>
        </row>
        <row r="209">
          <cell r="Q209">
            <v>39568</v>
          </cell>
          <cell r="Y209">
            <v>212751.46</v>
          </cell>
          <cell r="Z209">
            <v>212751.46</v>
          </cell>
        </row>
        <row r="210">
          <cell r="Q210">
            <v>39568</v>
          </cell>
          <cell r="Y210">
            <v>212751.46</v>
          </cell>
          <cell r="Z210">
            <v>212751.46</v>
          </cell>
        </row>
        <row r="211">
          <cell r="Q211">
            <v>39660</v>
          </cell>
          <cell r="Y211">
            <v>212751.46</v>
          </cell>
          <cell r="Z211">
            <v>212751.46</v>
          </cell>
        </row>
        <row r="212">
          <cell r="Q212">
            <v>39660</v>
          </cell>
          <cell r="Y212">
            <v>212751.46</v>
          </cell>
          <cell r="Z212">
            <v>212751.46</v>
          </cell>
        </row>
        <row r="213">
          <cell r="Q213">
            <v>39691</v>
          </cell>
          <cell r="Y213">
            <v>212751.46</v>
          </cell>
          <cell r="Z213">
            <v>212751.46</v>
          </cell>
        </row>
        <row r="214">
          <cell r="Q214">
            <v>39691</v>
          </cell>
          <cell r="Y214">
            <v>212751.46</v>
          </cell>
          <cell r="Z214">
            <v>212751.46</v>
          </cell>
        </row>
        <row r="215">
          <cell r="Q215">
            <v>39717</v>
          </cell>
          <cell r="Y215">
            <v>212751.46</v>
          </cell>
          <cell r="Z215">
            <v>212751.46</v>
          </cell>
        </row>
        <row r="216">
          <cell r="Q216">
            <v>39717</v>
          </cell>
          <cell r="Y216">
            <v>212751.46</v>
          </cell>
          <cell r="Z216">
            <v>212751.46</v>
          </cell>
        </row>
        <row r="217">
          <cell r="Q217">
            <v>39717</v>
          </cell>
          <cell r="Y217">
            <v>212751.46</v>
          </cell>
          <cell r="Z217">
            <v>212751.46</v>
          </cell>
        </row>
        <row r="218">
          <cell r="Q218">
            <v>39717</v>
          </cell>
          <cell r="Y218">
            <v>212751.46</v>
          </cell>
          <cell r="Z218">
            <v>212751.46</v>
          </cell>
        </row>
        <row r="219">
          <cell r="Q219">
            <v>39568</v>
          </cell>
          <cell r="Y219">
            <v>210362.5</v>
          </cell>
          <cell r="Z219">
            <v>210362.5</v>
          </cell>
        </row>
        <row r="220">
          <cell r="Q220">
            <v>39568</v>
          </cell>
          <cell r="Y220">
            <v>210362.5</v>
          </cell>
          <cell r="Z220">
            <v>210362.5</v>
          </cell>
        </row>
        <row r="221">
          <cell r="Q221">
            <v>39568</v>
          </cell>
          <cell r="Y221">
            <v>210362.5</v>
          </cell>
          <cell r="Z221">
            <v>210362.5</v>
          </cell>
        </row>
        <row r="222">
          <cell r="Q222">
            <v>39660</v>
          </cell>
          <cell r="Y222">
            <v>210362.5</v>
          </cell>
          <cell r="Z222">
            <v>210362.5</v>
          </cell>
        </row>
        <row r="223">
          <cell r="Q223">
            <v>39660</v>
          </cell>
          <cell r="Y223">
            <v>210362.5</v>
          </cell>
          <cell r="Z223">
            <v>210362.5</v>
          </cell>
        </row>
        <row r="224">
          <cell r="Q224">
            <v>39691</v>
          </cell>
          <cell r="Y224">
            <v>210362.5</v>
          </cell>
          <cell r="Z224">
            <v>210362.5</v>
          </cell>
        </row>
        <row r="225">
          <cell r="Q225">
            <v>39691</v>
          </cell>
          <cell r="Y225">
            <v>210362.5</v>
          </cell>
          <cell r="Z225">
            <v>210362.5</v>
          </cell>
        </row>
        <row r="226">
          <cell r="Q226">
            <v>39691</v>
          </cell>
          <cell r="Y226">
            <v>210362.5</v>
          </cell>
          <cell r="Z226">
            <v>210362.5</v>
          </cell>
        </row>
        <row r="227">
          <cell r="Q227">
            <v>39714</v>
          </cell>
          <cell r="Y227">
            <v>210362.5</v>
          </cell>
          <cell r="Z227">
            <v>210362.5</v>
          </cell>
        </row>
        <row r="228">
          <cell r="Q228">
            <v>39714</v>
          </cell>
          <cell r="Y228">
            <v>210362.5</v>
          </cell>
          <cell r="Z228">
            <v>210362.5</v>
          </cell>
        </row>
        <row r="229">
          <cell r="Q229">
            <v>39716</v>
          </cell>
          <cell r="Y229">
            <v>210362.5</v>
          </cell>
          <cell r="Z229">
            <v>210362.5</v>
          </cell>
        </row>
        <row r="230">
          <cell r="Q230">
            <v>39716</v>
          </cell>
          <cell r="Y230">
            <v>210362.5</v>
          </cell>
          <cell r="Z230">
            <v>210362.5</v>
          </cell>
        </row>
        <row r="231">
          <cell r="Q231">
            <v>39716</v>
          </cell>
          <cell r="Y231">
            <v>210362.5</v>
          </cell>
          <cell r="Z231">
            <v>210362.5</v>
          </cell>
        </row>
        <row r="232">
          <cell r="Q232">
            <v>39716</v>
          </cell>
          <cell r="Y232">
            <v>210362.5</v>
          </cell>
          <cell r="Z232">
            <v>210362.5</v>
          </cell>
        </row>
        <row r="233">
          <cell r="Q233">
            <v>39717</v>
          </cell>
          <cell r="Y233">
            <v>210362.5</v>
          </cell>
          <cell r="Z233">
            <v>210362.5</v>
          </cell>
        </row>
        <row r="234">
          <cell r="Q234">
            <v>39717</v>
          </cell>
          <cell r="Y234">
            <v>210362.5</v>
          </cell>
          <cell r="Z234">
            <v>210362.5</v>
          </cell>
        </row>
        <row r="235">
          <cell r="Q235">
            <v>39717</v>
          </cell>
          <cell r="Y235">
            <v>210362.5</v>
          </cell>
          <cell r="Z235">
            <v>210362.5</v>
          </cell>
        </row>
        <row r="236">
          <cell r="Q236">
            <v>39691</v>
          </cell>
          <cell r="Y236">
            <v>205422.65</v>
          </cell>
          <cell r="Z236">
            <v>205422.65</v>
          </cell>
        </row>
        <row r="237">
          <cell r="Q237">
            <v>39691</v>
          </cell>
          <cell r="Y237">
            <v>203159.7</v>
          </cell>
          <cell r="Z237">
            <v>203159.7</v>
          </cell>
        </row>
        <row r="238">
          <cell r="Q238">
            <v>39599</v>
          </cell>
          <cell r="Y238">
            <v>202688.52</v>
          </cell>
          <cell r="Z238">
            <v>202688.52</v>
          </cell>
        </row>
        <row r="239">
          <cell r="Q239">
            <v>39629</v>
          </cell>
          <cell r="Y239">
            <v>202688.52</v>
          </cell>
          <cell r="Z239">
            <v>202688.52</v>
          </cell>
        </row>
        <row r="240">
          <cell r="Q240">
            <v>39660</v>
          </cell>
          <cell r="Y240">
            <v>202688.52</v>
          </cell>
          <cell r="Z240">
            <v>202688.52</v>
          </cell>
        </row>
        <row r="241">
          <cell r="Q241">
            <v>39660</v>
          </cell>
          <cell r="Y241">
            <v>202688.52</v>
          </cell>
          <cell r="Z241">
            <v>202688.52</v>
          </cell>
        </row>
        <row r="242">
          <cell r="Q242">
            <v>39660</v>
          </cell>
          <cell r="Y242">
            <v>202688.52</v>
          </cell>
          <cell r="Z242">
            <v>202688.52</v>
          </cell>
        </row>
        <row r="243">
          <cell r="Q243">
            <v>39660</v>
          </cell>
          <cell r="Y243">
            <v>202688.52</v>
          </cell>
          <cell r="Z243">
            <v>202688.52</v>
          </cell>
        </row>
        <row r="244">
          <cell r="Q244">
            <v>39660</v>
          </cell>
          <cell r="Y244">
            <v>202688.52</v>
          </cell>
          <cell r="Z244">
            <v>202688.52</v>
          </cell>
        </row>
        <row r="245">
          <cell r="Q245">
            <v>39660</v>
          </cell>
          <cell r="Y245">
            <v>202688.52</v>
          </cell>
          <cell r="Z245">
            <v>202688.52</v>
          </cell>
        </row>
        <row r="246">
          <cell r="Q246">
            <v>39660</v>
          </cell>
          <cell r="Y246">
            <v>201758.55</v>
          </cell>
          <cell r="Z246">
            <v>201758.55</v>
          </cell>
        </row>
        <row r="247">
          <cell r="Q247">
            <v>39660</v>
          </cell>
          <cell r="Y247">
            <v>201758.55</v>
          </cell>
          <cell r="Z247">
            <v>201758.55</v>
          </cell>
        </row>
        <row r="248">
          <cell r="Q248">
            <v>39660</v>
          </cell>
          <cell r="Y248">
            <v>201758.54</v>
          </cell>
          <cell r="Z248">
            <v>201758.54</v>
          </cell>
        </row>
        <row r="249">
          <cell r="Q249">
            <v>39599</v>
          </cell>
          <cell r="Y249">
            <v>200578.71</v>
          </cell>
          <cell r="Z249">
            <v>200578.71</v>
          </cell>
        </row>
        <row r="250">
          <cell r="Q250">
            <v>39713</v>
          </cell>
          <cell r="Y250">
            <v>200578.71</v>
          </cell>
          <cell r="Z250">
            <v>200578.71</v>
          </cell>
        </row>
        <row r="251">
          <cell r="Q251">
            <v>39568</v>
          </cell>
          <cell r="Y251">
            <v>196606.3</v>
          </cell>
          <cell r="Z251">
            <v>196606.3</v>
          </cell>
        </row>
        <row r="252">
          <cell r="Q252">
            <v>39568</v>
          </cell>
          <cell r="Y252">
            <v>196606.3</v>
          </cell>
          <cell r="Z252">
            <v>196606.3</v>
          </cell>
        </row>
        <row r="253">
          <cell r="Q253">
            <v>39660</v>
          </cell>
          <cell r="Y253">
            <v>184479.3</v>
          </cell>
          <cell r="Z253">
            <v>184479.3</v>
          </cell>
        </row>
        <row r="254">
          <cell r="Q254">
            <v>39568</v>
          </cell>
          <cell r="Y254">
            <v>182598.32</v>
          </cell>
          <cell r="Z254">
            <v>182598.32</v>
          </cell>
        </row>
        <row r="255">
          <cell r="Q255">
            <v>39568</v>
          </cell>
          <cell r="Y255">
            <v>180076.42</v>
          </cell>
          <cell r="Z255">
            <v>180076.42</v>
          </cell>
        </row>
        <row r="256">
          <cell r="Q256">
            <v>39660</v>
          </cell>
          <cell r="Y256">
            <v>180076.42</v>
          </cell>
          <cell r="Z256">
            <v>180076.42</v>
          </cell>
        </row>
        <row r="257">
          <cell r="Q257">
            <v>39660</v>
          </cell>
          <cell r="Y257">
            <v>180076.42</v>
          </cell>
          <cell r="Z257">
            <v>180076.42</v>
          </cell>
        </row>
        <row r="258">
          <cell r="Q258">
            <v>39714</v>
          </cell>
          <cell r="Y258">
            <v>180076.42</v>
          </cell>
          <cell r="Z258">
            <v>180076.42</v>
          </cell>
        </row>
        <row r="259">
          <cell r="Q259">
            <v>39714</v>
          </cell>
          <cell r="Y259">
            <v>180076.42</v>
          </cell>
          <cell r="Z259">
            <v>180076.42</v>
          </cell>
        </row>
        <row r="260">
          <cell r="Q260">
            <v>39716</v>
          </cell>
          <cell r="Y260">
            <v>180076.42</v>
          </cell>
          <cell r="Z260">
            <v>180076.42</v>
          </cell>
        </row>
        <row r="261">
          <cell r="Q261">
            <v>39716</v>
          </cell>
          <cell r="Y261">
            <v>180076.42</v>
          </cell>
          <cell r="Z261">
            <v>180076.42</v>
          </cell>
        </row>
        <row r="262">
          <cell r="Q262">
            <v>39568</v>
          </cell>
          <cell r="Y262">
            <v>176561.86</v>
          </cell>
          <cell r="Z262">
            <v>176561.86</v>
          </cell>
        </row>
        <row r="263">
          <cell r="Q263">
            <v>39568</v>
          </cell>
          <cell r="Y263">
            <v>176561.86</v>
          </cell>
          <cell r="Z263">
            <v>176561.86</v>
          </cell>
        </row>
        <row r="264">
          <cell r="Q264">
            <v>39568</v>
          </cell>
          <cell r="Y264">
            <v>176561.86</v>
          </cell>
          <cell r="Z264">
            <v>176561.86</v>
          </cell>
        </row>
        <row r="265">
          <cell r="Q265">
            <v>39599</v>
          </cell>
          <cell r="Y265">
            <v>176561.86</v>
          </cell>
          <cell r="Z265">
            <v>176561.86</v>
          </cell>
        </row>
        <row r="266">
          <cell r="Q266">
            <v>39629</v>
          </cell>
          <cell r="Y266">
            <v>176561.86</v>
          </cell>
          <cell r="Z266">
            <v>176561.86</v>
          </cell>
        </row>
        <row r="267">
          <cell r="Q267">
            <v>39629</v>
          </cell>
          <cell r="Y267">
            <v>176561.86</v>
          </cell>
          <cell r="Z267">
            <v>176561.86</v>
          </cell>
        </row>
        <row r="268">
          <cell r="Q268">
            <v>39660</v>
          </cell>
          <cell r="Y268">
            <v>176561.86</v>
          </cell>
          <cell r="Z268">
            <v>176561.86</v>
          </cell>
        </row>
        <row r="269">
          <cell r="Q269">
            <v>39691</v>
          </cell>
          <cell r="Y269">
            <v>176561.86</v>
          </cell>
          <cell r="Z269">
            <v>176561.86</v>
          </cell>
        </row>
        <row r="270">
          <cell r="Q270">
            <v>39691</v>
          </cell>
          <cell r="Y270">
            <v>176561.86</v>
          </cell>
          <cell r="Z270">
            <v>176561.86</v>
          </cell>
        </row>
        <row r="271">
          <cell r="Q271">
            <v>39691</v>
          </cell>
          <cell r="Y271">
            <v>176561.86</v>
          </cell>
          <cell r="Z271">
            <v>176561.86</v>
          </cell>
        </row>
        <row r="272">
          <cell r="Q272">
            <v>39691</v>
          </cell>
          <cell r="Y272">
            <v>176561.86</v>
          </cell>
          <cell r="Z272">
            <v>176561.86</v>
          </cell>
        </row>
        <row r="273">
          <cell r="Q273">
            <v>39714</v>
          </cell>
          <cell r="Y273">
            <v>176561.86</v>
          </cell>
          <cell r="Z273">
            <v>176561.86</v>
          </cell>
        </row>
        <row r="274">
          <cell r="Q274">
            <v>39714</v>
          </cell>
          <cell r="Y274">
            <v>176561.86</v>
          </cell>
          <cell r="Z274">
            <v>176561.86</v>
          </cell>
        </row>
        <row r="275">
          <cell r="Q275">
            <v>39714</v>
          </cell>
          <cell r="Y275">
            <v>176561.86</v>
          </cell>
          <cell r="Z275">
            <v>176561.86</v>
          </cell>
        </row>
        <row r="276">
          <cell r="Q276">
            <v>39714</v>
          </cell>
          <cell r="Y276">
            <v>176561.86</v>
          </cell>
          <cell r="Z276">
            <v>176561.86</v>
          </cell>
        </row>
        <row r="277">
          <cell r="Q277">
            <v>39714</v>
          </cell>
          <cell r="Y277">
            <v>176561.86</v>
          </cell>
          <cell r="Z277">
            <v>176561.86</v>
          </cell>
        </row>
        <row r="278">
          <cell r="Q278">
            <v>39714</v>
          </cell>
          <cell r="Y278">
            <v>176561.86</v>
          </cell>
          <cell r="Z278">
            <v>176561.86</v>
          </cell>
        </row>
        <row r="279">
          <cell r="Q279">
            <v>39716</v>
          </cell>
          <cell r="Y279">
            <v>176561.86</v>
          </cell>
          <cell r="Z279">
            <v>176561.86</v>
          </cell>
        </row>
        <row r="280">
          <cell r="Q280">
            <v>39717</v>
          </cell>
          <cell r="Y280">
            <v>176561.86</v>
          </cell>
          <cell r="Z280">
            <v>176561.86</v>
          </cell>
        </row>
        <row r="281">
          <cell r="Q281">
            <v>39717</v>
          </cell>
          <cell r="Y281">
            <v>176561.86</v>
          </cell>
          <cell r="Z281">
            <v>176561.86</v>
          </cell>
        </row>
        <row r="282">
          <cell r="Q282">
            <v>39717</v>
          </cell>
          <cell r="Y282">
            <v>176561.86</v>
          </cell>
          <cell r="Z282">
            <v>176561.86</v>
          </cell>
        </row>
        <row r="283">
          <cell r="Q283">
            <v>39717</v>
          </cell>
          <cell r="Y283">
            <v>176561.86</v>
          </cell>
          <cell r="Z283">
            <v>176561.86</v>
          </cell>
        </row>
        <row r="284">
          <cell r="Q284">
            <v>39717</v>
          </cell>
          <cell r="Y284">
            <v>176561.86</v>
          </cell>
          <cell r="Z284">
            <v>176561.86</v>
          </cell>
        </row>
        <row r="285">
          <cell r="Q285">
            <v>39717</v>
          </cell>
          <cell r="Y285">
            <v>176561.86</v>
          </cell>
          <cell r="Z285">
            <v>176561.86</v>
          </cell>
        </row>
        <row r="286">
          <cell r="Q286">
            <v>39717</v>
          </cell>
          <cell r="Y286">
            <v>176561.86</v>
          </cell>
          <cell r="Z286">
            <v>176561.86</v>
          </cell>
        </row>
        <row r="287">
          <cell r="Q287">
            <v>39717</v>
          </cell>
          <cell r="Y287">
            <v>176561.86</v>
          </cell>
          <cell r="Z287">
            <v>176561.86</v>
          </cell>
        </row>
        <row r="288">
          <cell r="Q288">
            <v>39717</v>
          </cell>
          <cell r="Y288">
            <v>176561.86</v>
          </cell>
          <cell r="Z288">
            <v>176561.86</v>
          </cell>
        </row>
        <row r="289">
          <cell r="Q289">
            <v>39717</v>
          </cell>
          <cell r="Y289">
            <v>176561.86</v>
          </cell>
          <cell r="Z289">
            <v>176561.86</v>
          </cell>
        </row>
        <row r="290">
          <cell r="Q290">
            <v>39717</v>
          </cell>
          <cell r="Y290">
            <v>176561.86</v>
          </cell>
          <cell r="Z290">
            <v>176561.86</v>
          </cell>
        </row>
        <row r="291">
          <cell r="Q291">
            <v>39717</v>
          </cell>
          <cell r="Y291">
            <v>176561.86</v>
          </cell>
          <cell r="Z291">
            <v>176561.86</v>
          </cell>
        </row>
        <row r="292">
          <cell r="Q292">
            <v>39717</v>
          </cell>
          <cell r="Y292">
            <v>176561.86</v>
          </cell>
          <cell r="Z292">
            <v>176561.86</v>
          </cell>
        </row>
        <row r="293">
          <cell r="Q293">
            <v>39717</v>
          </cell>
          <cell r="Y293">
            <v>176561.86</v>
          </cell>
          <cell r="Z293">
            <v>176561.86</v>
          </cell>
        </row>
        <row r="294">
          <cell r="Q294">
            <v>39717</v>
          </cell>
          <cell r="Y294">
            <v>176561.86</v>
          </cell>
          <cell r="Z294">
            <v>176561.86</v>
          </cell>
        </row>
        <row r="295">
          <cell r="Q295">
            <v>39717</v>
          </cell>
          <cell r="Y295">
            <v>176561.86</v>
          </cell>
          <cell r="Z295">
            <v>176561.86</v>
          </cell>
        </row>
        <row r="296">
          <cell r="Q296">
            <v>39717</v>
          </cell>
          <cell r="Y296">
            <v>176561.86</v>
          </cell>
          <cell r="Z296">
            <v>176561.86</v>
          </cell>
        </row>
        <row r="297">
          <cell r="Q297">
            <v>39717</v>
          </cell>
          <cell r="Y297">
            <v>176561.86</v>
          </cell>
          <cell r="Z297">
            <v>176561.86</v>
          </cell>
        </row>
        <row r="298">
          <cell r="Q298">
            <v>39717</v>
          </cell>
          <cell r="Y298">
            <v>176561.86</v>
          </cell>
          <cell r="Z298">
            <v>176561.86</v>
          </cell>
        </row>
        <row r="299">
          <cell r="Q299">
            <v>39717</v>
          </cell>
          <cell r="Y299">
            <v>176561.86</v>
          </cell>
          <cell r="Z299">
            <v>176561.86</v>
          </cell>
        </row>
        <row r="300">
          <cell r="Q300">
            <v>39717</v>
          </cell>
          <cell r="Y300">
            <v>176561.86</v>
          </cell>
          <cell r="Z300">
            <v>176561.86</v>
          </cell>
        </row>
        <row r="301">
          <cell r="Q301">
            <v>39717</v>
          </cell>
          <cell r="Y301">
            <v>176561.86</v>
          </cell>
          <cell r="Z301">
            <v>176561.86</v>
          </cell>
        </row>
        <row r="302">
          <cell r="Q302">
            <v>39717</v>
          </cell>
          <cell r="Y302">
            <v>176561.86</v>
          </cell>
          <cell r="Z302">
            <v>176561.86</v>
          </cell>
        </row>
        <row r="303">
          <cell r="Q303">
            <v>39599</v>
          </cell>
          <cell r="Y303">
            <v>170767.14</v>
          </cell>
          <cell r="Z303">
            <v>170767.14</v>
          </cell>
        </row>
        <row r="304">
          <cell r="Q304">
            <v>39660</v>
          </cell>
          <cell r="Y304">
            <v>170767.14</v>
          </cell>
          <cell r="Z304">
            <v>170767.14</v>
          </cell>
        </row>
        <row r="305">
          <cell r="Q305">
            <v>39660</v>
          </cell>
          <cell r="Y305">
            <v>170767.14</v>
          </cell>
          <cell r="Z305">
            <v>170767.14</v>
          </cell>
        </row>
        <row r="306">
          <cell r="Q306">
            <v>39691</v>
          </cell>
          <cell r="Y306">
            <v>164338.12</v>
          </cell>
          <cell r="Z306">
            <v>164338.12</v>
          </cell>
        </row>
        <row r="307">
          <cell r="Q307">
            <v>39568</v>
          </cell>
          <cell r="Y307">
            <v>164151.01999999999</v>
          </cell>
          <cell r="Z307">
            <v>164151.01999999999</v>
          </cell>
        </row>
        <row r="308">
          <cell r="Q308">
            <v>39568</v>
          </cell>
          <cell r="Y308">
            <v>164151.01999999999</v>
          </cell>
          <cell r="Z308">
            <v>164151.01999999999</v>
          </cell>
        </row>
        <row r="309">
          <cell r="Q309">
            <v>39568</v>
          </cell>
          <cell r="Y309">
            <v>164151.01999999999</v>
          </cell>
          <cell r="Z309">
            <v>164151.01999999999</v>
          </cell>
        </row>
        <row r="310">
          <cell r="Q310">
            <v>39568</v>
          </cell>
          <cell r="Y310">
            <v>164151.01999999999</v>
          </cell>
          <cell r="Z310">
            <v>164151.01999999999</v>
          </cell>
        </row>
        <row r="311">
          <cell r="Q311">
            <v>39568</v>
          </cell>
          <cell r="Y311">
            <v>164151.01999999999</v>
          </cell>
          <cell r="Z311">
            <v>164151.01999999999</v>
          </cell>
        </row>
        <row r="312">
          <cell r="Q312">
            <v>39568</v>
          </cell>
          <cell r="Y312">
            <v>162527.76</v>
          </cell>
          <cell r="Z312">
            <v>162527.76</v>
          </cell>
        </row>
        <row r="313">
          <cell r="Q313">
            <v>39599</v>
          </cell>
          <cell r="Y313">
            <v>162527.76</v>
          </cell>
          <cell r="Z313">
            <v>162527.76</v>
          </cell>
        </row>
        <row r="314">
          <cell r="Q314">
            <v>39660</v>
          </cell>
          <cell r="Y314">
            <v>162527.76</v>
          </cell>
          <cell r="Z314">
            <v>162527.76</v>
          </cell>
        </row>
        <row r="315">
          <cell r="Q315">
            <v>39660</v>
          </cell>
          <cell r="Y315">
            <v>162347.70000000001</v>
          </cell>
          <cell r="Z315">
            <v>162347.70000000001</v>
          </cell>
        </row>
        <row r="316">
          <cell r="Q316">
            <v>39691</v>
          </cell>
          <cell r="Y316">
            <v>152016.39000000001</v>
          </cell>
          <cell r="Z316">
            <v>152016.39000000001</v>
          </cell>
        </row>
        <row r="317">
          <cell r="Q317">
            <v>39691</v>
          </cell>
          <cell r="Y317">
            <v>152016.39000000001</v>
          </cell>
          <cell r="Z317">
            <v>152016.39000000001</v>
          </cell>
        </row>
        <row r="318">
          <cell r="Q318">
            <v>39568</v>
          </cell>
          <cell r="Y318">
            <v>149887.5</v>
          </cell>
          <cell r="Z318">
            <v>149887.5</v>
          </cell>
        </row>
        <row r="319">
          <cell r="Q319">
            <v>39568</v>
          </cell>
          <cell r="Y319">
            <v>136948.74</v>
          </cell>
          <cell r="Z319">
            <v>136948.74</v>
          </cell>
        </row>
        <row r="320">
          <cell r="Q320">
            <v>39599</v>
          </cell>
          <cell r="Y320">
            <v>133719.14000000001</v>
          </cell>
          <cell r="Z320">
            <v>133719.14000000001</v>
          </cell>
        </row>
        <row r="321">
          <cell r="Q321">
            <v>39629</v>
          </cell>
          <cell r="Y321">
            <v>133719.14000000001</v>
          </cell>
          <cell r="Z321">
            <v>133719.14000000001</v>
          </cell>
        </row>
        <row r="322">
          <cell r="Q322">
            <v>39629</v>
          </cell>
          <cell r="Y322">
            <v>133719.14000000001</v>
          </cell>
          <cell r="Z322">
            <v>133719.14000000001</v>
          </cell>
        </row>
        <row r="323">
          <cell r="Q323">
            <v>39660</v>
          </cell>
          <cell r="Y323">
            <v>133719.14000000001</v>
          </cell>
          <cell r="Z323">
            <v>133719.14000000001</v>
          </cell>
        </row>
        <row r="324">
          <cell r="Q324">
            <v>39660</v>
          </cell>
          <cell r="Y324">
            <v>133719.14000000001</v>
          </cell>
          <cell r="Z324">
            <v>133719.14000000001</v>
          </cell>
        </row>
        <row r="325">
          <cell r="Q325">
            <v>39660</v>
          </cell>
          <cell r="Y325">
            <v>133719.14000000001</v>
          </cell>
          <cell r="Z325">
            <v>133719.14000000001</v>
          </cell>
        </row>
        <row r="326">
          <cell r="Q326">
            <v>39660</v>
          </cell>
          <cell r="Y326">
            <v>133719.14000000001</v>
          </cell>
          <cell r="Z326">
            <v>133719.14000000001</v>
          </cell>
        </row>
        <row r="327">
          <cell r="Q327">
            <v>39660</v>
          </cell>
          <cell r="Y327">
            <v>133719.14000000001</v>
          </cell>
          <cell r="Z327">
            <v>133719.14000000001</v>
          </cell>
        </row>
        <row r="328">
          <cell r="Q328">
            <v>39660</v>
          </cell>
          <cell r="Y328">
            <v>133719.14000000001</v>
          </cell>
          <cell r="Z328">
            <v>133719.14000000001</v>
          </cell>
        </row>
        <row r="329">
          <cell r="Q329">
            <v>39660</v>
          </cell>
          <cell r="Y329">
            <v>133719.14000000001</v>
          </cell>
          <cell r="Z329">
            <v>133719.14000000001</v>
          </cell>
        </row>
        <row r="330">
          <cell r="Q330">
            <v>39713</v>
          </cell>
          <cell r="Y330">
            <v>133719.14000000001</v>
          </cell>
          <cell r="Z330">
            <v>133719.14000000001</v>
          </cell>
        </row>
        <row r="331">
          <cell r="Q331">
            <v>39691</v>
          </cell>
          <cell r="Y331">
            <v>133719.14000000001</v>
          </cell>
          <cell r="Z331">
            <v>133719.14000000001</v>
          </cell>
        </row>
        <row r="332">
          <cell r="Q332">
            <v>39717</v>
          </cell>
          <cell r="Y332">
            <v>133719.14000000001</v>
          </cell>
          <cell r="Z332">
            <v>133719.14000000001</v>
          </cell>
        </row>
        <row r="333">
          <cell r="Q333">
            <v>39717</v>
          </cell>
          <cell r="Y333">
            <v>133719.14000000001</v>
          </cell>
          <cell r="Z333">
            <v>133719.14000000001</v>
          </cell>
        </row>
        <row r="334">
          <cell r="Q334">
            <v>39717</v>
          </cell>
          <cell r="Y334">
            <v>133719.14000000001</v>
          </cell>
          <cell r="Z334">
            <v>133719.14000000001</v>
          </cell>
        </row>
        <row r="335">
          <cell r="Q335">
            <v>39717</v>
          </cell>
          <cell r="Y335">
            <v>133719.14000000001</v>
          </cell>
          <cell r="Z335">
            <v>133719.14000000001</v>
          </cell>
        </row>
        <row r="336">
          <cell r="Q336">
            <v>39717</v>
          </cell>
          <cell r="Y336">
            <v>133719.14000000001</v>
          </cell>
          <cell r="Z336">
            <v>133719.14000000001</v>
          </cell>
        </row>
        <row r="337">
          <cell r="Q337">
            <v>39717</v>
          </cell>
          <cell r="Y337">
            <v>133719.14000000001</v>
          </cell>
          <cell r="Z337">
            <v>133719.14000000001</v>
          </cell>
        </row>
        <row r="338">
          <cell r="Q338">
            <v>39717</v>
          </cell>
          <cell r="Y338">
            <v>133719.14000000001</v>
          </cell>
          <cell r="Z338">
            <v>133719.14000000001</v>
          </cell>
        </row>
        <row r="339">
          <cell r="Q339">
            <v>39718</v>
          </cell>
          <cell r="Y339">
            <v>133719.14000000001</v>
          </cell>
          <cell r="Z339">
            <v>133719.14000000001</v>
          </cell>
        </row>
        <row r="340">
          <cell r="Q340">
            <v>39718</v>
          </cell>
          <cell r="Y340">
            <v>133719.14000000001</v>
          </cell>
          <cell r="Z340">
            <v>133719.14000000001</v>
          </cell>
        </row>
        <row r="341">
          <cell r="Q341">
            <v>39718</v>
          </cell>
          <cell r="Y341">
            <v>133719.14000000001</v>
          </cell>
          <cell r="Z341">
            <v>133719.14000000001</v>
          </cell>
        </row>
        <row r="342">
          <cell r="Q342">
            <v>39568</v>
          </cell>
          <cell r="Y342">
            <v>129878.16</v>
          </cell>
          <cell r="Z342">
            <v>129878.16</v>
          </cell>
        </row>
        <row r="343">
          <cell r="Q343">
            <v>39629</v>
          </cell>
          <cell r="Y343">
            <v>125402.64</v>
          </cell>
          <cell r="Z343">
            <v>125402.64</v>
          </cell>
        </row>
        <row r="344">
          <cell r="Q344">
            <v>39568</v>
          </cell>
          <cell r="Y344">
            <v>121895.82</v>
          </cell>
          <cell r="Z344">
            <v>121895.82</v>
          </cell>
        </row>
        <row r="345">
          <cell r="Q345">
            <v>39629</v>
          </cell>
          <cell r="Y345">
            <v>121895.82</v>
          </cell>
          <cell r="Z345">
            <v>121895.82</v>
          </cell>
        </row>
        <row r="346">
          <cell r="Q346">
            <v>39629</v>
          </cell>
          <cell r="Y346">
            <v>121895.82</v>
          </cell>
          <cell r="Z346">
            <v>121895.82</v>
          </cell>
        </row>
        <row r="347">
          <cell r="Q347">
            <v>39691</v>
          </cell>
          <cell r="Y347">
            <v>121895.82</v>
          </cell>
          <cell r="Z347">
            <v>121895.82</v>
          </cell>
        </row>
        <row r="348">
          <cell r="Q348">
            <v>39713</v>
          </cell>
          <cell r="Y348">
            <v>115849</v>
          </cell>
          <cell r="Z348">
            <v>115849</v>
          </cell>
        </row>
        <row r="349">
          <cell r="Q349">
            <v>39568</v>
          </cell>
          <cell r="Y349">
            <v>113844.76</v>
          </cell>
          <cell r="Z349">
            <v>113844.76</v>
          </cell>
        </row>
        <row r="350">
          <cell r="Q350">
            <v>39599</v>
          </cell>
          <cell r="Y350">
            <v>113844.76</v>
          </cell>
          <cell r="Z350">
            <v>113844.76</v>
          </cell>
        </row>
        <row r="351">
          <cell r="Q351">
            <v>39599</v>
          </cell>
          <cell r="Y351">
            <v>113844.76</v>
          </cell>
          <cell r="Z351">
            <v>113844.76</v>
          </cell>
        </row>
        <row r="352">
          <cell r="Q352">
            <v>39629</v>
          </cell>
          <cell r="Y352">
            <v>113844.76</v>
          </cell>
          <cell r="Z352">
            <v>113844.76</v>
          </cell>
        </row>
        <row r="353">
          <cell r="Q353">
            <v>39660</v>
          </cell>
          <cell r="Y353">
            <v>113844.76</v>
          </cell>
          <cell r="Z353">
            <v>113844.76</v>
          </cell>
        </row>
        <row r="354">
          <cell r="Q354">
            <v>39660</v>
          </cell>
          <cell r="Y354">
            <v>113844.76</v>
          </cell>
          <cell r="Z354">
            <v>113844.76</v>
          </cell>
        </row>
        <row r="355">
          <cell r="Q355">
            <v>39660</v>
          </cell>
          <cell r="Y355">
            <v>113844.76</v>
          </cell>
          <cell r="Z355">
            <v>113844.76</v>
          </cell>
        </row>
        <row r="356">
          <cell r="Q356">
            <v>39660</v>
          </cell>
          <cell r="Y356">
            <v>113844.76</v>
          </cell>
          <cell r="Z356">
            <v>113844.76</v>
          </cell>
        </row>
        <row r="357">
          <cell r="Q357">
            <v>39691</v>
          </cell>
          <cell r="Y357">
            <v>113844.76</v>
          </cell>
          <cell r="Z357">
            <v>113844.76</v>
          </cell>
        </row>
        <row r="358">
          <cell r="Q358">
            <v>39691</v>
          </cell>
          <cell r="Y358">
            <v>113844.76</v>
          </cell>
          <cell r="Z358">
            <v>113844.76</v>
          </cell>
        </row>
        <row r="359">
          <cell r="Q359">
            <v>39691</v>
          </cell>
          <cell r="Y359">
            <v>113844.76</v>
          </cell>
          <cell r="Z359">
            <v>113844.76</v>
          </cell>
        </row>
        <row r="360">
          <cell r="Q360">
            <v>39691</v>
          </cell>
          <cell r="Y360">
            <v>113844.76</v>
          </cell>
          <cell r="Z360">
            <v>113844.76</v>
          </cell>
        </row>
        <row r="361">
          <cell r="Q361">
            <v>39691</v>
          </cell>
          <cell r="Y361">
            <v>113844.76</v>
          </cell>
          <cell r="Z361">
            <v>113844.76</v>
          </cell>
        </row>
        <row r="362">
          <cell r="Q362">
            <v>39691</v>
          </cell>
          <cell r="Y362">
            <v>113844.76</v>
          </cell>
          <cell r="Z362">
            <v>113844.76</v>
          </cell>
        </row>
        <row r="363">
          <cell r="Q363">
            <v>39691</v>
          </cell>
          <cell r="Y363">
            <v>113844.76</v>
          </cell>
          <cell r="Z363">
            <v>113844.76</v>
          </cell>
        </row>
        <row r="364">
          <cell r="Q364">
            <v>39691</v>
          </cell>
          <cell r="Y364">
            <v>113844.76</v>
          </cell>
          <cell r="Z364">
            <v>113844.76</v>
          </cell>
        </row>
        <row r="365">
          <cell r="Q365">
            <v>39691</v>
          </cell>
          <cell r="Y365">
            <v>113844.76</v>
          </cell>
          <cell r="Z365">
            <v>113844.76</v>
          </cell>
        </row>
        <row r="366">
          <cell r="Q366">
            <v>39713</v>
          </cell>
          <cell r="Y366">
            <v>113844.76</v>
          </cell>
          <cell r="Z366">
            <v>113844.76</v>
          </cell>
        </row>
        <row r="367">
          <cell r="Q367">
            <v>39713</v>
          </cell>
          <cell r="Y367">
            <v>113844.76</v>
          </cell>
          <cell r="Z367">
            <v>113844.76</v>
          </cell>
        </row>
        <row r="368">
          <cell r="Q368">
            <v>39714</v>
          </cell>
          <cell r="Y368">
            <v>113844.76</v>
          </cell>
          <cell r="Z368">
            <v>113844.76</v>
          </cell>
        </row>
        <row r="369">
          <cell r="Q369">
            <v>39717</v>
          </cell>
          <cell r="Y369">
            <v>113844.76</v>
          </cell>
          <cell r="Z369">
            <v>113844.76</v>
          </cell>
        </row>
        <row r="370">
          <cell r="Q370">
            <v>39717</v>
          </cell>
          <cell r="Y370">
            <v>113844.76</v>
          </cell>
          <cell r="Z370">
            <v>113844.76</v>
          </cell>
        </row>
        <row r="371">
          <cell r="Q371">
            <v>39717</v>
          </cell>
          <cell r="Y371">
            <v>113844.76</v>
          </cell>
          <cell r="Z371">
            <v>113844.76</v>
          </cell>
        </row>
        <row r="372">
          <cell r="Q372">
            <v>39717</v>
          </cell>
          <cell r="Y372">
            <v>113844.76</v>
          </cell>
          <cell r="Z372">
            <v>113844.76</v>
          </cell>
        </row>
        <row r="373">
          <cell r="Q373">
            <v>39717</v>
          </cell>
          <cell r="Y373">
            <v>113844.76</v>
          </cell>
          <cell r="Z373">
            <v>113844.76</v>
          </cell>
        </row>
        <row r="374">
          <cell r="Q374">
            <v>39717</v>
          </cell>
          <cell r="Y374">
            <v>113844.76</v>
          </cell>
          <cell r="Z374">
            <v>113844.76</v>
          </cell>
        </row>
        <row r="375">
          <cell r="Q375">
            <v>39717</v>
          </cell>
          <cell r="Y375">
            <v>113844.76</v>
          </cell>
          <cell r="Z375">
            <v>113844.76</v>
          </cell>
        </row>
        <row r="376">
          <cell r="Q376">
            <v>39717</v>
          </cell>
          <cell r="Y376">
            <v>113844.76</v>
          </cell>
          <cell r="Z376">
            <v>113844.76</v>
          </cell>
        </row>
        <row r="377">
          <cell r="Q377">
            <v>39717</v>
          </cell>
          <cell r="Y377">
            <v>113844.76</v>
          </cell>
          <cell r="Z377">
            <v>113844.76</v>
          </cell>
        </row>
        <row r="378">
          <cell r="Q378">
            <v>39717</v>
          </cell>
          <cell r="Y378">
            <v>113844.76</v>
          </cell>
          <cell r="Z378">
            <v>113844.76</v>
          </cell>
        </row>
        <row r="379">
          <cell r="Q379">
            <v>39717</v>
          </cell>
          <cell r="Y379">
            <v>113844.76</v>
          </cell>
          <cell r="Z379">
            <v>113844.76</v>
          </cell>
        </row>
        <row r="380">
          <cell r="Q380">
            <v>39717</v>
          </cell>
          <cell r="Y380">
            <v>113844.76</v>
          </cell>
          <cell r="Z380">
            <v>113844.76</v>
          </cell>
        </row>
        <row r="381">
          <cell r="Q381">
            <v>39717</v>
          </cell>
          <cell r="Y381">
            <v>113844.76</v>
          </cell>
          <cell r="Z381">
            <v>113844.76</v>
          </cell>
        </row>
        <row r="382">
          <cell r="Q382">
            <v>39717</v>
          </cell>
          <cell r="Y382">
            <v>113844.76</v>
          </cell>
          <cell r="Z382">
            <v>113844.76</v>
          </cell>
        </row>
        <row r="383">
          <cell r="Q383">
            <v>39718</v>
          </cell>
          <cell r="Y383">
            <v>113844.76</v>
          </cell>
          <cell r="Z383">
            <v>113844.76</v>
          </cell>
        </row>
        <row r="384">
          <cell r="Q384">
            <v>39718</v>
          </cell>
          <cell r="Y384">
            <v>113844.76</v>
          </cell>
          <cell r="Z384">
            <v>113844.76</v>
          </cell>
        </row>
        <row r="385">
          <cell r="Q385">
            <v>39718</v>
          </cell>
          <cell r="Y385">
            <v>113844.76</v>
          </cell>
          <cell r="Z385">
            <v>113844.76</v>
          </cell>
        </row>
        <row r="386">
          <cell r="Q386">
            <v>39718</v>
          </cell>
          <cell r="Y386">
            <v>113844.76</v>
          </cell>
          <cell r="Z386">
            <v>113844.76</v>
          </cell>
        </row>
        <row r="387">
          <cell r="Q387">
            <v>39718</v>
          </cell>
          <cell r="Y387">
            <v>113844.76</v>
          </cell>
          <cell r="Z387">
            <v>113844.76</v>
          </cell>
        </row>
        <row r="388">
          <cell r="Q388">
            <v>39718</v>
          </cell>
          <cell r="Y388">
            <v>113844.76</v>
          </cell>
          <cell r="Z388">
            <v>113844.76</v>
          </cell>
        </row>
        <row r="389">
          <cell r="Q389">
            <v>39568</v>
          </cell>
          <cell r="Y389">
            <v>106375.73</v>
          </cell>
          <cell r="Z389">
            <v>106375.73</v>
          </cell>
        </row>
        <row r="390">
          <cell r="Q390">
            <v>39568</v>
          </cell>
          <cell r="Y390">
            <v>106375.73</v>
          </cell>
          <cell r="Z390">
            <v>106375.73</v>
          </cell>
        </row>
        <row r="391">
          <cell r="Q391">
            <v>39568</v>
          </cell>
          <cell r="Y391">
            <v>106375.73</v>
          </cell>
          <cell r="Z391">
            <v>106375.73</v>
          </cell>
        </row>
        <row r="392">
          <cell r="Q392">
            <v>39568</v>
          </cell>
          <cell r="Y392">
            <v>106375.73</v>
          </cell>
          <cell r="Z392">
            <v>106375.73</v>
          </cell>
        </row>
        <row r="393">
          <cell r="Q393">
            <v>39568</v>
          </cell>
          <cell r="Y393">
            <v>106375.73</v>
          </cell>
          <cell r="Z393">
            <v>106375.73</v>
          </cell>
        </row>
        <row r="394">
          <cell r="Q394">
            <v>39660</v>
          </cell>
          <cell r="Y394">
            <v>106375.73</v>
          </cell>
          <cell r="Z394">
            <v>106375.73</v>
          </cell>
        </row>
        <row r="395">
          <cell r="Q395">
            <v>39660</v>
          </cell>
          <cell r="Y395">
            <v>106375.73</v>
          </cell>
          <cell r="Z395">
            <v>106375.73</v>
          </cell>
        </row>
        <row r="396">
          <cell r="Q396">
            <v>39691</v>
          </cell>
          <cell r="Y396">
            <v>106375.73</v>
          </cell>
          <cell r="Z396">
            <v>106375.73</v>
          </cell>
        </row>
        <row r="397">
          <cell r="Q397">
            <v>39691</v>
          </cell>
          <cell r="Y397">
            <v>106375.73</v>
          </cell>
          <cell r="Z397">
            <v>106375.73</v>
          </cell>
        </row>
        <row r="398">
          <cell r="Q398">
            <v>39568</v>
          </cell>
          <cell r="Y398">
            <v>105181.25</v>
          </cell>
          <cell r="Z398">
            <v>105181.25</v>
          </cell>
        </row>
        <row r="399">
          <cell r="Q399">
            <v>39568</v>
          </cell>
          <cell r="Y399">
            <v>105181.25</v>
          </cell>
          <cell r="Z399">
            <v>105181.25</v>
          </cell>
        </row>
        <row r="400">
          <cell r="Q400">
            <v>39568</v>
          </cell>
          <cell r="Y400">
            <v>105181.25</v>
          </cell>
          <cell r="Z400">
            <v>105181.25</v>
          </cell>
        </row>
        <row r="401">
          <cell r="Q401">
            <v>39568</v>
          </cell>
          <cell r="Y401">
            <v>105181.25</v>
          </cell>
          <cell r="Z401">
            <v>105181.25</v>
          </cell>
        </row>
        <row r="402">
          <cell r="Q402">
            <v>39568</v>
          </cell>
          <cell r="Y402">
            <v>105181.25</v>
          </cell>
          <cell r="Z402">
            <v>105181.25</v>
          </cell>
        </row>
        <row r="403">
          <cell r="Q403">
            <v>39691</v>
          </cell>
          <cell r="Y403">
            <v>105181.25</v>
          </cell>
          <cell r="Z403">
            <v>105181.25</v>
          </cell>
        </row>
        <row r="404">
          <cell r="Q404">
            <v>39599</v>
          </cell>
          <cell r="Y404">
            <v>101344.26</v>
          </cell>
          <cell r="Z404">
            <v>101344.26</v>
          </cell>
        </row>
        <row r="405">
          <cell r="Q405">
            <v>39660</v>
          </cell>
          <cell r="Y405">
            <v>101344.26</v>
          </cell>
          <cell r="Z405">
            <v>101344.26</v>
          </cell>
        </row>
        <row r="406">
          <cell r="Q406">
            <v>39660</v>
          </cell>
          <cell r="Y406">
            <v>101344.26</v>
          </cell>
          <cell r="Z406">
            <v>101344.26</v>
          </cell>
        </row>
        <row r="407">
          <cell r="Q407">
            <v>39660</v>
          </cell>
          <cell r="Y407">
            <v>101344.26</v>
          </cell>
          <cell r="Z407">
            <v>101344.26</v>
          </cell>
        </row>
        <row r="408">
          <cell r="Q408">
            <v>39691</v>
          </cell>
          <cell r="Y408">
            <v>101344.26</v>
          </cell>
          <cell r="Z408">
            <v>101344.26</v>
          </cell>
        </row>
        <row r="409">
          <cell r="Q409">
            <v>39714</v>
          </cell>
          <cell r="Y409">
            <v>101344.26</v>
          </cell>
          <cell r="Z409">
            <v>101344.26</v>
          </cell>
        </row>
        <row r="410">
          <cell r="Q410">
            <v>39714</v>
          </cell>
          <cell r="Y410">
            <v>101344.26</v>
          </cell>
          <cell r="Z410">
            <v>101344.26</v>
          </cell>
        </row>
        <row r="411">
          <cell r="Q411">
            <v>39714</v>
          </cell>
          <cell r="Y411">
            <v>101344.26</v>
          </cell>
          <cell r="Z411">
            <v>101344.26</v>
          </cell>
        </row>
        <row r="412">
          <cell r="Q412">
            <v>39714</v>
          </cell>
          <cell r="Y412">
            <v>101344.26</v>
          </cell>
          <cell r="Z412">
            <v>101344.26</v>
          </cell>
        </row>
        <row r="413">
          <cell r="Q413">
            <v>39714</v>
          </cell>
          <cell r="Y413">
            <v>101344.26</v>
          </cell>
          <cell r="Z413">
            <v>101344.26</v>
          </cell>
        </row>
        <row r="414">
          <cell r="Q414">
            <v>39714</v>
          </cell>
          <cell r="Y414">
            <v>101344.26</v>
          </cell>
          <cell r="Z414">
            <v>101344.26</v>
          </cell>
        </row>
        <row r="415">
          <cell r="Q415">
            <v>39716</v>
          </cell>
          <cell r="Y415">
            <v>101344.26</v>
          </cell>
          <cell r="Z415">
            <v>101344.26</v>
          </cell>
        </row>
        <row r="416">
          <cell r="Q416">
            <v>39716</v>
          </cell>
          <cell r="Y416">
            <v>101344.26</v>
          </cell>
          <cell r="Z416">
            <v>101344.26</v>
          </cell>
        </row>
        <row r="417">
          <cell r="Q417">
            <v>39716</v>
          </cell>
          <cell r="Y417">
            <v>101344.26</v>
          </cell>
          <cell r="Z417">
            <v>101344.26</v>
          </cell>
        </row>
        <row r="418">
          <cell r="Q418">
            <v>39716</v>
          </cell>
          <cell r="Y418">
            <v>101344.26</v>
          </cell>
          <cell r="Z418">
            <v>101344.26</v>
          </cell>
        </row>
        <row r="419">
          <cell r="Q419">
            <v>39716</v>
          </cell>
          <cell r="Y419">
            <v>101344.26</v>
          </cell>
          <cell r="Z419">
            <v>101344.26</v>
          </cell>
        </row>
        <row r="420">
          <cell r="Q420">
            <v>39716</v>
          </cell>
          <cell r="Y420">
            <v>101344.26</v>
          </cell>
          <cell r="Z420">
            <v>101344.26</v>
          </cell>
        </row>
        <row r="421">
          <cell r="Q421">
            <v>39716</v>
          </cell>
          <cell r="Y421">
            <v>101344.26</v>
          </cell>
          <cell r="Z421">
            <v>101344.26</v>
          </cell>
        </row>
        <row r="422">
          <cell r="Q422">
            <v>39716</v>
          </cell>
          <cell r="Y422">
            <v>101344.26</v>
          </cell>
          <cell r="Z422">
            <v>101344.26</v>
          </cell>
        </row>
        <row r="423">
          <cell r="Q423">
            <v>39717</v>
          </cell>
          <cell r="Y423">
            <v>101344.26</v>
          </cell>
          <cell r="Z423">
            <v>101344.26</v>
          </cell>
        </row>
        <row r="424">
          <cell r="Q424">
            <v>39717</v>
          </cell>
          <cell r="Y424">
            <v>101344.26</v>
          </cell>
          <cell r="Z424">
            <v>101344.26</v>
          </cell>
        </row>
        <row r="425">
          <cell r="Q425">
            <v>39717</v>
          </cell>
          <cell r="Y425">
            <v>101344.26</v>
          </cell>
          <cell r="Z425">
            <v>101344.26</v>
          </cell>
        </row>
        <row r="426">
          <cell r="Q426">
            <v>39717</v>
          </cell>
          <cell r="Y426">
            <v>101344.26</v>
          </cell>
          <cell r="Z426">
            <v>101344.26</v>
          </cell>
        </row>
        <row r="427">
          <cell r="Q427">
            <v>39717</v>
          </cell>
          <cell r="Y427">
            <v>101344.26</v>
          </cell>
          <cell r="Z427">
            <v>101344.26</v>
          </cell>
        </row>
        <row r="428">
          <cell r="Q428">
            <v>39717</v>
          </cell>
          <cell r="Y428">
            <v>101344.26</v>
          </cell>
          <cell r="Z428">
            <v>101344.26</v>
          </cell>
        </row>
        <row r="429">
          <cell r="Q429">
            <v>39717</v>
          </cell>
          <cell r="Y429">
            <v>101344.26</v>
          </cell>
          <cell r="Z429">
            <v>101344.26</v>
          </cell>
        </row>
        <row r="430">
          <cell r="Q430">
            <v>39717</v>
          </cell>
          <cell r="Y430">
            <v>101344.26</v>
          </cell>
          <cell r="Z430">
            <v>101344.26</v>
          </cell>
        </row>
        <row r="431">
          <cell r="Q431">
            <v>39717</v>
          </cell>
          <cell r="Y431">
            <v>101344.26</v>
          </cell>
          <cell r="Z431">
            <v>101344.26</v>
          </cell>
        </row>
        <row r="432">
          <cell r="Q432">
            <v>39717</v>
          </cell>
          <cell r="Y432">
            <v>101344.26</v>
          </cell>
          <cell r="Z432">
            <v>101344.26</v>
          </cell>
        </row>
        <row r="433">
          <cell r="Q433">
            <v>39717</v>
          </cell>
          <cell r="Y433">
            <v>101344.26</v>
          </cell>
          <cell r="Z433">
            <v>101344.26</v>
          </cell>
        </row>
        <row r="434">
          <cell r="Q434">
            <v>39717</v>
          </cell>
          <cell r="Y434">
            <v>101344.26</v>
          </cell>
          <cell r="Z434">
            <v>101344.26</v>
          </cell>
        </row>
        <row r="435">
          <cell r="Q435">
            <v>39717</v>
          </cell>
          <cell r="Y435">
            <v>101344.26</v>
          </cell>
          <cell r="Z435">
            <v>101344.26</v>
          </cell>
        </row>
        <row r="436">
          <cell r="Q436">
            <v>39717</v>
          </cell>
          <cell r="Y436">
            <v>101344.26</v>
          </cell>
          <cell r="Z436">
            <v>101344.26</v>
          </cell>
        </row>
        <row r="437">
          <cell r="Q437">
            <v>39717</v>
          </cell>
          <cell r="Y437">
            <v>101344.26</v>
          </cell>
          <cell r="Z437">
            <v>101344.26</v>
          </cell>
        </row>
        <row r="438">
          <cell r="Q438">
            <v>39717</v>
          </cell>
          <cell r="Y438">
            <v>101344.26</v>
          </cell>
          <cell r="Z438">
            <v>101344.26</v>
          </cell>
        </row>
        <row r="439">
          <cell r="Q439">
            <v>39568</v>
          </cell>
          <cell r="Y439">
            <v>98303.15</v>
          </cell>
          <cell r="Z439">
            <v>98303.15</v>
          </cell>
        </row>
        <row r="440">
          <cell r="Q440">
            <v>39568</v>
          </cell>
          <cell r="Y440">
            <v>98303.15</v>
          </cell>
          <cell r="Z440">
            <v>98303.15</v>
          </cell>
        </row>
        <row r="441">
          <cell r="Q441">
            <v>39568</v>
          </cell>
          <cell r="Y441">
            <v>92303.38</v>
          </cell>
          <cell r="Z441">
            <v>92303.38</v>
          </cell>
        </row>
        <row r="442">
          <cell r="Q442">
            <v>39568</v>
          </cell>
          <cell r="Y442">
            <v>92303.38</v>
          </cell>
          <cell r="Z442">
            <v>92303.38</v>
          </cell>
        </row>
        <row r="443">
          <cell r="Q443">
            <v>39568</v>
          </cell>
          <cell r="Y443">
            <v>92303.38</v>
          </cell>
          <cell r="Z443">
            <v>92303.38</v>
          </cell>
        </row>
        <row r="444">
          <cell r="Q444">
            <v>39660</v>
          </cell>
          <cell r="Y444">
            <v>92303.38</v>
          </cell>
          <cell r="Z444">
            <v>92303.38</v>
          </cell>
        </row>
        <row r="445">
          <cell r="Q445">
            <v>39714</v>
          </cell>
          <cell r="Y445">
            <v>92303.38</v>
          </cell>
          <cell r="Z445">
            <v>92303.38</v>
          </cell>
        </row>
        <row r="446">
          <cell r="Q446">
            <v>39717</v>
          </cell>
          <cell r="Y446">
            <v>92303.38</v>
          </cell>
          <cell r="Z446">
            <v>92303.38</v>
          </cell>
        </row>
        <row r="447">
          <cell r="Q447">
            <v>39717</v>
          </cell>
          <cell r="Y447">
            <v>92303.38</v>
          </cell>
          <cell r="Z447">
            <v>92303.38</v>
          </cell>
        </row>
        <row r="448">
          <cell r="Q448">
            <v>39660</v>
          </cell>
          <cell r="Y448">
            <v>91299.16</v>
          </cell>
          <cell r="Z448">
            <v>91299.16</v>
          </cell>
        </row>
        <row r="449">
          <cell r="Q449">
            <v>39691</v>
          </cell>
          <cell r="Y449">
            <v>91299.16</v>
          </cell>
          <cell r="Z449">
            <v>91299.16</v>
          </cell>
        </row>
        <row r="450">
          <cell r="Q450">
            <v>39717</v>
          </cell>
          <cell r="Y450">
            <v>91299.16</v>
          </cell>
          <cell r="Z450">
            <v>91299.16</v>
          </cell>
        </row>
        <row r="451">
          <cell r="Q451">
            <v>39568</v>
          </cell>
          <cell r="Y451">
            <v>90038.21</v>
          </cell>
          <cell r="Z451">
            <v>90038.21</v>
          </cell>
        </row>
        <row r="452">
          <cell r="Q452">
            <v>39568</v>
          </cell>
          <cell r="Y452">
            <v>90038.21</v>
          </cell>
          <cell r="Z452">
            <v>90038.21</v>
          </cell>
        </row>
        <row r="453">
          <cell r="Q453">
            <v>39568</v>
          </cell>
          <cell r="Y453">
            <v>90038.21</v>
          </cell>
          <cell r="Z453">
            <v>90038.21</v>
          </cell>
        </row>
        <row r="454">
          <cell r="Q454">
            <v>39629</v>
          </cell>
          <cell r="Y454">
            <v>90038.21</v>
          </cell>
          <cell r="Z454">
            <v>90038.21</v>
          </cell>
        </row>
        <row r="455">
          <cell r="Q455">
            <v>39660</v>
          </cell>
          <cell r="Y455">
            <v>90038.21</v>
          </cell>
          <cell r="Z455">
            <v>90038.21</v>
          </cell>
        </row>
        <row r="456">
          <cell r="Q456">
            <v>39598</v>
          </cell>
          <cell r="Y456">
            <v>88280.93</v>
          </cell>
          <cell r="Z456">
            <v>88280.93</v>
          </cell>
        </row>
        <row r="457">
          <cell r="Q457">
            <v>39599</v>
          </cell>
          <cell r="Y457">
            <v>88280.93</v>
          </cell>
          <cell r="Z457">
            <v>88280.93</v>
          </cell>
        </row>
        <row r="458">
          <cell r="Q458">
            <v>39660</v>
          </cell>
          <cell r="Y458">
            <v>88280.93</v>
          </cell>
          <cell r="Z458">
            <v>88280.93</v>
          </cell>
        </row>
        <row r="459">
          <cell r="Q459">
            <v>39660</v>
          </cell>
          <cell r="Y459">
            <v>88280.93</v>
          </cell>
          <cell r="Z459">
            <v>88280.93</v>
          </cell>
        </row>
        <row r="460">
          <cell r="Q460">
            <v>39691</v>
          </cell>
          <cell r="Y460">
            <v>88280.93</v>
          </cell>
          <cell r="Z460">
            <v>88280.93</v>
          </cell>
        </row>
        <row r="461">
          <cell r="Q461">
            <v>39568</v>
          </cell>
          <cell r="Y461">
            <v>82169.06</v>
          </cell>
          <cell r="Z461">
            <v>82169.06</v>
          </cell>
        </row>
        <row r="462">
          <cell r="Q462">
            <v>39629</v>
          </cell>
          <cell r="Y462">
            <v>82169.06</v>
          </cell>
          <cell r="Z462">
            <v>82169.06</v>
          </cell>
        </row>
        <row r="463">
          <cell r="Q463">
            <v>39568</v>
          </cell>
          <cell r="Y463">
            <v>81263.88</v>
          </cell>
          <cell r="Z463">
            <v>81263.88</v>
          </cell>
        </row>
        <row r="464">
          <cell r="Q464">
            <v>39568</v>
          </cell>
          <cell r="Y464">
            <v>81263.88</v>
          </cell>
          <cell r="Z464">
            <v>81263.88</v>
          </cell>
        </row>
        <row r="465">
          <cell r="Q465">
            <v>39568</v>
          </cell>
          <cell r="Y465">
            <v>81263.88</v>
          </cell>
          <cell r="Z465">
            <v>81263.88</v>
          </cell>
        </row>
        <row r="466">
          <cell r="Q466">
            <v>39568</v>
          </cell>
          <cell r="Y466">
            <v>81263.88</v>
          </cell>
          <cell r="Z466">
            <v>81263.88</v>
          </cell>
        </row>
        <row r="467">
          <cell r="Q467">
            <v>39629</v>
          </cell>
          <cell r="Y467">
            <v>81263.88</v>
          </cell>
          <cell r="Z467">
            <v>81263.88</v>
          </cell>
        </row>
        <row r="468">
          <cell r="Q468">
            <v>39660</v>
          </cell>
          <cell r="Y468">
            <v>81263.88</v>
          </cell>
          <cell r="Z468">
            <v>81263.88</v>
          </cell>
        </row>
        <row r="469">
          <cell r="Q469">
            <v>39714</v>
          </cell>
          <cell r="Y469">
            <v>81263.88</v>
          </cell>
          <cell r="Z469">
            <v>81263.88</v>
          </cell>
        </row>
        <row r="470">
          <cell r="Q470">
            <v>39714</v>
          </cell>
          <cell r="Y470">
            <v>81263.88</v>
          </cell>
          <cell r="Z470">
            <v>81263.88</v>
          </cell>
        </row>
        <row r="471">
          <cell r="Q471">
            <v>39714</v>
          </cell>
          <cell r="Y471">
            <v>81263.88</v>
          </cell>
          <cell r="Z471">
            <v>81263.88</v>
          </cell>
        </row>
        <row r="472">
          <cell r="Q472">
            <v>39714</v>
          </cell>
          <cell r="Y472">
            <v>81263.88</v>
          </cell>
          <cell r="Z472">
            <v>81263.88</v>
          </cell>
        </row>
        <row r="473">
          <cell r="Q473">
            <v>39716</v>
          </cell>
          <cell r="Y473">
            <v>81263.88</v>
          </cell>
          <cell r="Z473">
            <v>81263.88</v>
          </cell>
        </row>
        <row r="474">
          <cell r="Q474">
            <v>39716</v>
          </cell>
          <cell r="Y474">
            <v>81263.88</v>
          </cell>
          <cell r="Z474">
            <v>81263.88</v>
          </cell>
        </row>
        <row r="475">
          <cell r="Q475">
            <v>39717</v>
          </cell>
          <cell r="Y475">
            <v>81263.88</v>
          </cell>
          <cell r="Z475">
            <v>81263.88</v>
          </cell>
        </row>
        <row r="476">
          <cell r="Q476">
            <v>39717</v>
          </cell>
          <cell r="Y476">
            <v>81263.88</v>
          </cell>
          <cell r="Z476">
            <v>81263.88</v>
          </cell>
        </row>
        <row r="477">
          <cell r="Q477">
            <v>39717</v>
          </cell>
          <cell r="Y477">
            <v>81263.88</v>
          </cell>
          <cell r="Z477">
            <v>81263.88</v>
          </cell>
        </row>
        <row r="478">
          <cell r="Q478">
            <v>39717</v>
          </cell>
          <cell r="Y478">
            <v>81263.88</v>
          </cell>
          <cell r="Z478">
            <v>81263.88</v>
          </cell>
        </row>
        <row r="479">
          <cell r="Q479">
            <v>39691</v>
          </cell>
          <cell r="Y479">
            <v>81173.850000000006</v>
          </cell>
          <cell r="Z479">
            <v>81173.850000000006</v>
          </cell>
        </row>
        <row r="480">
          <cell r="Q480">
            <v>39715</v>
          </cell>
          <cell r="Y480">
            <v>78642.52</v>
          </cell>
          <cell r="Z480">
            <v>78642.52</v>
          </cell>
        </row>
        <row r="481">
          <cell r="Q481">
            <v>39568</v>
          </cell>
          <cell r="Y481">
            <v>78376.649999999994</v>
          </cell>
          <cell r="Z481">
            <v>78376.649999999994</v>
          </cell>
        </row>
        <row r="482">
          <cell r="Q482">
            <v>39691</v>
          </cell>
          <cell r="Y482">
            <v>78376.649999999994</v>
          </cell>
          <cell r="Z482">
            <v>78376.649999999994</v>
          </cell>
        </row>
        <row r="483">
          <cell r="Q483">
            <v>39568</v>
          </cell>
          <cell r="Y483">
            <v>77054.559999999998</v>
          </cell>
          <cell r="Z483">
            <v>77054.559999999998</v>
          </cell>
        </row>
        <row r="484">
          <cell r="Q484">
            <v>39568</v>
          </cell>
          <cell r="Y484">
            <v>75625.320000000007</v>
          </cell>
          <cell r="Z484">
            <v>75625.320000000007</v>
          </cell>
        </row>
        <row r="485">
          <cell r="Q485">
            <v>39568</v>
          </cell>
          <cell r="Y485">
            <v>75625.320000000007</v>
          </cell>
          <cell r="Z485">
            <v>75625.320000000007</v>
          </cell>
        </row>
        <row r="486">
          <cell r="Q486">
            <v>39660</v>
          </cell>
          <cell r="Y486">
            <v>75625.320000000007</v>
          </cell>
          <cell r="Z486">
            <v>75625.320000000007</v>
          </cell>
        </row>
        <row r="487">
          <cell r="Q487">
            <v>39568</v>
          </cell>
          <cell r="Y487">
            <v>69509.399999999994</v>
          </cell>
          <cell r="Z487">
            <v>69509.399999999994</v>
          </cell>
        </row>
        <row r="488">
          <cell r="Q488">
            <v>39568</v>
          </cell>
          <cell r="Y488">
            <v>66859.570000000007</v>
          </cell>
          <cell r="Z488">
            <v>66859.570000000007</v>
          </cell>
        </row>
        <row r="489">
          <cell r="Q489">
            <v>39568</v>
          </cell>
          <cell r="Y489">
            <v>66859.570000000007</v>
          </cell>
          <cell r="Z489">
            <v>66859.570000000007</v>
          </cell>
        </row>
        <row r="490">
          <cell r="Q490">
            <v>39568</v>
          </cell>
          <cell r="Y490">
            <v>66859.570000000007</v>
          </cell>
          <cell r="Z490">
            <v>66859.570000000007</v>
          </cell>
        </row>
        <row r="491">
          <cell r="Q491">
            <v>39568</v>
          </cell>
          <cell r="Y491">
            <v>66859.570000000007</v>
          </cell>
          <cell r="Z491">
            <v>66859.570000000007</v>
          </cell>
        </row>
        <row r="492">
          <cell r="Q492">
            <v>39629</v>
          </cell>
          <cell r="Y492">
            <v>66859.570000000007</v>
          </cell>
          <cell r="Z492">
            <v>66859.570000000007</v>
          </cell>
        </row>
        <row r="493">
          <cell r="Q493">
            <v>39660</v>
          </cell>
          <cell r="Y493">
            <v>66859.570000000007</v>
          </cell>
          <cell r="Z493">
            <v>66859.570000000007</v>
          </cell>
        </row>
        <row r="494">
          <cell r="Q494">
            <v>39660</v>
          </cell>
          <cell r="Y494">
            <v>66859.570000000007</v>
          </cell>
          <cell r="Z494">
            <v>66859.570000000007</v>
          </cell>
        </row>
        <row r="495">
          <cell r="Q495">
            <v>39717</v>
          </cell>
          <cell r="Y495">
            <v>66859.570000000007</v>
          </cell>
          <cell r="Z495">
            <v>66859.570000000007</v>
          </cell>
        </row>
        <row r="496">
          <cell r="Q496">
            <v>39717</v>
          </cell>
          <cell r="Y496">
            <v>66859.570000000007</v>
          </cell>
          <cell r="Z496">
            <v>66859.570000000007</v>
          </cell>
        </row>
        <row r="497">
          <cell r="Q497">
            <v>39568</v>
          </cell>
          <cell r="Y497">
            <v>64939.08</v>
          </cell>
          <cell r="Z497">
            <v>64939.08</v>
          </cell>
        </row>
        <row r="498">
          <cell r="Q498">
            <v>39568</v>
          </cell>
          <cell r="Y498">
            <v>64939.08</v>
          </cell>
          <cell r="Z498">
            <v>64939.08</v>
          </cell>
        </row>
        <row r="499">
          <cell r="Q499">
            <v>39691</v>
          </cell>
          <cell r="Y499">
            <v>64939.08</v>
          </cell>
          <cell r="Z499">
            <v>64939.08</v>
          </cell>
        </row>
        <row r="500">
          <cell r="Q500">
            <v>39717</v>
          </cell>
          <cell r="Y500">
            <v>64939.08</v>
          </cell>
          <cell r="Z500">
            <v>64939.08</v>
          </cell>
        </row>
        <row r="501">
          <cell r="Q501">
            <v>39718</v>
          </cell>
          <cell r="Y501">
            <v>64939.08</v>
          </cell>
          <cell r="Z501">
            <v>64939.08</v>
          </cell>
        </row>
        <row r="502">
          <cell r="Q502">
            <v>39568</v>
          </cell>
          <cell r="Y502">
            <v>62701.32</v>
          </cell>
          <cell r="Z502">
            <v>62701.32</v>
          </cell>
        </row>
        <row r="503">
          <cell r="Q503">
            <v>39660</v>
          </cell>
          <cell r="Y503">
            <v>62701.32</v>
          </cell>
          <cell r="Z503">
            <v>62701.32</v>
          </cell>
        </row>
        <row r="504">
          <cell r="Q504">
            <v>39660</v>
          </cell>
          <cell r="Y504">
            <v>62701.32</v>
          </cell>
          <cell r="Z504">
            <v>62701.32</v>
          </cell>
        </row>
        <row r="505">
          <cell r="Q505">
            <v>39691</v>
          </cell>
          <cell r="Y505">
            <v>59811.54</v>
          </cell>
          <cell r="Z505">
            <v>59811.54</v>
          </cell>
        </row>
        <row r="506">
          <cell r="Q506">
            <v>39691</v>
          </cell>
          <cell r="Y506">
            <v>59811.54</v>
          </cell>
          <cell r="Z506">
            <v>59811.54</v>
          </cell>
        </row>
        <row r="507">
          <cell r="Q507">
            <v>39715</v>
          </cell>
          <cell r="Y507">
            <v>58981.89</v>
          </cell>
          <cell r="Z507">
            <v>58981.89</v>
          </cell>
        </row>
        <row r="508">
          <cell r="Q508">
            <v>39568</v>
          </cell>
          <cell r="Y508">
            <v>56922.38</v>
          </cell>
          <cell r="Z508">
            <v>56922.38</v>
          </cell>
        </row>
        <row r="509">
          <cell r="Q509">
            <v>39569</v>
          </cell>
          <cell r="Y509">
            <v>56922.38</v>
          </cell>
          <cell r="Z509">
            <v>56922.38</v>
          </cell>
        </row>
        <row r="510">
          <cell r="Q510">
            <v>39660</v>
          </cell>
          <cell r="Y510">
            <v>56922.38</v>
          </cell>
          <cell r="Z510">
            <v>56922.38</v>
          </cell>
        </row>
        <row r="511">
          <cell r="Q511">
            <v>39691</v>
          </cell>
          <cell r="Y511">
            <v>56922.38</v>
          </cell>
          <cell r="Z511">
            <v>56922.38</v>
          </cell>
        </row>
        <row r="512">
          <cell r="Q512">
            <v>39691</v>
          </cell>
          <cell r="Y512">
            <v>56922.38</v>
          </cell>
          <cell r="Z512">
            <v>56922.38</v>
          </cell>
        </row>
        <row r="513">
          <cell r="Q513">
            <v>39691</v>
          </cell>
          <cell r="Y513">
            <v>56922.38</v>
          </cell>
          <cell r="Z513">
            <v>56922.38</v>
          </cell>
        </row>
        <row r="514">
          <cell r="Q514">
            <v>39691</v>
          </cell>
          <cell r="Y514">
            <v>56922.38</v>
          </cell>
          <cell r="Z514">
            <v>56922.38</v>
          </cell>
        </row>
        <row r="515">
          <cell r="Q515">
            <v>39691</v>
          </cell>
          <cell r="Y515">
            <v>56922.38</v>
          </cell>
          <cell r="Z515">
            <v>56922.38</v>
          </cell>
        </row>
        <row r="516">
          <cell r="Q516">
            <v>39568</v>
          </cell>
          <cell r="Y516">
            <v>56718.99</v>
          </cell>
          <cell r="Z516">
            <v>56718.99</v>
          </cell>
        </row>
        <row r="517">
          <cell r="Q517">
            <v>39660</v>
          </cell>
          <cell r="Y517">
            <v>353123.72</v>
          </cell>
          <cell r="Z517">
            <v>353123.72</v>
          </cell>
        </row>
        <row r="518">
          <cell r="Q518">
            <v>39629</v>
          </cell>
          <cell r="Y518">
            <v>50672.13</v>
          </cell>
          <cell r="Z518">
            <v>50672.13</v>
          </cell>
        </row>
        <row r="519">
          <cell r="Q519">
            <v>39660</v>
          </cell>
          <cell r="Y519">
            <v>50672.13</v>
          </cell>
          <cell r="Z519">
            <v>50672.13</v>
          </cell>
        </row>
        <row r="520">
          <cell r="Q520">
            <v>39713</v>
          </cell>
          <cell r="Y520">
            <v>50672.13</v>
          </cell>
          <cell r="Z520">
            <v>50672.13</v>
          </cell>
        </row>
        <row r="521">
          <cell r="Q521">
            <v>39713</v>
          </cell>
          <cell r="Y521">
            <v>50672.13</v>
          </cell>
          <cell r="Z521">
            <v>50672.13</v>
          </cell>
        </row>
        <row r="522">
          <cell r="Q522">
            <v>39660</v>
          </cell>
          <cell r="Y522">
            <v>48704.31</v>
          </cell>
          <cell r="Z522">
            <v>48704.31</v>
          </cell>
        </row>
        <row r="523">
          <cell r="Q523">
            <v>39691</v>
          </cell>
          <cell r="Y523">
            <v>48704.31</v>
          </cell>
          <cell r="Z523">
            <v>48704.31</v>
          </cell>
        </row>
        <row r="524">
          <cell r="Q524">
            <v>39568</v>
          </cell>
          <cell r="Y524">
            <v>47025.99</v>
          </cell>
          <cell r="Z524">
            <v>47025.99</v>
          </cell>
        </row>
        <row r="525">
          <cell r="Q525">
            <v>39568</v>
          </cell>
          <cell r="Y525">
            <v>47025.99</v>
          </cell>
          <cell r="Z525">
            <v>47025.99</v>
          </cell>
        </row>
        <row r="526">
          <cell r="Q526">
            <v>39660</v>
          </cell>
          <cell r="Y526">
            <v>47025.99</v>
          </cell>
          <cell r="Z526">
            <v>47025.99</v>
          </cell>
        </row>
        <row r="527">
          <cell r="Q527">
            <v>39660</v>
          </cell>
          <cell r="Y527">
            <v>47025.99</v>
          </cell>
          <cell r="Z527">
            <v>47025.99</v>
          </cell>
        </row>
        <row r="528">
          <cell r="Q528">
            <v>39660</v>
          </cell>
          <cell r="Y528">
            <v>46339.6</v>
          </cell>
          <cell r="Z528">
            <v>46339.6</v>
          </cell>
        </row>
        <row r="529">
          <cell r="Q529">
            <v>39660</v>
          </cell>
          <cell r="Y529">
            <v>46339.6</v>
          </cell>
          <cell r="Z529">
            <v>46339.6</v>
          </cell>
        </row>
        <row r="530">
          <cell r="Q530">
            <v>39717</v>
          </cell>
          <cell r="Y530">
            <v>46339.6</v>
          </cell>
          <cell r="Z530">
            <v>46339.6</v>
          </cell>
        </row>
        <row r="531">
          <cell r="Q531">
            <v>39568</v>
          </cell>
          <cell r="Y531">
            <v>46151.69</v>
          </cell>
          <cell r="Z531">
            <v>46151.69</v>
          </cell>
        </row>
        <row r="532">
          <cell r="Q532">
            <v>39568</v>
          </cell>
          <cell r="Y532">
            <v>46151.69</v>
          </cell>
          <cell r="Z532">
            <v>46151.69</v>
          </cell>
        </row>
        <row r="533">
          <cell r="Q533">
            <v>39714</v>
          </cell>
          <cell r="Y533">
            <v>46151.69</v>
          </cell>
          <cell r="Z533">
            <v>46151.69</v>
          </cell>
        </row>
        <row r="534">
          <cell r="Q534">
            <v>39568</v>
          </cell>
          <cell r="Y534">
            <v>45649.58</v>
          </cell>
          <cell r="Z534">
            <v>45649.58</v>
          </cell>
        </row>
        <row r="535">
          <cell r="Q535">
            <v>39568</v>
          </cell>
          <cell r="Y535">
            <v>45649.58</v>
          </cell>
          <cell r="Z535">
            <v>45649.58</v>
          </cell>
        </row>
        <row r="536">
          <cell r="Q536">
            <v>39568</v>
          </cell>
          <cell r="Y536">
            <v>45649.58</v>
          </cell>
          <cell r="Z536">
            <v>45649.58</v>
          </cell>
        </row>
        <row r="537">
          <cell r="Q537">
            <v>39660</v>
          </cell>
          <cell r="Y537">
            <v>45649.58</v>
          </cell>
          <cell r="Z537">
            <v>45649.58</v>
          </cell>
        </row>
        <row r="538">
          <cell r="Q538">
            <v>39691</v>
          </cell>
          <cell r="Y538">
            <v>45649.58</v>
          </cell>
          <cell r="Z538">
            <v>45649.58</v>
          </cell>
        </row>
        <row r="539">
          <cell r="Q539">
            <v>39717</v>
          </cell>
          <cell r="Y539">
            <v>45649.58</v>
          </cell>
          <cell r="Z539">
            <v>45649.58</v>
          </cell>
        </row>
        <row r="540">
          <cell r="Q540">
            <v>39717</v>
          </cell>
          <cell r="Y540">
            <v>45649.58</v>
          </cell>
          <cell r="Z540">
            <v>45649.58</v>
          </cell>
        </row>
        <row r="541">
          <cell r="Q541">
            <v>39691</v>
          </cell>
          <cell r="Y541">
            <v>41084.53</v>
          </cell>
          <cell r="Z541">
            <v>41084.53</v>
          </cell>
        </row>
        <row r="542">
          <cell r="Q542">
            <v>39568</v>
          </cell>
          <cell r="Y542">
            <v>40631.94</v>
          </cell>
          <cell r="Z542">
            <v>40631.94</v>
          </cell>
        </row>
        <row r="543">
          <cell r="Q543">
            <v>39568</v>
          </cell>
          <cell r="Y543">
            <v>40631.94</v>
          </cell>
          <cell r="Z543">
            <v>40631.94</v>
          </cell>
        </row>
        <row r="544">
          <cell r="Q544">
            <v>39598</v>
          </cell>
          <cell r="Y544">
            <v>40631.94</v>
          </cell>
          <cell r="Z544">
            <v>40631.94</v>
          </cell>
        </row>
        <row r="545">
          <cell r="Q545">
            <v>39568</v>
          </cell>
          <cell r="Y545">
            <v>37812.660000000003</v>
          </cell>
          <cell r="Z545">
            <v>37812.660000000003</v>
          </cell>
        </row>
        <row r="546">
          <cell r="Q546">
            <v>39568</v>
          </cell>
          <cell r="Y546">
            <v>37812.660000000003</v>
          </cell>
          <cell r="Z546">
            <v>37812.660000000003</v>
          </cell>
        </row>
        <row r="547">
          <cell r="Q547">
            <v>39568</v>
          </cell>
          <cell r="Y547">
            <v>37812.660000000003</v>
          </cell>
          <cell r="Z547">
            <v>37812.660000000003</v>
          </cell>
        </row>
        <row r="548">
          <cell r="Q548">
            <v>39568</v>
          </cell>
          <cell r="Y548">
            <v>37812.660000000003</v>
          </cell>
          <cell r="Z548">
            <v>37812.660000000003</v>
          </cell>
        </row>
        <row r="549">
          <cell r="Q549">
            <v>39568</v>
          </cell>
          <cell r="Y549">
            <v>37812.660000000003</v>
          </cell>
          <cell r="Z549">
            <v>37812.660000000003</v>
          </cell>
        </row>
        <row r="550">
          <cell r="Q550">
            <v>39660</v>
          </cell>
          <cell r="Y550">
            <v>37812.660000000003</v>
          </cell>
          <cell r="Z550">
            <v>37812.660000000003</v>
          </cell>
        </row>
        <row r="551">
          <cell r="Q551">
            <v>39713</v>
          </cell>
          <cell r="Y551">
            <v>37812.660000000003</v>
          </cell>
          <cell r="Z551">
            <v>37812.660000000003</v>
          </cell>
        </row>
        <row r="552">
          <cell r="Q552">
            <v>39714</v>
          </cell>
          <cell r="Y552">
            <v>37812.660000000003</v>
          </cell>
          <cell r="Z552">
            <v>37812.660000000003</v>
          </cell>
        </row>
        <row r="553">
          <cell r="Q553">
            <v>39717</v>
          </cell>
          <cell r="Y553">
            <v>37812.660000000003</v>
          </cell>
          <cell r="Z553">
            <v>37812.660000000003</v>
          </cell>
        </row>
        <row r="554">
          <cell r="Q554">
            <v>39717</v>
          </cell>
          <cell r="Y554">
            <v>37812.660000000003</v>
          </cell>
          <cell r="Z554">
            <v>37812.660000000003</v>
          </cell>
        </row>
        <row r="555">
          <cell r="Q555">
            <v>39660</v>
          </cell>
          <cell r="Y555">
            <v>315543.75</v>
          </cell>
          <cell r="Z555">
            <v>315543.75</v>
          </cell>
        </row>
        <row r="556">
          <cell r="Q556">
            <v>39568</v>
          </cell>
          <cell r="Y556">
            <v>36895.86</v>
          </cell>
          <cell r="Z556">
            <v>36895.86</v>
          </cell>
        </row>
        <row r="557">
          <cell r="Q557">
            <v>39568</v>
          </cell>
          <cell r="Y557">
            <v>32469.54</v>
          </cell>
          <cell r="Z557">
            <v>32469.54</v>
          </cell>
        </row>
        <row r="558">
          <cell r="Q558">
            <v>39568</v>
          </cell>
          <cell r="Y558">
            <v>32469.54</v>
          </cell>
          <cell r="Z558">
            <v>32469.54</v>
          </cell>
        </row>
        <row r="559">
          <cell r="Q559">
            <v>39660</v>
          </cell>
          <cell r="Y559">
            <v>32469.54</v>
          </cell>
          <cell r="Z559">
            <v>32469.54</v>
          </cell>
        </row>
        <row r="560">
          <cell r="Q560">
            <v>39660</v>
          </cell>
          <cell r="Y560">
            <v>32469.54</v>
          </cell>
          <cell r="Z560">
            <v>32469.54</v>
          </cell>
        </row>
        <row r="561">
          <cell r="Q561">
            <v>39691</v>
          </cell>
          <cell r="Y561">
            <v>32469.54</v>
          </cell>
          <cell r="Z561">
            <v>32469.54</v>
          </cell>
        </row>
        <row r="562">
          <cell r="Q562">
            <v>39691</v>
          </cell>
          <cell r="Y562">
            <v>32469.54</v>
          </cell>
          <cell r="Z562">
            <v>32469.54</v>
          </cell>
        </row>
        <row r="563">
          <cell r="Q563">
            <v>39717</v>
          </cell>
          <cell r="Y563">
            <v>32469.54</v>
          </cell>
          <cell r="Z563">
            <v>32469.54</v>
          </cell>
        </row>
        <row r="564">
          <cell r="Q564">
            <v>39717</v>
          </cell>
          <cell r="Y564">
            <v>32469.54</v>
          </cell>
          <cell r="Z564">
            <v>32469.54</v>
          </cell>
        </row>
        <row r="565">
          <cell r="Q565">
            <v>39717</v>
          </cell>
          <cell r="Y565">
            <v>32469.54</v>
          </cell>
          <cell r="Z565">
            <v>32469.54</v>
          </cell>
        </row>
        <row r="566">
          <cell r="Q566">
            <v>39717</v>
          </cell>
          <cell r="Y566">
            <v>31350.66</v>
          </cell>
          <cell r="Z566">
            <v>31350.66</v>
          </cell>
        </row>
        <row r="567">
          <cell r="Q567">
            <v>39717</v>
          </cell>
          <cell r="Y567">
            <v>31350.66</v>
          </cell>
          <cell r="Z567">
            <v>31350.66</v>
          </cell>
        </row>
        <row r="568">
          <cell r="Q568">
            <v>39717</v>
          </cell>
          <cell r="Y568">
            <v>31350.66</v>
          </cell>
          <cell r="Z568">
            <v>31350.66</v>
          </cell>
        </row>
        <row r="569">
          <cell r="Q569">
            <v>39717</v>
          </cell>
          <cell r="Y569">
            <v>31350.66</v>
          </cell>
          <cell r="Z569">
            <v>31350.66</v>
          </cell>
        </row>
        <row r="570">
          <cell r="Q570">
            <v>39718</v>
          </cell>
          <cell r="Y570">
            <v>23169.8</v>
          </cell>
          <cell r="Z570">
            <v>23169.8</v>
          </cell>
        </row>
        <row r="571">
          <cell r="Q571">
            <v>39717</v>
          </cell>
          <cell r="Y571">
            <v>19660.63</v>
          </cell>
          <cell r="Z571">
            <v>19660.63</v>
          </cell>
        </row>
        <row r="572">
          <cell r="Q572">
            <v>39568</v>
          </cell>
          <cell r="Y572">
            <v>18906.330000000002</v>
          </cell>
          <cell r="Z572">
            <v>18906.330000000002</v>
          </cell>
        </row>
        <row r="573">
          <cell r="Q573">
            <v>39568</v>
          </cell>
          <cell r="Y573">
            <v>18906.330000000002</v>
          </cell>
          <cell r="Z573">
            <v>18906.330000000002</v>
          </cell>
        </row>
        <row r="574">
          <cell r="Q574">
            <v>39598</v>
          </cell>
          <cell r="Y574">
            <v>18906.330000000002</v>
          </cell>
          <cell r="Z574">
            <v>18906.330000000002</v>
          </cell>
        </row>
        <row r="575">
          <cell r="Q575">
            <v>39660</v>
          </cell>
          <cell r="Y575">
            <v>18906.330000000002</v>
          </cell>
          <cell r="Z575">
            <v>18906.330000000002</v>
          </cell>
        </row>
        <row r="576">
          <cell r="Q576">
            <v>39714</v>
          </cell>
          <cell r="Y576">
            <v>18906.330000000002</v>
          </cell>
          <cell r="Z576">
            <v>18906.330000000002</v>
          </cell>
        </row>
        <row r="577">
          <cell r="Q577">
            <v>39568</v>
          </cell>
          <cell r="Y577">
            <v>18871.689999999999</v>
          </cell>
          <cell r="Z577">
            <v>18871.689999999999</v>
          </cell>
        </row>
        <row r="578">
          <cell r="Q578">
            <v>39629</v>
          </cell>
          <cell r="Y578">
            <v>18871.689999999999</v>
          </cell>
          <cell r="Z578">
            <v>18871.689999999999</v>
          </cell>
        </row>
        <row r="579">
          <cell r="Q579">
            <v>39691</v>
          </cell>
          <cell r="Y579">
            <v>16234.77</v>
          </cell>
          <cell r="Z579">
            <v>16234.77</v>
          </cell>
        </row>
        <row r="580">
          <cell r="Q580">
            <v>39717</v>
          </cell>
          <cell r="Y580">
            <v>16234.77</v>
          </cell>
          <cell r="Z580">
            <v>16234.77</v>
          </cell>
        </row>
        <row r="581">
          <cell r="Q581">
            <v>39717</v>
          </cell>
          <cell r="Y581">
            <v>16234.77</v>
          </cell>
          <cell r="Z581">
            <v>16234.77</v>
          </cell>
        </row>
        <row r="582">
          <cell r="Q582">
            <v>39598</v>
          </cell>
          <cell r="Y582">
            <v>15675.33</v>
          </cell>
          <cell r="Z582">
            <v>15675.33</v>
          </cell>
        </row>
        <row r="583">
          <cell r="Q583">
            <v>39717</v>
          </cell>
          <cell r="Y583">
            <v>15675.33</v>
          </cell>
          <cell r="Z583">
            <v>15675.33</v>
          </cell>
        </row>
        <row r="584">
          <cell r="Q584">
            <v>39715</v>
          </cell>
          <cell r="Y584">
            <v>14988.75</v>
          </cell>
          <cell r="Z584">
            <v>14988.75</v>
          </cell>
        </row>
        <row r="585">
          <cell r="Q585">
            <v>39717</v>
          </cell>
          <cell r="Y585">
            <v>14988.75</v>
          </cell>
          <cell r="Z585">
            <v>14988.75</v>
          </cell>
        </row>
        <row r="586">
          <cell r="Q586">
            <v>39691</v>
          </cell>
          <cell r="Y586">
            <v>11584.9</v>
          </cell>
          <cell r="Z586">
            <v>11584.9</v>
          </cell>
        </row>
        <row r="587">
          <cell r="Q587">
            <v>39713</v>
          </cell>
          <cell r="Y587">
            <v>11584.9</v>
          </cell>
          <cell r="Z587">
            <v>11584.9</v>
          </cell>
        </row>
        <row r="588">
          <cell r="Q588">
            <v>39568</v>
          </cell>
          <cell r="Y588">
            <v>-15675.33</v>
          </cell>
          <cell r="Z588">
            <v>-15675.33</v>
          </cell>
        </row>
        <row r="589">
          <cell r="Q589">
            <v>39568</v>
          </cell>
          <cell r="Y589">
            <v>-16234.77</v>
          </cell>
          <cell r="Z589">
            <v>-16234.77</v>
          </cell>
        </row>
        <row r="590">
          <cell r="Q590">
            <v>39721</v>
          </cell>
          <cell r="Y590">
            <v>-16234.77</v>
          </cell>
          <cell r="Z590">
            <v>-16234.77</v>
          </cell>
        </row>
        <row r="591">
          <cell r="Q591">
            <v>39721</v>
          </cell>
          <cell r="Y591">
            <v>-16733.2</v>
          </cell>
          <cell r="Z591">
            <v>-16733.2</v>
          </cell>
        </row>
        <row r="592">
          <cell r="Q592">
            <v>39568</v>
          </cell>
          <cell r="Y592">
            <v>-18871.689999999999</v>
          </cell>
          <cell r="Z592">
            <v>-18871.689999999999</v>
          </cell>
        </row>
        <row r="593">
          <cell r="Q593">
            <v>39629</v>
          </cell>
          <cell r="Y593">
            <v>-18906.330000000002</v>
          </cell>
          <cell r="Z593">
            <v>-18906.330000000002</v>
          </cell>
        </row>
        <row r="594">
          <cell r="Q594">
            <v>39568</v>
          </cell>
          <cell r="Y594">
            <v>-19660.63</v>
          </cell>
          <cell r="Z594">
            <v>-19660.63</v>
          </cell>
        </row>
        <row r="595">
          <cell r="Q595">
            <v>39568</v>
          </cell>
          <cell r="Y595">
            <v>-23169.8</v>
          </cell>
          <cell r="Z595">
            <v>-23169.8</v>
          </cell>
        </row>
        <row r="596">
          <cell r="Q596">
            <v>39721</v>
          </cell>
          <cell r="Y596">
            <v>-41195.019999999997</v>
          </cell>
          <cell r="Z596">
            <v>-41195.019999999997</v>
          </cell>
        </row>
        <row r="597">
          <cell r="Q597">
            <v>39629</v>
          </cell>
          <cell r="Y597">
            <v>-46151.69</v>
          </cell>
          <cell r="Z597">
            <v>-46151.69</v>
          </cell>
        </row>
        <row r="598">
          <cell r="Q598">
            <v>39568</v>
          </cell>
          <cell r="Y598">
            <v>-47025.99</v>
          </cell>
          <cell r="Z598">
            <v>-47025.99</v>
          </cell>
        </row>
        <row r="599">
          <cell r="Q599">
            <v>39660</v>
          </cell>
          <cell r="Y599">
            <v>-50672.13</v>
          </cell>
          <cell r="Z599">
            <v>-50672.13</v>
          </cell>
        </row>
        <row r="600">
          <cell r="Q600">
            <v>39691</v>
          </cell>
          <cell r="Y600">
            <v>-50672.13</v>
          </cell>
          <cell r="Z600">
            <v>-50672.13</v>
          </cell>
        </row>
        <row r="601">
          <cell r="Q601">
            <v>39629</v>
          </cell>
          <cell r="Y601">
            <v>-56718.99</v>
          </cell>
          <cell r="Z601">
            <v>-56718.99</v>
          </cell>
        </row>
        <row r="602">
          <cell r="Q602">
            <v>39568</v>
          </cell>
          <cell r="Y602">
            <v>-56922.38</v>
          </cell>
          <cell r="Z602">
            <v>-56922.38</v>
          </cell>
        </row>
        <row r="603">
          <cell r="Q603">
            <v>39568</v>
          </cell>
          <cell r="Y603">
            <v>-56922.38</v>
          </cell>
          <cell r="Z603">
            <v>-56922.38</v>
          </cell>
        </row>
        <row r="604">
          <cell r="Q604">
            <v>39568</v>
          </cell>
          <cell r="Y604">
            <v>-66859.570000000007</v>
          </cell>
          <cell r="Z604">
            <v>-66859.570000000007</v>
          </cell>
        </row>
        <row r="605">
          <cell r="Q605">
            <v>39568</v>
          </cell>
          <cell r="Y605">
            <v>-81263.88</v>
          </cell>
          <cell r="Z605">
            <v>-81263.88</v>
          </cell>
        </row>
        <row r="606">
          <cell r="Q606">
            <v>39660</v>
          </cell>
          <cell r="Y606">
            <v>-91299.16</v>
          </cell>
          <cell r="Z606">
            <v>-91299.16</v>
          </cell>
        </row>
        <row r="607">
          <cell r="Q607">
            <v>39568</v>
          </cell>
          <cell r="Y607">
            <v>-98303.15</v>
          </cell>
          <cell r="Z607">
            <v>-98303.15</v>
          </cell>
        </row>
        <row r="608">
          <cell r="Q608">
            <v>39568</v>
          </cell>
          <cell r="Y608">
            <v>-105181.25</v>
          </cell>
          <cell r="Z608">
            <v>-105181.25</v>
          </cell>
        </row>
        <row r="609">
          <cell r="Q609">
            <v>39568</v>
          </cell>
          <cell r="Y609">
            <v>-105181.25</v>
          </cell>
          <cell r="Z609">
            <v>-105181.25</v>
          </cell>
        </row>
        <row r="610">
          <cell r="Q610">
            <v>39568</v>
          </cell>
          <cell r="Y610">
            <v>-106375.73</v>
          </cell>
          <cell r="Z610">
            <v>-106375.73</v>
          </cell>
        </row>
        <row r="611">
          <cell r="Q611">
            <v>39568</v>
          </cell>
          <cell r="Y611">
            <v>-136948.74</v>
          </cell>
          <cell r="Z611">
            <v>-136948.74</v>
          </cell>
        </row>
        <row r="612">
          <cell r="Q612">
            <v>39568</v>
          </cell>
          <cell r="Y612">
            <v>-170767.14</v>
          </cell>
          <cell r="Z612">
            <v>-170767.14</v>
          </cell>
        </row>
        <row r="613">
          <cell r="Q613">
            <v>39568</v>
          </cell>
          <cell r="Y613">
            <v>-712368.44</v>
          </cell>
          <cell r="Z613">
            <v>-712368.44</v>
          </cell>
        </row>
        <row r="614">
          <cell r="Q614">
            <v>39691</v>
          </cell>
          <cell r="Y614">
            <v>-813807.03</v>
          </cell>
          <cell r="Z614">
            <v>-813807.03</v>
          </cell>
        </row>
        <row r="615">
          <cell r="Q615">
            <v>39691</v>
          </cell>
          <cell r="Y615">
            <v>-813807.03</v>
          </cell>
          <cell r="Z615">
            <v>-813807.03</v>
          </cell>
        </row>
        <row r="616">
          <cell r="Q616">
            <v>39691</v>
          </cell>
          <cell r="Y616">
            <v>-813807.03</v>
          </cell>
          <cell r="Z616">
            <v>-813807.03</v>
          </cell>
        </row>
        <row r="617">
          <cell r="Q617">
            <v>39568</v>
          </cell>
          <cell r="Y617">
            <v>-985354.92</v>
          </cell>
          <cell r="Z617">
            <v>-985354.92</v>
          </cell>
        </row>
        <row r="618">
          <cell r="Q618">
            <v>39568</v>
          </cell>
          <cell r="Y618">
            <v>-985354.92</v>
          </cell>
          <cell r="Z618">
            <v>-985354.92</v>
          </cell>
        </row>
        <row r="619">
          <cell r="Q619">
            <v>39568</v>
          </cell>
          <cell r="Y619">
            <v>-985354.92</v>
          </cell>
          <cell r="Z619">
            <v>-985354.92</v>
          </cell>
        </row>
        <row r="620">
          <cell r="Q620">
            <v>39568</v>
          </cell>
          <cell r="Y620">
            <v>-985354.92</v>
          </cell>
          <cell r="Z620">
            <v>-985354.92</v>
          </cell>
        </row>
        <row r="621">
          <cell r="Q621">
            <v>39629</v>
          </cell>
          <cell r="Y621">
            <v>-985354.92</v>
          </cell>
          <cell r="Z621">
            <v>-985354.92</v>
          </cell>
        </row>
        <row r="622">
          <cell r="Q622">
            <v>39721</v>
          </cell>
          <cell r="Y622">
            <v>-985354.92</v>
          </cell>
          <cell r="Z622">
            <v>-985354.92</v>
          </cell>
        </row>
        <row r="623">
          <cell r="Q623">
            <v>39568</v>
          </cell>
          <cell r="Y623">
            <v>-2017585.47</v>
          </cell>
          <cell r="Z623">
            <v>-2017585.47</v>
          </cell>
        </row>
        <row r="624">
          <cell r="Q624">
            <v>39568</v>
          </cell>
          <cell r="Y624">
            <v>33673.599999999999</v>
          </cell>
          <cell r="Z624">
            <v>33673.599999999999</v>
          </cell>
        </row>
        <row r="625">
          <cell r="Q625">
            <v>39568</v>
          </cell>
          <cell r="Y625">
            <v>576393.56000000006</v>
          </cell>
          <cell r="Z625">
            <v>576393.56000000006</v>
          </cell>
        </row>
        <row r="626">
          <cell r="Q626">
            <v>39568</v>
          </cell>
          <cell r="Y626">
            <v>83066.66</v>
          </cell>
          <cell r="Z626">
            <v>83066.66</v>
          </cell>
        </row>
        <row r="627">
          <cell r="Q627">
            <v>39568</v>
          </cell>
          <cell r="Y627">
            <v>57239.77</v>
          </cell>
          <cell r="Z627">
            <v>57239.77</v>
          </cell>
        </row>
        <row r="628">
          <cell r="Q628">
            <v>39568</v>
          </cell>
          <cell r="Y628">
            <v>698650</v>
          </cell>
          <cell r="Z628">
            <v>698650</v>
          </cell>
        </row>
        <row r="629">
          <cell r="Q629">
            <v>39568</v>
          </cell>
          <cell r="Y629">
            <v>33673.599999999999</v>
          </cell>
          <cell r="Z629">
            <v>33673.599999999999</v>
          </cell>
        </row>
        <row r="630">
          <cell r="Q630">
            <v>39568</v>
          </cell>
          <cell r="Y630">
            <v>1246711.78</v>
          </cell>
          <cell r="Z630">
            <v>1246711.78</v>
          </cell>
        </row>
        <row r="631">
          <cell r="Q631">
            <v>39568</v>
          </cell>
          <cell r="Y631">
            <v>124599.99</v>
          </cell>
          <cell r="Z631">
            <v>124599.99</v>
          </cell>
        </row>
        <row r="632">
          <cell r="Q632">
            <v>39568</v>
          </cell>
          <cell r="Y632">
            <v>349325</v>
          </cell>
          <cell r="Z632">
            <v>349325</v>
          </cell>
        </row>
        <row r="633">
          <cell r="Q633">
            <v>39568</v>
          </cell>
          <cell r="Y633">
            <v>166133.32</v>
          </cell>
          <cell r="Z633">
            <v>166133.32</v>
          </cell>
        </row>
        <row r="634">
          <cell r="Q634">
            <v>39568</v>
          </cell>
          <cell r="Y634">
            <v>-1246711.78</v>
          </cell>
          <cell r="Z634">
            <v>-1246711.78</v>
          </cell>
        </row>
        <row r="635">
          <cell r="Q635">
            <v>39568</v>
          </cell>
          <cell r="Y635">
            <v>134694.39999999999</v>
          </cell>
          <cell r="Z635">
            <v>134694.39999999999</v>
          </cell>
        </row>
        <row r="636">
          <cell r="Q636">
            <v>39568</v>
          </cell>
          <cell r="Y636">
            <v>-48886.58</v>
          </cell>
          <cell r="Z636">
            <v>-48886.58</v>
          </cell>
        </row>
        <row r="637">
          <cell r="Q637">
            <v>39568</v>
          </cell>
          <cell r="Y637">
            <v>1246711.78</v>
          </cell>
          <cell r="Z637">
            <v>1246711.78</v>
          </cell>
        </row>
        <row r="638">
          <cell r="Q638">
            <v>39568</v>
          </cell>
          <cell r="Y638">
            <v>1999890.04</v>
          </cell>
          <cell r="Z638">
            <v>1999890.04</v>
          </cell>
        </row>
        <row r="639">
          <cell r="Q639">
            <v>39568</v>
          </cell>
          <cell r="Y639">
            <v>1246711.78</v>
          </cell>
          <cell r="Z639">
            <v>1246711.78</v>
          </cell>
        </row>
        <row r="640">
          <cell r="Q640">
            <v>39568</v>
          </cell>
          <cell r="Y640">
            <v>1246711.78</v>
          </cell>
          <cell r="Z640">
            <v>1246711.78</v>
          </cell>
        </row>
        <row r="641">
          <cell r="Q641">
            <v>39568</v>
          </cell>
          <cell r="Y641">
            <v>48886.58</v>
          </cell>
          <cell r="Z641">
            <v>48886.58</v>
          </cell>
        </row>
        <row r="642">
          <cell r="Q642">
            <v>39568</v>
          </cell>
          <cell r="Y642">
            <v>706719.26</v>
          </cell>
          <cell r="Z642">
            <v>706719.26</v>
          </cell>
        </row>
        <row r="643">
          <cell r="Q643">
            <v>39568</v>
          </cell>
          <cell r="Y643">
            <v>1246711.78</v>
          </cell>
          <cell r="Z643">
            <v>1246711.78</v>
          </cell>
        </row>
        <row r="644">
          <cell r="Q644">
            <v>39568</v>
          </cell>
          <cell r="Y644">
            <v>48886.58</v>
          </cell>
          <cell r="Z644">
            <v>48886.58</v>
          </cell>
        </row>
        <row r="645">
          <cell r="Q645">
            <v>39568</v>
          </cell>
          <cell r="Y645">
            <v>353359.63</v>
          </cell>
          <cell r="Z645">
            <v>353359.63</v>
          </cell>
        </row>
        <row r="646">
          <cell r="Q646">
            <v>39568</v>
          </cell>
          <cell r="Y646">
            <v>128479.96</v>
          </cell>
          <cell r="Z646">
            <v>128479.96</v>
          </cell>
        </row>
        <row r="647">
          <cell r="Q647">
            <v>39568</v>
          </cell>
          <cell r="Y647">
            <v>2792.52</v>
          </cell>
          <cell r="Z647">
            <v>2792.52</v>
          </cell>
        </row>
        <row r="648">
          <cell r="Q648">
            <v>39568</v>
          </cell>
          <cell r="Y648">
            <v>86076.800000000003</v>
          </cell>
          <cell r="Z648">
            <v>86076.800000000003</v>
          </cell>
        </row>
        <row r="649">
          <cell r="Q649">
            <v>39568</v>
          </cell>
          <cell r="Y649">
            <v>353359.63</v>
          </cell>
          <cell r="Z649">
            <v>353359.63</v>
          </cell>
        </row>
        <row r="650">
          <cell r="Q650">
            <v>39568</v>
          </cell>
          <cell r="Y650">
            <v>1246711.78</v>
          </cell>
          <cell r="Z650">
            <v>1246711.78</v>
          </cell>
        </row>
        <row r="651">
          <cell r="Q651">
            <v>39568</v>
          </cell>
          <cell r="Y651">
            <v>142831.34</v>
          </cell>
          <cell r="Z651">
            <v>142831.34</v>
          </cell>
        </row>
        <row r="652">
          <cell r="Q652">
            <v>39568</v>
          </cell>
          <cell r="Y652">
            <v>1152787.1200000001</v>
          </cell>
          <cell r="Z652">
            <v>1152787.1200000001</v>
          </cell>
        </row>
        <row r="653">
          <cell r="Q653">
            <v>39568</v>
          </cell>
          <cell r="Y653">
            <v>706719.26</v>
          </cell>
          <cell r="Z653">
            <v>706719.26</v>
          </cell>
        </row>
        <row r="654">
          <cell r="Q654">
            <v>39568</v>
          </cell>
          <cell r="Y654">
            <v>1246711.78</v>
          </cell>
          <cell r="Z654">
            <v>1246711.78</v>
          </cell>
        </row>
        <row r="655">
          <cell r="Q655">
            <v>39568</v>
          </cell>
          <cell r="Y655">
            <v>69776.94</v>
          </cell>
          <cell r="Z655">
            <v>69776.94</v>
          </cell>
        </row>
        <row r="656">
          <cell r="Q656">
            <v>39568</v>
          </cell>
          <cell r="Y656">
            <v>57239.77</v>
          </cell>
          <cell r="Z656">
            <v>57239.77</v>
          </cell>
        </row>
        <row r="657">
          <cell r="Q657">
            <v>39568</v>
          </cell>
          <cell r="Y657">
            <v>18071.13</v>
          </cell>
          <cell r="Z657">
            <v>18071.13</v>
          </cell>
        </row>
        <row r="658">
          <cell r="Q658">
            <v>39568</v>
          </cell>
          <cell r="Y658">
            <v>57239.77</v>
          </cell>
          <cell r="Z658">
            <v>57239.77</v>
          </cell>
        </row>
        <row r="659">
          <cell r="Q659">
            <v>39568</v>
          </cell>
          <cell r="Y659">
            <v>69776.94</v>
          </cell>
          <cell r="Z659">
            <v>69776.94</v>
          </cell>
        </row>
        <row r="660">
          <cell r="Q660">
            <v>39568</v>
          </cell>
          <cell r="Y660">
            <v>864590.34</v>
          </cell>
          <cell r="Z660">
            <v>864590.34</v>
          </cell>
        </row>
        <row r="661">
          <cell r="Q661">
            <v>39568</v>
          </cell>
          <cell r="Y661">
            <v>97773.16</v>
          </cell>
          <cell r="Z661">
            <v>97773.16</v>
          </cell>
        </row>
        <row r="662">
          <cell r="Q662">
            <v>39568</v>
          </cell>
          <cell r="Y662">
            <v>57239.77</v>
          </cell>
          <cell r="Z662">
            <v>57239.77</v>
          </cell>
        </row>
        <row r="663">
          <cell r="Q663">
            <v>39568</v>
          </cell>
          <cell r="Y663">
            <v>41533.33</v>
          </cell>
          <cell r="Z663">
            <v>41533.33</v>
          </cell>
        </row>
        <row r="664">
          <cell r="Q664">
            <v>39568</v>
          </cell>
          <cell r="Y664">
            <v>285662.68</v>
          </cell>
          <cell r="Z664">
            <v>285662.68</v>
          </cell>
        </row>
        <row r="665">
          <cell r="Q665">
            <v>39568</v>
          </cell>
          <cell r="Y665">
            <v>1999890.04</v>
          </cell>
          <cell r="Z665">
            <v>1999890.04</v>
          </cell>
        </row>
        <row r="666">
          <cell r="Q666">
            <v>39568</v>
          </cell>
          <cell r="Y666">
            <v>134694.39999999999</v>
          </cell>
          <cell r="Z666">
            <v>134694.39999999999</v>
          </cell>
        </row>
        <row r="667">
          <cell r="Q667">
            <v>39568</v>
          </cell>
          <cell r="Y667">
            <v>97773.16</v>
          </cell>
          <cell r="Z667">
            <v>97773.16</v>
          </cell>
        </row>
        <row r="668">
          <cell r="Q668">
            <v>39568</v>
          </cell>
          <cell r="Y668">
            <v>171719.31</v>
          </cell>
          <cell r="Z668">
            <v>171719.31</v>
          </cell>
        </row>
        <row r="669">
          <cell r="Q669">
            <v>39568</v>
          </cell>
          <cell r="Y669">
            <v>27890.53</v>
          </cell>
          <cell r="Z669">
            <v>27890.53</v>
          </cell>
        </row>
        <row r="670">
          <cell r="Q670">
            <v>39568</v>
          </cell>
          <cell r="Y670">
            <v>-142831.34</v>
          </cell>
          <cell r="Z670">
            <v>-142831.34</v>
          </cell>
        </row>
        <row r="671">
          <cell r="Q671">
            <v>39568</v>
          </cell>
          <cell r="Y671">
            <v>-706719.26</v>
          </cell>
          <cell r="Z671">
            <v>-706719.26</v>
          </cell>
        </row>
        <row r="672">
          <cell r="Q672">
            <v>39568</v>
          </cell>
          <cell r="Y672">
            <v>1152787.1200000001</v>
          </cell>
          <cell r="Z672">
            <v>1152787.1200000001</v>
          </cell>
        </row>
        <row r="673">
          <cell r="Q673">
            <v>39568</v>
          </cell>
          <cell r="Y673">
            <v>1246711.78</v>
          </cell>
          <cell r="Z673">
            <v>1246711.78</v>
          </cell>
        </row>
        <row r="674">
          <cell r="Q674">
            <v>39568</v>
          </cell>
          <cell r="Y674">
            <v>34888.47</v>
          </cell>
          <cell r="Z674">
            <v>34888.47</v>
          </cell>
        </row>
        <row r="675">
          <cell r="Q675">
            <v>39568</v>
          </cell>
          <cell r="Y675">
            <v>1246711.78</v>
          </cell>
          <cell r="Z675">
            <v>1246711.78</v>
          </cell>
        </row>
        <row r="676">
          <cell r="Q676">
            <v>39568</v>
          </cell>
          <cell r="Y676">
            <v>142831.34</v>
          </cell>
          <cell r="Z676">
            <v>142831.34</v>
          </cell>
        </row>
        <row r="677">
          <cell r="Q677">
            <v>39568</v>
          </cell>
          <cell r="Y677">
            <v>134694.39999999999</v>
          </cell>
          <cell r="Z677">
            <v>134694.39999999999</v>
          </cell>
        </row>
        <row r="678">
          <cell r="Q678">
            <v>39568</v>
          </cell>
          <cell r="Y678">
            <v>1999890.04</v>
          </cell>
          <cell r="Z678">
            <v>1999890.04</v>
          </cell>
        </row>
        <row r="679">
          <cell r="Q679">
            <v>39568</v>
          </cell>
          <cell r="Y679">
            <v>794100.16</v>
          </cell>
          <cell r="Z679">
            <v>794100.16</v>
          </cell>
        </row>
        <row r="680">
          <cell r="Q680">
            <v>39568</v>
          </cell>
          <cell r="Y680">
            <v>142831.34</v>
          </cell>
          <cell r="Z680">
            <v>142831.34</v>
          </cell>
        </row>
        <row r="681">
          <cell r="Q681">
            <v>39568</v>
          </cell>
          <cell r="Y681">
            <v>73329.87</v>
          </cell>
          <cell r="Z681">
            <v>73329.87</v>
          </cell>
        </row>
        <row r="682">
          <cell r="Q682">
            <v>39568</v>
          </cell>
          <cell r="Y682">
            <v>1999890.04</v>
          </cell>
          <cell r="Z682">
            <v>1999890.04</v>
          </cell>
        </row>
        <row r="683">
          <cell r="Q683">
            <v>39568</v>
          </cell>
          <cell r="Y683">
            <v>285662.68</v>
          </cell>
          <cell r="Z683">
            <v>285662.68</v>
          </cell>
        </row>
        <row r="684">
          <cell r="Q684">
            <v>39568</v>
          </cell>
          <cell r="Y684">
            <v>142831.34</v>
          </cell>
          <cell r="Z684">
            <v>142831.34</v>
          </cell>
        </row>
        <row r="685">
          <cell r="Q685">
            <v>39568</v>
          </cell>
          <cell r="Y685">
            <v>397050.08</v>
          </cell>
          <cell r="Z685">
            <v>397050.08</v>
          </cell>
        </row>
        <row r="686">
          <cell r="Q686">
            <v>39568</v>
          </cell>
          <cell r="Y686">
            <v>397050.08</v>
          </cell>
          <cell r="Z686">
            <v>397050.08</v>
          </cell>
        </row>
        <row r="687">
          <cell r="Q687">
            <v>39568</v>
          </cell>
          <cell r="Y687">
            <v>397050.08</v>
          </cell>
          <cell r="Z687">
            <v>397050.08</v>
          </cell>
        </row>
        <row r="688">
          <cell r="Q688">
            <v>39568</v>
          </cell>
          <cell r="Y688">
            <v>794100.16</v>
          </cell>
          <cell r="Z688">
            <v>794100.16</v>
          </cell>
        </row>
        <row r="689">
          <cell r="Q689">
            <v>39568</v>
          </cell>
          <cell r="Y689">
            <v>1999890.04</v>
          </cell>
          <cell r="Z689">
            <v>1999890.04</v>
          </cell>
        </row>
        <row r="690">
          <cell r="Q690">
            <v>39598</v>
          </cell>
          <cell r="Y690">
            <v>49277.42</v>
          </cell>
          <cell r="Z690">
            <v>49277.42</v>
          </cell>
        </row>
        <row r="691">
          <cell r="Q691">
            <v>39598</v>
          </cell>
          <cell r="Y691">
            <v>171103.03</v>
          </cell>
          <cell r="Z691">
            <v>171103.03</v>
          </cell>
        </row>
        <row r="692">
          <cell r="Q692">
            <v>39598</v>
          </cell>
          <cell r="Y692">
            <v>1191150.24</v>
          </cell>
          <cell r="Z692">
            <v>1191150.24</v>
          </cell>
        </row>
        <row r="693">
          <cell r="Q693">
            <v>39569</v>
          </cell>
          <cell r="Y693">
            <v>33673.599999999999</v>
          </cell>
          <cell r="Z693">
            <v>33673.599999999999</v>
          </cell>
        </row>
        <row r="694">
          <cell r="Q694">
            <v>39599</v>
          </cell>
          <cell r="Y694">
            <v>142831.34</v>
          </cell>
          <cell r="Z694">
            <v>142831.34</v>
          </cell>
        </row>
        <row r="695">
          <cell r="Q695">
            <v>39599</v>
          </cell>
          <cell r="Y695">
            <v>1999890.04</v>
          </cell>
          <cell r="Z695">
            <v>1999890.04</v>
          </cell>
        </row>
        <row r="696">
          <cell r="Q696">
            <v>39599</v>
          </cell>
          <cell r="Y696">
            <v>146659.74</v>
          </cell>
          <cell r="Z696">
            <v>146659.74</v>
          </cell>
        </row>
        <row r="697">
          <cell r="Q697">
            <v>39599</v>
          </cell>
          <cell r="Y697">
            <v>174442.35</v>
          </cell>
          <cell r="Z697">
            <v>174442.35</v>
          </cell>
        </row>
        <row r="698">
          <cell r="Q698">
            <v>39599</v>
          </cell>
          <cell r="Y698">
            <v>1999890.04</v>
          </cell>
          <cell r="Z698">
            <v>1999890.04</v>
          </cell>
        </row>
        <row r="699">
          <cell r="Q699">
            <v>39599</v>
          </cell>
          <cell r="Y699">
            <v>207666.65</v>
          </cell>
          <cell r="Z699">
            <v>207666.65</v>
          </cell>
        </row>
        <row r="700">
          <cell r="Q700">
            <v>39599</v>
          </cell>
          <cell r="Y700">
            <v>168368</v>
          </cell>
          <cell r="Z700">
            <v>168368</v>
          </cell>
        </row>
        <row r="701">
          <cell r="Q701">
            <v>39599</v>
          </cell>
          <cell r="Y701">
            <v>104665.41</v>
          </cell>
          <cell r="Z701">
            <v>104665.41</v>
          </cell>
        </row>
        <row r="702">
          <cell r="Q702">
            <v>39599</v>
          </cell>
          <cell r="Y702">
            <v>576393.56000000006</v>
          </cell>
          <cell r="Z702">
            <v>576393.56000000006</v>
          </cell>
        </row>
        <row r="703">
          <cell r="Q703">
            <v>39599</v>
          </cell>
          <cell r="Y703">
            <v>34888.47</v>
          </cell>
          <cell r="Z703">
            <v>34888.47</v>
          </cell>
        </row>
        <row r="704">
          <cell r="Q704">
            <v>39599</v>
          </cell>
          <cell r="Y704">
            <v>34888.47</v>
          </cell>
          <cell r="Z704">
            <v>34888.47</v>
          </cell>
        </row>
        <row r="705">
          <cell r="Q705">
            <v>39599</v>
          </cell>
          <cell r="Y705">
            <v>576393.56000000006</v>
          </cell>
          <cell r="Z705">
            <v>576393.56000000006</v>
          </cell>
        </row>
        <row r="706">
          <cell r="Q706">
            <v>39599</v>
          </cell>
          <cell r="Y706">
            <v>171103.03</v>
          </cell>
          <cell r="Z706">
            <v>171103.03</v>
          </cell>
        </row>
        <row r="707">
          <cell r="Q707">
            <v>39599</v>
          </cell>
          <cell r="Y707">
            <v>114479.54</v>
          </cell>
          <cell r="Z707">
            <v>114479.54</v>
          </cell>
        </row>
        <row r="708">
          <cell r="Q708">
            <v>39599</v>
          </cell>
          <cell r="Y708">
            <v>397050.08</v>
          </cell>
          <cell r="Z708">
            <v>397050.08</v>
          </cell>
        </row>
        <row r="709">
          <cell r="Q709">
            <v>39599</v>
          </cell>
          <cell r="Y709">
            <v>794100.16</v>
          </cell>
          <cell r="Z709">
            <v>794100.16</v>
          </cell>
        </row>
        <row r="710">
          <cell r="Q710">
            <v>39599</v>
          </cell>
          <cell r="Y710">
            <v>244432.9</v>
          </cell>
          <cell r="Z710">
            <v>244432.9</v>
          </cell>
        </row>
        <row r="711">
          <cell r="Q711">
            <v>39599</v>
          </cell>
          <cell r="Y711">
            <v>397050.08</v>
          </cell>
          <cell r="Z711">
            <v>397050.08</v>
          </cell>
        </row>
        <row r="712">
          <cell r="Q712">
            <v>39629</v>
          </cell>
          <cell r="Y712">
            <v>228959.08</v>
          </cell>
          <cell r="Z712">
            <v>228959.08</v>
          </cell>
        </row>
        <row r="713">
          <cell r="Q713">
            <v>39629</v>
          </cell>
          <cell r="Y713">
            <v>73329.87</v>
          </cell>
          <cell r="Z713">
            <v>73329.87</v>
          </cell>
        </row>
        <row r="714">
          <cell r="Q714">
            <v>39629</v>
          </cell>
          <cell r="Y714">
            <v>33673.599999999999</v>
          </cell>
          <cell r="Z714">
            <v>33673.599999999999</v>
          </cell>
        </row>
        <row r="715">
          <cell r="Q715">
            <v>39629</v>
          </cell>
          <cell r="Y715">
            <v>1246711.78</v>
          </cell>
          <cell r="Z715">
            <v>1246711.78</v>
          </cell>
        </row>
        <row r="716">
          <cell r="Q716">
            <v>39629</v>
          </cell>
          <cell r="Y716">
            <v>1999890.04</v>
          </cell>
          <cell r="Z716">
            <v>1999890.04</v>
          </cell>
        </row>
        <row r="717">
          <cell r="Q717">
            <v>39629</v>
          </cell>
          <cell r="Y717">
            <v>1999890.04</v>
          </cell>
          <cell r="Z717">
            <v>1999890.04</v>
          </cell>
        </row>
        <row r="718">
          <cell r="Q718">
            <v>39629</v>
          </cell>
          <cell r="Y718">
            <v>110338.47</v>
          </cell>
          <cell r="Z718">
            <v>110338.47</v>
          </cell>
        </row>
        <row r="719">
          <cell r="Q719">
            <v>39629</v>
          </cell>
          <cell r="Y719">
            <v>397050.08</v>
          </cell>
          <cell r="Z719">
            <v>397050.08</v>
          </cell>
        </row>
        <row r="720">
          <cell r="Q720">
            <v>39629</v>
          </cell>
          <cell r="Y720">
            <v>40978.199999999997</v>
          </cell>
          <cell r="Z720">
            <v>40978.199999999997</v>
          </cell>
        </row>
        <row r="721">
          <cell r="Q721">
            <v>39629</v>
          </cell>
          <cell r="Y721">
            <v>288196.78000000003</v>
          </cell>
          <cell r="Z721">
            <v>288196.78000000003</v>
          </cell>
        </row>
        <row r="722">
          <cell r="Q722">
            <v>39629</v>
          </cell>
          <cell r="Y722">
            <v>1191150.24</v>
          </cell>
          <cell r="Z722">
            <v>1191150.24</v>
          </cell>
        </row>
        <row r="723">
          <cell r="Q723">
            <v>39629</v>
          </cell>
          <cell r="Y723">
            <v>576393.56000000006</v>
          </cell>
          <cell r="Z723">
            <v>576393.56000000006</v>
          </cell>
        </row>
        <row r="724">
          <cell r="Q724">
            <v>39629</v>
          </cell>
          <cell r="Y724">
            <v>285662.68</v>
          </cell>
          <cell r="Z724">
            <v>285662.68</v>
          </cell>
        </row>
        <row r="725">
          <cell r="Q725">
            <v>39629</v>
          </cell>
          <cell r="Y725">
            <v>48886.58</v>
          </cell>
          <cell r="Z725">
            <v>48886.58</v>
          </cell>
        </row>
        <row r="726">
          <cell r="Q726">
            <v>39629</v>
          </cell>
          <cell r="Y726">
            <v>1999890.04</v>
          </cell>
          <cell r="Z726">
            <v>1999890.04</v>
          </cell>
        </row>
        <row r="727">
          <cell r="Q727">
            <v>39629</v>
          </cell>
          <cell r="Y727">
            <v>73329.87</v>
          </cell>
          <cell r="Z727">
            <v>73329.87</v>
          </cell>
        </row>
        <row r="728">
          <cell r="Q728">
            <v>39629</v>
          </cell>
          <cell r="Y728">
            <v>864590.34</v>
          </cell>
          <cell r="Z728">
            <v>864590.34</v>
          </cell>
        </row>
        <row r="729">
          <cell r="Q729">
            <v>39629</v>
          </cell>
          <cell r="Y729">
            <v>134694.39999999999</v>
          </cell>
          <cell r="Z729">
            <v>134694.39999999999</v>
          </cell>
        </row>
        <row r="730">
          <cell r="Q730">
            <v>39629</v>
          </cell>
          <cell r="Y730">
            <v>794100.16</v>
          </cell>
          <cell r="Z730">
            <v>794100.16</v>
          </cell>
        </row>
        <row r="731">
          <cell r="Q731">
            <v>39629</v>
          </cell>
          <cell r="Y731">
            <v>48886.58</v>
          </cell>
          <cell r="Z731">
            <v>48886.58</v>
          </cell>
        </row>
        <row r="732">
          <cell r="Q732">
            <v>39629</v>
          </cell>
          <cell r="Y732">
            <v>27890.53</v>
          </cell>
          <cell r="Z732">
            <v>27890.53</v>
          </cell>
        </row>
        <row r="733">
          <cell r="Q733">
            <v>39629</v>
          </cell>
          <cell r="Y733">
            <v>794100.16</v>
          </cell>
          <cell r="Z733">
            <v>794100.16</v>
          </cell>
        </row>
        <row r="734">
          <cell r="Q734">
            <v>39629</v>
          </cell>
          <cell r="Y734">
            <v>1999890.04</v>
          </cell>
          <cell r="Z734">
            <v>1999890.04</v>
          </cell>
        </row>
        <row r="735">
          <cell r="Q735">
            <v>39629</v>
          </cell>
          <cell r="Y735">
            <v>166133.32</v>
          </cell>
          <cell r="Z735">
            <v>166133.32</v>
          </cell>
        </row>
        <row r="736">
          <cell r="Q736">
            <v>39629</v>
          </cell>
          <cell r="Y736">
            <v>1246711.78</v>
          </cell>
          <cell r="Z736">
            <v>1246711.78</v>
          </cell>
        </row>
        <row r="737">
          <cell r="Q737">
            <v>39660</v>
          </cell>
          <cell r="Y737">
            <v>288196.78000000003</v>
          </cell>
          <cell r="Z737">
            <v>288196.78000000003</v>
          </cell>
        </row>
        <row r="738">
          <cell r="Q738">
            <v>39660</v>
          </cell>
          <cell r="Y738">
            <v>428494.02</v>
          </cell>
          <cell r="Z738">
            <v>428494.02</v>
          </cell>
        </row>
        <row r="739">
          <cell r="Q739">
            <v>39660</v>
          </cell>
          <cell r="Y739">
            <v>134694.39999999999</v>
          </cell>
          <cell r="Z739">
            <v>134694.39999999999</v>
          </cell>
        </row>
        <row r="740">
          <cell r="Q740">
            <v>39660</v>
          </cell>
          <cell r="Y740">
            <v>142831.34</v>
          </cell>
          <cell r="Z740">
            <v>142831.34</v>
          </cell>
        </row>
        <row r="741">
          <cell r="Q741">
            <v>39660</v>
          </cell>
          <cell r="Y741">
            <v>576393.56000000006</v>
          </cell>
          <cell r="Z741">
            <v>576393.56000000006</v>
          </cell>
        </row>
        <row r="742">
          <cell r="Q742">
            <v>39660</v>
          </cell>
          <cell r="Y742">
            <v>57239.77</v>
          </cell>
          <cell r="Z742">
            <v>57239.77</v>
          </cell>
        </row>
        <row r="743">
          <cell r="Q743">
            <v>39660</v>
          </cell>
          <cell r="Y743">
            <v>1246711.78</v>
          </cell>
          <cell r="Z743">
            <v>1246711.78</v>
          </cell>
        </row>
        <row r="744">
          <cell r="Q744">
            <v>39660</v>
          </cell>
          <cell r="Y744">
            <v>195546.32</v>
          </cell>
          <cell r="Z744">
            <v>195546.32</v>
          </cell>
        </row>
        <row r="745">
          <cell r="Q745">
            <v>39660</v>
          </cell>
          <cell r="Y745">
            <v>27890.53</v>
          </cell>
          <cell r="Z745">
            <v>27890.53</v>
          </cell>
        </row>
        <row r="746">
          <cell r="Q746">
            <v>39660</v>
          </cell>
          <cell r="Y746">
            <v>57239.77</v>
          </cell>
          <cell r="Z746">
            <v>57239.77</v>
          </cell>
        </row>
        <row r="747">
          <cell r="Q747">
            <v>39660</v>
          </cell>
          <cell r="Y747">
            <v>195546.32</v>
          </cell>
          <cell r="Z747">
            <v>195546.32</v>
          </cell>
        </row>
        <row r="748">
          <cell r="Q748">
            <v>39660</v>
          </cell>
          <cell r="Y748">
            <v>34888.47</v>
          </cell>
          <cell r="Z748">
            <v>34888.47</v>
          </cell>
        </row>
        <row r="749">
          <cell r="Q749">
            <v>39660</v>
          </cell>
          <cell r="Y749">
            <v>57239.77</v>
          </cell>
          <cell r="Z749">
            <v>57239.77</v>
          </cell>
        </row>
        <row r="750">
          <cell r="Q750">
            <v>39660</v>
          </cell>
          <cell r="Y750">
            <v>57239.77</v>
          </cell>
          <cell r="Z750">
            <v>57239.77</v>
          </cell>
        </row>
        <row r="751">
          <cell r="Q751">
            <v>39660</v>
          </cell>
          <cell r="Y751">
            <v>73329.87</v>
          </cell>
          <cell r="Z751">
            <v>73329.87</v>
          </cell>
        </row>
        <row r="752">
          <cell r="Q752">
            <v>39660</v>
          </cell>
          <cell r="Y752">
            <v>1999890.04</v>
          </cell>
          <cell r="Z752">
            <v>1999890.04</v>
          </cell>
        </row>
        <row r="753">
          <cell r="Q753">
            <v>39660</v>
          </cell>
          <cell r="Y753">
            <v>69776.94</v>
          </cell>
          <cell r="Z753">
            <v>69776.94</v>
          </cell>
        </row>
        <row r="754">
          <cell r="Q754">
            <v>39660</v>
          </cell>
          <cell r="Y754">
            <v>57239.77</v>
          </cell>
          <cell r="Z754">
            <v>57239.77</v>
          </cell>
        </row>
        <row r="755">
          <cell r="Q755">
            <v>39660</v>
          </cell>
          <cell r="Y755">
            <v>1246711.78</v>
          </cell>
          <cell r="Z755">
            <v>1246711.78</v>
          </cell>
        </row>
        <row r="756">
          <cell r="Q756">
            <v>39660</v>
          </cell>
          <cell r="Y756">
            <v>97773.16</v>
          </cell>
          <cell r="Z756">
            <v>97773.16</v>
          </cell>
        </row>
        <row r="757">
          <cell r="Q757">
            <v>39660</v>
          </cell>
          <cell r="Y757">
            <v>40978.199999999997</v>
          </cell>
          <cell r="Z757">
            <v>40978.199999999997</v>
          </cell>
        </row>
        <row r="758">
          <cell r="Q758">
            <v>39660</v>
          </cell>
          <cell r="Y758">
            <v>1246711.78</v>
          </cell>
          <cell r="Z758">
            <v>1246711.78</v>
          </cell>
        </row>
        <row r="759">
          <cell r="Q759">
            <v>39660</v>
          </cell>
          <cell r="Y759">
            <v>794100.16</v>
          </cell>
          <cell r="Z759">
            <v>794100.16</v>
          </cell>
        </row>
        <row r="760">
          <cell r="Q760">
            <v>39629</v>
          </cell>
          <cell r="Y760">
            <v>-231.72</v>
          </cell>
          <cell r="Z760">
            <v>-231.72</v>
          </cell>
        </row>
        <row r="761">
          <cell r="Q761">
            <v>39660</v>
          </cell>
          <cell r="Y761">
            <v>1246711.78</v>
          </cell>
          <cell r="Z761">
            <v>1246711.78</v>
          </cell>
        </row>
        <row r="762">
          <cell r="Q762">
            <v>39660</v>
          </cell>
          <cell r="Y762">
            <v>124599.99</v>
          </cell>
          <cell r="Z762">
            <v>124599.99</v>
          </cell>
        </row>
        <row r="763">
          <cell r="Q763">
            <v>39660</v>
          </cell>
          <cell r="Y763">
            <v>142831.34</v>
          </cell>
          <cell r="Z763">
            <v>142831.34</v>
          </cell>
        </row>
        <row r="764">
          <cell r="Q764">
            <v>39660</v>
          </cell>
          <cell r="Y764">
            <v>97773.16</v>
          </cell>
          <cell r="Z764">
            <v>97773.16</v>
          </cell>
        </row>
        <row r="765">
          <cell r="Q765">
            <v>39660</v>
          </cell>
          <cell r="Y765">
            <v>288196.78000000003</v>
          </cell>
          <cell r="Z765">
            <v>288196.78000000003</v>
          </cell>
        </row>
        <row r="766">
          <cell r="Q766">
            <v>39660</v>
          </cell>
          <cell r="Y766">
            <v>-1142.4000000000001</v>
          </cell>
          <cell r="Z766">
            <v>-1142.4000000000001</v>
          </cell>
        </row>
        <row r="767">
          <cell r="Q767">
            <v>39660</v>
          </cell>
          <cell r="Y767">
            <v>97773.16</v>
          </cell>
          <cell r="Z767">
            <v>97773.16</v>
          </cell>
        </row>
        <row r="768">
          <cell r="Q768">
            <v>39660</v>
          </cell>
          <cell r="Y768">
            <v>48886.58</v>
          </cell>
          <cell r="Z768">
            <v>48886.58</v>
          </cell>
        </row>
        <row r="769">
          <cell r="Q769">
            <v>39660</v>
          </cell>
          <cell r="Y769">
            <v>-5269.67</v>
          </cell>
          <cell r="Z769">
            <v>-5269.67</v>
          </cell>
        </row>
        <row r="770">
          <cell r="Q770">
            <v>39660</v>
          </cell>
          <cell r="Y770">
            <v>-9984.65</v>
          </cell>
          <cell r="Z770">
            <v>-9984.65</v>
          </cell>
        </row>
        <row r="771">
          <cell r="Q771">
            <v>39660</v>
          </cell>
          <cell r="Y771">
            <v>97773.16</v>
          </cell>
          <cell r="Z771">
            <v>97773.16</v>
          </cell>
        </row>
        <row r="772">
          <cell r="Q772">
            <v>39660</v>
          </cell>
          <cell r="Y772">
            <v>41533.33</v>
          </cell>
          <cell r="Z772">
            <v>41533.33</v>
          </cell>
        </row>
        <row r="773">
          <cell r="Q773">
            <v>39660</v>
          </cell>
          <cell r="Y773">
            <v>1246711.78</v>
          </cell>
          <cell r="Z773">
            <v>1246711.78</v>
          </cell>
        </row>
        <row r="774">
          <cell r="Q774">
            <v>39660</v>
          </cell>
          <cell r="Y774">
            <v>1246711.78</v>
          </cell>
          <cell r="Z774">
            <v>1246711.78</v>
          </cell>
        </row>
        <row r="775">
          <cell r="Q775">
            <v>39660</v>
          </cell>
          <cell r="Y775">
            <v>195546.32</v>
          </cell>
          <cell r="Z775">
            <v>195546.32</v>
          </cell>
        </row>
        <row r="776">
          <cell r="Q776">
            <v>39660</v>
          </cell>
          <cell r="Y776">
            <v>1246711.78</v>
          </cell>
          <cell r="Z776">
            <v>1246711.78</v>
          </cell>
        </row>
        <row r="777">
          <cell r="Q777">
            <v>39660</v>
          </cell>
          <cell r="Y777">
            <v>73329.87</v>
          </cell>
          <cell r="Z777">
            <v>73329.87</v>
          </cell>
        </row>
        <row r="778">
          <cell r="Q778">
            <v>39660</v>
          </cell>
          <cell r="Y778">
            <v>1246711.78</v>
          </cell>
          <cell r="Z778">
            <v>1246711.78</v>
          </cell>
        </row>
        <row r="779">
          <cell r="Q779">
            <v>39660</v>
          </cell>
          <cell r="Y779">
            <v>288196.78000000003</v>
          </cell>
          <cell r="Z779">
            <v>288196.78000000003</v>
          </cell>
        </row>
        <row r="780">
          <cell r="Q780">
            <v>39660</v>
          </cell>
          <cell r="Y780">
            <v>83671.59</v>
          </cell>
          <cell r="Z780">
            <v>83671.59</v>
          </cell>
        </row>
        <row r="781">
          <cell r="Q781">
            <v>39660</v>
          </cell>
          <cell r="Y781">
            <v>864590.34</v>
          </cell>
          <cell r="Z781">
            <v>864590.34</v>
          </cell>
        </row>
        <row r="782">
          <cell r="Q782">
            <v>39660</v>
          </cell>
          <cell r="Y782">
            <v>576393.56000000006</v>
          </cell>
          <cell r="Z782">
            <v>576393.56000000006</v>
          </cell>
        </row>
        <row r="783">
          <cell r="Q783">
            <v>39660</v>
          </cell>
          <cell r="Y783">
            <v>864590.34</v>
          </cell>
          <cell r="Z783">
            <v>864590.34</v>
          </cell>
        </row>
        <row r="784">
          <cell r="Q784">
            <v>39660</v>
          </cell>
          <cell r="Y784">
            <v>83671.59</v>
          </cell>
          <cell r="Z784">
            <v>83671.59</v>
          </cell>
        </row>
        <row r="785">
          <cell r="Q785">
            <v>39660</v>
          </cell>
          <cell r="Y785">
            <v>-228959.08</v>
          </cell>
          <cell r="Z785">
            <v>-228959.08</v>
          </cell>
        </row>
        <row r="786">
          <cell r="Q786">
            <v>39660</v>
          </cell>
          <cell r="Y786">
            <v>57239.77</v>
          </cell>
          <cell r="Z786">
            <v>57239.77</v>
          </cell>
        </row>
        <row r="787">
          <cell r="Q787">
            <v>39660</v>
          </cell>
          <cell r="Y787">
            <v>1999890.04</v>
          </cell>
          <cell r="Z787">
            <v>1999890.04</v>
          </cell>
        </row>
        <row r="788">
          <cell r="Q788">
            <v>39660</v>
          </cell>
          <cell r="Y788">
            <v>285662.68</v>
          </cell>
          <cell r="Z788">
            <v>285662.68</v>
          </cell>
        </row>
        <row r="789">
          <cell r="Q789">
            <v>39660</v>
          </cell>
          <cell r="Y789">
            <v>97773.16</v>
          </cell>
          <cell r="Z789">
            <v>97773.16</v>
          </cell>
        </row>
        <row r="790">
          <cell r="Q790">
            <v>39660</v>
          </cell>
          <cell r="Y790">
            <v>-794100.16</v>
          </cell>
          <cell r="Z790">
            <v>-794100.16</v>
          </cell>
        </row>
        <row r="791">
          <cell r="Q791">
            <v>39660</v>
          </cell>
          <cell r="Y791">
            <v>1999890.04</v>
          </cell>
          <cell r="Z791">
            <v>1999890.04</v>
          </cell>
        </row>
        <row r="792">
          <cell r="Q792">
            <v>39660</v>
          </cell>
          <cell r="Y792">
            <v>55781.06</v>
          </cell>
          <cell r="Z792">
            <v>55781.06</v>
          </cell>
        </row>
        <row r="793">
          <cell r="Q793">
            <v>39601</v>
          </cell>
          <cell r="Y793">
            <v>-9231.07</v>
          </cell>
          <cell r="Z793">
            <v>-9231.07</v>
          </cell>
        </row>
        <row r="794">
          <cell r="Q794">
            <v>39601</v>
          </cell>
          <cell r="Y794">
            <v>-6084.9</v>
          </cell>
          <cell r="Z794">
            <v>-6084.9</v>
          </cell>
        </row>
        <row r="795">
          <cell r="Q795">
            <v>39660</v>
          </cell>
          <cell r="Y795">
            <v>202041.60000000001</v>
          </cell>
          <cell r="Z795">
            <v>202041.60000000001</v>
          </cell>
        </row>
        <row r="796">
          <cell r="Q796">
            <v>39660</v>
          </cell>
          <cell r="Y796">
            <v>142831.34</v>
          </cell>
          <cell r="Z796">
            <v>142831.34</v>
          </cell>
        </row>
        <row r="797">
          <cell r="Q797">
            <v>39660</v>
          </cell>
          <cell r="Y797">
            <v>142831.34</v>
          </cell>
          <cell r="Z797">
            <v>142831.34</v>
          </cell>
        </row>
        <row r="798">
          <cell r="Q798">
            <v>39691</v>
          </cell>
          <cell r="Y798">
            <v>1246711.78</v>
          </cell>
          <cell r="Z798">
            <v>1246711.78</v>
          </cell>
        </row>
        <row r="799">
          <cell r="Q799">
            <v>39691</v>
          </cell>
          <cell r="Y799">
            <v>1246711.78</v>
          </cell>
          <cell r="Z799">
            <v>1246711.78</v>
          </cell>
        </row>
        <row r="800">
          <cell r="Q800">
            <v>39691</v>
          </cell>
          <cell r="Y800">
            <v>142831.34</v>
          </cell>
          <cell r="Z800">
            <v>142831.34</v>
          </cell>
        </row>
        <row r="801">
          <cell r="Q801">
            <v>39691</v>
          </cell>
          <cell r="Y801">
            <v>794100.16</v>
          </cell>
          <cell r="Z801">
            <v>794100.16</v>
          </cell>
        </row>
        <row r="802">
          <cell r="Q802">
            <v>39691</v>
          </cell>
          <cell r="Y802">
            <v>122216.45</v>
          </cell>
          <cell r="Z802">
            <v>122216.45</v>
          </cell>
        </row>
        <row r="803">
          <cell r="Q803">
            <v>39691</v>
          </cell>
          <cell r="Y803">
            <v>171719.31</v>
          </cell>
          <cell r="Z803">
            <v>171719.31</v>
          </cell>
        </row>
        <row r="804">
          <cell r="Q804">
            <v>39691</v>
          </cell>
          <cell r="Y804">
            <v>73329.87</v>
          </cell>
          <cell r="Z804">
            <v>73329.87</v>
          </cell>
        </row>
        <row r="805">
          <cell r="Q805">
            <v>39691</v>
          </cell>
          <cell r="Y805">
            <v>24443.29</v>
          </cell>
          <cell r="Z805">
            <v>24443.29</v>
          </cell>
        </row>
        <row r="806">
          <cell r="Q806">
            <v>39691</v>
          </cell>
          <cell r="Y806">
            <v>285662.68</v>
          </cell>
          <cell r="Z806">
            <v>285662.68</v>
          </cell>
        </row>
        <row r="807">
          <cell r="Q807">
            <v>39691</v>
          </cell>
          <cell r="Y807">
            <v>397050.08</v>
          </cell>
          <cell r="Z807">
            <v>397050.08</v>
          </cell>
        </row>
        <row r="808">
          <cell r="Q808">
            <v>39691</v>
          </cell>
          <cell r="Y808">
            <v>1246711.78</v>
          </cell>
          <cell r="Z808">
            <v>1246711.78</v>
          </cell>
        </row>
        <row r="809">
          <cell r="Q809">
            <v>39691</v>
          </cell>
          <cell r="Y809">
            <v>-142831.34</v>
          </cell>
          <cell r="Z809">
            <v>-142831.34</v>
          </cell>
        </row>
        <row r="810">
          <cell r="Q810">
            <v>39691</v>
          </cell>
          <cell r="Y810">
            <v>24443.29</v>
          </cell>
          <cell r="Z810">
            <v>24443.29</v>
          </cell>
        </row>
        <row r="811">
          <cell r="Q811">
            <v>39691</v>
          </cell>
          <cell r="Y811">
            <v>166133.32</v>
          </cell>
          <cell r="Z811">
            <v>166133.32</v>
          </cell>
        </row>
        <row r="812">
          <cell r="Q812">
            <v>39691</v>
          </cell>
          <cell r="Y812">
            <v>174442.35</v>
          </cell>
          <cell r="Z812">
            <v>174442.35</v>
          </cell>
        </row>
        <row r="813">
          <cell r="Q813">
            <v>39691</v>
          </cell>
          <cell r="Y813">
            <v>794100.16</v>
          </cell>
          <cell r="Z813">
            <v>794100.16</v>
          </cell>
        </row>
        <row r="814">
          <cell r="Q814">
            <v>39691</v>
          </cell>
          <cell r="Y814">
            <v>1246711.78</v>
          </cell>
          <cell r="Z814">
            <v>1246711.78</v>
          </cell>
        </row>
        <row r="815">
          <cell r="Q815">
            <v>39691</v>
          </cell>
          <cell r="Y815">
            <v>142831.34</v>
          </cell>
          <cell r="Z815">
            <v>142831.34</v>
          </cell>
        </row>
        <row r="816">
          <cell r="Q816">
            <v>39691</v>
          </cell>
          <cell r="Y816">
            <v>794100.16</v>
          </cell>
          <cell r="Z816">
            <v>794100.16</v>
          </cell>
        </row>
        <row r="817">
          <cell r="Q817">
            <v>39691</v>
          </cell>
          <cell r="Y817">
            <v>41533.33</v>
          </cell>
          <cell r="Z817">
            <v>41533.33</v>
          </cell>
        </row>
        <row r="818">
          <cell r="Q818">
            <v>39713</v>
          </cell>
          <cell r="Y818">
            <v>1999890.04</v>
          </cell>
          <cell r="Z818">
            <v>1999890.04</v>
          </cell>
        </row>
        <row r="819">
          <cell r="Q819">
            <v>39713</v>
          </cell>
          <cell r="Y819">
            <v>34888.47</v>
          </cell>
          <cell r="Z819">
            <v>34888.47</v>
          </cell>
        </row>
        <row r="820">
          <cell r="Q820">
            <v>39713</v>
          </cell>
          <cell r="Y820">
            <v>1246711.78</v>
          </cell>
          <cell r="Z820">
            <v>1246711.78</v>
          </cell>
        </row>
        <row r="821">
          <cell r="Q821">
            <v>39713</v>
          </cell>
          <cell r="Y821">
            <v>67347.199999999997</v>
          </cell>
          <cell r="Z821">
            <v>67347.199999999997</v>
          </cell>
        </row>
        <row r="822">
          <cell r="Q822">
            <v>39713</v>
          </cell>
          <cell r="Y822">
            <v>57239.77</v>
          </cell>
          <cell r="Z822">
            <v>57239.77</v>
          </cell>
        </row>
        <row r="823">
          <cell r="Q823">
            <v>39713</v>
          </cell>
          <cell r="Y823">
            <v>34888.47</v>
          </cell>
          <cell r="Z823">
            <v>34888.47</v>
          </cell>
        </row>
        <row r="824">
          <cell r="Q824">
            <v>39713</v>
          </cell>
          <cell r="Y824">
            <v>57239.77</v>
          </cell>
          <cell r="Z824">
            <v>57239.77</v>
          </cell>
        </row>
        <row r="825">
          <cell r="Q825">
            <v>39713</v>
          </cell>
          <cell r="Y825">
            <v>34888.47</v>
          </cell>
          <cell r="Z825">
            <v>34888.47</v>
          </cell>
        </row>
        <row r="826">
          <cell r="Q826">
            <v>39713</v>
          </cell>
          <cell r="Y826">
            <v>57239.77</v>
          </cell>
          <cell r="Z826">
            <v>57239.77</v>
          </cell>
        </row>
        <row r="827">
          <cell r="Q827">
            <v>39713</v>
          </cell>
          <cell r="Y827">
            <v>34888.47</v>
          </cell>
          <cell r="Z827">
            <v>34888.47</v>
          </cell>
        </row>
        <row r="828">
          <cell r="Q828">
            <v>39691</v>
          </cell>
          <cell r="Y828">
            <v>285662.68</v>
          </cell>
          <cell r="Z828">
            <v>285662.68</v>
          </cell>
        </row>
        <row r="829">
          <cell r="Q829">
            <v>39691</v>
          </cell>
          <cell r="Y829">
            <v>142831.34</v>
          </cell>
          <cell r="Z829">
            <v>142831.34</v>
          </cell>
        </row>
        <row r="830">
          <cell r="Q830">
            <v>39714</v>
          </cell>
          <cell r="Y830">
            <v>1246711.78</v>
          </cell>
          <cell r="Z830">
            <v>1246711.78</v>
          </cell>
        </row>
        <row r="831">
          <cell r="Q831">
            <v>39714</v>
          </cell>
          <cell r="Y831">
            <v>1246711.78</v>
          </cell>
          <cell r="Z831">
            <v>1246711.78</v>
          </cell>
        </row>
        <row r="832">
          <cell r="Q832">
            <v>39714</v>
          </cell>
          <cell r="Y832">
            <v>1246711.78</v>
          </cell>
          <cell r="Z832">
            <v>1246711.78</v>
          </cell>
        </row>
        <row r="833">
          <cell r="Q833">
            <v>39714</v>
          </cell>
          <cell r="Y833">
            <v>34888.47</v>
          </cell>
          <cell r="Z833">
            <v>34888.47</v>
          </cell>
        </row>
        <row r="834">
          <cell r="Q834">
            <v>39714</v>
          </cell>
          <cell r="Y834">
            <v>34888.47</v>
          </cell>
          <cell r="Z834">
            <v>34888.47</v>
          </cell>
        </row>
        <row r="835">
          <cell r="Q835">
            <v>39714</v>
          </cell>
          <cell r="Y835">
            <v>34888.47</v>
          </cell>
          <cell r="Z835">
            <v>34888.47</v>
          </cell>
        </row>
        <row r="836">
          <cell r="Q836">
            <v>39714</v>
          </cell>
          <cell r="Y836">
            <v>34888.47</v>
          </cell>
          <cell r="Z836">
            <v>34888.47</v>
          </cell>
        </row>
        <row r="837">
          <cell r="Q837">
            <v>39714</v>
          </cell>
          <cell r="Y837">
            <v>57239.77</v>
          </cell>
          <cell r="Z837">
            <v>57239.77</v>
          </cell>
        </row>
        <row r="838">
          <cell r="Q838">
            <v>39714</v>
          </cell>
          <cell r="Y838">
            <v>57239.77</v>
          </cell>
          <cell r="Z838">
            <v>57239.77</v>
          </cell>
        </row>
        <row r="839">
          <cell r="Q839">
            <v>39714</v>
          </cell>
          <cell r="Y839">
            <v>57239.77</v>
          </cell>
          <cell r="Z839">
            <v>57239.77</v>
          </cell>
        </row>
        <row r="840">
          <cell r="Q840">
            <v>39714</v>
          </cell>
          <cell r="Y840">
            <v>57239.77</v>
          </cell>
          <cell r="Z840">
            <v>57239.77</v>
          </cell>
        </row>
        <row r="841">
          <cell r="Q841">
            <v>39714</v>
          </cell>
          <cell r="Y841">
            <v>1999890.04</v>
          </cell>
          <cell r="Z841">
            <v>1999890.04</v>
          </cell>
        </row>
        <row r="842">
          <cell r="Q842">
            <v>39714</v>
          </cell>
          <cell r="Y842">
            <v>397050.08</v>
          </cell>
          <cell r="Z842">
            <v>397050.08</v>
          </cell>
        </row>
        <row r="843">
          <cell r="Q843">
            <v>39714</v>
          </cell>
          <cell r="Y843">
            <v>794100.16</v>
          </cell>
          <cell r="Z843">
            <v>794100.16</v>
          </cell>
        </row>
        <row r="844">
          <cell r="Q844">
            <v>39714</v>
          </cell>
          <cell r="Y844">
            <v>24443.29</v>
          </cell>
          <cell r="Z844">
            <v>24443.29</v>
          </cell>
        </row>
        <row r="845">
          <cell r="Q845">
            <v>39714</v>
          </cell>
          <cell r="Y845">
            <v>48886.58</v>
          </cell>
          <cell r="Z845">
            <v>48886.58</v>
          </cell>
        </row>
        <row r="846">
          <cell r="Q846">
            <v>39714</v>
          </cell>
          <cell r="Y846">
            <v>48886.58</v>
          </cell>
          <cell r="Z846">
            <v>48886.58</v>
          </cell>
        </row>
        <row r="847">
          <cell r="Q847">
            <v>39714</v>
          </cell>
          <cell r="Y847">
            <v>48886.58</v>
          </cell>
          <cell r="Z847">
            <v>48886.58</v>
          </cell>
        </row>
        <row r="848">
          <cell r="Q848">
            <v>39714</v>
          </cell>
          <cell r="Y848">
            <v>48886.58</v>
          </cell>
          <cell r="Z848">
            <v>48886.58</v>
          </cell>
        </row>
        <row r="849">
          <cell r="Q849">
            <v>39714</v>
          </cell>
          <cell r="Y849">
            <v>48886.58</v>
          </cell>
          <cell r="Z849">
            <v>48886.58</v>
          </cell>
        </row>
        <row r="850">
          <cell r="Q850">
            <v>39714</v>
          </cell>
          <cell r="Y850">
            <v>48886.58</v>
          </cell>
          <cell r="Z850">
            <v>48886.58</v>
          </cell>
        </row>
        <row r="851">
          <cell r="Q851">
            <v>39714</v>
          </cell>
          <cell r="Y851">
            <v>48886.58</v>
          </cell>
          <cell r="Z851">
            <v>48886.58</v>
          </cell>
        </row>
        <row r="852">
          <cell r="Q852">
            <v>39714</v>
          </cell>
          <cell r="Y852">
            <v>48886.58</v>
          </cell>
          <cell r="Z852">
            <v>48886.58</v>
          </cell>
        </row>
        <row r="853">
          <cell r="Q853">
            <v>39715</v>
          </cell>
          <cell r="Y853">
            <v>55781.06</v>
          </cell>
          <cell r="Z853">
            <v>55781.06</v>
          </cell>
        </row>
        <row r="854">
          <cell r="Q854">
            <v>39715</v>
          </cell>
          <cell r="Y854">
            <v>13659.4</v>
          </cell>
          <cell r="Z854">
            <v>13659.4</v>
          </cell>
        </row>
        <row r="855">
          <cell r="Q855">
            <v>39715</v>
          </cell>
          <cell r="Y855">
            <v>13659.4</v>
          </cell>
          <cell r="Z855">
            <v>13659.4</v>
          </cell>
        </row>
        <row r="856">
          <cell r="Q856">
            <v>39715</v>
          </cell>
          <cell r="Y856">
            <v>13659.4</v>
          </cell>
          <cell r="Z856">
            <v>13659.4</v>
          </cell>
        </row>
        <row r="857">
          <cell r="Q857">
            <v>39715</v>
          </cell>
          <cell r="Y857">
            <v>13659.4</v>
          </cell>
          <cell r="Z857">
            <v>13659.4</v>
          </cell>
        </row>
        <row r="858">
          <cell r="Q858">
            <v>39716</v>
          </cell>
          <cell r="Y858">
            <v>794100.16</v>
          </cell>
          <cell r="Z858">
            <v>794100.16</v>
          </cell>
        </row>
        <row r="859">
          <cell r="Q859">
            <v>39716</v>
          </cell>
          <cell r="Y859">
            <v>794100.16</v>
          </cell>
          <cell r="Z859">
            <v>794100.16</v>
          </cell>
        </row>
        <row r="860">
          <cell r="Q860">
            <v>39716</v>
          </cell>
          <cell r="Y860">
            <v>1999890.04</v>
          </cell>
          <cell r="Z860">
            <v>1999890.04</v>
          </cell>
        </row>
        <row r="861">
          <cell r="Q861">
            <v>39716</v>
          </cell>
          <cell r="Y861">
            <v>1246711.78</v>
          </cell>
          <cell r="Z861">
            <v>1246711.78</v>
          </cell>
        </row>
        <row r="862">
          <cell r="Q862">
            <v>39716</v>
          </cell>
          <cell r="Y862">
            <v>1246711.78</v>
          </cell>
          <cell r="Z862">
            <v>1246711.78</v>
          </cell>
        </row>
        <row r="863">
          <cell r="Q863">
            <v>39716</v>
          </cell>
          <cell r="Y863">
            <v>34888.47</v>
          </cell>
          <cell r="Z863">
            <v>34888.47</v>
          </cell>
        </row>
        <row r="864">
          <cell r="Q864">
            <v>39716</v>
          </cell>
          <cell r="Y864">
            <v>34888.47</v>
          </cell>
          <cell r="Z864">
            <v>34888.47</v>
          </cell>
        </row>
        <row r="865">
          <cell r="Q865">
            <v>39716</v>
          </cell>
          <cell r="Y865">
            <v>57239.77</v>
          </cell>
          <cell r="Z865">
            <v>57239.77</v>
          </cell>
        </row>
        <row r="866">
          <cell r="Q866">
            <v>39716</v>
          </cell>
          <cell r="Y866">
            <v>57239.77</v>
          </cell>
          <cell r="Z866">
            <v>57239.77</v>
          </cell>
        </row>
        <row r="867">
          <cell r="Q867">
            <v>39716</v>
          </cell>
          <cell r="Y867">
            <v>57239.77</v>
          </cell>
          <cell r="Z867">
            <v>57239.77</v>
          </cell>
        </row>
        <row r="868">
          <cell r="Q868">
            <v>39716</v>
          </cell>
          <cell r="Y868">
            <v>57239.77</v>
          </cell>
          <cell r="Z868">
            <v>57239.77</v>
          </cell>
        </row>
        <row r="869">
          <cell r="Q869">
            <v>39717</v>
          </cell>
          <cell r="Y869">
            <v>1246711.78</v>
          </cell>
          <cell r="Z869">
            <v>1246711.78</v>
          </cell>
        </row>
        <row r="870">
          <cell r="Q870">
            <v>39717</v>
          </cell>
          <cell r="Y870">
            <v>1999890.04</v>
          </cell>
          <cell r="Z870">
            <v>1999890.04</v>
          </cell>
        </row>
        <row r="871">
          <cell r="Q871">
            <v>39717</v>
          </cell>
          <cell r="Y871">
            <v>48886.58</v>
          </cell>
          <cell r="Z871">
            <v>48886.58</v>
          </cell>
        </row>
        <row r="872">
          <cell r="Q872">
            <v>39717</v>
          </cell>
          <cell r="Y872">
            <v>48886.58</v>
          </cell>
          <cell r="Z872">
            <v>48886.58</v>
          </cell>
        </row>
        <row r="873">
          <cell r="Q873">
            <v>39717</v>
          </cell>
          <cell r="Y873">
            <v>48886.58</v>
          </cell>
          <cell r="Z873">
            <v>48886.58</v>
          </cell>
        </row>
        <row r="874">
          <cell r="Q874">
            <v>39717</v>
          </cell>
          <cell r="Y874">
            <v>48886.58</v>
          </cell>
          <cell r="Z874">
            <v>48886.58</v>
          </cell>
        </row>
        <row r="875">
          <cell r="Q875">
            <v>39717</v>
          </cell>
          <cell r="Y875">
            <v>48886.58</v>
          </cell>
          <cell r="Z875">
            <v>48886.58</v>
          </cell>
        </row>
        <row r="876">
          <cell r="Q876">
            <v>39717</v>
          </cell>
          <cell r="Y876">
            <v>48886.58</v>
          </cell>
          <cell r="Z876">
            <v>48886.58</v>
          </cell>
        </row>
        <row r="877">
          <cell r="Q877">
            <v>39717</v>
          </cell>
          <cell r="Y877">
            <v>48886.58</v>
          </cell>
          <cell r="Z877">
            <v>48886.58</v>
          </cell>
        </row>
        <row r="878">
          <cell r="Q878">
            <v>39717</v>
          </cell>
          <cell r="Y878">
            <v>48886.58</v>
          </cell>
          <cell r="Z878">
            <v>48886.58</v>
          </cell>
        </row>
        <row r="879">
          <cell r="Q879">
            <v>39717</v>
          </cell>
          <cell r="Y879">
            <v>48886.58</v>
          </cell>
          <cell r="Z879">
            <v>48886.58</v>
          </cell>
        </row>
        <row r="880">
          <cell r="Q880">
            <v>39717</v>
          </cell>
          <cell r="Y880">
            <v>48886.58</v>
          </cell>
          <cell r="Z880">
            <v>48886.58</v>
          </cell>
        </row>
        <row r="881">
          <cell r="Q881">
            <v>39717</v>
          </cell>
          <cell r="Y881">
            <v>48886.58</v>
          </cell>
          <cell r="Z881">
            <v>48886.58</v>
          </cell>
        </row>
        <row r="882">
          <cell r="Q882">
            <v>39717</v>
          </cell>
          <cell r="Y882">
            <v>48886.58</v>
          </cell>
          <cell r="Z882">
            <v>48886.58</v>
          </cell>
        </row>
        <row r="883">
          <cell r="Q883">
            <v>39717</v>
          </cell>
          <cell r="Y883">
            <v>48886.58</v>
          </cell>
          <cell r="Z883">
            <v>48886.58</v>
          </cell>
        </row>
        <row r="884">
          <cell r="Q884">
            <v>39717</v>
          </cell>
          <cell r="Y884">
            <v>48886.58</v>
          </cell>
          <cell r="Z884">
            <v>48886.58</v>
          </cell>
        </row>
        <row r="885">
          <cell r="Q885">
            <v>39717</v>
          </cell>
          <cell r="Y885">
            <v>48886.58</v>
          </cell>
          <cell r="Z885">
            <v>48886.58</v>
          </cell>
        </row>
        <row r="886">
          <cell r="Q886">
            <v>39717</v>
          </cell>
          <cell r="Y886">
            <v>57239.77</v>
          </cell>
          <cell r="Z886">
            <v>57239.77</v>
          </cell>
        </row>
        <row r="887">
          <cell r="Q887">
            <v>39717</v>
          </cell>
          <cell r="Y887">
            <v>57239.77</v>
          </cell>
          <cell r="Z887">
            <v>57239.77</v>
          </cell>
        </row>
        <row r="888">
          <cell r="Q888">
            <v>39717</v>
          </cell>
          <cell r="Y888">
            <v>57239.77</v>
          </cell>
          <cell r="Z888">
            <v>57239.77</v>
          </cell>
        </row>
        <row r="889">
          <cell r="Q889">
            <v>39717</v>
          </cell>
          <cell r="Y889">
            <v>13659.4</v>
          </cell>
          <cell r="Z889">
            <v>13659.4</v>
          </cell>
        </row>
        <row r="890">
          <cell r="Q890">
            <v>39717</v>
          </cell>
          <cell r="Y890">
            <v>13659.4</v>
          </cell>
          <cell r="Z890">
            <v>13659.4</v>
          </cell>
        </row>
        <row r="891">
          <cell r="Q891">
            <v>39717</v>
          </cell>
          <cell r="Y891">
            <v>13659.4</v>
          </cell>
          <cell r="Z891">
            <v>13659.4</v>
          </cell>
        </row>
        <row r="892">
          <cell r="Q892">
            <v>39717</v>
          </cell>
          <cell r="Y892">
            <v>1999890.04</v>
          </cell>
          <cell r="Z892">
            <v>1999890.04</v>
          </cell>
        </row>
        <row r="893">
          <cell r="Q893">
            <v>39717</v>
          </cell>
          <cell r="Y893">
            <v>67347.199999999997</v>
          </cell>
          <cell r="Z893">
            <v>67347.199999999997</v>
          </cell>
        </row>
        <row r="894">
          <cell r="Q894">
            <v>39717</v>
          </cell>
          <cell r="Y894">
            <v>285662.68</v>
          </cell>
          <cell r="Z894">
            <v>285662.68</v>
          </cell>
        </row>
        <row r="895">
          <cell r="Q895">
            <v>39717</v>
          </cell>
          <cell r="Y895">
            <v>285662.68</v>
          </cell>
          <cell r="Z895">
            <v>285662.68</v>
          </cell>
        </row>
        <row r="896">
          <cell r="Q896">
            <v>39717</v>
          </cell>
          <cell r="Y896">
            <v>48886.58</v>
          </cell>
          <cell r="Z896">
            <v>48886.58</v>
          </cell>
        </row>
        <row r="897">
          <cell r="Q897">
            <v>39717</v>
          </cell>
          <cell r="Y897">
            <v>48886.58</v>
          </cell>
          <cell r="Z897">
            <v>48886.58</v>
          </cell>
        </row>
        <row r="898">
          <cell r="Q898">
            <v>39717</v>
          </cell>
          <cell r="Y898">
            <v>48886.58</v>
          </cell>
          <cell r="Z898">
            <v>48886.58</v>
          </cell>
        </row>
        <row r="899">
          <cell r="Q899">
            <v>39717</v>
          </cell>
          <cell r="Y899">
            <v>48886.58</v>
          </cell>
          <cell r="Z899">
            <v>48886.58</v>
          </cell>
        </row>
        <row r="900">
          <cell r="Q900">
            <v>39717</v>
          </cell>
          <cell r="Y900">
            <v>48886.58</v>
          </cell>
          <cell r="Z900">
            <v>48886.58</v>
          </cell>
        </row>
        <row r="901">
          <cell r="Q901">
            <v>39717</v>
          </cell>
          <cell r="Y901">
            <v>48886.58</v>
          </cell>
          <cell r="Z901">
            <v>48886.58</v>
          </cell>
        </row>
        <row r="902">
          <cell r="Q902">
            <v>39718</v>
          </cell>
          <cell r="Y902">
            <v>61095.68</v>
          </cell>
          <cell r="Z902">
            <v>61095.68</v>
          </cell>
        </row>
        <row r="903">
          <cell r="Q903">
            <v>39718</v>
          </cell>
          <cell r="Y903">
            <v>48886.58</v>
          </cell>
          <cell r="Z903">
            <v>48886.58</v>
          </cell>
        </row>
        <row r="904">
          <cell r="Q904">
            <v>39721</v>
          </cell>
          <cell r="Y904">
            <v>98340</v>
          </cell>
          <cell r="Z904">
            <v>98340</v>
          </cell>
        </row>
        <row r="905">
          <cell r="Q905">
            <v>39721</v>
          </cell>
          <cell r="Y905">
            <v>359640</v>
          </cell>
          <cell r="Z905">
            <v>359640</v>
          </cell>
        </row>
        <row r="906">
          <cell r="Q906">
            <v>39692</v>
          </cell>
          <cell r="Y906">
            <v>55643.7</v>
          </cell>
          <cell r="Z906">
            <v>55643.7</v>
          </cell>
        </row>
        <row r="907">
          <cell r="Q907">
            <v>39721</v>
          </cell>
          <cell r="Y907">
            <v>461328.9</v>
          </cell>
          <cell r="Z907">
            <v>461328.9</v>
          </cell>
        </row>
        <row r="908">
          <cell r="Q908">
            <v>39721</v>
          </cell>
          <cell r="Y908">
            <v>333056.03000000003</v>
          </cell>
          <cell r="Z908">
            <v>333056.03000000003</v>
          </cell>
        </row>
        <row r="909">
          <cell r="Q909">
            <v>39721</v>
          </cell>
          <cell r="Y909">
            <v>65900.14</v>
          </cell>
          <cell r="Z909">
            <v>65900.14</v>
          </cell>
        </row>
        <row r="910">
          <cell r="Q910">
            <v>39721</v>
          </cell>
          <cell r="Y910">
            <v>31857.74</v>
          </cell>
          <cell r="Z910">
            <v>31857.74</v>
          </cell>
        </row>
        <row r="911">
          <cell r="Q911">
            <v>39696</v>
          </cell>
          <cell r="Y911">
            <v>-202694.23</v>
          </cell>
          <cell r="Z911">
            <v>-202694.23</v>
          </cell>
        </row>
        <row r="912">
          <cell r="Q912">
            <v>39716</v>
          </cell>
          <cell r="Y912">
            <v>140326.78</v>
          </cell>
          <cell r="Z912">
            <v>140326.78</v>
          </cell>
        </row>
        <row r="913">
          <cell r="Q913">
            <v>39721</v>
          </cell>
          <cell r="Y913">
            <v>-44955</v>
          </cell>
          <cell r="Z913">
            <v>-44955</v>
          </cell>
        </row>
        <row r="914">
          <cell r="Q914">
            <v>39705</v>
          </cell>
          <cell r="Y914">
            <v>44955</v>
          </cell>
          <cell r="Z914">
            <v>44955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 VARIANCE3.10.08"/>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lcome"/>
      <sheetName val="Profile"/>
      <sheetName val="eInvoice"/>
      <sheetName val="Master Codes"/>
      <sheetName val="Sample Invoice"/>
      <sheetName val="Format A,B,C,D"/>
      <sheetName val="Schema"/>
      <sheetName val="Validation"/>
      <sheetName val="Calculations"/>
      <sheetName val="FAQ's"/>
    </sheetNames>
    <sheetDataSet>
      <sheetData sheetId="0"/>
      <sheetData sheetId="1"/>
      <sheetData sheetId="2"/>
      <sheetData sheetId="3">
        <row r="3">
          <cell r="A3" t="str">
            <v>Yes</v>
          </cell>
          <cell r="E3" t="str">
            <v xml:space="preserve">BAGS                     </v>
          </cell>
          <cell r="H3" t="str">
            <v>ANDAMAN AND NICOBAR</v>
          </cell>
        </row>
        <row r="4">
          <cell r="A4" t="str">
            <v>No</v>
          </cell>
          <cell r="E4" t="str">
            <v>BALE</v>
          </cell>
          <cell r="H4" t="str">
            <v>ANDHRA PRADESH</v>
          </cell>
        </row>
        <row r="5">
          <cell r="E5" t="str">
            <v xml:space="preserve">BUNDLES                  </v>
          </cell>
          <cell r="H5" t="str">
            <v>ARUNACHAL PRADESH</v>
          </cell>
        </row>
        <row r="6">
          <cell r="E6" t="str">
            <v>BUCKLES</v>
          </cell>
          <cell r="H6" t="str">
            <v>ASSAM</v>
          </cell>
        </row>
        <row r="7">
          <cell r="E7" t="str">
            <v>BILLION OF UNITS</v>
          </cell>
          <cell r="H7" t="str">
            <v>BIHAR</v>
          </cell>
        </row>
        <row r="8">
          <cell r="E8" t="str">
            <v>BOX</v>
          </cell>
          <cell r="H8" t="str">
            <v>CHANDIGARH</v>
          </cell>
        </row>
        <row r="9">
          <cell r="E9" t="str">
            <v>BOTTLES</v>
          </cell>
          <cell r="H9" t="str">
            <v>CHHATTISGARH</v>
          </cell>
        </row>
        <row r="10">
          <cell r="E10" t="str">
            <v>BUNCHES</v>
          </cell>
          <cell r="H10" t="str">
            <v>DADRA AND NAGAR HAVELI</v>
          </cell>
        </row>
        <row r="11">
          <cell r="E11" t="str">
            <v>CANS</v>
          </cell>
          <cell r="H11" t="str">
            <v>DELHI</v>
          </cell>
        </row>
        <row r="12">
          <cell r="E12" t="str">
            <v>CUBIC METERS</v>
          </cell>
          <cell r="H12" t="str">
            <v>GOA</v>
          </cell>
        </row>
        <row r="13">
          <cell r="E13" t="str">
            <v>CUBIC CENTIMETERS</v>
          </cell>
          <cell r="H13" t="str">
            <v>GUJARAT</v>
          </cell>
        </row>
        <row r="14">
          <cell r="E14" t="str">
            <v xml:space="preserve">CENTIMETERS             </v>
          </cell>
          <cell r="H14" t="str">
            <v>HARYANA</v>
          </cell>
        </row>
        <row r="15">
          <cell r="A15" t="str">
            <v>Tax Invoice</v>
          </cell>
          <cell r="E15" t="str">
            <v>CARTONS</v>
          </cell>
          <cell r="H15" t="str">
            <v>HIMACHAL PRADESH</v>
          </cell>
        </row>
        <row r="16">
          <cell r="A16" t="str">
            <v>Credit Note</v>
          </cell>
          <cell r="E16" t="str">
            <v xml:space="preserve">DOZENS                   </v>
          </cell>
          <cell r="H16" t="str">
            <v>JAMMU AND KASHMIR</v>
          </cell>
        </row>
        <row r="17">
          <cell r="A17" t="str">
            <v>Debit Note</v>
          </cell>
          <cell r="E17" t="str">
            <v>DRUMS</v>
          </cell>
          <cell r="H17" t="str">
            <v>JHARKHAND</v>
          </cell>
        </row>
        <row r="18">
          <cell r="E18" t="str">
            <v>GREAT GROSS</v>
          </cell>
          <cell r="H18" t="str">
            <v>KARNATAKA</v>
          </cell>
        </row>
        <row r="19">
          <cell r="E19" t="str">
            <v>GRAMMES</v>
          </cell>
          <cell r="H19" t="str">
            <v>KERALA</v>
          </cell>
        </row>
        <row r="20">
          <cell r="A20" t="str">
            <v>Road</v>
          </cell>
          <cell r="E20" t="str">
            <v>GROSS</v>
          </cell>
          <cell r="H20" t="str">
            <v>LAKSHADWEEP</v>
          </cell>
        </row>
        <row r="21">
          <cell r="A21" t="str">
            <v>Rail</v>
          </cell>
          <cell r="E21" t="str">
            <v>GROSS YARDS</v>
          </cell>
          <cell r="H21" t="str">
            <v>LADAKH</v>
          </cell>
        </row>
        <row r="22">
          <cell r="A22" t="str">
            <v>Air</v>
          </cell>
          <cell r="E22" t="str">
            <v>KILOGRAMS</v>
          </cell>
          <cell r="H22" t="str">
            <v>MADHYA PRADESH</v>
          </cell>
        </row>
        <row r="23">
          <cell r="A23" t="str">
            <v>Ship</v>
          </cell>
          <cell r="E23" t="str">
            <v>KILOLITRE</v>
          </cell>
          <cell r="H23" t="str">
            <v>MAHARASHTRA</v>
          </cell>
        </row>
        <row r="24">
          <cell r="E24" t="str">
            <v>KILOMETRE</v>
          </cell>
          <cell r="H24" t="str">
            <v>MANIPUR</v>
          </cell>
        </row>
        <row r="25">
          <cell r="A25" t="str">
            <v>Regular</v>
          </cell>
          <cell r="E25" t="str">
            <v>LITRES</v>
          </cell>
          <cell r="H25" t="str">
            <v>MEGHALAYA</v>
          </cell>
        </row>
        <row r="26">
          <cell r="A26" t="str">
            <v>ODC</v>
          </cell>
          <cell r="E26" t="str">
            <v>MILILITRE</v>
          </cell>
          <cell r="H26" t="str">
            <v>MIZORAM</v>
          </cell>
        </row>
        <row r="27">
          <cell r="E27" t="str">
            <v xml:space="preserve">METERS                   </v>
          </cell>
          <cell r="H27" t="str">
            <v>NAGALAND</v>
          </cell>
        </row>
        <row r="28">
          <cell r="E28" t="str">
            <v>METRIC TON</v>
          </cell>
          <cell r="H28" t="str">
            <v>ORISSA</v>
          </cell>
        </row>
        <row r="29">
          <cell r="E29" t="str">
            <v>NUMBERS</v>
          </cell>
          <cell r="H29" t="str">
            <v>PONDICHERRY</v>
          </cell>
        </row>
        <row r="30">
          <cell r="E30" t="str">
            <v>OTHERS</v>
          </cell>
          <cell r="H30" t="str">
            <v>PUNJAB</v>
          </cell>
        </row>
        <row r="31">
          <cell r="E31" t="str">
            <v>PACKS</v>
          </cell>
          <cell r="H31" t="str">
            <v>RAJASTHAN</v>
          </cell>
        </row>
        <row r="32">
          <cell r="E32" t="str">
            <v>PIECES</v>
          </cell>
          <cell r="H32" t="str">
            <v>SIKKIM</v>
          </cell>
        </row>
        <row r="33">
          <cell r="E33" t="str">
            <v xml:space="preserve">PAIRS                    </v>
          </cell>
          <cell r="H33" t="str">
            <v>TAMIL NADU</v>
          </cell>
        </row>
        <row r="34">
          <cell r="E34" t="str">
            <v>QUINTAL</v>
          </cell>
          <cell r="H34" t="str">
            <v>TELANGANA</v>
          </cell>
        </row>
        <row r="35">
          <cell r="E35" t="str">
            <v>ROLLS</v>
          </cell>
          <cell r="H35" t="str">
            <v>TRIPURA</v>
          </cell>
        </row>
        <row r="36">
          <cell r="E36" t="str">
            <v>SETS</v>
          </cell>
          <cell r="H36" t="str">
            <v>UTTAR PRADESH</v>
          </cell>
        </row>
        <row r="37">
          <cell r="E37" t="str">
            <v>SQUARE FEET</v>
          </cell>
          <cell r="H37" t="str">
            <v>UTTARAKHAND</v>
          </cell>
        </row>
        <row r="38">
          <cell r="E38" t="str">
            <v>SQUARE METERS</v>
          </cell>
          <cell r="H38" t="str">
            <v>WEST BENGAL</v>
          </cell>
        </row>
        <row r="39">
          <cell r="E39" t="str">
            <v>SQUARE YARDS</v>
          </cell>
          <cell r="H39" t="str">
            <v>OTHER TERRITORY</v>
          </cell>
        </row>
        <row r="40">
          <cell r="E40" t="str">
            <v>TABLETS</v>
          </cell>
          <cell r="H40" t="str">
            <v>OTHER COUNTRIES</v>
          </cell>
        </row>
        <row r="41">
          <cell r="E41" t="str">
            <v>TEN GROSS</v>
          </cell>
        </row>
        <row r="42">
          <cell r="E42" t="str">
            <v>THOUSANDS</v>
          </cell>
        </row>
        <row r="43">
          <cell r="E43" t="str">
            <v xml:space="preserve">TONNES                   </v>
          </cell>
        </row>
        <row r="44">
          <cell r="E44" t="str">
            <v>TUBES</v>
          </cell>
        </row>
        <row r="45">
          <cell r="E45" t="str">
            <v>US GALLONS</v>
          </cell>
        </row>
        <row r="46">
          <cell r="E46" t="str">
            <v>UNITS</v>
          </cell>
        </row>
        <row r="47">
          <cell r="E47" t="str">
            <v>YARDS</v>
          </cell>
        </row>
      </sheetData>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S-Abstract"/>
      <sheetName val="Summary of IEDC"/>
      <sheetName val="Audit entry"/>
      <sheetName val="FS-BS (000)"/>
      <sheetName val="FS-FA (000)"/>
      <sheetName val="FS-P&amp;L (000)"/>
      <sheetName val="FS-CF (000)"/>
      <sheetName val="FS-CF (1)"/>
      <sheetName val="FS-Schedules (000)"/>
      <sheetName val="FS-IEDC (000)"/>
      <sheetName val="FS-Abstract (000)"/>
      <sheetName val="Working (Cash flow)"/>
      <sheetName val="FS-BS"/>
      <sheetName val="FS-P&amp;L"/>
      <sheetName val="FS-Schedules"/>
      <sheetName val="TB"/>
      <sheetName val="FS-FA"/>
      <sheetName val="FS-IEDC"/>
      <sheetName val="23062008"/>
      <sheetName val="FS-CF"/>
      <sheetName val="FS Mar08"/>
      <sheetName val="Sub sch- FS"/>
      <sheetName val="Workings"/>
      <sheetName val="MTM Revision"/>
      <sheetName val="TB pick up"/>
      <sheetName val="T.B."/>
      <sheetName val="ComparisionTB"/>
      <sheetName val="Sub-Sch-IEDC"/>
      <sheetName val="Capitalisation Workings"/>
      <sheetName val="T.B.`06"/>
      <sheetName val="Audit Entries"/>
      <sheetName val="Summary of Pre FC BIAL Costs"/>
      <sheetName val="Summary of BIAL Post FC costs"/>
      <sheetName val="Summary of Development Costs"/>
      <sheetName val="IEDC form"/>
      <sheetName val="IEDC Format"/>
      <sheetName val="FA rough"/>
      <sheetName val="abstract"/>
      <sheetName val="Summary EPS"/>
      <sheetName val="Var. Analysis"/>
      <sheetName val="Sud"/>
      <sheetName val="Tax"/>
      <sheetName val="Var-schold"/>
      <sheetName val="Var-IEDC-old"/>
      <sheetName val="TB load"/>
      <sheetName val="Fill this out fir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5">
          <cell r="H5" t="str">
            <v>Ledger</v>
          </cell>
        </row>
        <row r="10">
          <cell r="C10">
            <v>1</v>
          </cell>
        </row>
        <row r="14">
          <cell r="C14" t="str">
            <v>Application of funds</v>
          </cell>
        </row>
        <row r="15">
          <cell r="C15" t="str">
            <v/>
          </cell>
        </row>
        <row r="16">
          <cell r="C16" t="str">
            <v>Net Fixed Assets</v>
          </cell>
        </row>
        <row r="17">
          <cell r="C17" t="str">
            <v/>
          </cell>
        </row>
        <row r="18">
          <cell r="C18" t="str">
            <v>Fixed Assets: Gross</v>
          </cell>
        </row>
        <row r="19">
          <cell r="C19" t="str">
            <v/>
          </cell>
        </row>
        <row r="20">
          <cell r="C20" t="str">
            <v>Miscellaneous</v>
          </cell>
        </row>
        <row r="21">
          <cell r="C21" t="str">
            <v/>
          </cell>
        </row>
        <row r="22">
          <cell r="C22">
            <v>3100900</v>
          </cell>
        </row>
        <row r="23">
          <cell r="C23" t="str">
            <v/>
          </cell>
        </row>
        <row r="24">
          <cell r="C24" t="str">
            <v>Buildings</v>
          </cell>
        </row>
        <row r="25">
          <cell r="C25" t="str">
            <v/>
          </cell>
        </row>
        <row r="26">
          <cell r="C26">
            <v>3100101</v>
          </cell>
        </row>
        <row r="27">
          <cell r="C27">
            <v>3100200</v>
          </cell>
        </row>
        <row r="28">
          <cell r="C28" t="str">
            <v/>
          </cell>
        </row>
        <row r="29">
          <cell r="C29" t="str">
            <v>Plant And Machinery</v>
          </cell>
        </row>
        <row r="30">
          <cell r="C30" t="str">
            <v/>
          </cell>
        </row>
        <row r="31">
          <cell r="C31">
            <v>3100400</v>
          </cell>
        </row>
        <row r="32">
          <cell r="C32" t="str">
            <v/>
          </cell>
        </row>
        <row r="33">
          <cell r="C33" t="str">
            <v>Computers &amp; Software</v>
          </cell>
        </row>
        <row r="34">
          <cell r="C34" t="str">
            <v/>
          </cell>
        </row>
        <row r="35">
          <cell r="C35">
            <v>3100600</v>
          </cell>
        </row>
        <row r="36">
          <cell r="C36" t="str">
            <v/>
          </cell>
        </row>
        <row r="37">
          <cell r="C37" t="str">
            <v>Furniture and Fittings</v>
          </cell>
        </row>
        <row r="38">
          <cell r="C38" t="str">
            <v/>
          </cell>
        </row>
        <row r="39">
          <cell r="C39">
            <v>3100500</v>
          </cell>
        </row>
        <row r="40">
          <cell r="C40" t="str">
            <v/>
          </cell>
        </row>
        <row r="41">
          <cell r="C41" t="str">
            <v>Vehicles</v>
          </cell>
        </row>
        <row r="42">
          <cell r="C42" t="str">
            <v/>
          </cell>
        </row>
        <row r="43">
          <cell r="C43">
            <v>3100700</v>
          </cell>
        </row>
        <row r="44">
          <cell r="C44" t="str">
            <v/>
          </cell>
        </row>
        <row r="45">
          <cell r="C45" t="str">
            <v>Accumulated Depreciation</v>
          </cell>
        </row>
        <row r="46">
          <cell r="C46" t="str">
            <v/>
          </cell>
        </row>
        <row r="47">
          <cell r="C47" t="str">
            <v>Miscellaneous</v>
          </cell>
        </row>
        <row r="48">
          <cell r="C48" t="str">
            <v/>
          </cell>
        </row>
        <row r="49">
          <cell r="C49">
            <v>2800900</v>
          </cell>
        </row>
        <row r="50">
          <cell r="C50" t="str">
            <v/>
          </cell>
        </row>
        <row r="51">
          <cell r="C51" t="str">
            <v>Buildings</v>
          </cell>
        </row>
        <row r="52">
          <cell r="C52" t="str">
            <v/>
          </cell>
        </row>
        <row r="53">
          <cell r="C53">
            <v>2800200</v>
          </cell>
        </row>
        <row r="54">
          <cell r="C54">
            <v>3100102</v>
          </cell>
        </row>
        <row r="55">
          <cell r="C55" t="str">
            <v/>
          </cell>
        </row>
        <row r="56">
          <cell r="C56" t="str">
            <v>Plant and Machinery</v>
          </cell>
        </row>
        <row r="57">
          <cell r="C57" t="str">
            <v/>
          </cell>
        </row>
        <row r="58">
          <cell r="C58">
            <v>2800400</v>
          </cell>
        </row>
        <row r="59">
          <cell r="C59" t="str">
            <v/>
          </cell>
        </row>
        <row r="60">
          <cell r="C60" t="str">
            <v>Computers and Peripherals</v>
          </cell>
        </row>
        <row r="61">
          <cell r="C61" t="str">
            <v/>
          </cell>
        </row>
        <row r="62">
          <cell r="C62">
            <v>2800600</v>
          </cell>
        </row>
        <row r="63">
          <cell r="C63" t="str">
            <v/>
          </cell>
        </row>
        <row r="64">
          <cell r="C64" t="str">
            <v>Furniture and Fittings</v>
          </cell>
        </row>
        <row r="65">
          <cell r="C65" t="str">
            <v/>
          </cell>
        </row>
        <row r="66">
          <cell r="C66">
            <v>2800500</v>
          </cell>
        </row>
        <row r="67">
          <cell r="C67" t="str">
            <v/>
          </cell>
        </row>
        <row r="68">
          <cell r="C68" t="str">
            <v>Vehicles</v>
          </cell>
        </row>
        <row r="69">
          <cell r="C69" t="str">
            <v/>
          </cell>
        </row>
        <row r="70">
          <cell r="C70">
            <v>2800700</v>
          </cell>
        </row>
        <row r="71">
          <cell r="C71" t="str">
            <v/>
          </cell>
        </row>
        <row r="72">
          <cell r="C72" t="str">
            <v>Capital Work in Progress</v>
          </cell>
        </row>
        <row r="73">
          <cell r="C73" t="str">
            <v/>
          </cell>
        </row>
        <row r="74">
          <cell r="C74" t="str">
            <v>Capital work in progress</v>
          </cell>
        </row>
        <row r="75">
          <cell r="C75" t="str">
            <v/>
          </cell>
        </row>
        <row r="76">
          <cell r="C76">
            <v>3100001</v>
          </cell>
        </row>
        <row r="77">
          <cell r="C77">
            <v>3100103</v>
          </cell>
        </row>
        <row r="78">
          <cell r="C78">
            <v>3100106</v>
          </cell>
        </row>
        <row r="79">
          <cell r="C79">
            <v>3100800</v>
          </cell>
        </row>
        <row r="80">
          <cell r="C80">
            <v>3100105</v>
          </cell>
        </row>
        <row r="81">
          <cell r="C81">
            <v>4700001</v>
          </cell>
        </row>
        <row r="82">
          <cell r="C82">
            <v>4702001</v>
          </cell>
        </row>
        <row r="83">
          <cell r="C83">
            <v>8099001</v>
          </cell>
        </row>
        <row r="84">
          <cell r="C84">
            <v>8099004</v>
          </cell>
        </row>
        <row r="85">
          <cell r="C85">
            <v>9090002</v>
          </cell>
        </row>
        <row r="86">
          <cell r="C86" t="str">
            <v/>
          </cell>
        </row>
        <row r="87">
          <cell r="C87" t="str">
            <v>Incidental expenses during Const Period</v>
          </cell>
        </row>
        <row r="88">
          <cell r="C88" t="str">
            <v/>
          </cell>
        </row>
        <row r="89">
          <cell r="C89">
            <v>3700001</v>
          </cell>
        </row>
        <row r="90">
          <cell r="C90" t="str">
            <v/>
          </cell>
        </row>
        <row r="91">
          <cell r="C91" t="str">
            <v>Net current Assets</v>
          </cell>
        </row>
        <row r="92">
          <cell r="C92" t="str">
            <v/>
          </cell>
        </row>
        <row r="93">
          <cell r="C93" t="str">
            <v>Current Assets,Loans and Advances</v>
          </cell>
        </row>
        <row r="94">
          <cell r="C94" t="str">
            <v/>
          </cell>
        </row>
        <row r="95">
          <cell r="C95" t="str">
            <v>A: Current Assets</v>
          </cell>
        </row>
        <row r="96">
          <cell r="C96" t="str">
            <v/>
          </cell>
        </row>
        <row r="97">
          <cell r="C97" t="str">
            <v>S.Debtors-Unsecured unless otherwise stated</v>
          </cell>
        </row>
        <row r="98">
          <cell r="C98" t="str">
            <v/>
          </cell>
        </row>
        <row r="99">
          <cell r="C99" t="str">
            <v>Other debts considered good</v>
          </cell>
        </row>
        <row r="100">
          <cell r="C100" t="str">
            <v/>
          </cell>
        </row>
        <row r="101">
          <cell r="C101">
            <v>8000001</v>
          </cell>
        </row>
        <row r="102">
          <cell r="C102">
            <v>8000004</v>
          </cell>
        </row>
        <row r="103">
          <cell r="C103">
            <v>8000003</v>
          </cell>
        </row>
        <row r="104">
          <cell r="C104">
            <v>8049005</v>
          </cell>
        </row>
        <row r="105">
          <cell r="C105" t="str">
            <v/>
          </cell>
        </row>
        <row r="106">
          <cell r="C106" t="str">
            <v>Cash and Bank Balances</v>
          </cell>
        </row>
        <row r="107">
          <cell r="C107" t="str">
            <v/>
          </cell>
        </row>
        <row r="108">
          <cell r="C108" t="str">
            <v>Cash on hand</v>
          </cell>
        </row>
        <row r="109">
          <cell r="C109" t="str">
            <v/>
          </cell>
        </row>
        <row r="110">
          <cell r="C110">
            <v>4300001</v>
          </cell>
        </row>
        <row r="111">
          <cell r="C111">
            <v>8099011</v>
          </cell>
        </row>
        <row r="112">
          <cell r="C112" t="str">
            <v/>
          </cell>
        </row>
        <row r="113">
          <cell r="C113" t="str">
            <v>Bank Balances</v>
          </cell>
        </row>
        <row r="114">
          <cell r="C114" t="str">
            <v/>
          </cell>
        </row>
        <row r="115">
          <cell r="C115" t="str">
            <v>Standard Chartered Bank</v>
          </cell>
        </row>
        <row r="116">
          <cell r="C116" t="str">
            <v/>
          </cell>
        </row>
        <row r="117">
          <cell r="C117">
            <v>4310500</v>
          </cell>
        </row>
        <row r="118">
          <cell r="C118">
            <v>4315002</v>
          </cell>
        </row>
        <row r="119">
          <cell r="C119" t="str">
            <v/>
          </cell>
        </row>
        <row r="120">
          <cell r="C120">
            <v>-7246</v>
          </cell>
        </row>
        <row r="121">
          <cell r="C121" t="str">
            <v/>
          </cell>
        </row>
        <row r="122">
          <cell r="C122">
            <v>4310300</v>
          </cell>
        </row>
        <row r="123">
          <cell r="C123">
            <v>4310301</v>
          </cell>
        </row>
        <row r="124">
          <cell r="C124">
            <v>4310302</v>
          </cell>
        </row>
        <row r="125">
          <cell r="C125" t="str">
            <v/>
          </cell>
        </row>
        <row r="126">
          <cell r="C126">
            <v>-7247</v>
          </cell>
        </row>
        <row r="128">
          <cell r="C128">
            <v>4310100</v>
          </cell>
        </row>
        <row r="129">
          <cell r="C129">
            <v>4310101</v>
          </cell>
        </row>
        <row r="130">
          <cell r="C130">
            <v>4310102</v>
          </cell>
        </row>
        <row r="132">
          <cell r="C132">
            <v>-7239</v>
          </cell>
        </row>
        <row r="133">
          <cell r="C133" t="str">
            <v/>
          </cell>
        </row>
        <row r="134">
          <cell r="C134">
            <v>4310000</v>
          </cell>
        </row>
        <row r="135">
          <cell r="C135">
            <v>4310001</v>
          </cell>
        </row>
        <row r="136">
          <cell r="C136">
            <v>4310002</v>
          </cell>
        </row>
        <row r="137">
          <cell r="C137" t="str">
            <v/>
          </cell>
        </row>
        <row r="138">
          <cell r="C138">
            <v>-7248</v>
          </cell>
        </row>
        <row r="139">
          <cell r="C139" t="str">
            <v/>
          </cell>
        </row>
        <row r="140">
          <cell r="C140">
            <v>4310200</v>
          </cell>
        </row>
        <row r="141">
          <cell r="C141">
            <v>4310201</v>
          </cell>
        </row>
        <row r="142">
          <cell r="C142">
            <v>4310202</v>
          </cell>
        </row>
        <row r="143">
          <cell r="C143" t="str">
            <v/>
          </cell>
        </row>
        <row r="144">
          <cell r="C144">
            <v>-7250</v>
          </cell>
        </row>
        <row r="146">
          <cell r="C146">
            <v>4310400</v>
          </cell>
        </row>
        <row r="147">
          <cell r="C147">
            <v>4310401</v>
          </cell>
        </row>
        <row r="148">
          <cell r="C148">
            <v>4310402</v>
          </cell>
        </row>
        <row r="150">
          <cell r="C150">
            <v>4310455</v>
          </cell>
        </row>
        <row r="152">
          <cell r="C152" t="str">
            <v>CISF accounts</v>
          </cell>
        </row>
        <row r="154">
          <cell r="C154">
            <v>4310450</v>
          </cell>
        </row>
        <row r="155">
          <cell r="C155">
            <v>4310451</v>
          </cell>
        </row>
        <row r="156">
          <cell r="C156">
            <v>4310452</v>
          </cell>
        </row>
        <row r="157">
          <cell r="C157">
            <v>4310453</v>
          </cell>
        </row>
        <row r="158">
          <cell r="C158">
            <v>4310454</v>
          </cell>
        </row>
        <row r="160">
          <cell r="C160" t="str">
            <v>Deustche Bank</v>
          </cell>
        </row>
        <row r="161">
          <cell r="C161" t="str">
            <v/>
          </cell>
        </row>
        <row r="162">
          <cell r="C162">
            <v>4319999</v>
          </cell>
        </row>
        <row r="163">
          <cell r="C163" t="str">
            <v/>
          </cell>
        </row>
        <row r="164">
          <cell r="C164" t="str">
            <v>Fixed Deposits with Banks</v>
          </cell>
        </row>
        <row r="165">
          <cell r="C165" t="str">
            <v/>
          </cell>
        </row>
        <row r="166">
          <cell r="C166">
            <v>4315001</v>
          </cell>
        </row>
        <row r="167">
          <cell r="C167">
            <v>4315000</v>
          </cell>
        </row>
        <row r="168">
          <cell r="C168">
            <v>4315003</v>
          </cell>
        </row>
        <row r="169">
          <cell r="C169">
            <v>4315004</v>
          </cell>
        </row>
        <row r="170">
          <cell r="C170" t="str">
            <v/>
          </cell>
        </row>
        <row r="171">
          <cell r="C171" t="str">
            <v>B: Loans and Advances</v>
          </cell>
        </row>
        <row r="172">
          <cell r="C172" t="str">
            <v/>
          </cell>
        </row>
        <row r="173">
          <cell r="C173" t="str">
            <v>Utility Deposits</v>
          </cell>
        </row>
        <row r="174">
          <cell r="C174" t="str">
            <v/>
          </cell>
        </row>
        <row r="175">
          <cell r="C175">
            <v>8099006</v>
          </cell>
        </row>
        <row r="176">
          <cell r="C176" t="str">
            <v/>
          </cell>
        </row>
        <row r="177">
          <cell r="C177" t="str">
            <v>Advances (Non EPC)</v>
          </cell>
        </row>
        <row r="178">
          <cell r="C178" t="str">
            <v/>
          </cell>
        </row>
        <row r="179">
          <cell r="C179">
            <v>8099003</v>
          </cell>
        </row>
        <row r="180">
          <cell r="C180">
            <v>8099005</v>
          </cell>
        </row>
        <row r="181">
          <cell r="C181">
            <v>8099007</v>
          </cell>
        </row>
        <row r="182">
          <cell r="C182" t="str">
            <v/>
          </cell>
        </row>
        <row r="183">
          <cell r="C183" t="str">
            <v>Prepaid Expenses</v>
          </cell>
        </row>
        <row r="184">
          <cell r="C184" t="str">
            <v/>
          </cell>
        </row>
        <row r="185">
          <cell r="C185">
            <v>4500081</v>
          </cell>
        </row>
        <row r="186">
          <cell r="C186" t="str">
            <v/>
          </cell>
        </row>
        <row r="187">
          <cell r="C187" t="str">
            <v>Others</v>
          </cell>
        </row>
        <row r="188">
          <cell r="C188" t="str">
            <v/>
          </cell>
        </row>
        <row r="189">
          <cell r="C189" t="str">
            <v>Service Tax Credit</v>
          </cell>
        </row>
        <row r="190">
          <cell r="C190" t="str">
            <v/>
          </cell>
        </row>
        <row r="191">
          <cell r="C191">
            <v>4690001</v>
          </cell>
        </row>
        <row r="192">
          <cell r="C192">
            <v>4690002</v>
          </cell>
        </row>
        <row r="193">
          <cell r="C193">
            <v>4690003</v>
          </cell>
        </row>
        <row r="194">
          <cell r="C194">
            <v>2500452</v>
          </cell>
        </row>
        <row r="195">
          <cell r="C195">
            <v>2780101</v>
          </cell>
        </row>
        <row r="196">
          <cell r="C196">
            <v>2780102</v>
          </cell>
        </row>
        <row r="197">
          <cell r="C197">
            <v>2780103</v>
          </cell>
        </row>
        <row r="198">
          <cell r="C198">
            <v>4500013</v>
          </cell>
        </row>
        <row r="199">
          <cell r="C199">
            <v>4500014</v>
          </cell>
        </row>
        <row r="200">
          <cell r="C200">
            <v>4500012</v>
          </cell>
        </row>
        <row r="201">
          <cell r="C201">
            <v>4500022</v>
          </cell>
        </row>
        <row r="202">
          <cell r="C202">
            <v>4690004</v>
          </cell>
        </row>
        <row r="203">
          <cell r="C203">
            <v>4690005</v>
          </cell>
        </row>
        <row r="204">
          <cell r="C204">
            <v>4690006</v>
          </cell>
        </row>
        <row r="205">
          <cell r="C205">
            <v>4690007</v>
          </cell>
        </row>
        <row r="206">
          <cell r="C206">
            <v>4690008</v>
          </cell>
        </row>
        <row r="207">
          <cell r="C207">
            <v>4690010</v>
          </cell>
        </row>
        <row r="208">
          <cell r="C208">
            <v>4690011</v>
          </cell>
        </row>
        <row r="209">
          <cell r="C209">
            <v>4690012</v>
          </cell>
        </row>
        <row r="211">
          <cell r="C211" t="str">
            <v/>
          </cell>
        </row>
        <row r="212">
          <cell r="C212" t="str">
            <v>MTM Entry</v>
          </cell>
        </row>
        <row r="213">
          <cell r="C213">
            <v>4500041</v>
          </cell>
        </row>
        <row r="214">
          <cell r="C214">
            <v>4500031</v>
          </cell>
        </row>
        <row r="215">
          <cell r="C215">
            <v>4500032</v>
          </cell>
        </row>
        <row r="217">
          <cell r="C217" t="str">
            <v>Other Advances</v>
          </cell>
        </row>
        <row r="218">
          <cell r="C218" t="str">
            <v/>
          </cell>
        </row>
        <row r="219">
          <cell r="C219">
            <v>4500093</v>
          </cell>
        </row>
        <row r="220">
          <cell r="C220">
            <v>4500063</v>
          </cell>
        </row>
        <row r="221">
          <cell r="C221">
            <v>8099008</v>
          </cell>
        </row>
        <row r="222">
          <cell r="C222">
            <v>8099009</v>
          </cell>
        </row>
        <row r="223">
          <cell r="C223">
            <v>8099010</v>
          </cell>
        </row>
        <row r="224">
          <cell r="C224">
            <v>4500062</v>
          </cell>
        </row>
        <row r="225">
          <cell r="C225">
            <v>6000110</v>
          </cell>
        </row>
        <row r="226">
          <cell r="C226">
            <v>4500094</v>
          </cell>
        </row>
        <row r="227">
          <cell r="C227" t="str">
            <v/>
          </cell>
        </row>
        <row r="228">
          <cell r="C228" t="str">
            <v>WHT on Overseas Remittances</v>
          </cell>
        </row>
        <row r="229">
          <cell r="C229" t="str">
            <v/>
          </cell>
        </row>
        <row r="230">
          <cell r="C230">
            <v>4500091</v>
          </cell>
        </row>
        <row r="231">
          <cell r="C231">
            <v>4500092</v>
          </cell>
        </row>
        <row r="232">
          <cell r="C232" t="str">
            <v/>
          </cell>
        </row>
        <row r="233">
          <cell r="C233" t="str">
            <v>Cenvat Credit</v>
          </cell>
        </row>
        <row r="234">
          <cell r="C234" t="str">
            <v/>
          </cell>
        </row>
        <row r="235">
          <cell r="C235">
            <v>4500011</v>
          </cell>
        </row>
        <row r="236">
          <cell r="C236" t="str">
            <v/>
          </cell>
        </row>
        <row r="237">
          <cell r="C237" t="str">
            <v>Cenvat Credit (Edu cess)</v>
          </cell>
        </row>
        <row r="238">
          <cell r="C238" t="str">
            <v/>
          </cell>
        </row>
        <row r="239">
          <cell r="C239">
            <v>4500021</v>
          </cell>
        </row>
        <row r="240">
          <cell r="C240" t="str">
            <v/>
          </cell>
        </row>
        <row r="241">
          <cell r="C241" t="str">
            <v>Advance Tax (Net)</v>
          </cell>
        </row>
        <row r="242">
          <cell r="C242" t="str">
            <v/>
          </cell>
        </row>
        <row r="243">
          <cell r="C243" t="str">
            <v>Income Tax Refund</v>
          </cell>
        </row>
        <row r="244">
          <cell r="C244" t="str">
            <v/>
          </cell>
        </row>
        <row r="245">
          <cell r="C245">
            <v>4500052</v>
          </cell>
        </row>
        <row r="246">
          <cell r="C246" t="str">
            <v/>
          </cell>
        </row>
        <row r="247">
          <cell r="C247" t="str">
            <v>Advance Income Tax Paid</v>
          </cell>
        </row>
        <row r="248">
          <cell r="C248" t="str">
            <v/>
          </cell>
        </row>
        <row r="249">
          <cell r="C249">
            <v>4500051</v>
          </cell>
        </row>
        <row r="250">
          <cell r="C250">
            <v>4500053</v>
          </cell>
        </row>
        <row r="251">
          <cell r="C251" t="str">
            <v/>
          </cell>
        </row>
        <row r="252">
          <cell r="C252" t="str">
            <v>Provision for income Tax</v>
          </cell>
        </row>
        <row r="253">
          <cell r="C253" t="str">
            <v/>
          </cell>
        </row>
        <row r="254">
          <cell r="C254">
            <v>2500321</v>
          </cell>
        </row>
        <row r="255">
          <cell r="C255">
            <v>2500326</v>
          </cell>
        </row>
        <row r="257">
          <cell r="C257" t="str">
            <v/>
          </cell>
        </row>
        <row r="258">
          <cell r="C258" t="str">
            <v>TDS on Interest Received</v>
          </cell>
        </row>
        <row r="259">
          <cell r="C259" t="str">
            <v/>
          </cell>
        </row>
        <row r="260">
          <cell r="C260">
            <v>4500001</v>
          </cell>
        </row>
        <row r="261">
          <cell r="C261">
            <v>4500071</v>
          </cell>
        </row>
        <row r="262">
          <cell r="C262" t="str">
            <v/>
          </cell>
        </row>
        <row r="263">
          <cell r="C263" t="str">
            <v>C: Other Current Assets</v>
          </cell>
        </row>
        <row r="264">
          <cell r="C264" t="str">
            <v/>
          </cell>
        </row>
        <row r="265">
          <cell r="C265" t="str">
            <v>ECB Exchange Variation Account</v>
          </cell>
        </row>
        <row r="266">
          <cell r="C266" t="str">
            <v/>
          </cell>
        </row>
        <row r="267">
          <cell r="C267">
            <v>4500033</v>
          </cell>
        </row>
        <row r="268">
          <cell r="C268" t="str">
            <v/>
          </cell>
        </row>
        <row r="269">
          <cell r="C269" t="str">
            <v>Clearing</v>
          </cell>
        </row>
        <row r="271">
          <cell r="C271">
            <v>4500002</v>
          </cell>
        </row>
        <row r="272">
          <cell r="C272">
            <v>4500003</v>
          </cell>
        </row>
        <row r="273">
          <cell r="C273">
            <v>4500005</v>
          </cell>
        </row>
        <row r="275">
          <cell r="C275" t="str">
            <v>Interest accrued on Term deposits</v>
          </cell>
        </row>
        <row r="276">
          <cell r="C276" t="str">
            <v/>
          </cell>
        </row>
        <row r="277">
          <cell r="C277">
            <v>4500061</v>
          </cell>
        </row>
        <row r="278">
          <cell r="C278">
            <v>4500095</v>
          </cell>
        </row>
        <row r="279">
          <cell r="C279" t="str">
            <v/>
          </cell>
        </row>
        <row r="280">
          <cell r="C280" t="str">
            <v>Less: Current Liabilities and Provisions</v>
          </cell>
        </row>
        <row r="281">
          <cell r="C281" t="str">
            <v/>
          </cell>
        </row>
        <row r="282">
          <cell r="C282" t="str">
            <v>Inventory</v>
          </cell>
        </row>
        <row r="283">
          <cell r="C283">
            <v>4706001</v>
          </cell>
        </row>
        <row r="284">
          <cell r="C284">
            <v>4706002</v>
          </cell>
        </row>
        <row r="285">
          <cell r="C285" t="str">
            <v>Total</v>
          </cell>
        </row>
        <row r="288">
          <cell r="C288" t="str">
            <v>(A) Current Liabilities</v>
          </cell>
        </row>
        <row r="289">
          <cell r="C289" t="str">
            <v/>
          </cell>
        </row>
        <row r="290">
          <cell r="C290" t="str">
            <v>Deposit from Concessionaries</v>
          </cell>
        </row>
        <row r="291">
          <cell r="C291" t="str">
            <v/>
          </cell>
        </row>
        <row r="292">
          <cell r="C292">
            <v>8049006</v>
          </cell>
        </row>
        <row r="293">
          <cell r="C293">
            <v>8049007</v>
          </cell>
        </row>
        <row r="294">
          <cell r="C294">
            <v>8049008</v>
          </cell>
        </row>
        <row r="295">
          <cell r="C295" t="str">
            <v/>
          </cell>
        </row>
        <row r="296">
          <cell r="C296" t="str">
            <v>Creditors</v>
          </cell>
        </row>
        <row r="297">
          <cell r="C297" t="str">
            <v/>
          </cell>
        </row>
        <row r="298">
          <cell r="C298" t="str">
            <v>Government Vendors</v>
          </cell>
        </row>
        <row r="299">
          <cell r="C299" t="str">
            <v/>
          </cell>
        </row>
        <row r="300">
          <cell r="C300">
            <v>8050004</v>
          </cell>
        </row>
        <row r="301">
          <cell r="C301" t="str">
            <v/>
          </cell>
        </row>
        <row r="302">
          <cell r="C302" t="str">
            <v>FI Vendor</v>
          </cell>
        </row>
        <row r="303">
          <cell r="C303" t="str">
            <v/>
          </cell>
        </row>
        <row r="304">
          <cell r="C304">
            <v>8050001</v>
          </cell>
        </row>
        <row r="305">
          <cell r="C305" t="str">
            <v/>
          </cell>
        </row>
        <row r="306">
          <cell r="C306" t="str">
            <v>Domestic vendor</v>
          </cell>
        </row>
        <row r="307">
          <cell r="C307" t="str">
            <v/>
          </cell>
        </row>
        <row r="308">
          <cell r="C308">
            <v>8050002</v>
          </cell>
        </row>
        <row r="309">
          <cell r="C309" t="str">
            <v/>
          </cell>
        </row>
        <row r="310">
          <cell r="C310" t="str">
            <v>Overseas Vendor</v>
          </cell>
        </row>
        <row r="311">
          <cell r="C311" t="str">
            <v/>
          </cell>
        </row>
        <row r="312">
          <cell r="C312">
            <v>8050003</v>
          </cell>
        </row>
        <row r="313">
          <cell r="C313" t="str">
            <v/>
          </cell>
        </row>
        <row r="314">
          <cell r="C314" t="str">
            <v>One Time Vendor</v>
          </cell>
        </row>
        <row r="315">
          <cell r="C315" t="str">
            <v/>
          </cell>
        </row>
        <row r="316">
          <cell r="C316">
            <v>8050005</v>
          </cell>
        </row>
        <row r="317">
          <cell r="C317" t="str">
            <v/>
          </cell>
        </row>
        <row r="318">
          <cell r="C318" t="str">
            <v>Employee Vendor</v>
          </cell>
        </row>
        <row r="319">
          <cell r="C319" t="str">
            <v/>
          </cell>
        </row>
        <row r="320">
          <cell r="C320">
            <v>8050006</v>
          </cell>
        </row>
        <row r="321">
          <cell r="C321" t="str">
            <v/>
          </cell>
        </row>
        <row r="322">
          <cell r="C322" t="str">
            <v>Retention Vendors</v>
          </cell>
        </row>
        <row r="323">
          <cell r="C323" t="str">
            <v/>
          </cell>
        </row>
        <row r="324">
          <cell r="C324">
            <v>8099002</v>
          </cell>
        </row>
        <row r="325">
          <cell r="C325" t="str">
            <v/>
          </cell>
        </row>
        <row r="326">
          <cell r="C326" t="str">
            <v>Clearing Accounts</v>
          </cell>
        </row>
        <row r="327">
          <cell r="C327" t="str">
            <v/>
          </cell>
        </row>
        <row r="328">
          <cell r="C328">
            <v>9000103</v>
          </cell>
        </row>
        <row r="329">
          <cell r="C329">
            <v>9000106</v>
          </cell>
        </row>
        <row r="330">
          <cell r="C330">
            <v>9000107</v>
          </cell>
        </row>
        <row r="331">
          <cell r="C331">
            <v>9000109</v>
          </cell>
        </row>
        <row r="332">
          <cell r="C332">
            <v>9095005</v>
          </cell>
        </row>
        <row r="333">
          <cell r="C333">
            <v>9095006</v>
          </cell>
        </row>
        <row r="334">
          <cell r="C334">
            <v>9096006</v>
          </cell>
        </row>
        <row r="335">
          <cell r="C335">
            <v>9095002</v>
          </cell>
        </row>
        <row r="336">
          <cell r="C336" t="str">
            <v/>
          </cell>
        </row>
        <row r="337">
          <cell r="C337" t="str">
            <v>Wages, Salaries Payable</v>
          </cell>
        </row>
        <row r="338">
          <cell r="C338" t="str">
            <v/>
          </cell>
        </row>
        <row r="339">
          <cell r="C339">
            <v>2850011</v>
          </cell>
        </row>
        <row r="340">
          <cell r="C340" t="str">
            <v/>
          </cell>
        </row>
        <row r="341">
          <cell r="C341" t="str">
            <v>Statutory Liabilities</v>
          </cell>
        </row>
        <row r="342">
          <cell r="C342" t="str">
            <v/>
          </cell>
        </row>
        <row r="343">
          <cell r="C343" t="str">
            <v>VAT Payable</v>
          </cell>
        </row>
        <row r="344">
          <cell r="C344" t="str">
            <v/>
          </cell>
        </row>
        <row r="345">
          <cell r="C345">
            <v>2500501</v>
          </cell>
        </row>
        <row r="346">
          <cell r="C346" t="str">
            <v/>
          </cell>
        </row>
        <row r="347">
          <cell r="C347" t="str">
            <v>Service Tax Payable</v>
          </cell>
        </row>
        <row r="348">
          <cell r="C348" t="str">
            <v/>
          </cell>
        </row>
        <row r="349">
          <cell r="C349">
            <v>2500451</v>
          </cell>
        </row>
        <row r="350">
          <cell r="C350">
            <v>2780104</v>
          </cell>
        </row>
        <row r="352">
          <cell r="C352" t="str">
            <v/>
          </cell>
        </row>
        <row r="353">
          <cell r="C353" t="str">
            <v>Tax Deducted at Source</v>
          </cell>
        </row>
        <row r="354">
          <cell r="C354" t="str">
            <v/>
          </cell>
        </row>
        <row r="355">
          <cell r="C355">
            <v>2790004</v>
          </cell>
        </row>
        <row r="356">
          <cell r="C356">
            <v>2790006</v>
          </cell>
        </row>
        <row r="357">
          <cell r="C357">
            <v>2790007</v>
          </cell>
        </row>
        <row r="358">
          <cell r="C358">
            <v>2790008</v>
          </cell>
        </row>
        <row r="359">
          <cell r="C359">
            <v>2790009</v>
          </cell>
        </row>
        <row r="360">
          <cell r="C360">
            <v>2790010</v>
          </cell>
        </row>
        <row r="361">
          <cell r="C361" t="str">
            <v/>
          </cell>
        </row>
        <row r="362">
          <cell r="C362" t="str">
            <v>Other Current Liabilities</v>
          </cell>
        </row>
        <row r="363">
          <cell r="C363" t="str">
            <v/>
          </cell>
        </row>
        <row r="364">
          <cell r="C364" t="str">
            <v>HR Related</v>
          </cell>
        </row>
        <row r="365">
          <cell r="C365" t="str">
            <v/>
          </cell>
        </row>
        <row r="366">
          <cell r="C366">
            <v>2500401</v>
          </cell>
        </row>
        <row r="367">
          <cell r="C367" t="str">
            <v/>
          </cell>
        </row>
        <row r="368">
          <cell r="C368" t="str">
            <v>Outstanding Liabilities</v>
          </cell>
        </row>
        <row r="369">
          <cell r="C369" t="str">
            <v/>
          </cell>
        </row>
        <row r="370">
          <cell r="C370">
            <v>9095001</v>
          </cell>
        </row>
        <row r="371">
          <cell r="C371">
            <v>2500403</v>
          </cell>
        </row>
        <row r="372">
          <cell r="C372">
            <v>2500330</v>
          </cell>
        </row>
        <row r="373">
          <cell r="C373">
            <v>9095007</v>
          </cell>
        </row>
        <row r="374">
          <cell r="C374">
            <v>2500301</v>
          </cell>
        </row>
        <row r="375">
          <cell r="C375">
            <v>2500801</v>
          </cell>
        </row>
        <row r="376">
          <cell r="C376" t="str">
            <v/>
          </cell>
        </row>
        <row r="377">
          <cell r="C377" t="str">
            <v>(B) Provisions</v>
          </cell>
        </row>
        <row r="378">
          <cell r="C378" t="str">
            <v/>
          </cell>
        </row>
        <row r="379">
          <cell r="C379" t="str">
            <v>Provisions - Employee Benefit</v>
          </cell>
        </row>
        <row r="380">
          <cell r="C380" t="str">
            <v/>
          </cell>
        </row>
        <row r="381">
          <cell r="C381">
            <v>2500323</v>
          </cell>
        </row>
        <row r="382">
          <cell r="C382">
            <v>2500324</v>
          </cell>
        </row>
        <row r="383">
          <cell r="C383" t="str">
            <v/>
          </cell>
        </row>
        <row r="384">
          <cell r="C384" t="str">
            <v>Misc.Expenditure to the extent not written of</v>
          </cell>
        </row>
        <row r="385">
          <cell r="C385" t="str">
            <v/>
          </cell>
        </row>
        <row r="386">
          <cell r="C386" t="str">
            <v>Preleminary Expenses</v>
          </cell>
        </row>
        <row r="387">
          <cell r="C387" t="str">
            <v/>
          </cell>
        </row>
        <row r="388">
          <cell r="C388">
            <v>4900001</v>
          </cell>
        </row>
        <row r="389">
          <cell r="C389" t="str">
            <v/>
          </cell>
        </row>
        <row r="390">
          <cell r="C390" t="str">
            <v>Sources of funds</v>
          </cell>
        </row>
        <row r="391">
          <cell r="C391" t="str">
            <v/>
          </cell>
        </row>
        <row r="392">
          <cell r="C392" t="str">
            <v>Share holders funds</v>
          </cell>
        </row>
        <row r="393">
          <cell r="C393" t="str">
            <v/>
          </cell>
        </row>
        <row r="394">
          <cell r="C394" t="str">
            <v>Share Capital</v>
          </cell>
        </row>
        <row r="395">
          <cell r="C395" t="str">
            <v/>
          </cell>
        </row>
        <row r="396">
          <cell r="C396" t="str">
            <v>Share Subscription Money</v>
          </cell>
        </row>
        <row r="397">
          <cell r="C397" t="str">
            <v/>
          </cell>
        </row>
        <row r="398">
          <cell r="C398">
            <v>1000006</v>
          </cell>
        </row>
        <row r="399">
          <cell r="C399">
            <v>1000008</v>
          </cell>
        </row>
        <row r="400">
          <cell r="C400">
            <v>1000009</v>
          </cell>
        </row>
        <row r="401">
          <cell r="C401">
            <v>1000010</v>
          </cell>
        </row>
        <row r="402">
          <cell r="C402" t="str">
            <v/>
          </cell>
        </row>
        <row r="403">
          <cell r="C403" t="str">
            <v>Equity Share Capital</v>
          </cell>
        </row>
        <row r="404">
          <cell r="C404" t="str">
            <v/>
          </cell>
        </row>
        <row r="405">
          <cell r="C405">
            <v>1000101</v>
          </cell>
        </row>
        <row r="406">
          <cell r="C406">
            <v>1000102</v>
          </cell>
        </row>
        <row r="407">
          <cell r="C407">
            <v>1000103</v>
          </cell>
        </row>
        <row r="408">
          <cell r="C408">
            <v>1000104</v>
          </cell>
        </row>
        <row r="409">
          <cell r="C409">
            <v>1000105</v>
          </cell>
        </row>
        <row r="410">
          <cell r="C410">
            <v>1000106</v>
          </cell>
        </row>
        <row r="411">
          <cell r="C411">
            <v>1000107</v>
          </cell>
        </row>
        <row r="412">
          <cell r="C412">
            <v>1000108</v>
          </cell>
        </row>
        <row r="413">
          <cell r="C413" t="str">
            <v/>
          </cell>
        </row>
        <row r="414">
          <cell r="C414" t="str">
            <v>Reserves and Surplus</v>
          </cell>
        </row>
        <row r="415">
          <cell r="C415" t="str">
            <v/>
          </cell>
        </row>
        <row r="416">
          <cell r="C416" t="str">
            <v>Retained Earnings</v>
          </cell>
        </row>
        <row r="417">
          <cell r="C417" t="str">
            <v/>
          </cell>
        </row>
        <row r="418">
          <cell r="C418">
            <v>1500001</v>
          </cell>
        </row>
        <row r="419">
          <cell r="C419">
            <v>1500002</v>
          </cell>
        </row>
        <row r="420">
          <cell r="C420" t="str">
            <v/>
          </cell>
        </row>
        <row r="421">
          <cell r="C421" t="str">
            <v>Loan funds</v>
          </cell>
        </row>
        <row r="422">
          <cell r="C422" t="str">
            <v/>
          </cell>
        </row>
        <row r="423">
          <cell r="C423" t="str">
            <v>Secured Loans</v>
          </cell>
        </row>
        <row r="424">
          <cell r="C424" t="str">
            <v/>
          </cell>
        </row>
        <row r="425">
          <cell r="C425" t="str">
            <v>Loans from Lenders</v>
          </cell>
        </row>
        <row r="426">
          <cell r="C426" t="str">
            <v/>
          </cell>
        </row>
        <row r="427">
          <cell r="C427">
            <v>2000001</v>
          </cell>
        </row>
        <row r="428">
          <cell r="C428">
            <v>2000002</v>
          </cell>
        </row>
        <row r="429">
          <cell r="C429">
            <v>2000004</v>
          </cell>
        </row>
        <row r="430">
          <cell r="C430">
            <v>2000005</v>
          </cell>
        </row>
        <row r="431">
          <cell r="C431">
            <v>2000006</v>
          </cell>
        </row>
        <row r="432">
          <cell r="C432" t="str">
            <v/>
          </cell>
        </row>
        <row r="433">
          <cell r="C433" t="str">
            <v>Loans and Advances in Foreign Currency</v>
          </cell>
        </row>
        <row r="434">
          <cell r="C434" t="str">
            <v/>
          </cell>
        </row>
        <row r="435">
          <cell r="C435">
            <v>2000007</v>
          </cell>
        </row>
        <row r="436">
          <cell r="C436" t="str">
            <v/>
          </cell>
        </row>
        <row r="437">
          <cell r="C437" t="str">
            <v>Unsecured Loans</v>
          </cell>
        </row>
        <row r="438">
          <cell r="C438" t="str">
            <v/>
          </cell>
        </row>
        <row r="439">
          <cell r="C439" t="str">
            <v>Loans from GOK</v>
          </cell>
        </row>
        <row r="440">
          <cell r="C440" t="str">
            <v/>
          </cell>
        </row>
        <row r="441">
          <cell r="C441">
            <v>2000101</v>
          </cell>
        </row>
        <row r="442">
          <cell r="C442">
            <v>2000102</v>
          </cell>
        </row>
        <row r="443">
          <cell r="C443" t="str">
            <v/>
          </cell>
        </row>
        <row r="444">
          <cell r="C444">
            <v>2500402</v>
          </cell>
        </row>
        <row r="447">
          <cell r="C447" t="str">
            <v>Income</v>
          </cell>
        </row>
        <row r="448">
          <cell r="C448" t="str">
            <v/>
          </cell>
        </row>
        <row r="449">
          <cell r="C449" t="str">
            <v>Sales and Other income</v>
          </cell>
        </row>
        <row r="450">
          <cell r="C450" t="str">
            <v/>
          </cell>
        </row>
        <row r="451">
          <cell r="C451" t="str">
            <v>Tender Fee &amp; Award Cost</v>
          </cell>
        </row>
        <row r="452">
          <cell r="C452" t="str">
            <v/>
          </cell>
        </row>
        <row r="453">
          <cell r="C453">
            <v>5000006</v>
          </cell>
        </row>
        <row r="454">
          <cell r="C454">
            <v>5000100</v>
          </cell>
        </row>
        <row r="455">
          <cell r="C455">
            <v>5000200</v>
          </cell>
        </row>
        <row r="456">
          <cell r="C456">
            <v>5000300</v>
          </cell>
        </row>
        <row r="457">
          <cell r="C457">
            <v>5000400</v>
          </cell>
        </row>
        <row r="458">
          <cell r="C458">
            <v>5000500</v>
          </cell>
        </row>
        <row r="459">
          <cell r="C459">
            <v>5000600</v>
          </cell>
        </row>
        <row r="460">
          <cell r="C460">
            <v>5000700</v>
          </cell>
        </row>
        <row r="461">
          <cell r="C461">
            <v>5000800</v>
          </cell>
        </row>
        <row r="462">
          <cell r="C462">
            <v>5000900</v>
          </cell>
        </row>
        <row r="463">
          <cell r="C463">
            <v>5001000</v>
          </cell>
        </row>
        <row r="464">
          <cell r="C464">
            <v>5001100</v>
          </cell>
        </row>
        <row r="465">
          <cell r="C465">
            <v>5001200</v>
          </cell>
        </row>
        <row r="466">
          <cell r="C466">
            <v>5001300</v>
          </cell>
        </row>
        <row r="467">
          <cell r="C467">
            <v>5001400</v>
          </cell>
        </row>
        <row r="468">
          <cell r="C468">
            <v>5001700</v>
          </cell>
        </row>
        <row r="469">
          <cell r="C469">
            <v>5001800</v>
          </cell>
        </row>
        <row r="470">
          <cell r="C470">
            <v>5200100</v>
          </cell>
        </row>
        <row r="471">
          <cell r="C471">
            <v>5200110</v>
          </cell>
        </row>
        <row r="472">
          <cell r="C472">
            <v>5200120</v>
          </cell>
        </row>
        <row r="473">
          <cell r="C473">
            <v>5200130</v>
          </cell>
        </row>
        <row r="474">
          <cell r="C474">
            <v>5200160</v>
          </cell>
        </row>
        <row r="475">
          <cell r="C475">
            <v>5200200</v>
          </cell>
        </row>
        <row r="476">
          <cell r="C476">
            <v>5200300</v>
          </cell>
        </row>
        <row r="477">
          <cell r="C477">
            <v>5200310</v>
          </cell>
        </row>
        <row r="478">
          <cell r="C478">
            <v>5200400</v>
          </cell>
        </row>
        <row r="479">
          <cell r="C479">
            <v>5200410</v>
          </cell>
        </row>
        <row r="480">
          <cell r="C480">
            <v>5200420</v>
          </cell>
        </row>
        <row r="481">
          <cell r="C481">
            <v>5200500</v>
          </cell>
        </row>
        <row r="482">
          <cell r="C482">
            <v>5200600</v>
          </cell>
        </row>
        <row r="483">
          <cell r="C483">
            <v>5200605</v>
          </cell>
        </row>
        <row r="484">
          <cell r="C484">
            <v>5200610</v>
          </cell>
        </row>
        <row r="485">
          <cell r="C485">
            <v>5200700</v>
          </cell>
        </row>
        <row r="486">
          <cell r="C486">
            <v>5200710</v>
          </cell>
        </row>
        <row r="487">
          <cell r="C487">
            <v>5200720</v>
          </cell>
        </row>
        <row r="488">
          <cell r="C488">
            <v>5200730</v>
          </cell>
        </row>
        <row r="489">
          <cell r="C489">
            <v>5200740</v>
          </cell>
        </row>
        <row r="490">
          <cell r="C490">
            <v>5200770</v>
          </cell>
        </row>
        <row r="491">
          <cell r="C491">
            <v>5200780</v>
          </cell>
        </row>
        <row r="492">
          <cell r="C492">
            <v>5200800</v>
          </cell>
        </row>
        <row r="493">
          <cell r="C493">
            <v>5200820</v>
          </cell>
        </row>
        <row r="494">
          <cell r="C494">
            <v>5200830</v>
          </cell>
        </row>
        <row r="495">
          <cell r="C495">
            <v>5200840</v>
          </cell>
        </row>
        <row r="496">
          <cell r="C496">
            <v>5200850</v>
          </cell>
        </row>
        <row r="497">
          <cell r="C497">
            <v>5200860</v>
          </cell>
        </row>
        <row r="498">
          <cell r="C498">
            <v>5200900</v>
          </cell>
        </row>
        <row r="499">
          <cell r="C499">
            <v>5200910</v>
          </cell>
        </row>
        <row r="500">
          <cell r="C500">
            <v>5300100</v>
          </cell>
        </row>
        <row r="501">
          <cell r="C501">
            <v>5300110</v>
          </cell>
        </row>
        <row r="502">
          <cell r="C502">
            <v>5300120</v>
          </cell>
        </row>
        <row r="503">
          <cell r="C503">
            <v>5300140</v>
          </cell>
        </row>
        <row r="504">
          <cell r="C504">
            <v>5300200</v>
          </cell>
        </row>
        <row r="505">
          <cell r="C505">
            <v>5300220</v>
          </cell>
        </row>
        <row r="506">
          <cell r="C506">
            <v>5300240</v>
          </cell>
        </row>
        <row r="507">
          <cell r="C507">
            <v>5300250</v>
          </cell>
        </row>
        <row r="508">
          <cell r="C508">
            <v>5300260</v>
          </cell>
        </row>
        <row r="509">
          <cell r="C509">
            <v>5300300</v>
          </cell>
        </row>
        <row r="510">
          <cell r="C510">
            <v>5300310</v>
          </cell>
        </row>
        <row r="511">
          <cell r="C511">
            <v>5300320</v>
          </cell>
        </row>
        <row r="512">
          <cell r="C512">
            <v>5300330</v>
          </cell>
        </row>
        <row r="513">
          <cell r="C513">
            <v>5300410</v>
          </cell>
        </row>
        <row r="514">
          <cell r="C514">
            <v>5300430</v>
          </cell>
        </row>
        <row r="516">
          <cell r="C516">
            <v>6000010</v>
          </cell>
        </row>
        <row r="517">
          <cell r="C517">
            <v>6000014</v>
          </cell>
        </row>
        <row r="518">
          <cell r="C518">
            <v>6000660</v>
          </cell>
        </row>
        <row r="520">
          <cell r="C520">
            <v>5000003</v>
          </cell>
        </row>
        <row r="521">
          <cell r="C521">
            <v>5000004</v>
          </cell>
        </row>
        <row r="522">
          <cell r="C522" t="str">
            <v/>
          </cell>
        </row>
        <row r="523">
          <cell r="C523" t="str">
            <v>Expenditure</v>
          </cell>
        </row>
        <row r="524">
          <cell r="C524" t="str">
            <v/>
          </cell>
        </row>
        <row r="525">
          <cell r="C525" t="str">
            <v>A. Energy &amp; Waste</v>
          </cell>
        </row>
        <row r="526">
          <cell r="C526" t="str">
            <v/>
          </cell>
        </row>
        <row r="527">
          <cell r="C527">
            <v>6000401</v>
          </cell>
        </row>
        <row r="528">
          <cell r="C528">
            <v>6000406</v>
          </cell>
        </row>
        <row r="529">
          <cell r="C529">
            <v>6000407</v>
          </cell>
        </row>
        <row r="530">
          <cell r="C530" t="str">
            <v/>
          </cell>
        </row>
        <row r="531">
          <cell r="C531" t="str">
            <v>B. Personnel Cost</v>
          </cell>
        </row>
        <row r="532">
          <cell r="C532" t="str">
            <v/>
          </cell>
        </row>
        <row r="533">
          <cell r="C533" t="str">
            <v>Recruitment expenses</v>
          </cell>
        </row>
        <row r="534">
          <cell r="C534" t="str">
            <v/>
          </cell>
        </row>
        <row r="535">
          <cell r="C535">
            <v>6000142</v>
          </cell>
        </row>
        <row r="536">
          <cell r="C536" t="str">
            <v/>
          </cell>
        </row>
        <row r="537">
          <cell r="C537" t="str">
            <v>Salaries &amp; Wages</v>
          </cell>
        </row>
        <row r="538">
          <cell r="C538" t="str">
            <v/>
          </cell>
        </row>
        <row r="539">
          <cell r="C539" t="str">
            <v>Domestic Salary</v>
          </cell>
        </row>
        <row r="540">
          <cell r="C540" t="str">
            <v/>
          </cell>
        </row>
        <row r="541">
          <cell r="C541">
            <v>6000006</v>
          </cell>
        </row>
        <row r="542">
          <cell r="C542">
            <v>6000146</v>
          </cell>
        </row>
        <row r="543">
          <cell r="C543">
            <v>6000151</v>
          </cell>
        </row>
        <row r="544">
          <cell r="C544">
            <v>6000204</v>
          </cell>
        </row>
        <row r="545">
          <cell r="C545">
            <v>6800001</v>
          </cell>
        </row>
        <row r="546">
          <cell r="C546">
            <v>6800011</v>
          </cell>
        </row>
        <row r="547">
          <cell r="C547">
            <v>6800021</v>
          </cell>
        </row>
        <row r="548">
          <cell r="C548">
            <v>6800031</v>
          </cell>
        </row>
        <row r="549">
          <cell r="C549">
            <v>6800041</v>
          </cell>
        </row>
        <row r="550">
          <cell r="C550">
            <v>6800061</v>
          </cell>
        </row>
        <row r="551">
          <cell r="C551">
            <v>6800071</v>
          </cell>
        </row>
        <row r="552">
          <cell r="C552">
            <v>6800081</v>
          </cell>
        </row>
        <row r="553">
          <cell r="C553">
            <v>6800131</v>
          </cell>
        </row>
        <row r="554">
          <cell r="C554">
            <v>6800141</v>
          </cell>
        </row>
        <row r="555">
          <cell r="C555">
            <v>6800151</v>
          </cell>
        </row>
        <row r="556">
          <cell r="C556">
            <v>6000667</v>
          </cell>
        </row>
        <row r="557">
          <cell r="C557">
            <v>6000176</v>
          </cell>
        </row>
        <row r="558">
          <cell r="C558">
            <v>6800042</v>
          </cell>
        </row>
        <row r="560">
          <cell r="C560" t="str">
            <v>Contribution to Funds</v>
          </cell>
        </row>
        <row r="561">
          <cell r="C561" t="str">
            <v/>
          </cell>
        </row>
        <row r="562">
          <cell r="C562">
            <v>6800501</v>
          </cell>
        </row>
        <row r="563">
          <cell r="C563">
            <v>6800511</v>
          </cell>
        </row>
        <row r="564">
          <cell r="C564">
            <v>6800521</v>
          </cell>
        </row>
        <row r="565">
          <cell r="C565">
            <v>6800531</v>
          </cell>
        </row>
        <row r="566">
          <cell r="C566" t="str">
            <v/>
          </cell>
        </row>
        <row r="567">
          <cell r="C567" t="str">
            <v>Expatriate Salary &amp; Other Costs</v>
          </cell>
        </row>
        <row r="568">
          <cell r="C568" t="str">
            <v/>
          </cell>
        </row>
        <row r="569">
          <cell r="C569">
            <v>6000071</v>
          </cell>
        </row>
        <row r="570">
          <cell r="C570">
            <v>6000072</v>
          </cell>
        </row>
        <row r="571">
          <cell r="C571">
            <v>6000073</v>
          </cell>
        </row>
        <row r="572">
          <cell r="C572">
            <v>6000074</v>
          </cell>
        </row>
        <row r="573">
          <cell r="C573">
            <v>6000075</v>
          </cell>
        </row>
        <row r="574">
          <cell r="C574">
            <v>6000076</v>
          </cell>
        </row>
        <row r="575">
          <cell r="C575">
            <v>6000077</v>
          </cell>
        </row>
        <row r="576">
          <cell r="C576">
            <v>6000153</v>
          </cell>
        </row>
        <row r="577">
          <cell r="C577">
            <v>6000656</v>
          </cell>
        </row>
        <row r="578">
          <cell r="C578">
            <v>6000078</v>
          </cell>
        </row>
        <row r="579">
          <cell r="C579">
            <v>6000079</v>
          </cell>
        </row>
        <row r="580">
          <cell r="C580" t="str">
            <v/>
          </cell>
        </row>
        <row r="581">
          <cell r="C581" t="str">
            <v>Persolnnel Cost Others</v>
          </cell>
        </row>
        <row r="582">
          <cell r="C582" t="str">
            <v/>
          </cell>
        </row>
        <row r="583">
          <cell r="C583">
            <v>6000145</v>
          </cell>
        </row>
        <row r="584">
          <cell r="C584" t="str">
            <v/>
          </cell>
        </row>
        <row r="585">
          <cell r="C585" t="str">
            <v>Staff Related Expenses</v>
          </cell>
        </row>
        <row r="586">
          <cell r="C586" t="str">
            <v/>
          </cell>
        </row>
        <row r="587">
          <cell r="C587">
            <v>6000012</v>
          </cell>
        </row>
        <row r="588">
          <cell r="C588">
            <v>6000141</v>
          </cell>
        </row>
        <row r="589">
          <cell r="C589">
            <v>6000332</v>
          </cell>
        </row>
        <row r="590">
          <cell r="C590">
            <v>6000611</v>
          </cell>
        </row>
        <row r="591">
          <cell r="C591" t="str">
            <v/>
          </cell>
        </row>
        <row r="592">
          <cell r="C592" t="str">
            <v>C. Insurance, Fees &amp; Levies</v>
          </cell>
        </row>
        <row r="593">
          <cell r="C593" t="str">
            <v/>
          </cell>
        </row>
        <row r="594">
          <cell r="C594">
            <v>6000106</v>
          </cell>
        </row>
        <row r="595">
          <cell r="C595">
            <v>6000152</v>
          </cell>
        </row>
        <row r="596">
          <cell r="C596" t="str">
            <v/>
          </cell>
        </row>
        <row r="597">
          <cell r="C597" t="str">
            <v>D. Sales &amp; Marketing</v>
          </cell>
        </row>
        <row r="598">
          <cell r="C598" t="str">
            <v/>
          </cell>
        </row>
        <row r="599">
          <cell r="C599" t="str">
            <v>Public Relations</v>
          </cell>
        </row>
        <row r="600">
          <cell r="C600" t="str">
            <v/>
          </cell>
        </row>
        <row r="601">
          <cell r="C601">
            <v>6000031</v>
          </cell>
        </row>
        <row r="602">
          <cell r="C602">
            <v>6000032</v>
          </cell>
        </row>
        <row r="603">
          <cell r="C603">
            <v>6000331</v>
          </cell>
        </row>
        <row r="604">
          <cell r="C604">
            <v>6000333</v>
          </cell>
        </row>
        <row r="605">
          <cell r="C605">
            <v>6000334</v>
          </cell>
        </row>
        <row r="606">
          <cell r="C606">
            <v>6000335</v>
          </cell>
        </row>
        <row r="607">
          <cell r="C607">
            <v>6000337</v>
          </cell>
        </row>
        <row r="608">
          <cell r="C608" t="str">
            <v/>
          </cell>
        </row>
        <row r="609">
          <cell r="C609" t="str">
            <v>E. OMSA</v>
          </cell>
        </row>
        <row r="610">
          <cell r="C610" t="str">
            <v/>
          </cell>
        </row>
        <row r="611">
          <cell r="C611">
            <v>6000231</v>
          </cell>
        </row>
        <row r="612">
          <cell r="C612">
            <v>6000232</v>
          </cell>
        </row>
        <row r="613">
          <cell r="C613">
            <v>6000233</v>
          </cell>
        </row>
        <row r="614">
          <cell r="C614" t="str">
            <v/>
          </cell>
        </row>
        <row r="615">
          <cell r="C615" t="str">
            <v>F. ICE/External Support Construction</v>
          </cell>
        </row>
        <row r="616">
          <cell r="C616" t="str">
            <v/>
          </cell>
        </row>
        <row r="617">
          <cell r="C617">
            <v>6000057</v>
          </cell>
        </row>
        <row r="618">
          <cell r="C618">
            <v>6000058</v>
          </cell>
        </row>
        <row r="619">
          <cell r="C619">
            <v>6000059</v>
          </cell>
        </row>
        <row r="620">
          <cell r="C620" t="str">
            <v/>
          </cell>
        </row>
        <row r="621">
          <cell r="C621" t="str">
            <v>G. Consulting</v>
          </cell>
        </row>
        <row r="622">
          <cell r="C622" t="str">
            <v/>
          </cell>
        </row>
        <row r="623">
          <cell r="C623">
            <v>6000004</v>
          </cell>
        </row>
        <row r="624">
          <cell r="C624">
            <v>6000054</v>
          </cell>
        </row>
        <row r="625">
          <cell r="C625">
            <v>6000056</v>
          </cell>
        </row>
        <row r="626">
          <cell r="C626">
            <v>6000143</v>
          </cell>
        </row>
        <row r="627">
          <cell r="C627">
            <v>6990001</v>
          </cell>
        </row>
        <row r="628">
          <cell r="C628">
            <v>6000099</v>
          </cell>
        </row>
        <row r="629">
          <cell r="C629">
            <v>6990002</v>
          </cell>
        </row>
        <row r="630">
          <cell r="C630">
            <v>6990005</v>
          </cell>
        </row>
        <row r="631">
          <cell r="C631" t="str">
            <v/>
          </cell>
        </row>
        <row r="632">
          <cell r="C632" t="str">
            <v>H. Legal Services</v>
          </cell>
        </row>
        <row r="633">
          <cell r="C633" t="str">
            <v/>
          </cell>
        </row>
        <row r="634">
          <cell r="C634">
            <v>6000051</v>
          </cell>
        </row>
        <row r="635">
          <cell r="C635">
            <v>6000052</v>
          </cell>
        </row>
        <row r="636">
          <cell r="C636">
            <v>6000402</v>
          </cell>
        </row>
        <row r="637">
          <cell r="C637">
            <v>6000147</v>
          </cell>
        </row>
        <row r="638">
          <cell r="C638">
            <v>6000053</v>
          </cell>
        </row>
        <row r="639">
          <cell r="C639">
            <v>6000055</v>
          </cell>
        </row>
        <row r="640">
          <cell r="C640">
            <v>6000060</v>
          </cell>
        </row>
        <row r="641">
          <cell r="C641" t="str">
            <v/>
          </cell>
        </row>
        <row r="642">
          <cell r="C642" t="str">
            <v>I. Travelling</v>
          </cell>
        </row>
        <row r="643">
          <cell r="C643" t="str">
            <v/>
          </cell>
        </row>
        <row r="644">
          <cell r="C644" t="str">
            <v>Travelling - Emoployees</v>
          </cell>
        </row>
        <row r="645">
          <cell r="C645" t="str">
            <v/>
          </cell>
        </row>
        <row r="646">
          <cell r="C646">
            <v>6000362</v>
          </cell>
        </row>
        <row r="647">
          <cell r="C647">
            <v>6000363</v>
          </cell>
        </row>
        <row r="648">
          <cell r="C648">
            <v>6000613</v>
          </cell>
        </row>
        <row r="649">
          <cell r="C649">
            <v>6000365</v>
          </cell>
        </row>
        <row r="650">
          <cell r="C650">
            <v>6000366</v>
          </cell>
        </row>
        <row r="651">
          <cell r="C651">
            <v>6000367</v>
          </cell>
        </row>
        <row r="652">
          <cell r="C652">
            <v>6000368</v>
          </cell>
        </row>
        <row r="653">
          <cell r="C653">
            <v>6000369</v>
          </cell>
        </row>
        <row r="654">
          <cell r="C654" t="str">
            <v/>
          </cell>
        </row>
        <row r="655">
          <cell r="C655" t="str">
            <v>Travelling - Directors</v>
          </cell>
        </row>
        <row r="656">
          <cell r="C656" t="str">
            <v/>
          </cell>
        </row>
        <row r="657">
          <cell r="C657">
            <v>6000361</v>
          </cell>
        </row>
        <row r="658">
          <cell r="C658" t="str">
            <v/>
          </cell>
        </row>
        <row r="659">
          <cell r="C659" t="str">
            <v>Travelling - Others</v>
          </cell>
        </row>
        <row r="660">
          <cell r="C660" t="str">
            <v/>
          </cell>
        </row>
        <row r="661">
          <cell r="C661">
            <v>6000364</v>
          </cell>
        </row>
        <row r="662">
          <cell r="C662" t="str">
            <v/>
          </cell>
        </row>
        <row r="663">
          <cell r="C663" t="str">
            <v>J. Office Costs</v>
          </cell>
        </row>
        <row r="664">
          <cell r="C664" t="str">
            <v/>
          </cell>
        </row>
        <row r="665">
          <cell r="C665" t="str">
            <v>Local Transportation</v>
          </cell>
        </row>
        <row r="666">
          <cell r="C666" t="str">
            <v/>
          </cell>
        </row>
        <row r="667">
          <cell r="C667">
            <v>6000011</v>
          </cell>
        </row>
        <row r="668">
          <cell r="C668">
            <v>6000651</v>
          </cell>
        </row>
        <row r="669">
          <cell r="C669" t="str">
            <v/>
          </cell>
        </row>
        <row r="670">
          <cell r="C670" t="str">
            <v>IT &amp; Communication Exps</v>
          </cell>
        </row>
        <row r="671">
          <cell r="C671" t="str">
            <v/>
          </cell>
        </row>
        <row r="672">
          <cell r="C672">
            <v>6000171</v>
          </cell>
        </row>
        <row r="673">
          <cell r="C673">
            <v>6000172</v>
          </cell>
        </row>
        <row r="674">
          <cell r="C674">
            <v>6000173</v>
          </cell>
        </row>
        <row r="675">
          <cell r="C675">
            <v>6000174</v>
          </cell>
        </row>
        <row r="676">
          <cell r="C676">
            <v>6000175</v>
          </cell>
        </row>
        <row r="677">
          <cell r="C677">
            <v>6000205</v>
          </cell>
        </row>
        <row r="678">
          <cell r="C678">
            <v>6000641</v>
          </cell>
        </row>
        <row r="679">
          <cell r="C679">
            <v>6800112</v>
          </cell>
        </row>
        <row r="680">
          <cell r="C680" t="str">
            <v/>
          </cell>
        </row>
        <row r="681">
          <cell r="C681" t="str">
            <v>Office Expenses</v>
          </cell>
        </row>
        <row r="682">
          <cell r="C682" t="str">
            <v/>
          </cell>
        </row>
        <row r="683">
          <cell r="C683">
            <v>6000005</v>
          </cell>
        </row>
        <row r="684">
          <cell r="C684">
            <v>6000201</v>
          </cell>
        </row>
        <row r="685">
          <cell r="C685">
            <v>6000338</v>
          </cell>
        </row>
        <row r="686">
          <cell r="C686">
            <v>6000626</v>
          </cell>
        </row>
        <row r="687">
          <cell r="C687">
            <v>6000631</v>
          </cell>
        </row>
        <row r="688">
          <cell r="C688">
            <v>6000636</v>
          </cell>
        </row>
        <row r="689">
          <cell r="C689">
            <v>6000242</v>
          </cell>
        </row>
        <row r="690">
          <cell r="C690" t="str">
            <v/>
          </cell>
        </row>
        <row r="691">
          <cell r="C691" t="str">
            <v>Office Rent &amp; Utilities</v>
          </cell>
        </row>
        <row r="692">
          <cell r="C692" t="str">
            <v/>
          </cell>
        </row>
        <row r="693">
          <cell r="C693">
            <v>6000202</v>
          </cell>
        </row>
        <row r="694">
          <cell r="C694">
            <v>6000206</v>
          </cell>
        </row>
        <row r="695">
          <cell r="C695">
            <v>6000271</v>
          </cell>
        </row>
        <row r="696">
          <cell r="C696">
            <v>6000403</v>
          </cell>
        </row>
        <row r="697">
          <cell r="C697">
            <v>6000404</v>
          </cell>
        </row>
        <row r="698">
          <cell r="C698">
            <v>6000301</v>
          </cell>
        </row>
        <row r="699">
          <cell r="C699">
            <v>6000303</v>
          </cell>
        </row>
        <row r="700">
          <cell r="C700">
            <v>6000312</v>
          </cell>
        </row>
        <row r="701">
          <cell r="C701">
            <v>6000313</v>
          </cell>
        </row>
        <row r="702">
          <cell r="C702">
            <v>6000314</v>
          </cell>
        </row>
        <row r="703">
          <cell r="C703">
            <v>6000207</v>
          </cell>
        </row>
        <row r="704">
          <cell r="C704">
            <v>6000315</v>
          </cell>
        </row>
        <row r="705">
          <cell r="C705">
            <v>6000316</v>
          </cell>
        </row>
        <row r="706">
          <cell r="C706">
            <v>6750100</v>
          </cell>
        </row>
        <row r="707">
          <cell r="C707">
            <v>6750200</v>
          </cell>
        </row>
        <row r="708">
          <cell r="C708">
            <v>6750300</v>
          </cell>
        </row>
        <row r="709">
          <cell r="C709">
            <v>6750700</v>
          </cell>
        </row>
        <row r="710">
          <cell r="C710">
            <v>6900011</v>
          </cell>
        </row>
        <row r="711">
          <cell r="C711" t="str">
            <v/>
          </cell>
        </row>
        <row r="712">
          <cell r="C712" t="str">
            <v>Office Supplies &amp; Materials</v>
          </cell>
        </row>
        <row r="713">
          <cell r="C713" t="str">
            <v/>
          </cell>
        </row>
        <row r="714">
          <cell r="C714">
            <v>6000121</v>
          </cell>
        </row>
        <row r="715">
          <cell r="C715">
            <v>6000203</v>
          </cell>
        </row>
        <row r="716">
          <cell r="C716" t="str">
            <v/>
          </cell>
        </row>
        <row r="717">
          <cell r="C717" t="str">
            <v>K. Depreciation</v>
          </cell>
        </row>
        <row r="718">
          <cell r="C718" t="str">
            <v/>
          </cell>
        </row>
        <row r="719">
          <cell r="C719">
            <v>6000666</v>
          </cell>
        </row>
        <row r="720">
          <cell r="C720">
            <v>6700200</v>
          </cell>
        </row>
        <row r="721">
          <cell r="C721">
            <v>6700400</v>
          </cell>
        </row>
        <row r="722">
          <cell r="C722">
            <v>6700500</v>
          </cell>
        </row>
        <row r="723">
          <cell r="C723">
            <v>6700600</v>
          </cell>
        </row>
        <row r="724">
          <cell r="C724">
            <v>6700700</v>
          </cell>
        </row>
        <row r="725">
          <cell r="C725">
            <v>6700900</v>
          </cell>
        </row>
        <row r="726">
          <cell r="C726" t="str">
            <v/>
          </cell>
        </row>
        <row r="727">
          <cell r="C727" t="str">
            <v>L. Financing</v>
          </cell>
        </row>
        <row r="728">
          <cell r="C728" t="str">
            <v/>
          </cell>
        </row>
        <row r="729">
          <cell r="C729" t="str">
            <v>Interest During Construction</v>
          </cell>
        </row>
        <row r="730">
          <cell r="C730" t="str">
            <v/>
          </cell>
        </row>
        <row r="731">
          <cell r="C731">
            <v>5000001</v>
          </cell>
        </row>
        <row r="732">
          <cell r="C732">
            <v>5000007</v>
          </cell>
        </row>
        <row r="733">
          <cell r="C733">
            <v>6000044</v>
          </cell>
        </row>
        <row r="734">
          <cell r="C734">
            <v>6000161</v>
          </cell>
        </row>
        <row r="735">
          <cell r="C735">
            <v>6000162</v>
          </cell>
        </row>
        <row r="736">
          <cell r="C736">
            <v>6000163</v>
          </cell>
        </row>
        <row r="737">
          <cell r="C737" t="str">
            <v/>
          </cell>
        </row>
        <row r="738">
          <cell r="C738" t="str">
            <v>Other Financing Costs</v>
          </cell>
        </row>
        <row r="739">
          <cell r="C739" t="str">
            <v/>
          </cell>
        </row>
        <row r="740">
          <cell r="C740" t="str">
            <v>Lender Related Fees</v>
          </cell>
        </row>
        <row r="741">
          <cell r="C741" t="str">
            <v/>
          </cell>
        </row>
        <row r="742">
          <cell r="C742">
            <v>6000105</v>
          </cell>
        </row>
        <row r="743">
          <cell r="C743">
            <v>6000109</v>
          </cell>
        </row>
        <row r="744">
          <cell r="C744">
            <v>6000003</v>
          </cell>
        </row>
        <row r="745">
          <cell r="C745" t="str">
            <v/>
          </cell>
        </row>
        <row r="746">
          <cell r="C746" t="str">
            <v>Out of Pocket Expenses</v>
          </cell>
        </row>
        <row r="747">
          <cell r="C747" t="str">
            <v/>
          </cell>
        </row>
        <row r="748">
          <cell r="C748">
            <v>6000001</v>
          </cell>
        </row>
        <row r="749">
          <cell r="C749">
            <v>6000108</v>
          </cell>
        </row>
        <row r="750">
          <cell r="C750" t="str">
            <v/>
          </cell>
        </row>
        <row r="751">
          <cell r="C751" t="str">
            <v>Security Agent &amp; Retainer Fee</v>
          </cell>
        </row>
        <row r="752">
          <cell r="C752" t="str">
            <v/>
          </cell>
        </row>
        <row r="753">
          <cell r="C753">
            <v>6000101</v>
          </cell>
        </row>
        <row r="754">
          <cell r="C754">
            <v>6000103</v>
          </cell>
        </row>
        <row r="755">
          <cell r="C755">
            <v>6000104</v>
          </cell>
        </row>
        <row r="756">
          <cell r="C756">
            <v>6000107</v>
          </cell>
        </row>
        <row r="757">
          <cell r="C757" t="str">
            <v/>
          </cell>
        </row>
        <row r="758">
          <cell r="C758" t="str">
            <v>M. Taxes - Corportate</v>
          </cell>
        </row>
        <row r="759">
          <cell r="C759" t="str">
            <v/>
          </cell>
        </row>
        <row r="760">
          <cell r="C760" t="str">
            <v>Income Tax</v>
          </cell>
        </row>
        <row r="761">
          <cell r="C761" t="str">
            <v/>
          </cell>
        </row>
        <row r="762">
          <cell r="C762">
            <v>6000041</v>
          </cell>
        </row>
        <row r="763">
          <cell r="C763">
            <v>6000043</v>
          </cell>
        </row>
        <row r="764">
          <cell r="C764" t="str">
            <v/>
          </cell>
        </row>
        <row r="765">
          <cell r="C765" t="str">
            <v>Fringe Benefit Tax</v>
          </cell>
        </row>
        <row r="766">
          <cell r="C766" t="str">
            <v/>
          </cell>
        </row>
        <row r="767">
          <cell r="C767">
            <v>6000042</v>
          </cell>
        </row>
        <row r="768">
          <cell r="C768" t="str">
            <v/>
          </cell>
        </row>
        <row r="769">
          <cell r="C769" t="str">
            <v>N. Trial Operations</v>
          </cell>
        </row>
        <row r="770">
          <cell r="C770" t="str">
            <v/>
          </cell>
        </row>
        <row r="771">
          <cell r="C771">
            <v>6000243</v>
          </cell>
        </row>
        <row r="772">
          <cell r="C772">
            <v>6000244</v>
          </cell>
        </row>
        <row r="773">
          <cell r="C773">
            <v>6000245</v>
          </cell>
        </row>
        <row r="774">
          <cell r="C774">
            <v>6000614</v>
          </cell>
        </row>
        <row r="775">
          <cell r="C775">
            <v>6001001</v>
          </cell>
        </row>
        <row r="776">
          <cell r="C776">
            <v>6800541</v>
          </cell>
        </row>
        <row r="778">
          <cell r="C778" t="str">
            <v>Committees' Meeting</v>
          </cell>
        </row>
        <row r="779">
          <cell r="C779" t="str">
            <v>Communication</v>
          </cell>
        </row>
        <row r="780">
          <cell r="C780" t="str">
            <v>Legal and Professional</v>
          </cell>
        </row>
        <row r="781">
          <cell r="C781" t="str">
            <v>Miscellaneous</v>
          </cell>
        </row>
        <row r="782">
          <cell r="C782" t="str">
            <v>Office Maintenance</v>
          </cell>
        </row>
        <row r="783">
          <cell r="C783" t="str">
            <v>Power and Fuel</v>
          </cell>
        </row>
        <row r="784">
          <cell r="C784" t="str">
            <v>Printing and Stationery</v>
          </cell>
        </row>
        <row r="785">
          <cell r="C785" t="str">
            <v>Rent</v>
          </cell>
        </row>
        <row r="786">
          <cell r="C786" t="str">
            <v>Rates and Taxes</v>
          </cell>
        </row>
        <row r="787">
          <cell r="C787" t="str">
            <v>Repair</v>
          </cell>
        </row>
        <row r="788">
          <cell r="C788" t="str">
            <v>Revenue Discounts</v>
          </cell>
        </row>
        <row r="789">
          <cell r="C789" t="str">
            <v>Technical Consultancy</v>
          </cell>
        </row>
        <row r="790">
          <cell r="C790" t="str">
            <v>Travelling and Conveyance</v>
          </cell>
        </row>
        <row r="791">
          <cell r="C791" t="str">
            <v>Repair</v>
          </cell>
        </row>
        <row r="792">
          <cell r="C792" t="str">
            <v>Grand Total</v>
          </cell>
        </row>
        <row r="793">
          <cell r="C793" t="str">
            <v>J. Office Costs</v>
          </cell>
        </row>
        <row r="794">
          <cell r="C794" t="str">
            <v>diff</v>
          </cell>
        </row>
      </sheetData>
      <sheetData sheetId="21"/>
      <sheetData sheetId="22"/>
      <sheetData sheetId="23"/>
      <sheetData sheetId="24">
        <row r="5">
          <cell r="D5" t="str">
            <v>G/L acct</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4">
          <cell r="D4">
            <v>1</v>
          </cell>
        </row>
      </sheetData>
      <sheetData sheetId="4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S-Abstract"/>
      <sheetName val="Summary of IEDC"/>
      <sheetName val="Audit entry"/>
      <sheetName val="FS-BS (000)"/>
      <sheetName val="FS-FA (000)"/>
      <sheetName val="FS-P&amp;L (000)"/>
      <sheetName val="FS-CF (000)"/>
      <sheetName val="FS-CF (1)"/>
      <sheetName val="FS-Schedules (000)"/>
      <sheetName val="FS-IEDC (000)"/>
      <sheetName val="FS-Abstract (000)"/>
      <sheetName val="Working (Cash flow)"/>
      <sheetName val="FS-BS"/>
      <sheetName val="FS-P&amp;L"/>
      <sheetName val="FS-Schedules"/>
      <sheetName val="TB"/>
      <sheetName val="FS-FA"/>
      <sheetName val="FS-IEDC"/>
      <sheetName val="23062008"/>
      <sheetName val="FS-CF"/>
      <sheetName val="FS Mar08"/>
      <sheetName val="Sub sch- FS"/>
      <sheetName val="Workings"/>
      <sheetName val="MTM Revision"/>
      <sheetName val="TB pick up"/>
      <sheetName val="T.B."/>
      <sheetName val="ComparisionTB"/>
      <sheetName val="Sub-Sch-IEDC"/>
      <sheetName val="Capitalisation Workings"/>
      <sheetName val="T.B.`06"/>
      <sheetName val="Audit Entries"/>
      <sheetName val="Summary of Pre FC BIAL Costs"/>
      <sheetName val="Summary of BIAL Post FC costs"/>
      <sheetName val="Summary of Development Costs"/>
      <sheetName val="IEDC form"/>
      <sheetName val="IEDC Format"/>
      <sheetName val="FA rough"/>
      <sheetName val="abstract"/>
      <sheetName val="Summary EPS"/>
      <sheetName val="Var. Analysis"/>
      <sheetName val="Sud"/>
      <sheetName val="Tax"/>
      <sheetName val="Var-schold"/>
      <sheetName val="Var-IEDC-old"/>
      <sheetName val="TB load"/>
      <sheetName val="Fill this out fir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5">
          <cell r="H5" t="str">
            <v>Ledger</v>
          </cell>
        </row>
        <row r="10">
          <cell r="C10">
            <v>1</v>
          </cell>
        </row>
        <row r="14">
          <cell r="C14" t="str">
            <v>Application of funds</v>
          </cell>
        </row>
        <row r="15">
          <cell r="C15" t="str">
            <v/>
          </cell>
        </row>
        <row r="16">
          <cell r="C16" t="str">
            <v>Net Fixed Assets</v>
          </cell>
        </row>
        <row r="17">
          <cell r="C17" t="str">
            <v/>
          </cell>
        </row>
        <row r="18">
          <cell r="C18" t="str">
            <v>Fixed Assets: Gross</v>
          </cell>
        </row>
        <row r="19">
          <cell r="C19" t="str">
            <v/>
          </cell>
        </row>
        <row r="20">
          <cell r="C20" t="str">
            <v>Miscellaneous</v>
          </cell>
        </row>
        <row r="21">
          <cell r="C21" t="str">
            <v/>
          </cell>
        </row>
        <row r="22">
          <cell r="C22">
            <v>3100900</v>
          </cell>
        </row>
        <row r="23">
          <cell r="C23" t="str">
            <v/>
          </cell>
        </row>
        <row r="24">
          <cell r="C24" t="str">
            <v>Buildings</v>
          </cell>
        </row>
        <row r="25">
          <cell r="C25" t="str">
            <v/>
          </cell>
        </row>
        <row r="26">
          <cell r="C26">
            <v>3100101</v>
          </cell>
        </row>
        <row r="27">
          <cell r="C27">
            <v>3100200</v>
          </cell>
        </row>
        <row r="28">
          <cell r="C28" t="str">
            <v/>
          </cell>
        </row>
        <row r="29">
          <cell r="C29" t="str">
            <v>Plant And Machinery</v>
          </cell>
        </row>
        <row r="30">
          <cell r="C30" t="str">
            <v/>
          </cell>
        </row>
        <row r="31">
          <cell r="C31">
            <v>3100400</v>
          </cell>
        </row>
        <row r="32">
          <cell r="C32" t="str">
            <v/>
          </cell>
        </row>
        <row r="33">
          <cell r="C33" t="str">
            <v>Computers &amp; Software</v>
          </cell>
        </row>
        <row r="34">
          <cell r="C34" t="str">
            <v/>
          </cell>
        </row>
        <row r="35">
          <cell r="C35">
            <v>3100600</v>
          </cell>
        </row>
        <row r="36">
          <cell r="C36" t="str">
            <v/>
          </cell>
        </row>
        <row r="37">
          <cell r="C37" t="str">
            <v>Furniture and Fittings</v>
          </cell>
        </row>
        <row r="38">
          <cell r="C38" t="str">
            <v/>
          </cell>
        </row>
        <row r="39">
          <cell r="C39">
            <v>3100500</v>
          </cell>
        </row>
        <row r="40">
          <cell r="C40" t="str">
            <v/>
          </cell>
        </row>
        <row r="41">
          <cell r="C41" t="str">
            <v>Vehicles</v>
          </cell>
        </row>
        <row r="42">
          <cell r="C42" t="str">
            <v/>
          </cell>
        </row>
        <row r="43">
          <cell r="C43">
            <v>3100700</v>
          </cell>
        </row>
        <row r="44">
          <cell r="C44" t="str">
            <v/>
          </cell>
        </row>
        <row r="45">
          <cell r="C45" t="str">
            <v>Accumulated Depreciation</v>
          </cell>
        </row>
        <row r="46">
          <cell r="C46" t="str">
            <v/>
          </cell>
        </row>
        <row r="47">
          <cell r="C47" t="str">
            <v>Miscellaneous</v>
          </cell>
        </row>
        <row r="48">
          <cell r="C48" t="str">
            <v/>
          </cell>
        </row>
        <row r="49">
          <cell r="C49">
            <v>2800900</v>
          </cell>
        </row>
        <row r="50">
          <cell r="C50" t="str">
            <v/>
          </cell>
        </row>
        <row r="51">
          <cell r="C51" t="str">
            <v>Buildings</v>
          </cell>
        </row>
        <row r="52">
          <cell r="C52" t="str">
            <v/>
          </cell>
        </row>
        <row r="53">
          <cell r="C53">
            <v>2800200</v>
          </cell>
        </row>
        <row r="54">
          <cell r="C54">
            <v>3100102</v>
          </cell>
        </row>
        <row r="55">
          <cell r="C55" t="str">
            <v/>
          </cell>
        </row>
        <row r="56">
          <cell r="C56" t="str">
            <v>Plant and Machinery</v>
          </cell>
        </row>
        <row r="57">
          <cell r="C57" t="str">
            <v/>
          </cell>
        </row>
        <row r="58">
          <cell r="C58">
            <v>2800400</v>
          </cell>
        </row>
        <row r="59">
          <cell r="C59" t="str">
            <v/>
          </cell>
        </row>
        <row r="60">
          <cell r="C60" t="str">
            <v>Computers and Peripherals</v>
          </cell>
        </row>
        <row r="61">
          <cell r="C61" t="str">
            <v/>
          </cell>
        </row>
        <row r="62">
          <cell r="C62">
            <v>2800600</v>
          </cell>
        </row>
        <row r="63">
          <cell r="C63" t="str">
            <v/>
          </cell>
        </row>
        <row r="64">
          <cell r="C64" t="str">
            <v>Furniture and Fittings</v>
          </cell>
        </row>
        <row r="65">
          <cell r="C65" t="str">
            <v/>
          </cell>
        </row>
        <row r="66">
          <cell r="C66">
            <v>2800500</v>
          </cell>
        </row>
        <row r="67">
          <cell r="C67" t="str">
            <v/>
          </cell>
        </row>
        <row r="68">
          <cell r="C68" t="str">
            <v>Vehicles</v>
          </cell>
        </row>
        <row r="69">
          <cell r="C69" t="str">
            <v/>
          </cell>
        </row>
        <row r="70">
          <cell r="C70">
            <v>2800700</v>
          </cell>
        </row>
        <row r="71">
          <cell r="C71" t="str">
            <v/>
          </cell>
        </row>
        <row r="72">
          <cell r="C72" t="str">
            <v>Capital Work in Progress</v>
          </cell>
        </row>
        <row r="73">
          <cell r="C73" t="str">
            <v/>
          </cell>
        </row>
        <row r="74">
          <cell r="C74" t="str">
            <v>Capital work in progress</v>
          </cell>
        </row>
        <row r="75">
          <cell r="C75" t="str">
            <v/>
          </cell>
        </row>
        <row r="76">
          <cell r="C76">
            <v>3100001</v>
          </cell>
        </row>
        <row r="77">
          <cell r="C77">
            <v>3100103</v>
          </cell>
        </row>
        <row r="78">
          <cell r="C78">
            <v>3100106</v>
          </cell>
        </row>
        <row r="79">
          <cell r="C79">
            <v>3100800</v>
          </cell>
        </row>
        <row r="80">
          <cell r="C80">
            <v>3100105</v>
          </cell>
        </row>
        <row r="81">
          <cell r="C81">
            <v>4700001</v>
          </cell>
        </row>
        <row r="82">
          <cell r="C82">
            <v>4702001</v>
          </cell>
        </row>
        <row r="83">
          <cell r="C83">
            <v>8099001</v>
          </cell>
        </row>
        <row r="84">
          <cell r="C84">
            <v>8099004</v>
          </cell>
        </row>
        <row r="85">
          <cell r="C85">
            <v>9090002</v>
          </cell>
        </row>
        <row r="86">
          <cell r="C86" t="str">
            <v/>
          </cell>
        </row>
        <row r="87">
          <cell r="C87" t="str">
            <v>Incidental expenses during Const Period</v>
          </cell>
        </row>
        <row r="88">
          <cell r="C88" t="str">
            <v/>
          </cell>
        </row>
        <row r="89">
          <cell r="C89">
            <v>3700001</v>
          </cell>
        </row>
        <row r="90">
          <cell r="C90" t="str">
            <v/>
          </cell>
        </row>
        <row r="91">
          <cell r="C91" t="str">
            <v>Net current Assets</v>
          </cell>
        </row>
        <row r="92">
          <cell r="C92" t="str">
            <v/>
          </cell>
        </row>
        <row r="93">
          <cell r="C93" t="str">
            <v>Current Assets,Loans and Advances</v>
          </cell>
        </row>
        <row r="94">
          <cell r="C94" t="str">
            <v/>
          </cell>
        </row>
        <row r="95">
          <cell r="C95" t="str">
            <v>A: Current Assets</v>
          </cell>
        </row>
        <row r="96">
          <cell r="C96" t="str">
            <v/>
          </cell>
        </row>
        <row r="97">
          <cell r="C97" t="str">
            <v>S.Debtors-Unsecured unless otherwise stated</v>
          </cell>
        </row>
        <row r="98">
          <cell r="C98" t="str">
            <v/>
          </cell>
        </row>
        <row r="99">
          <cell r="C99" t="str">
            <v>Other debts considered good</v>
          </cell>
        </row>
        <row r="100">
          <cell r="C100" t="str">
            <v/>
          </cell>
        </row>
        <row r="101">
          <cell r="C101">
            <v>8000001</v>
          </cell>
        </row>
        <row r="102">
          <cell r="C102">
            <v>8000004</v>
          </cell>
        </row>
        <row r="103">
          <cell r="C103">
            <v>8000003</v>
          </cell>
        </row>
        <row r="104">
          <cell r="C104">
            <v>8049005</v>
          </cell>
        </row>
        <row r="105">
          <cell r="C105" t="str">
            <v/>
          </cell>
        </row>
        <row r="106">
          <cell r="C106" t="str">
            <v>Cash and Bank Balances</v>
          </cell>
        </row>
        <row r="107">
          <cell r="C107" t="str">
            <v/>
          </cell>
        </row>
        <row r="108">
          <cell r="C108" t="str">
            <v>Cash on hand</v>
          </cell>
        </row>
        <row r="109">
          <cell r="C109" t="str">
            <v/>
          </cell>
        </row>
        <row r="110">
          <cell r="C110">
            <v>4300001</v>
          </cell>
        </row>
        <row r="111">
          <cell r="C111">
            <v>8099011</v>
          </cell>
        </row>
        <row r="112">
          <cell r="C112" t="str">
            <v/>
          </cell>
        </row>
        <row r="113">
          <cell r="C113" t="str">
            <v>Bank Balances</v>
          </cell>
        </row>
        <row r="114">
          <cell r="C114" t="str">
            <v/>
          </cell>
        </row>
        <row r="115">
          <cell r="C115" t="str">
            <v>Standard Chartered Bank</v>
          </cell>
        </row>
        <row r="116">
          <cell r="C116" t="str">
            <v/>
          </cell>
        </row>
        <row r="117">
          <cell r="C117">
            <v>4310500</v>
          </cell>
        </row>
        <row r="118">
          <cell r="C118">
            <v>4315002</v>
          </cell>
        </row>
        <row r="119">
          <cell r="C119" t="str">
            <v/>
          </cell>
        </row>
        <row r="120">
          <cell r="C120">
            <v>-7246</v>
          </cell>
        </row>
        <row r="121">
          <cell r="C121" t="str">
            <v/>
          </cell>
        </row>
        <row r="122">
          <cell r="C122">
            <v>4310300</v>
          </cell>
        </row>
        <row r="123">
          <cell r="C123">
            <v>4310301</v>
          </cell>
        </row>
        <row r="124">
          <cell r="C124">
            <v>4310302</v>
          </cell>
        </row>
        <row r="125">
          <cell r="C125" t="str">
            <v/>
          </cell>
        </row>
        <row r="126">
          <cell r="C126">
            <v>-7247</v>
          </cell>
        </row>
        <row r="128">
          <cell r="C128">
            <v>4310100</v>
          </cell>
        </row>
        <row r="129">
          <cell r="C129">
            <v>4310101</v>
          </cell>
        </row>
        <row r="130">
          <cell r="C130">
            <v>4310102</v>
          </cell>
        </row>
        <row r="132">
          <cell r="C132">
            <v>-7239</v>
          </cell>
        </row>
        <row r="133">
          <cell r="C133" t="str">
            <v/>
          </cell>
        </row>
        <row r="134">
          <cell r="C134">
            <v>4310000</v>
          </cell>
        </row>
        <row r="135">
          <cell r="C135">
            <v>4310001</v>
          </cell>
        </row>
        <row r="136">
          <cell r="C136">
            <v>4310002</v>
          </cell>
        </row>
        <row r="137">
          <cell r="C137" t="str">
            <v/>
          </cell>
        </row>
        <row r="138">
          <cell r="C138">
            <v>-7248</v>
          </cell>
        </row>
        <row r="139">
          <cell r="C139" t="str">
            <v/>
          </cell>
        </row>
        <row r="140">
          <cell r="C140">
            <v>4310200</v>
          </cell>
        </row>
        <row r="141">
          <cell r="C141">
            <v>4310201</v>
          </cell>
        </row>
        <row r="142">
          <cell r="C142">
            <v>4310202</v>
          </cell>
        </row>
        <row r="143">
          <cell r="C143" t="str">
            <v/>
          </cell>
        </row>
        <row r="144">
          <cell r="C144">
            <v>-7250</v>
          </cell>
        </row>
        <row r="146">
          <cell r="C146">
            <v>4310400</v>
          </cell>
        </row>
        <row r="147">
          <cell r="C147">
            <v>4310401</v>
          </cell>
        </row>
        <row r="148">
          <cell r="C148">
            <v>4310402</v>
          </cell>
        </row>
        <row r="150">
          <cell r="C150">
            <v>4310455</v>
          </cell>
        </row>
        <row r="152">
          <cell r="C152" t="str">
            <v>CISF accounts</v>
          </cell>
        </row>
        <row r="154">
          <cell r="C154">
            <v>4310450</v>
          </cell>
        </row>
        <row r="155">
          <cell r="C155">
            <v>4310451</v>
          </cell>
        </row>
        <row r="156">
          <cell r="C156">
            <v>4310452</v>
          </cell>
        </row>
        <row r="157">
          <cell r="C157">
            <v>4310453</v>
          </cell>
        </row>
        <row r="158">
          <cell r="C158">
            <v>4310454</v>
          </cell>
        </row>
        <row r="160">
          <cell r="C160" t="str">
            <v>Deustche Bank</v>
          </cell>
        </row>
        <row r="161">
          <cell r="C161" t="str">
            <v/>
          </cell>
        </row>
        <row r="162">
          <cell r="C162">
            <v>4319999</v>
          </cell>
        </row>
        <row r="163">
          <cell r="C163" t="str">
            <v/>
          </cell>
        </row>
        <row r="164">
          <cell r="C164" t="str">
            <v>Fixed Deposits with Banks</v>
          </cell>
        </row>
        <row r="165">
          <cell r="C165" t="str">
            <v/>
          </cell>
        </row>
        <row r="166">
          <cell r="C166">
            <v>4315001</v>
          </cell>
        </row>
        <row r="167">
          <cell r="C167">
            <v>4315000</v>
          </cell>
        </row>
        <row r="168">
          <cell r="C168">
            <v>4315003</v>
          </cell>
        </row>
        <row r="169">
          <cell r="C169">
            <v>4315004</v>
          </cell>
        </row>
        <row r="170">
          <cell r="C170" t="str">
            <v/>
          </cell>
        </row>
        <row r="171">
          <cell r="C171" t="str">
            <v>B: Loans and Advances</v>
          </cell>
        </row>
        <row r="172">
          <cell r="C172" t="str">
            <v/>
          </cell>
        </row>
        <row r="173">
          <cell r="C173" t="str">
            <v>Utility Deposits</v>
          </cell>
        </row>
        <row r="174">
          <cell r="C174" t="str">
            <v/>
          </cell>
        </row>
        <row r="175">
          <cell r="C175">
            <v>8099006</v>
          </cell>
        </row>
        <row r="176">
          <cell r="C176" t="str">
            <v/>
          </cell>
        </row>
        <row r="177">
          <cell r="C177" t="str">
            <v>Advances (Non EPC)</v>
          </cell>
        </row>
        <row r="178">
          <cell r="C178" t="str">
            <v/>
          </cell>
        </row>
        <row r="179">
          <cell r="C179">
            <v>8099003</v>
          </cell>
        </row>
        <row r="180">
          <cell r="C180">
            <v>8099005</v>
          </cell>
        </row>
        <row r="181">
          <cell r="C181">
            <v>8099007</v>
          </cell>
        </row>
        <row r="182">
          <cell r="C182" t="str">
            <v/>
          </cell>
        </row>
        <row r="183">
          <cell r="C183" t="str">
            <v>Prepaid Expenses</v>
          </cell>
        </row>
        <row r="184">
          <cell r="C184" t="str">
            <v/>
          </cell>
        </row>
        <row r="185">
          <cell r="C185">
            <v>4500081</v>
          </cell>
        </row>
        <row r="186">
          <cell r="C186" t="str">
            <v/>
          </cell>
        </row>
        <row r="187">
          <cell r="C187" t="str">
            <v>Others</v>
          </cell>
        </row>
        <row r="188">
          <cell r="C188" t="str">
            <v/>
          </cell>
        </row>
        <row r="189">
          <cell r="C189" t="str">
            <v>Service Tax Credit</v>
          </cell>
        </row>
        <row r="190">
          <cell r="C190" t="str">
            <v/>
          </cell>
        </row>
        <row r="191">
          <cell r="C191">
            <v>4690001</v>
          </cell>
        </row>
        <row r="192">
          <cell r="C192">
            <v>4690002</v>
          </cell>
        </row>
        <row r="193">
          <cell r="C193">
            <v>4690003</v>
          </cell>
        </row>
        <row r="194">
          <cell r="C194">
            <v>2500452</v>
          </cell>
        </row>
        <row r="195">
          <cell r="C195">
            <v>2780101</v>
          </cell>
        </row>
        <row r="196">
          <cell r="C196">
            <v>2780102</v>
          </cell>
        </row>
        <row r="197">
          <cell r="C197">
            <v>2780103</v>
          </cell>
        </row>
        <row r="198">
          <cell r="C198">
            <v>4500013</v>
          </cell>
        </row>
        <row r="199">
          <cell r="C199">
            <v>4500014</v>
          </cell>
        </row>
        <row r="200">
          <cell r="C200">
            <v>4500012</v>
          </cell>
        </row>
        <row r="201">
          <cell r="C201">
            <v>4500022</v>
          </cell>
        </row>
        <row r="202">
          <cell r="C202">
            <v>4690004</v>
          </cell>
        </row>
        <row r="203">
          <cell r="C203">
            <v>4690005</v>
          </cell>
        </row>
        <row r="204">
          <cell r="C204">
            <v>4690006</v>
          </cell>
        </row>
        <row r="205">
          <cell r="C205">
            <v>4690007</v>
          </cell>
        </row>
        <row r="206">
          <cell r="C206">
            <v>4690008</v>
          </cell>
        </row>
        <row r="207">
          <cell r="C207">
            <v>4690010</v>
          </cell>
        </row>
        <row r="208">
          <cell r="C208">
            <v>4690011</v>
          </cell>
        </row>
        <row r="209">
          <cell r="C209">
            <v>4690012</v>
          </cell>
        </row>
        <row r="211">
          <cell r="C211" t="str">
            <v/>
          </cell>
        </row>
        <row r="212">
          <cell r="C212" t="str">
            <v>MTM Entry</v>
          </cell>
        </row>
        <row r="213">
          <cell r="C213">
            <v>4500041</v>
          </cell>
        </row>
        <row r="214">
          <cell r="C214">
            <v>4500031</v>
          </cell>
        </row>
        <row r="215">
          <cell r="C215">
            <v>4500032</v>
          </cell>
        </row>
        <row r="217">
          <cell r="C217" t="str">
            <v>Other Advances</v>
          </cell>
        </row>
        <row r="218">
          <cell r="C218" t="str">
            <v/>
          </cell>
        </row>
        <row r="219">
          <cell r="C219">
            <v>4500093</v>
          </cell>
        </row>
        <row r="220">
          <cell r="C220">
            <v>4500063</v>
          </cell>
        </row>
        <row r="221">
          <cell r="C221">
            <v>8099008</v>
          </cell>
        </row>
        <row r="222">
          <cell r="C222">
            <v>8099009</v>
          </cell>
        </row>
        <row r="223">
          <cell r="C223">
            <v>8099010</v>
          </cell>
        </row>
        <row r="224">
          <cell r="C224">
            <v>4500062</v>
          </cell>
        </row>
        <row r="225">
          <cell r="C225">
            <v>6000110</v>
          </cell>
        </row>
        <row r="226">
          <cell r="C226">
            <v>4500094</v>
          </cell>
        </row>
        <row r="227">
          <cell r="C227" t="str">
            <v/>
          </cell>
        </row>
        <row r="228">
          <cell r="C228" t="str">
            <v>WHT on Overseas Remittances</v>
          </cell>
        </row>
        <row r="229">
          <cell r="C229" t="str">
            <v/>
          </cell>
        </row>
        <row r="230">
          <cell r="C230">
            <v>4500091</v>
          </cell>
        </row>
        <row r="231">
          <cell r="C231">
            <v>4500092</v>
          </cell>
        </row>
        <row r="232">
          <cell r="C232" t="str">
            <v/>
          </cell>
        </row>
        <row r="233">
          <cell r="C233" t="str">
            <v>Cenvat Credit</v>
          </cell>
        </row>
        <row r="234">
          <cell r="C234" t="str">
            <v/>
          </cell>
        </row>
        <row r="235">
          <cell r="C235">
            <v>4500011</v>
          </cell>
        </row>
        <row r="236">
          <cell r="C236" t="str">
            <v/>
          </cell>
        </row>
        <row r="237">
          <cell r="C237" t="str">
            <v>Cenvat Credit (Edu cess)</v>
          </cell>
        </row>
        <row r="238">
          <cell r="C238" t="str">
            <v/>
          </cell>
        </row>
        <row r="239">
          <cell r="C239">
            <v>4500021</v>
          </cell>
        </row>
        <row r="240">
          <cell r="C240" t="str">
            <v/>
          </cell>
        </row>
        <row r="241">
          <cell r="C241" t="str">
            <v>Advance Tax (Net)</v>
          </cell>
        </row>
        <row r="242">
          <cell r="C242" t="str">
            <v/>
          </cell>
        </row>
        <row r="243">
          <cell r="C243" t="str">
            <v>Income Tax Refund</v>
          </cell>
        </row>
        <row r="244">
          <cell r="C244" t="str">
            <v/>
          </cell>
        </row>
        <row r="245">
          <cell r="C245">
            <v>4500052</v>
          </cell>
        </row>
        <row r="246">
          <cell r="C246" t="str">
            <v/>
          </cell>
        </row>
        <row r="247">
          <cell r="C247" t="str">
            <v>Advance Income Tax Paid</v>
          </cell>
        </row>
        <row r="248">
          <cell r="C248" t="str">
            <v/>
          </cell>
        </row>
        <row r="249">
          <cell r="C249">
            <v>4500051</v>
          </cell>
        </row>
        <row r="250">
          <cell r="C250">
            <v>4500053</v>
          </cell>
        </row>
        <row r="251">
          <cell r="C251" t="str">
            <v/>
          </cell>
        </row>
        <row r="252">
          <cell r="C252" t="str">
            <v>Provision for income Tax</v>
          </cell>
        </row>
        <row r="253">
          <cell r="C253" t="str">
            <v/>
          </cell>
        </row>
        <row r="254">
          <cell r="C254">
            <v>2500321</v>
          </cell>
        </row>
        <row r="255">
          <cell r="C255">
            <v>2500326</v>
          </cell>
        </row>
        <row r="257">
          <cell r="C257" t="str">
            <v/>
          </cell>
        </row>
        <row r="258">
          <cell r="C258" t="str">
            <v>TDS on Interest Received</v>
          </cell>
        </row>
        <row r="259">
          <cell r="C259" t="str">
            <v/>
          </cell>
        </row>
        <row r="260">
          <cell r="C260">
            <v>4500001</v>
          </cell>
        </row>
        <row r="261">
          <cell r="C261">
            <v>4500071</v>
          </cell>
        </row>
        <row r="262">
          <cell r="C262" t="str">
            <v/>
          </cell>
        </row>
        <row r="263">
          <cell r="C263" t="str">
            <v>C: Other Current Assets</v>
          </cell>
        </row>
        <row r="264">
          <cell r="C264" t="str">
            <v/>
          </cell>
        </row>
        <row r="265">
          <cell r="C265" t="str">
            <v>ECB Exchange Variation Account</v>
          </cell>
        </row>
        <row r="266">
          <cell r="C266" t="str">
            <v/>
          </cell>
        </row>
        <row r="267">
          <cell r="C267">
            <v>4500033</v>
          </cell>
        </row>
        <row r="268">
          <cell r="C268" t="str">
            <v/>
          </cell>
        </row>
        <row r="269">
          <cell r="C269" t="str">
            <v>Clearing</v>
          </cell>
        </row>
        <row r="271">
          <cell r="C271">
            <v>4500002</v>
          </cell>
        </row>
        <row r="272">
          <cell r="C272">
            <v>4500003</v>
          </cell>
        </row>
        <row r="273">
          <cell r="C273">
            <v>4500005</v>
          </cell>
        </row>
        <row r="275">
          <cell r="C275" t="str">
            <v>Interest accrued on Term deposits</v>
          </cell>
        </row>
        <row r="276">
          <cell r="C276" t="str">
            <v/>
          </cell>
        </row>
        <row r="277">
          <cell r="C277">
            <v>4500061</v>
          </cell>
        </row>
        <row r="278">
          <cell r="C278">
            <v>4500095</v>
          </cell>
        </row>
        <row r="279">
          <cell r="C279" t="str">
            <v/>
          </cell>
        </row>
        <row r="280">
          <cell r="C280" t="str">
            <v>Less: Current Liabilities and Provisions</v>
          </cell>
        </row>
        <row r="281">
          <cell r="C281" t="str">
            <v/>
          </cell>
        </row>
        <row r="282">
          <cell r="C282" t="str">
            <v>Inventory</v>
          </cell>
        </row>
        <row r="283">
          <cell r="C283">
            <v>4706001</v>
          </cell>
        </row>
        <row r="284">
          <cell r="C284">
            <v>4706002</v>
          </cell>
        </row>
        <row r="285">
          <cell r="C285" t="str">
            <v>Total</v>
          </cell>
        </row>
        <row r="288">
          <cell r="C288" t="str">
            <v>(A) Current Liabilities</v>
          </cell>
        </row>
        <row r="289">
          <cell r="C289" t="str">
            <v/>
          </cell>
        </row>
        <row r="290">
          <cell r="C290" t="str">
            <v>Deposit from Concessionaries</v>
          </cell>
        </row>
        <row r="291">
          <cell r="C291" t="str">
            <v/>
          </cell>
        </row>
        <row r="292">
          <cell r="C292">
            <v>8049006</v>
          </cell>
        </row>
        <row r="293">
          <cell r="C293">
            <v>8049007</v>
          </cell>
        </row>
        <row r="294">
          <cell r="C294">
            <v>8049008</v>
          </cell>
        </row>
        <row r="295">
          <cell r="C295" t="str">
            <v/>
          </cell>
        </row>
        <row r="296">
          <cell r="C296" t="str">
            <v>Creditors</v>
          </cell>
        </row>
        <row r="297">
          <cell r="C297" t="str">
            <v/>
          </cell>
        </row>
        <row r="298">
          <cell r="C298" t="str">
            <v>Government Vendors</v>
          </cell>
        </row>
        <row r="299">
          <cell r="C299" t="str">
            <v/>
          </cell>
        </row>
        <row r="300">
          <cell r="C300">
            <v>8050004</v>
          </cell>
        </row>
        <row r="301">
          <cell r="C301" t="str">
            <v/>
          </cell>
        </row>
        <row r="302">
          <cell r="C302" t="str">
            <v>FI Vendor</v>
          </cell>
        </row>
        <row r="303">
          <cell r="C303" t="str">
            <v/>
          </cell>
        </row>
        <row r="304">
          <cell r="C304">
            <v>8050001</v>
          </cell>
        </row>
        <row r="305">
          <cell r="C305" t="str">
            <v/>
          </cell>
        </row>
        <row r="306">
          <cell r="C306" t="str">
            <v>Domestic vendor</v>
          </cell>
        </row>
        <row r="307">
          <cell r="C307" t="str">
            <v/>
          </cell>
        </row>
        <row r="308">
          <cell r="C308">
            <v>8050002</v>
          </cell>
        </row>
        <row r="309">
          <cell r="C309" t="str">
            <v/>
          </cell>
        </row>
        <row r="310">
          <cell r="C310" t="str">
            <v>Overseas Vendor</v>
          </cell>
        </row>
        <row r="311">
          <cell r="C311" t="str">
            <v/>
          </cell>
        </row>
        <row r="312">
          <cell r="C312">
            <v>8050003</v>
          </cell>
        </row>
        <row r="313">
          <cell r="C313" t="str">
            <v/>
          </cell>
        </row>
        <row r="314">
          <cell r="C314" t="str">
            <v>One Time Vendor</v>
          </cell>
        </row>
        <row r="315">
          <cell r="C315" t="str">
            <v/>
          </cell>
        </row>
        <row r="316">
          <cell r="C316">
            <v>8050005</v>
          </cell>
        </row>
        <row r="317">
          <cell r="C317" t="str">
            <v/>
          </cell>
        </row>
        <row r="318">
          <cell r="C318" t="str">
            <v>Employee Vendor</v>
          </cell>
        </row>
        <row r="319">
          <cell r="C319" t="str">
            <v/>
          </cell>
        </row>
        <row r="320">
          <cell r="C320">
            <v>8050006</v>
          </cell>
        </row>
        <row r="321">
          <cell r="C321" t="str">
            <v/>
          </cell>
        </row>
        <row r="322">
          <cell r="C322" t="str">
            <v>Retention Vendors</v>
          </cell>
        </row>
        <row r="323">
          <cell r="C323" t="str">
            <v/>
          </cell>
        </row>
        <row r="324">
          <cell r="C324">
            <v>8099002</v>
          </cell>
        </row>
        <row r="325">
          <cell r="C325" t="str">
            <v/>
          </cell>
        </row>
        <row r="326">
          <cell r="C326" t="str">
            <v>Clearing Accounts</v>
          </cell>
        </row>
        <row r="327">
          <cell r="C327" t="str">
            <v/>
          </cell>
        </row>
        <row r="328">
          <cell r="C328">
            <v>9000103</v>
          </cell>
        </row>
        <row r="329">
          <cell r="C329">
            <v>9000106</v>
          </cell>
        </row>
        <row r="330">
          <cell r="C330">
            <v>9000107</v>
          </cell>
        </row>
        <row r="331">
          <cell r="C331">
            <v>9000109</v>
          </cell>
        </row>
        <row r="332">
          <cell r="C332">
            <v>9095005</v>
          </cell>
        </row>
        <row r="333">
          <cell r="C333">
            <v>9095006</v>
          </cell>
        </row>
        <row r="334">
          <cell r="C334">
            <v>9096006</v>
          </cell>
        </row>
        <row r="335">
          <cell r="C335">
            <v>9095002</v>
          </cell>
        </row>
        <row r="336">
          <cell r="C336" t="str">
            <v/>
          </cell>
        </row>
        <row r="337">
          <cell r="C337" t="str">
            <v>Wages, Salaries Payable</v>
          </cell>
        </row>
        <row r="338">
          <cell r="C338" t="str">
            <v/>
          </cell>
        </row>
        <row r="339">
          <cell r="C339">
            <v>2850011</v>
          </cell>
        </row>
        <row r="340">
          <cell r="C340" t="str">
            <v/>
          </cell>
        </row>
        <row r="341">
          <cell r="C341" t="str">
            <v>Statutory Liabilities</v>
          </cell>
        </row>
        <row r="342">
          <cell r="C342" t="str">
            <v/>
          </cell>
        </row>
        <row r="343">
          <cell r="C343" t="str">
            <v>VAT Payable</v>
          </cell>
        </row>
        <row r="344">
          <cell r="C344" t="str">
            <v/>
          </cell>
        </row>
        <row r="345">
          <cell r="C345">
            <v>2500501</v>
          </cell>
        </row>
        <row r="346">
          <cell r="C346" t="str">
            <v/>
          </cell>
        </row>
        <row r="347">
          <cell r="C347" t="str">
            <v>Service Tax Payable</v>
          </cell>
        </row>
        <row r="348">
          <cell r="C348" t="str">
            <v/>
          </cell>
        </row>
        <row r="349">
          <cell r="C349">
            <v>2500451</v>
          </cell>
        </row>
        <row r="350">
          <cell r="C350">
            <v>2780104</v>
          </cell>
        </row>
        <row r="352">
          <cell r="C352" t="str">
            <v/>
          </cell>
        </row>
        <row r="353">
          <cell r="C353" t="str">
            <v>Tax Deducted at Source</v>
          </cell>
        </row>
        <row r="354">
          <cell r="C354" t="str">
            <v/>
          </cell>
        </row>
        <row r="355">
          <cell r="C355">
            <v>2790004</v>
          </cell>
        </row>
        <row r="356">
          <cell r="C356">
            <v>2790006</v>
          </cell>
        </row>
        <row r="357">
          <cell r="C357">
            <v>2790007</v>
          </cell>
        </row>
        <row r="358">
          <cell r="C358">
            <v>2790008</v>
          </cell>
        </row>
        <row r="359">
          <cell r="C359">
            <v>2790009</v>
          </cell>
        </row>
        <row r="360">
          <cell r="C360">
            <v>2790010</v>
          </cell>
        </row>
        <row r="361">
          <cell r="C361" t="str">
            <v/>
          </cell>
        </row>
        <row r="362">
          <cell r="C362" t="str">
            <v>Other Current Liabilities</v>
          </cell>
        </row>
        <row r="363">
          <cell r="C363" t="str">
            <v/>
          </cell>
        </row>
        <row r="364">
          <cell r="C364" t="str">
            <v>HR Related</v>
          </cell>
        </row>
        <row r="365">
          <cell r="C365" t="str">
            <v/>
          </cell>
        </row>
        <row r="366">
          <cell r="C366">
            <v>2500401</v>
          </cell>
        </row>
        <row r="367">
          <cell r="C367" t="str">
            <v/>
          </cell>
        </row>
        <row r="368">
          <cell r="C368" t="str">
            <v>Outstanding Liabilities</v>
          </cell>
        </row>
        <row r="369">
          <cell r="C369" t="str">
            <v/>
          </cell>
        </row>
        <row r="370">
          <cell r="C370">
            <v>9095001</v>
          </cell>
        </row>
        <row r="371">
          <cell r="C371">
            <v>2500403</v>
          </cell>
        </row>
        <row r="372">
          <cell r="C372">
            <v>2500330</v>
          </cell>
        </row>
        <row r="373">
          <cell r="C373">
            <v>9095007</v>
          </cell>
        </row>
        <row r="374">
          <cell r="C374">
            <v>2500301</v>
          </cell>
        </row>
        <row r="375">
          <cell r="C375">
            <v>2500801</v>
          </cell>
        </row>
        <row r="376">
          <cell r="C376" t="str">
            <v/>
          </cell>
        </row>
        <row r="377">
          <cell r="C377" t="str">
            <v>(B) Provisions</v>
          </cell>
        </row>
        <row r="378">
          <cell r="C378" t="str">
            <v/>
          </cell>
        </row>
        <row r="379">
          <cell r="C379" t="str">
            <v>Provisions - Employee Benefit</v>
          </cell>
        </row>
        <row r="380">
          <cell r="C380" t="str">
            <v/>
          </cell>
        </row>
        <row r="381">
          <cell r="C381">
            <v>2500323</v>
          </cell>
        </row>
        <row r="382">
          <cell r="C382">
            <v>2500324</v>
          </cell>
        </row>
        <row r="383">
          <cell r="C383" t="str">
            <v/>
          </cell>
        </row>
        <row r="384">
          <cell r="C384" t="str">
            <v>Misc.Expenditure to the extent not written of</v>
          </cell>
        </row>
        <row r="385">
          <cell r="C385" t="str">
            <v/>
          </cell>
        </row>
        <row r="386">
          <cell r="C386" t="str">
            <v>Preleminary Expenses</v>
          </cell>
        </row>
        <row r="387">
          <cell r="C387" t="str">
            <v/>
          </cell>
        </row>
        <row r="388">
          <cell r="C388">
            <v>4900001</v>
          </cell>
        </row>
        <row r="389">
          <cell r="C389" t="str">
            <v/>
          </cell>
        </row>
        <row r="390">
          <cell r="C390" t="str">
            <v>Sources of funds</v>
          </cell>
        </row>
        <row r="391">
          <cell r="C391" t="str">
            <v/>
          </cell>
        </row>
        <row r="392">
          <cell r="C392" t="str">
            <v>Share holders funds</v>
          </cell>
        </row>
        <row r="393">
          <cell r="C393" t="str">
            <v/>
          </cell>
        </row>
        <row r="394">
          <cell r="C394" t="str">
            <v>Share Capital</v>
          </cell>
        </row>
        <row r="395">
          <cell r="C395" t="str">
            <v/>
          </cell>
        </row>
        <row r="396">
          <cell r="C396" t="str">
            <v>Share Subscription Money</v>
          </cell>
        </row>
        <row r="397">
          <cell r="C397" t="str">
            <v/>
          </cell>
        </row>
        <row r="398">
          <cell r="C398">
            <v>1000006</v>
          </cell>
        </row>
        <row r="399">
          <cell r="C399">
            <v>1000008</v>
          </cell>
        </row>
        <row r="400">
          <cell r="C400">
            <v>1000009</v>
          </cell>
        </row>
        <row r="401">
          <cell r="C401">
            <v>1000010</v>
          </cell>
        </row>
        <row r="402">
          <cell r="C402" t="str">
            <v/>
          </cell>
        </row>
        <row r="403">
          <cell r="C403" t="str">
            <v>Equity Share Capital</v>
          </cell>
        </row>
        <row r="404">
          <cell r="C404" t="str">
            <v/>
          </cell>
        </row>
        <row r="405">
          <cell r="C405">
            <v>1000101</v>
          </cell>
        </row>
        <row r="406">
          <cell r="C406">
            <v>1000102</v>
          </cell>
        </row>
        <row r="407">
          <cell r="C407">
            <v>1000103</v>
          </cell>
        </row>
        <row r="408">
          <cell r="C408">
            <v>1000104</v>
          </cell>
        </row>
        <row r="409">
          <cell r="C409">
            <v>1000105</v>
          </cell>
        </row>
        <row r="410">
          <cell r="C410">
            <v>1000106</v>
          </cell>
        </row>
        <row r="411">
          <cell r="C411">
            <v>1000107</v>
          </cell>
        </row>
        <row r="412">
          <cell r="C412">
            <v>1000108</v>
          </cell>
        </row>
        <row r="413">
          <cell r="C413" t="str">
            <v/>
          </cell>
        </row>
        <row r="414">
          <cell r="C414" t="str">
            <v>Reserves and Surplus</v>
          </cell>
        </row>
        <row r="415">
          <cell r="C415" t="str">
            <v/>
          </cell>
        </row>
        <row r="416">
          <cell r="C416" t="str">
            <v>Retained Earnings</v>
          </cell>
        </row>
        <row r="417">
          <cell r="C417" t="str">
            <v/>
          </cell>
        </row>
        <row r="418">
          <cell r="C418">
            <v>1500001</v>
          </cell>
        </row>
        <row r="419">
          <cell r="C419">
            <v>1500002</v>
          </cell>
        </row>
        <row r="420">
          <cell r="C420" t="str">
            <v/>
          </cell>
        </row>
        <row r="421">
          <cell r="C421" t="str">
            <v>Loan funds</v>
          </cell>
        </row>
        <row r="422">
          <cell r="C422" t="str">
            <v/>
          </cell>
        </row>
        <row r="423">
          <cell r="C423" t="str">
            <v>Secured Loans</v>
          </cell>
        </row>
        <row r="424">
          <cell r="C424" t="str">
            <v/>
          </cell>
        </row>
        <row r="425">
          <cell r="C425" t="str">
            <v>Loans from Lenders</v>
          </cell>
        </row>
        <row r="426">
          <cell r="C426" t="str">
            <v/>
          </cell>
        </row>
        <row r="427">
          <cell r="C427">
            <v>2000001</v>
          </cell>
        </row>
        <row r="428">
          <cell r="C428">
            <v>2000002</v>
          </cell>
        </row>
        <row r="429">
          <cell r="C429">
            <v>2000004</v>
          </cell>
        </row>
        <row r="430">
          <cell r="C430">
            <v>2000005</v>
          </cell>
        </row>
        <row r="431">
          <cell r="C431">
            <v>2000006</v>
          </cell>
        </row>
        <row r="432">
          <cell r="C432" t="str">
            <v/>
          </cell>
        </row>
        <row r="433">
          <cell r="C433" t="str">
            <v>Loans and Advances in Foreign Currency</v>
          </cell>
        </row>
        <row r="434">
          <cell r="C434" t="str">
            <v/>
          </cell>
        </row>
        <row r="435">
          <cell r="C435">
            <v>2000007</v>
          </cell>
        </row>
        <row r="436">
          <cell r="C436" t="str">
            <v/>
          </cell>
        </row>
        <row r="437">
          <cell r="C437" t="str">
            <v>Unsecured Loans</v>
          </cell>
        </row>
        <row r="438">
          <cell r="C438" t="str">
            <v/>
          </cell>
        </row>
        <row r="439">
          <cell r="C439" t="str">
            <v>Loans from GOK</v>
          </cell>
        </row>
        <row r="440">
          <cell r="C440" t="str">
            <v/>
          </cell>
        </row>
        <row r="441">
          <cell r="C441">
            <v>2000101</v>
          </cell>
        </row>
        <row r="442">
          <cell r="C442">
            <v>2000102</v>
          </cell>
        </row>
        <row r="443">
          <cell r="C443" t="str">
            <v/>
          </cell>
        </row>
        <row r="444">
          <cell r="C444">
            <v>2500402</v>
          </cell>
        </row>
        <row r="447">
          <cell r="C447" t="str">
            <v>Income</v>
          </cell>
        </row>
        <row r="448">
          <cell r="C448" t="str">
            <v/>
          </cell>
        </row>
        <row r="449">
          <cell r="C449" t="str">
            <v>Sales and Other income</v>
          </cell>
        </row>
        <row r="450">
          <cell r="C450" t="str">
            <v/>
          </cell>
        </row>
        <row r="451">
          <cell r="C451" t="str">
            <v>Tender Fee &amp; Award Cost</v>
          </cell>
        </row>
        <row r="452">
          <cell r="C452" t="str">
            <v/>
          </cell>
        </row>
        <row r="453">
          <cell r="C453">
            <v>5000006</v>
          </cell>
        </row>
        <row r="454">
          <cell r="C454">
            <v>5000100</v>
          </cell>
        </row>
        <row r="455">
          <cell r="C455">
            <v>5000200</v>
          </cell>
        </row>
        <row r="456">
          <cell r="C456">
            <v>5000300</v>
          </cell>
        </row>
        <row r="457">
          <cell r="C457">
            <v>5000400</v>
          </cell>
        </row>
        <row r="458">
          <cell r="C458">
            <v>5000500</v>
          </cell>
        </row>
        <row r="459">
          <cell r="C459">
            <v>5000600</v>
          </cell>
        </row>
        <row r="460">
          <cell r="C460">
            <v>5000700</v>
          </cell>
        </row>
        <row r="461">
          <cell r="C461">
            <v>5000800</v>
          </cell>
        </row>
        <row r="462">
          <cell r="C462">
            <v>5000900</v>
          </cell>
        </row>
        <row r="463">
          <cell r="C463">
            <v>5001000</v>
          </cell>
        </row>
        <row r="464">
          <cell r="C464">
            <v>5001100</v>
          </cell>
        </row>
        <row r="465">
          <cell r="C465">
            <v>5001200</v>
          </cell>
        </row>
        <row r="466">
          <cell r="C466">
            <v>5001300</v>
          </cell>
        </row>
        <row r="467">
          <cell r="C467">
            <v>5001400</v>
          </cell>
        </row>
        <row r="468">
          <cell r="C468">
            <v>5001700</v>
          </cell>
        </row>
        <row r="469">
          <cell r="C469">
            <v>5001800</v>
          </cell>
        </row>
        <row r="470">
          <cell r="C470">
            <v>5200100</v>
          </cell>
        </row>
        <row r="471">
          <cell r="C471">
            <v>5200110</v>
          </cell>
        </row>
        <row r="472">
          <cell r="C472">
            <v>5200120</v>
          </cell>
        </row>
        <row r="473">
          <cell r="C473">
            <v>5200130</v>
          </cell>
        </row>
        <row r="474">
          <cell r="C474">
            <v>5200160</v>
          </cell>
        </row>
        <row r="475">
          <cell r="C475">
            <v>5200200</v>
          </cell>
        </row>
        <row r="476">
          <cell r="C476">
            <v>5200300</v>
          </cell>
        </row>
        <row r="477">
          <cell r="C477">
            <v>5200310</v>
          </cell>
        </row>
        <row r="478">
          <cell r="C478">
            <v>5200400</v>
          </cell>
        </row>
        <row r="479">
          <cell r="C479">
            <v>5200410</v>
          </cell>
        </row>
        <row r="480">
          <cell r="C480">
            <v>5200420</v>
          </cell>
        </row>
        <row r="481">
          <cell r="C481">
            <v>5200500</v>
          </cell>
        </row>
        <row r="482">
          <cell r="C482">
            <v>5200600</v>
          </cell>
        </row>
        <row r="483">
          <cell r="C483">
            <v>5200605</v>
          </cell>
        </row>
        <row r="484">
          <cell r="C484">
            <v>5200610</v>
          </cell>
        </row>
        <row r="485">
          <cell r="C485">
            <v>5200700</v>
          </cell>
        </row>
        <row r="486">
          <cell r="C486">
            <v>5200710</v>
          </cell>
        </row>
        <row r="487">
          <cell r="C487">
            <v>5200720</v>
          </cell>
        </row>
        <row r="488">
          <cell r="C488">
            <v>5200730</v>
          </cell>
        </row>
        <row r="489">
          <cell r="C489">
            <v>5200740</v>
          </cell>
        </row>
        <row r="490">
          <cell r="C490">
            <v>5200770</v>
          </cell>
        </row>
        <row r="491">
          <cell r="C491">
            <v>5200780</v>
          </cell>
        </row>
        <row r="492">
          <cell r="C492">
            <v>5200800</v>
          </cell>
        </row>
        <row r="493">
          <cell r="C493">
            <v>5200820</v>
          </cell>
        </row>
        <row r="494">
          <cell r="C494">
            <v>5200830</v>
          </cell>
        </row>
        <row r="495">
          <cell r="C495">
            <v>5200840</v>
          </cell>
        </row>
        <row r="496">
          <cell r="C496">
            <v>5200850</v>
          </cell>
        </row>
        <row r="497">
          <cell r="C497">
            <v>5200860</v>
          </cell>
        </row>
        <row r="498">
          <cell r="C498">
            <v>5200900</v>
          </cell>
        </row>
        <row r="499">
          <cell r="C499">
            <v>5200910</v>
          </cell>
        </row>
        <row r="500">
          <cell r="C500">
            <v>5300100</v>
          </cell>
        </row>
        <row r="501">
          <cell r="C501">
            <v>5300110</v>
          </cell>
        </row>
        <row r="502">
          <cell r="C502">
            <v>5300120</v>
          </cell>
        </row>
        <row r="503">
          <cell r="C503">
            <v>5300140</v>
          </cell>
        </row>
        <row r="504">
          <cell r="C504">
            <v>5300200</v>
          </cell>
        </row>
        <row r="505">
          <cell r="C505">
            <v>5300220</v>
          </cell>
        </row>
        <row r="506">
          <cell r="C506">
            <v>5300240</v>
          </cell>
        </row>
        <row r="507">
          <cell r="C507">
            <v>5300250</v>
          </cell>
        </row>
        <row r="508">
          <cell r="C508">
            <v>5300260</v>
          </cell>
        </row>
        <row r="509">
          <cell r="C509">
            <v>5300300</v>
          </cell>
        </row>
        <row r="510">
          <cell r="C510">
            <v>5300310</v>
          </cell>
        </row>
        <row r="511">
          <cell r="C511">
            <v>5300320</v>
          </cell>
        </row>
        <row r="512">
          <cell r="C512">
            <v>5300330</v>
          </cell>
        </row>
        <row r="513">
          <cell r="C513">
            <v>5300410</v>
          </cell>
        </row>
        <row r="514">
          <cell r="C514">
            <v>5300430</v>
          </cell>
        </row>
        <row r="516">
          <cell r="C516">
            <v>6000010</v>
          </cell>
        </row>
        <row r="517">
          <cell r="C517">
            <v>6000014</v>
          </cell>
        </row>
        <row r="518">
          <cell r="C518">
            <v>6000660</v>
          </cell>
        </row>
        <row r="520">
          <cell r="C520">
            <v>5000003</v>
          </cell>
        </row>
        <row r="521">
          <cell r="C521">
            <v>5000004</v>
          </cell>
        </row>
        <row r="522">
          <cell r="C522" t="str">
            <v/>
          </cell>
        </row>
        <row r="523">
          <cell r="C523" t="str">
            <v>Expenditure</v>
          </cell>
        </row>
        <row r="524">
          <cell r="C524" t="str">
            <v/>
          </cell>
        </row>
        <row r="525">
          <cell r="C525" t="str">
            <v>A. Energy &amp; Waste</v>
          </cell>
        </row>
        <row r="526">
          <cell r="C526" t="str">
            <v/>
          </cell>
        </row>
        <row r="527">
          <cell r="C527">
            <v>6000401</v>
          </cell>
        </row>
        <row r="528">
          <cell r="C528">
            <v>6000406</v>
          </cell>
        </row>
        <row r="529">
          <cell r="C529">
            <v>6000407</v>
          </cell>
        </row>
        <row r="530">
          <cell r="C530" t="str">
            <v/>
          </cell>
        </row>
        <row r="531">
          <cell r="C531" t="str">
            <v>B. Personnel Cost</v>
          </cell>
        </row>
        <row r="532">
          <cell r="C532" t="str">
            <v/>
          </cell>
        </row>
        <row r="533">
          <cell r="C533" t="str">
            <v>Recruitment expenses</v>
          </cell>
        </row>
        <row r="534">
          <cell r="C534" t="str">
            <v/>
          </cell>
        </row>
        <row r="535">
          <cell r="C535">
            <v>6000142</v>
          </cell>
        </row>
        <row r="536">
          <cell r="C536" t="str">
            <v/>
          </cell>
        </row>
        <row r="537">
          <cell r="C537" t="str">
            <v>Salaries &amp; Wages</v>
          </cell>
        </row>
        <row r="538">
          <cell r="C538" t="str">
            <v/>
          </cell>
        </row>
        <row r="539">
          <cell r="C539" t="str">
            <v>Domestic Salary</v>
          </cell>
        </row>
        <row r="540">
          <cell r="C540" t="str">
            <v/>
          </cell>
        </row>
        <row r="541">
          <cell r="C541">
            <v>6000006</v>
          </cell>
        </row>
        <row r="542">
          <cell r="C542">
            <v>6000146</v>
          </cell>
        </row>
        <row r="543">
          <cell r="C543">
            <v>6000151</v>
          </cell>
        </row>
        <row r="544">
          <cell r="C544">
            <v>6000204</v>
          </cell>
        </row>
        <row r="545">
          <cell r="C545">
            <v>6800001</v>
          </cell>
        </row>
        <row r="546">
          <cell r="C546">
            <v>6800011</v>
          </cell>
        </row>
        <row r="547">
          <cell r="C547">
            <v>6800021</v>
          </cell>
        </row>
        <row r="548">
          <cell r="C548">
            <v>6800031</v>
          </cell>
        </row>
        <row r="549">
          <cell r="C549">
            <v>6800041</v>
          </cell>
        </row>
        <row r="550">
          <cell r="C550">
            <v>6800061</v>
          </cell>
        </row>
        <row r="551">
          <cell r="C551">
            <v>6800071</v>
          </cell>
        </row>
        <row r="552">
          <cell r="C552">
            <v>6800081</v>
          </cell>
        </row>
        <row r="553">
          <cell r="C553">
            <v>6800131</v>
          </cell>
        </row>
        <row r="554">
          <cell r="C554">
            <v>6800141</v>
          </cell>
        </row>
        <row r="555">
          <cell r="C555">
            <v>6800151</v>
          </cell>
        </row>
        <row r="556">
          <cell r="C556">
            <v>6000667</v>
          </cell>
        </row>
        <row r="557">
          <cell r="C557">
            <v>6000176</v>
          </cell>
        </row>
        <row r="558">
          <cell r="C558">
            <v>6800042</v>
          </cell>
        </row>
        <row r="560">
          <cell r="C560" t="str">
            <v>Contribution to Funds</v>
          </cell>
        </row>
        <row r="561">
          <cell r="C561" t="str">
            <v/>
          </cell>
        </row>
        <row r="562">
          <cell r="C562">
            <v>6800501</v>
          </cell>
        </row>
        <row r="563">
          <cell r="C563">
            <v>6800511</v>
          </cell>
        </row>
        <row r="564">
          <cell r="C564">
            <v>6800521</v>
          </cell>
        </row>
        <row r="565">
          <cell r="C565">
            <v>6800531</v>
          </cell>
        </row>
        <row r="566">
          <cell r="C566" t="str">
            <v/>
          </cell>
        </row>
        <row r="567">
          <cell r="C567" t="str">
            <v>Expatriate Salary &amp; Other Costs</v>
          </cell>
        </row>
        <row r="568">
          <cell r="C568" t="str">
            <v/>
          </cell>
        </row>
        <row r="569">
          <cell r="C569">
            <v>6000071</v>
          </cell>
        </row>
        <row r="570">
          <cell r="C570">
            <v>6000072</v>
          </cell>
        </row>
        <row r="571">
          <cell r="C571">
            <v>6000073</v>
          </cell>
        </row>
        <row r="572">
          <cell r="C572">
            <v>6000074</v>
          </cell>
        </row>
        <row r="573">
          <cell r="C573">
            <v>6000075</v>
          </cell>
        </row>
        <row r="574">
          <cell r="C574">
            <v>6000076</v>
          </cell>
        </row>
        <row r="575">
          <cell r="C575">
            <v>6000077</v>
          </cell>
        </row>
        <row r="576">
          <cell r="C576">
            <v>6000153</v>
          </cell>
        </row>
        <row r="577">
          <cell r="C577">
            <v>6000656</v>
          </cell>
        </row>
        <row r="578">
          <cell r="C578">
            <v>6000078</v>
          </cell>
        </row>
        <row r="579">
          <cell r="C579">
            <v>6000079</v>
          </cell>
        </row>
        <row r="580">
          <cell r="C580" t="str">
            <v/>
          </cell>
        </row>
        <row r="581">
          <cell r="C581" t="str">
            <v>Persolnnel Cost Others</v>
          </cell>
        </row>
        <row r="582">
          <cell r="C582" t="str">
            <v/>
          </cell>
        </row>
        <row r="583">
          <cell r="C583">
            <v>6000145</v>
          </cell>
        </row>
        <row r="584">
          <cell r="C584" t="str">
            <v/>
          </cell>
        </row>
        <row r="585">
          <cell r="C585" t="str">
            <v>Staff Related Expenses</v>
          </cell>
        </row>
        <row r="586">
          <cell r="C586" t="str">
            <v/>
          </cell>
        </row>
        <row r="587">
          <cell r="C587">
            <v>6000012</v>
          </cell>
        </row>
        <row r="588">
          <cell r="C588">
            <v>6000141</v>
          </cell>
        </row>
        <row r="589">
          <cell r="C589">
            <v>6000332</v>
          </cell>
        </row>
        <row r="590">
          <cell r="C590">
            <v>6000611</v>
          </cell>
        </row>
        <row r="591">
          <cell r="C591" t="str">
            <v/>
          </cell>
        </row>
        <row r="592">
          <cell r="C592" t="str">
            <v>C. Insurance, Fees &amp; Levies</v>
          </cell>
        </row>
        <row r="593">
          <cell r="C593" t="str">
            <v/>
          </cell>
        </row>
        <row r="594">
          <cell r="C594">
            <v>6000106</v>
          </cell>
        </row>
        <row r="595">
          <cell r="C595">
            <v>6000152</v>
          </cell>
        </row>
        <row r="596">
          <cell r="C596" t="str">
            <v/>
          </cell>
        </row>
        <row r="597">
          <cell r="C597" t="str">
            <v>D. Sales &amp; Marketing</v>
          </cell>
        </row>
        <row r="598">
          <cell r="C598" t="str">
            <v/>
          </cell>
        </row>
        <row r="599">
          <cell r="C599" t="str">
            <v>Public Relations</v>
          </cell>
        </row>
        <row r="600">
          <cell r="C600" t="str">
            <v/>
          </cell>
        </row>
        <row r="601">
          <cell r="C601">
            <v>6000031</v>
          </cell>
        </row>
        <row r="602">
          <cell r="C602">
            <v>6000032</v>
          </cell>
        </row>
        <row r="603">
          <cell r="C603">
            <v>6000331</v>
          </cell>
        </row>
        <row r="604">
          <cell r="C604">
            <v>6000333</v>
          </cell>
        </row>
        <row r="605">
          <cell r="C605">
            <v>6000334</v>
          </cell>
        </row>
        <row r="606">
          <cell r="C606">
            <v>6000335</v>
          </cell>
        </row>
        <row r="607">
          <cell r="C607">
            <v>6000337</v>
          </cell>
        </row>
        <row r="608">
          <cell r="C608" t="str">
            <v/>
          </cell>
        </row>
        <row r="609">
          <cell r="C609" t="str">
            <v>E. OMSA</v>
          </cell>
        </row>
        <row r="610">
          <cell r="C610" t="str">
            <v/>
          </cell>
        </row>
        <row r="611">
          <cell r="C611">
            <v>6000231</v>
          </cell>
        </row>
        <row r="612">
          <cell r="C612">
            <v>6000232</v>
          </cell>
        </row>
        <row r="613">
          <cell r="C613">
            <v>6000233</v>
          </cell>
        </row>
        <row r="614">
          <cell r="C614" t="str">
            <v/>
          </cell>
        </row>
        <row r="615">
          <cell r="C615" t="str">
            <v>F. ICE/External Support Construction</v>
          </cell>
        </row>
        <row r="616">
          <cell r="C616" t="str">
            <v/>
          </cell>
        </row>
        <row r="617">
          <cell r="C617">
            <v>6000057</v>
          </cell>
        </row>
        <row r="618">
          <cell r="C618">
            <v>6000058</v>
          </cell>
        </row>
        <row r="619">
          <cell r="C619">
            <v>6000059</v>
          </cell>
        </row>
        <row r="620">
          <cell r="C620" t="str">
            <v/>
          </cell>
        </row>
        <row r="621">
          <cell r="C621" t="str">
            <v>G. Consulting</v>
          </cell>
        </row>
        <row r="622">
          <cell r="C622" t="str">
            <v/>
          </cell>
        </row>
        <row r="623">
          <cell r="C623">
            <v>6000004</v>
          </cell>
        </row>
        <row r="624">
          <cell r="C624">
            <v>6000054</v>
          </cell>
        </row>
        <row r="625">
          <cell r="C625">
            <v>6000056</v>
          </cell>
        </row>
        <row r="626">
          <cell r="C626">
            <v>6000143</v>
          </cell>
        </row>
        <row r="627">
          <cell r="C627">
            <v>6990001</v>
          </cell>
        </row>
        <row r="628">
          <cell r="C628">
            <v>6000099</v>
          </cell>
        </row>
        <row r="629">
          <cell r="C629">
            <v>6990002</v>
          </cell>
        </row>
        <row r="630">
          <cell r="C630">
            <v>6990005</v>
          </cell>
        </row>
        <row r="631">
          <cell r="C631" t="str">
            <v/>
          </cell>
        </row>
        <row r="632">
          <cell r="C632" t="str">
            <v>H. Legal Services</v>
          </cell>
        </row>
        <row r="633">
          <cell r="C633" t="str">
            <v/>
          </cell>
        </row>
        <row r="634">
          <cell r="C634">
            <v>6000051</v>
          </cell>
        </row>
        <row r="635">
          <cell r="C635">
            <v>6000052</v>
          </cell>
        </row>
        <row r="636">
          <cell r="C636">
            <v>6000402</v>
          </cell>
        </row>
        <row r="637">
          <cell r="C637">
            <v>6000147</v>
          </cell>
        </row>
        <row r="638">
          <cell r="C638">
            <v>6000053</v>
          </cell>
        </row>
        <row r="639">
          <cell r="C639">
            <v>6000055</v>
          </cell>
        </row>
        <row r="640">
          <cell r="C640">
            <v>6000060</v>
          </cell>
        </row>
        <row r="641">
          <cell r="C641" t="str">
            <v/>
          </cell>
        </row>
        <row r="642">
          <cell r="C642" t="str">
            <v>I. Travelling</v>
          </cell>
        </row>
        <row r="643">
          <cell r="C643" t="str">
            <v/>
          </cell>
        </row>
        <row r="644">
          <cell r="C644" t="str">
            <v>Travelling - Emoployees</v>
          </cell>
        </row>
        <row r="645">
          <cell r="C645" t="str">
            <v/>
          </cell>
        </row>
        <row r="646">
          <cell r="C646">
            <v>6000362</v>
          </cell>
        </row>
        <row r="647">
          <cell r="C647">
            <v>6000363</v>
          </cell>
        </row>
        <row r="648">
          <cell r="C648">
            <v>6000613</v>
          </cell>
        </row>
        <row r="649">
          <cell r="C649">
            <v>6000365</v>
          </cell>
        </row>
        <row r="650">
          <cell r="C650">
            <v>6000366</v>
          </cell>
        </row>
        <row r="651">
          <cell r="C651">
            <v>6000367</v>
          </cell>
        </row>
        <row r="652">
          <cell r="C652">
            <v>6000368</v>
          </cell>
        </row>
        <row r="653">
          <cell r="C653">
            <v>6000369</v>
          </cell>
        </row>
        <row r="654">
          <cell r="C654" t="str">
            <v/>
          </cell>
        </row>
        <row r="655">
          <cell r="C655" t="str">
            <v>Travelling - Directors</v>
          </cell>
        </row>
        <row r="656">
          <cell r="C656" t="str">
            <v/>
          </cell>
        </row>
        <row r="657">
          <cell r="C657">
            <v>6000361</v>
          </cell>
        </row>
        <row r="658">
          <cell r="C658" t="str">
            <v/>
          </cell>
        </row>
        <row r="659">
          <cell r="C659" t="str">
            <v>Travelling - Others</v>
          </cell>
        </row>
        <row r="660">
          <cell r="C660" t="str">
            <v/>
          </cell>
        </row>
        <row r="661">
          <cell r="C661">
            <v>6000364</v>
          </cell>
        </row>
        <row r="662">
          <cell r="C662" t="str">
            <v/>
          </cell>
        </row>
        <row r="663">
          <cell r="C663" t="str">
            <v>J. Office Costs</v>
          </cell>
        </row>
        <row r="664">
          <cell r="C664" t="str">
            <v/>
          </cell>
        </row>
        <row r="665">
          <cell r="C665" t="str">
            <v>Local Transportation</v>
          </cell>
        </row>
        <row r="666">
          <cell r="C666" t="str">
            <v/>
          </cell>
        </row>
        <row r="667">
          <cell r="C667">
            <v>6000011</v>
          </cell>
        </row>
        <row r="668">
          <cell r="C668">
            <v>6000651</v>
          </cell>
        </row>
        <row r="669">
          <cell r="C669" t="str">
            <v/>
          </cell>
        </row>
        <row r="670">
          <cell r="C670" t="str">
            <v>IT &amp; Communication Exps</v>
          </cell>
        </row>
        <row r="671">
          <cell r="C671" t="str">
            <v/>
          </cell>
        </row>
        <row r="672">
          <cell r="C672">
            <v>6000171</v>
          </cell>
        </row>
        <row r="673">
          <cell r="C673">
            <v>6000172</v>
          </cell>
        </row>
        <row r="674">
          <cell r="C674">
            <v>6000173</v>
          </cell>
        </row>
        <row r="675">
          <cell r="C675">
            <v>6000174</v>
          </cell>
        </row>
        <row r="676">
          <cell r="C676">
            <v>6000175</v>
          </cell>
        </row>
        <row r="677">
          <cell r="C677">
            <v>6000205</v>
          </cell>
        </row>
        <row r="678">
          <cell r="C678">
            <v>6000641</v>
          </cell>
        </row>
        <row r="679">
          <cell r="C679">
            <v>6800112</v>
          </cell>
        </row>
        <row r="680">
          <cell r="C680" t="str">
            <v/>
          </cell>
        </row>
        <row r="681">
          <cell r="C681" t="str">
            <v>Office Expenses</v>
          </cell>
        </row>
        <row r="682">
          <cell r="C682" t="str">
            <v/>
          </cell>
        </row>
        <row r="683">
          <cell r="C683">
            <v>6000005</v>
          </cell>
        </row>
        <row r="684">
          <cell r="C684">
            <v>6000201</v>
          </cell>
        </row>
        <row r="685">
          <cell r="C685">
            <v>6000338</v>
          </cell>
        </row>
        <row r="686">
          <cell r="C686">
            <v>6000626</v>
          </cell>
        </row>
        <row r="687">
          <cell r="C687">
            <v>6000631</v>
          </cell>
        </row>
        <row r="688">
          <cell r="C688">
            <v>6000636</v>
          </cell>
        </row>
        <row r="689">
          <cell r="C689">
            <v>6000242</v>
          </cell>
        </row>
        <row r="690">
          <cell r="C690" t="str">
            <v/>
          </cell>
        </row>
        <row r="691">
          <cell r="C691" t="str">
            <v>Office Rent &amp; Utilities</v>
          </cell>
        </row>
        <row r="692">
          <cell r="C692" t="str">
            <v/>
          </cell>
        </row>
        <row r="693">
          <cell r="C693">
            <v>6000202</v>
          </cell>
        </row>
        <row r="694">
          <cell r="C694">
            <v>6000206</v>
          </cell>
        </row>
        <row r="695">
          <cell r="C695">
            <v>6000271</v>
          </cell>
        </row>
        <row r="696">
          <cell r="C696">
            <v>6000403</v>
          </cell>
        </row>
        <row r="697">
          <cell r="C697">
            <v>6000404</v>
          </cell>
        </row>
        <row r="698">
          <cell r="C698">
            <v>6000301</v>
          </cell>
        </row>
        <row r="699">
          <cell r="C699">
            <v>6000303</v>
          </cell>
        </row>
        <row r="700">
          <cell r="C700">
            <v>6000312</v>
          </cell>
        </row>
        <row r="701">
          <cell r="C701">
            <v>6000313</v>
          </cell>
        </row>
        <row r="702">
          <cell r="C702">
            <v>6000314</v>
          </cell>
        </row>
        <row r="703">
          <cell r="C703">
            <v>6000207</v>
          </cell>
        </row>
        <row r="704">
          <cell r="C704">
            <v>6000315</v>
          </cell>
        </row>
        <row r="705">
          <cell r="C705">
            <v>6000316</v>
          </cell>
        </row>
        <row r="706">
          <cell r="C706">
            <v>6750100</v>
          </cell>
        </row>
        <row r="707">
          <cell r="C707">
            <v>6750200</v>
          </cell>
        </row>
        <row r="708">
          <cell r="C708">
            <v>6750300</v>
          </cell>
        </row>
        <row r="709">
          <cell r="C709">
            <v>6750700</v>
          </cell>
        </row>
        <row r="710">
          <cell r="C710">
            <v>6900011</v>
          </cell>
        </row>
        <row r="711">
          <cell r="C711" t="str">
            <v/>
          </cell>
        </row>
        <row r="712">
          <cell r="C712" t="str">
            <v>Office Supplies &amp; Materials</v>
          </cell>
        </row>
        <row r="713">
          <cell r="C713" t="str">
            <v/>
          </cell>
        </row>
        <row r="714">
          <cell r="C714">
            <v>6000121</v>
          </cell>
        </row>
        <row r="715">
          <cell r="C715">
            <v>6000203</v>
          </cell>
        </row>
        <row r="716">
          <cell r="C716" t="str">
            <v/>
          </cell>
        </row>
        <row r="717">
          <cell r="C717" t="str">
            <v>K. Depreciation</v>
          </cell>
        </row>
        <row r="718">
          <cell r="C718" t="str">
            <v/>
          </cell>
        </row>
        <row r="719">
          <cell r="C719">
            <v>6000666</v>
          </cell>
        </row>
        <row r="720">
          <cell r="C720">
            <v>6700200</v>
          </cell>
        </row>
        <row r="721">
          <cell r="C721">
            <v>6700400</v>
          </cell>
        </row>
        <row r="722">
          <cell r="C722">
            <v>6700500</v>
          </cell>
        </row>
        <row r="723">
          <cell r="C723">
            <v>6700600</v>
          </cell>
        </row>
        <row r="724">
          <cell r="C724">
            <v>6700700</v>
          </cell>
        </row>
        <row r="725">
          <cell r="C725">
            <v>6700900</v>
          </cell>
        </row>
        <row r="726">
          <cell r="C726" t="str">
            <v/>
          </cell>
        </row>
        <row r="727">
          <cell r="C727" t="str">
            <v>L. Financing</v>
          </cell>
        </row>
        <row r="728">
          <cell r="C728" t="str">
            <v/>
          </cell>
        </row>
        <row r="729">
          <cell r="C729" t="str">
            <v>Interest During Construction</v>
          </cell>
        </row>
        <row r="730">
          <cell r="C730" t="str">
            <v/>
          </cell>
        </row>
        <row r="731">
          <cell r="C731">
            <v>5000001</v>
          </cell>
        </row>
        <row r="732">
          <cell r="C732">
            <v>5000007</v>
          </cell>
        </row>
        <row r="733">
          <cell r="C733">
            <v>6000044</v>
          </cell>
        </row>
        <row r="734">
          <cell r="C734">
            <v>6000161</v>
          </cell>
        </row>
        <row r="735">
          <cell r="C735">
            <v>6000162</v>
          </cell>
        </row>
        <row r="736">
          <cell r="C736">
            <v>6000163</v>
          </cell>
        </row>
        <row r="737">
          <cell r="C737" t="str">
            <v/>
          </cell>
        </row>
        <row r="738">
          <cell r="C738" t="str">
            <v>Other Financing Costs</v>
          </cell>
        </row>
        <row r="739">
          <cell r="C739" t="str">
            <v/>
          </cell>
        </row>
        <row r="740">
          <cell r="C740" t="str">
            <v>Lender Related Fees</v>
          </cell>
        </row>
        <row r="741">
          <cell r="C741" t="str">
            <v/>
          </cell>
        </row>
        <row r="742">
          <cell r="C742">
            <v>6000105</v>
          </cell>
        </row>
        <row r="743">
          <cell r="C743">
            <v>6000109</v>
          </cell>
        </row>
        <row r="744">
          <cell r="C744">
            <v>6000003</v>
          </cell>
        </row>
        <row r="745">
          <cell r="C745" t="str">
            <v/>
          </cell>
        </row>
        <row r="746">
          <cell r="C746" t="str">
            <v>Out of Pocket Expenses</v>
          </cell>
        </row>
        <row r="747">
          <cell r="C747" t="str">
            <v/>
          </cell>
        </row>
        <row r="748">
          <cell r="C748">
            <v>6000001</v>
          </cell>
        </row>
        <row r="749">
          <cell r="C749">
            <v>6000108</v>
          </cell>
        </row>
        <row r="750">
          <cell r="C750" t="str">
            <v/>
          </cell>
        </row>
        <row r="751">
          <cell r="C751" t="str">
            <v>Security Agent &amp; Retainer Fee</v>
          </cell>
        </row>
        <row r="752">
          <cell r="C752" t="str">
            <v/>
          </cell>
        </row>
        <row r="753">
          <cell r="C753">
            <v>6000101</v>
          </cell>
        </row>
        <row r="754">
          <cell r="C754">
            <v>6000103</v>
          </cell>
        </row>
        <row r="755">
          <cell r="C755">
            <v>6000104</v>
          </cell>
        </row>
        <row r="756">
          <cell r="C756">
            <v>6000107</v>
          </cell>
        </row>
        <row r="757">
          <cell r="C757" t="str">
            <v/>
          </cell>
        </row>
        <row r="758">
          <cell r="C758" t="str">
            <v>M. Taxes - Corportate</v>
          </cell>
        </row>
        <row r="759">
          <cell r="C759" t="str">
            <v/>
          </cell>
        </row>
        <row r="760">
          <cell r="C760" t="str">
            <v>Income Tax</v>
          </cell>
        </row>
        <row r="761">
          <cell r="C761" t="str">
            <v/>
          </cell>
        </row>
        <row r="762">
          <cell r="C762">
            <v>6000041</v>
          </cell>
        </row>
        <row r="763">
          <cell r="C763">
            <v>6000043</v>
          </cell>
        </row>
        <row r="764">
          <cell r="C764" t="str">
            <v/>
          </cell>
        </row>
        <row r="765">
          <cell r="C765" t="str">
            <v>Fringe Benefit Tax</v>
          </cell>
        </row>
        <row r="766">
          <cell r="C766" t="str">
            <v/>
          </cell>
        </row>
        <row r="767">
          <cell r="C767">
            <v>6000042</v>
          </cell>
        </row>
        <row r="768">
          <cell r="C768" t="str">
            <v/>
          </cell>
        </row>
        <row r="769">
          <cell r="C769" t="str">
            <v>N. Trial Operations</v>
          </cell>
        </row>
        <row r="770">
          <cell r="C770" t="str">
            <v/>
          </cell>
        </row>
        <row r="771">
          <cell r="C771">
            <v>6000243</v>
          </cell>
        </row>
        <row r="772">
          <cell r="C772">
            <v>6000244</v>
          </cell>
        </row>
        <row r="773">
          <cell r="C773">
            <v>6000245</v>
          </cell>
        </row>
        <row r="774">
          <cell r="C774">
            <v>6000614</v>
          </cell>
        </row>
        <row r="775">
          <cell r="C775">
            <v>6001001</v>
          </cell>
        </row>
        <row r="776">
          <cell r="C776">
            <v>6800541</v>
          </cell>
        </row>
        <row r="778">
          <cell r="C778" t="str">
            <v>Committees' Meeting</v>
          </cell>
        </row>
        <row r="779">
          <cell r="C779" t="str">
            <v>Communication</v>
          </cell>
        </row>
        <row r="780">
          <cell r="C780" t="str">
            <v>Legal and Professional</v>
          </cell>
        </row>
        <row r="781">
          <cell r="C781" t="str">
            <v>Miscellaneous</v>
          </cell>
        </row>
        <row r="782">
          <cell r="C782" t="str">
            <v>Office Maintenance</v>
          </cell>
        </row>
        <row r="783">
          <cell r="C783" t="str">
            <v>Power and Fuel</v>
          </cell>
        </row>
        <row r="784">
          <cell r="C784" t="str">
            <v>Printing and Stationery</v>
          </cell>
        </row>
        <row r="785">
          <cell r="C785" t="str">
            <v>Rent</v>
          </cell>
        </row>
        <row r="786">
          <cell r="C786" t="str">
            <v>Rates and Taxes</v>
          </cell>
        </row>
        <row r="787">
          <cell r="C787" t="str">
            <v>Repair</v>
          </cell>
        </row>
        <row r="788">
          <cell r="C788" t="str">
            <v>Revenue Discounts</v>
          </cell>
        </row>
        <row r="789">
          <cell r="C789" t="str">
            <v>Technical Consultancy</v>
          </cell>
        </row>
        <row r="790">
          <cell r="C790" t="str">
            <v>Travelling and Conveyance</v>
          </cell>
        </row>
        <row r="791">
          <cell r="C791" t="str">
            <v>Repair</v>
          </cell>
        </row>
        <row r="792">
          <cell r="C792" t="str">
            <v>Grand Total</v>
          </cell>
        </row>
        <row r="793">
          <cell r="C793" t="str">
            <v>J. Office Costs</v>
          </cell>
        </row>
        <row r="794">
          <cell r="C794" t="str">
            <v>diff</v>
          </cell>
        </row>
      </sheetData>
      <sheetData sheetId="21"/>
      <sheetData sheetId="22"/>
      <sheetData sheetId="23"/>
      <sheetData sheetId="24">
        <row r="5">
          <cell r="D5" t="str">
            <v>G/L acct</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4">
          <cell r="D4">
            <v>1</v>
          </cell>
        </row>
      </sheetData>
      <sheetData sheetId="4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RATING STATEMENT"/>
      <sheetName val="TR COST 2009-10"/>
      <sheetName val="Sheet1"/>
      <sheetName val="SAL &amp; WAGE"/>
      <sheetName val="OTHER EXPENSES"/>
      <sheetName val="Other Exp -Misc Exp"/>
      <sheetName val="WIP"/>
      <sheetName val="SAL DETAILS"/>
      <sheetName val="Inventory"/>
      <sheetName val="ACCR DECR"/>
      <sheetName val="S&amp;W WEL EXP"/>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epri Rates"/>
      <sheetName val="Sheet2"/>
      <sheetName val="Summary"/>
      <sheetName val="FA on 31.12.01"/>
      <sheetName val="FA on 31.3.02-Final"/>
      <sheetName val="FA on 31.12.02-Final"/>
      <sheetName val="FA Add 1.4.02 to 31.12.02"/>
      <sheetName val="FA on 31.12.02"/>
      <sheetName val="FA on 31.12.02 v 1.0"/>
      <sheetName val="Rates"/>
      <sheetName val="COMPS"/>
    </sheetNames>
    <sheetDataSet>
      <sheetData sheetId="0" refreshError="1">
        <row r="3">
          <cell r="B3">
            <v>0.1391</v>
          </cell>
          <cell r="C3">
            <v>4.7500000000000001E-2</v>
          </cell>
        </row>
        <row r="4">
          <cell r="B4">
            <v>0.18099999999999999</v>
          </cell>
          <cell r="C4">
            <v>6.3299999999999995E-2</v>
          </cell>
        </row>
        <row r="5">
          <cell r="B5">
            <v>0.25890000000000002</v>
          </cell>
          <cell r="C5">
            <v>9.5000000000000001E-2</v>
          </cell>
        </row>
        <row r="6">
          <cell r="B6">
            <v>0.4</v>
          </cell>
          <cell r="C6">
            <v>0.16209999999999999</v>
          </cell>
        </row>
        <row r="7">
          <cell r="B7">
            <v>1</v>
          </cell>
          <cell r="C7">
            <v>1</v>
          </cell>
        </row>
      </sheetData>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epri Rates"/>
      <sheetName val="Sheet2"/>
      <sheetName val="Summary"/>
      <sheetName val="FA on 31.12.01"/>
      <sheetName val="FA on 31.3.02-Final"/>
      <sheetName val="FA on 31.12.02-Final"/>
      <sheetName val="FA Add 1.4.02 to 31.12.02"/>
      <sheetName val="FA on 31.12.02"/>
      <sheetName val="FA on 31.12.02 v 1.0"/>
      <sheetName val="Rates"/>
      <sheetName val="COMPS"/>
    </sheetNames>
    <sheetDataSet>
      <sheetData sheetId="0" refreshError="1">
        <row r="3">
          <cell r="B3">
            <v>0.1391</v>
          </cell>
          <cell r="C3">
            <v>4.7500000000000001E-2</v>
          </cell>
        </row>
        <row r="4">
          <cell r="B4">
            <v>0.18099999999999999</v>
          </cell>
          <cell r="C4">
            <v>6.3299999999999995E-2</v>
          </cell>
        </row>
        <row r="5">
          <cell r="B5">
            <v>0.25890000000000002</v>
          </cell>
          <cell r="C5">
            <v>9.5000000000000001E-2</v>
          </cell>
        </row>
        <row r="6">
          <cell r="B6">
            <v>0.4</v>
          </cell>
          <cell r="C6">
            <v>0.16209999999999999</v>
          </cell>
        </row>
        <row r="7">
          <cell r="B7">
            <v>1</v>
          </cell>
          <cell r="C7">
            <v>1</v>
          </cell>
        </row>
      </sheetData>
      <sheetData sheetId="1"/>
      <sheetData sheetId="2"/>
      <sheetData sheetId="3"/>
      <sheetData sheetId="4"/>
      <sheetData sheetId="5"/>
      <sheetData sheetId="6"/>
      <sheetData sheetId="7"/>
      <sheetData sheetId="8"/>
      <sheetData sheetId="9"/>
      <sheetData sheetId="10" refreshError="1"/>
      <sheetData sheetId="1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v 02 &amp; Dec 02 sal"/>
      <sheetName val="rent-Jan 03"/>
      <sheetName val="Page1"/>
      <sheetName val="Nov 02 _ Dec 02 sal"/>
      <sheetName val="FFM"/>
      <sheetName val="gen ledger data"/>
      <sheetName val="worksheet"/>
      <sheetName val="Währungsschlüssel"/>
      <sheetName val="Rates"/>
      <sheetName val="Balance sheet"/>
      <sheetName val="FINAL"/>
      <sheetName val="Sheet1"/>
      <sheetName val="Assmp"/>
      <sheetName val="CRITERIA1"/>
      <sheetName val="co lease rental"/>
      <sheetName val="Seide Customer wise "/>
      <sheetName val="Filati Customer wise"/>
      <sheetName val="Consl LS"/>
      <sheetName val="Reco"/>
      <sheetName val="Seide LS"/>
      <sheetName val="Filati LS"/>
      <sheetName val="XREF"/>
      <sheetName val="Mapping table"/>
      <sheetName val="TAX INCOME"/>
      <sheetName val="DATA"/>
      <sheetName val="Masters"/>
      <sheetName val="BS-203"/>
      <sheetName val="1. Prepaid Expenses"/>
      <sheetName val="Control"/>
      <sheetName val="Accrual Nov'05"/>
      <sheetName val="salary queries"/>
      <sheetName val="FD"/>
      <sheetName val="RM-Summary"/>
      <sheetName val="ReBS"/>
      <sheetName val="setup"/>
      <sheetName val="CF"/>
      <sheetName val="TRIAL BALANCE"/>
      <sheetName val="PLA"/>
      <sheetName val="Excise Payable"/>
      <sheetName val="Workstation"/>
      <sheetName val="SCM"/>
      <sheetName val="Setting"/>
    </sheetNames>
    <sheetDataSet>
      <sheetData sheetId="0" refreshError="1">
        <row r="2">
          <cell r="A2" t="str">
            <v>@01@</v>
          </cell>
        </row>
        <row r="3">
          <cell r="A3" t="str">
            <v>@01@</v>
          </cell>
        </row>
        <row r="4">
          <cell r="A4" t="str">
            <v>@01@</v>
          </cell>
        </row>
        <row r="7">
          <cell r="A7" t="str">
            <v>@01@</v>
          </cell>
        </row>
        <row r="8">
          <cell r="A8" t="str">
            <v>@01@</v>
          </cell>
        </row>
        <row r="9">
          <cell r="A9" t="str">
            <v>@01@</v>
          </cell>
        </row>
        <row r="10">
          <cell r="A10" t="str">
            <v>@01@</v>
          </cell>
        </row>
        <row r="11">
          <cell r="A11" t="str">
            <v>@01@</v>
          </cell>
        </row>
        <row r="12">
          <cell r="A12" t="str">
            <v>@01@</v>
          </cell>
        </row>
        <row r="13">
          <cell r="A13" t="str">
            <v>@01@</v>
          </cell>
        </row>
        <row r="14">
          <cell r="A14" t="str">
            <v>@01@</v>
          </cell>
        </row>
        <row r="15">
          <cell r="A15" t="str">
            <v>@01@</v>
          </cell>
        </row>
        <row r="16">
          <cell r="A16" t="str">
            <v>@01@</v>
          </cell>
        </row>
        <row r="17">
          <cell r="A17" t="str">
            <v>@01@</v>
          </cell>
        </row>
        <row r="18">
          <cell r="A18" t="str">
            <v>@01@</v>
          </cell>
        </row>
        <row r="19">
          <cell r="A19" t="str">
            <v>@01@</v>
          </cell>
        </row>
        <row r="20">
          <cell r="A20" t="str">
            <v>@01@</v>
          </cell>
        </row>
        <row r="21">
          <cell r="A21" t="str">
            <v>@01@</v>
          </cell>
        </row>
        <row r="22">
          <cell r="A22" t="str">
            <v>@01@</v>
          </cell>
        </row>
        <row r="23">
          <cell r="A23" t="str">
            <v>@01@</v>
          </cell>
        </row>
        <row r="24">
          <cell r="A24" t="str">
            <v>@01@</v>
          </cell>
        </row>
        <row r="25">
          <cell r="A25" t="str">
            <v>@01@</v>
          </cell>
        </row>
        <row r="26">
          <cell r="A26" t="str">
            <v>@01@</v>
          </cell>
        </row>
        <row r="27">
          <cell r="A27" t="str">
            <v>@01@</v>
          </cell>
        </row>
        <row r="28">
          <cell r="A28" t="str">
            <v>@01@</v>
          </cell>
        </row>
        <row r="29">
          <cell r="A29" t="str">
            <v>@01@</v>
          </cell>
        </row>
        <row r="30">
          <cell r="A30" t="str">
            <v>@01@</v>
          </cell>
        </row>
        <row r="31">
          <cell r="A31" t="str">
            <v>@01@</v>
          </cell>
        </row>
        <row r="32">
          <cell r="A32" t="str">
            <v>@01@</v>
          </cell>
        </row>
        <row r="35">
          <cell r="A35" t="str">
            <v>@01@</v>
          </cell>
        </row>
        <row r="36">
          <cell r="A36" t="str">
            <v>@01@</v>
          </cell>
        </row>
        <row r="37">
          <cell r="A37" t="str">
            <v>@01@</v>
          </cell>
        </row>
        <row r="38">
          <cell r="A38" t="str">
            <v>@01@</v>
          </cell>
        </row>
        <row r="39">
          <cell r="A39" t="str">
            <v>@01@</v>
          </cell>
        </row>
        <row r="40">
          <cell r="A40" t="str">
            <v>@01@</v>
          </cell>
        </row>
        <row r="41">
          <cell r="A41" t="str">
            <v>@01@</v>
          </cell>
        </row>
        <row r="42">
          <cell r="A42" t="str">
            <v>@01@</v>
          </cell>
        </row>
        <row r="43">
          <cell r="A43" t="str">
            <v>@01@</v>
          </cell>
        </row>
        <row r="44">
          <cell r="A44" t="str">
            <v>@01@</v>
          </cell>
        </row>
        <row r="45">
          <cell r="A45" t="str">
            <v>@01@</v>
          </cell>
        </row>
        <row r="46">
          <cell r="A46" t="str">
            <v>@01@</v>
          </cell>
        </row>
        <row r="47">
          <cell r="A47" t="str">
            <v>@01@</v>
          </cell>
        </row>
        <row r="48">
          <cell r="A48" t="str">
            <v>@01@</v>
          </cell>
        </row>
        <row r="49">
          <cell r="A49" t="str">
            <v>@01@</v>
          </cell>
        </row>
        <row r="50">
          <cell r="A50" t="str">
            <v>@01@</v>
          </cell>
        </row>
        <row r="51">
          <cell r="A51" t="str">
            <v>@01@</v>
          </cell>
        </row>
        <row r="52">
          <cell r="A52" t="str">
            <v>@01@</v>
          </cell>
        </row>
        <row r="53">
          <cell r="A53" t="str">
            <v>@01@</v>
          </cell>
        </row>
        <row r="54">
          <cell r="A54" t="str">
            <v>@01@</v>
          </cell>
        </row>
        <row r="55">
          <cell r="A55" t="str">
            <v>@01@</v>
          </cell>
        </row>
        <row r="56">
          <cell r="A56" t="str">
            <v>@01@</v>
          </cell>
        </row>
        <row r="57">
          <cell r="A57" t="str">
            <v>@01@</v>
          </cell>
        </row>
        <row r="58">
          <cell r="A58" t="str">
            <v>@01@</v>
          </cell>
        </row>
        <row r="59">
          <cell r="A59" t="str">
            <v>@01@</v>
          </cell>
        </row>
        <row r="60">
          <cell r="A60" t="str">
            <v>@01@</v>
          </cell>
        </row>
        <row r="61">
          <cell r="A61" t="str">
            <v>@01@</v>
          </cell>
        </row>
        <row r="62">
          <cell r="A62" t="str">
            <v>@01@</v>
          </cell>
        </row>
        <row r="63">
          <cell r="A63" t="str">
            <v>@01@</v>
          </cell>
        </row>
        <row r="64">
          <cell r="A64" t="str">
            <v>@01@</v>
          </cell>
        </row>
        <row r="65">
          <cell r="A65" t="str">
            <v>@01@</v>
          </cell>
        </row>
        <row r="66">
          <cell r="A66" t="str">
            <v>@01@</v>
          </cell>
        </row>
        <row r="67">
          <cell r="A67" t="str">
            <v>@01@</v>
          </cell>
        </row>
        <row r="68">
          <cell r="A68" t="str">
            <v>@01@</v>
          </cell>
        </row>
        <row r="69">
          <cell r="A69" t="str">
            <v>@01@</v>
          </cell>
        </row>
        <row r="70">
          <cell r="A70" t="str">
            <v>@01@</v>
          </cell>
        </row>
        <row r="71">
          <cell r="A71" t="str">
            <v>@01@</v>
          </cell>
        </row>
        <row r="72">
          <cell r="A72" t="str">
            <v>@01@</v>
          </cell>
        </row>
        <row r="73">
          <cell r="A73" t="str">
            <v>@01@</v>
          </cell>
        </row>
        <row r="74">
          <cell r="A74" t="str">
            <v>@01@</v>
          </cell>
        </row>
      </sheetData>
      <sheetData sheetId="1">
        <row r="2">
          <cell r="A2" t="str">
            <v>@01@</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2:J39"/>
  <sheetViews>
    <sheetView showGridLines="0" topLeftCell="A10" zoomScaleSheetLayoutView="100" workbookViewId="0">
      <selection activeCell="D45" sqref="D45"/>
    </sheetView>
  </sheetViews>
  <sheetFormatPr defaultColWidth="9.140625" defaultRowHeight="15"/>
  <cols>
    <col min="1" max="1" width="5.28515625" style="189" customWidth="1"/>
    <col min="2" max="2" width="40" style="189" customWidth="1"/>
    <col min="3" max="3" width="12.7109375" style="189" customWidth="1"/>
    <col min="4" max="4" width="11.85546875" style="189" customWidth="1"/>
    <col min="5" max="5" width="12.28515625" style="189" customWidth="1"/>
    <col min="6" max="6" width="11.140625" style="189" customWidth="1"/>
    <col min="7" max="7" width="12.28515625" style="189" customWidth="1"/>
    <col min="8" max="8" width="9.85546875" style="189" customWidth="1"/>
    <col min="9" max="9" width="11.140625" style="189" customWidth="1"/>
    <col min="10" max="10" width="12.140625" style="189" bestFit="1" customWidth="1"/>
    <col min="11" max="16384" width="9.140625" style="189"/>
  </cols>
  <sheetData>
    <row r="2" spans="2:10" ht="18.75">
      <c r="B2" s="188" t="s">
        <v>91</v>
      </c>
    </row>
    <row r="3" spans="2:10">
      <c r="B3" s="190" t="s">
        <v>2582</v>
      </c>
    </row>
    <row r="5" spans="2:10">
      <c r="B5" s="190" t="s">
        <v>303</v>
      </c>
      <c r="E5" s="88" t="s">
        <v>2058</v>
      </c>
      <c r="G5" s="88"/>
    </row>
    <row r="6" spans="2:10">
      <c r="B6" s="191" t="s">
        <v>125</v>
      </c>
      <c r="C6" s="192"/>
      <c r="D6" s="193" t="s">
        <v>607</v>
      </c>
      <c r="E6" s="193" t="s">
        <v>114</v>
      </c>
    </row>
    <row r="7" spans="2:10">
      <c r="B7" s="189" t="s">
        <v>2275</v>
      </c>
      <c r="D7" s="194"/>
      <c r="E7" s="195"/>
      <c r="F7" s="88"/>
    </row>
    <row r="8" spans="2:10">
      <c r="B8" s="189" t="s">
        <v>608</v>
      </c>
      <c r="D8" s="196"/>
      <c r="E8" s="197"/>
      <c r="F8" s="88"/>
    </row>
    <row r="9" spans="2:10" ht="15.75" thickBot="1">
      <c r="B9" s="190" t="s">
        <v>2583</v>
      </c>
      <c r="C9" s="190"/>
      <c r="D9" s="198">
        <f>SUM(D7:D8)</f>
        <v>0</v>
      </c>
      <c r="E9" s="199">
        <f>SUM(E7:E8)</f>
        <v>0</v>
      </c>
      <c r="F9" s="88"/>
    </row>
    <row r="10" spans="2:10" ht="15.75" thickTop="1"/>
    <row r="11" spans="2:10">
      <c r="B11" s="190" t="s">
        <v>304</v>
      </c>
      <c r="J11" s="88" t="s">
        <v>2058</v>
      </c>
    </row>
    <row r="12" spans="2:10">
      <c r="B12" s="1440" t="s">
        <v>125</v>
      </c>
      <c r="C12" s="1441" t="s">
        <v>136</v>
      </c>
      <c r="D12" s="1442"/>
      <c r="E12" s="1442"/>
      <c r="F12" s="1443"/>
      <c r="G12" s="303" t="s">
        <v>619</v>
      </c>
      <c r="H12" s="1438" t="s">
        <v>306</v>
      </c>
      <c r="I12" s="1438" t="s">
        <v>264</v>
      </c>
      <c r="J12" s="1438" t="s">
        <v>296</v>
      </c>
    </row>
    <row r="13" spans="2:10" ht="30">
      <c r="B13" s="1440"/>
      <c r="C13" s="200" t="s">
        <v>165</v>
      </c>
      <c r="D13" s="200" t="s">
        <v>305</v>
      </c>
      <c r="E13" s="200" t="s">
        <v>32</v>
      </c>
      <c r="F13" s="200" t="s">
        <v>307</v>
      </c>
      <c r="G13" s="200" t="s">
        <v>606</v>
      </c>
      <c r="H13" s="1439"/>
      <c r="I13" s="1439"/>
      <c r="J13" s="1439"/>
    </row>
    <row r="14" spans="2:10">
      <c r="B14" s="201" t="str">
        <f>+B7</f>
        <v>Balance as on 01.04.2021</v>
      </c>
      <c r="C14" s="202"/>
      <c r="D14" s="202"/>
      <c r="E14" s="202"/>
      <c r="F14" s="202"/>
      <c r="G14" s="202"/>
      <c r="H14" s="202"/>
      <c r="I14" s="202"/>
      <c r="J14" s="203">
        <f>SUM(C14:I14)</f>
        <v>0</v>
      </c>
    </row>
    <row r="15" spans="2:10" ht="30">
      <c r="B15" s="1270" t="s">
        <v>2568</v>
      </c>
      <c r="C15" s="205"/>
      <c r="D15" s="205"/>
      <c r="E15" s="205"/>
      <c r="F15" s="205">
        <f>'GL Wise BS'!C368</f>
        <v>5.22</v>
      </c>
      <c r="G15" s="205"/>
      <c r="H15" s="205"/>
      <c r="I15" s="205"/>
      <c r="J15" s="209">
        <f t="shared" ref="J15:J17" si="0">SUM(C15:I15)</f>
        <v>5.22</v>
      </c>
    </row>
    <row r="16" spans="2:10">
      <c r="B16" s="204" t="s">
        <v>593</v>
      </c>
      <c r="C16" s="205"/>
      <c r="D16" s="205"/>
      <c r="E16" s="205"/>
      <c r="F16" s="205">
        <f>+'P&amp;L'!D31</f>
        <v>6206.0813000000198</v>
      </c>
      <c r="G16" s="205"/>
      <c r="H16" s="205"/>
      <c r="I16" s="205"/>
      <c r="J16" s="209">
        <f t="shared" si="0"/>
        <v>6206.0813000000198</v>
      </c>
    </row>
    <row r="17" spans="2:10">
      <c r="B17" s="204" t="s">
        <v>313</v>
      </c>
      <c r="C17" s="205"/>
      <c r="D17" s="205"/>
      <c r="E17" s="205"/>
      <c r="F17" s="205"/>
      <c r="G17" s="205">
        <f>+'P&amp;L'!D34+'P&amp;L'!D35+'P&amp;L'!D36+'P&amp;L'!D37</f>
        <v>-2364.1460000000002</v>
      </c>
      <c r="H17" s="205"/>
      <c r="I17" s="205"/>
      <c r="J17" s="209">
        <f t="shared" si="0"/>
        <v>-2364.1460000000002</v>
      </c>
    </row>
    <row r="18" spans="2:10" s="190" customFormat="1">
      <c r="B18" s="1271" t="s">
        <v>350</v>
      </c>
      <c r="C18" s="203">
        <f t="shared" ref="C18:E18" si="1">SUM(C16:C17)</f>
        <v>0</v>
      </c>
      <c r="D18" s="203">
        <f t="shared" si="1"/>
        <v>0</v>
      </c>
      <c r="E18" s="203">
        <f t="shared" si="1"/>
        <v>0</v>
      </c>
      <c r="F18" s="203">
        <f>SUM(F15:F17)</f>
        <v>6211.3013000000201</v>
      </c>
      <c r="G18" s="203">
        <f t="shared" ref="G18:J18" si="2">SUM(G15:G17)</f>
        <v>-2364.1460000000002</v>
      </c>
      <c r="H18" s="203">
        <f t="shared" si="2"/>
        <v>0</v>
      </c>
      <c r="I18" s="203">
        <f t="shared" si="2"/>
        <v>0</v>
      </c>
      <c r="J18" s="203">
        <f t="shared" si="2"/>
        <v>3847.1553000000199</v>
      </c>
    </row>
    <row r="19" spans="2:10">
      <c r="B19" s="208" t="s">
        <v>618</v>
      </c>
      <c r="C19" s="205"/>
      <c r="D19" s="205"/>
      <c r="E19" s="205"/>
      <c r="F19" s="205"/>
      <c r="G19" s="205"/>
      <c r="H19" s="205"/>
      <c r="I19" s="205"/>
      <c r="J19" s="209"/>
    </row>
    <row r="20" spans="2:10">
      <c r="B20" s="210" t="s">
        <v>351</v>
      </c>
      <c r="C20" s="205"/>
      <c r="D20" s="205"/>
      <c r="E20" s="205"/>
      <c r="F20" s="205"/>
      <c r="G20" s="205"/>
      <c r="H20" s="205"/>
      <c r="I20" s="205"/>
      <c r="J20" s="209">
        <f>SUM(C20:I20)</f>
        <v>0</v>
      </c>
    </row>
    <row r="21" spans="2:10">
      <c r="B21" s="210" t="s">
        <v>588</v>
      </c>
      <c r="C21" s="205"/>
      <c r="D21" s="205"/>
      <c r="E21" s="205"/>
      <c r="F21" s="205"/>
      <c r="G21" s="205"/>
      <c r="H21" s="205"/>
      <c r="I21" s="205"/>
      <c r="J21" s="209">
        <f t="shared" ref="J21" si="3">SUM(C21:I21)</f>
        <v>0</v>
      </c>
    </row>
    <row r="22" spans="2:10">
      <c r="B22" s="204" t="s">
        <v>610</v>
      </c>
      <c r="C22" s="205"/>
      <c r="D22" s="205"/>
      <c r="E22" s="205"/>
      <c r="F22" s="205"/>
      <c r="G22" s="205"/>
      <c r="H22" s="205"/>
      <c r="I22" s="205"/>
      <c r="J22" s="209"/>
    </row>
    <row r="23" spans="2:10">
      <c r="B23" s="210" t="s">
        <v>616</v>
      </c>
      <c r="C23" s="205"/>
      <c r="D23" s="205"/>
      <c r="E23" s="205"/>
      <c r="F23" s="205"/>
      <c r="G23" s="205"/>
      <c r="H23" s="205"/>
      <c r="I23" s="205"/>
      <c r="J23" s="209">
        <f t="shared" ref="J23" si="4">SUM(C23:I23)</f>
        <v>0</v>
      </c>
    </row>
    <row r="24" spans="2:10">
      <c r="B24" s="211" t="s">
        <v>617</v>
      </c>
      <c r="C24" s="206"/>
      <c r="D24" s="206"/>
      <c r="E24" s="206"/>
      <c r="F24" s="206"/>
      <c r="G24" s="206"/>
      <c r="H24" s="206"/>
      <c r="I24" s="206"/>
      <c r="J24" s="207">
        <f t="shared" ref="J24" si="5">SUM(C24:I24)</f>
        <v>0</v>
      </c>
    </row>
    <row r="25" spans="2:10" s="190" customFormat="1">
      <c r="B25" s="212" t="str">
        <f>+B9</f>
        <v>Balance as on 31.03.2022</v>
      </c>
      <c r="C25" s="207">
        <f t="shared" ref="C25:J25" si="6">+C14+C18+C20+C21+C23+C24</f>
        <v>0</v>
      </c>
      <c r="D25" s="207">
        <f t="shared" si="6"/>
        <v>0</v>
      </c>
      <c r="E25" s="207">
        <f t="shared" si="6"/>
        <v>0</v>
      </c>
      <c r="F25" s="207">
        <f t="shared" si="6"/>
        <v>6211.3013000000201</v>
      </c>
      <c r="G25" s="207">
        <f t="shared" si="6"/>
        <v>-2364.1460000000002</v>
      </c>
      <c r="H25" s="207">
        <f t="shared" si="6"/>
        <v>0</v>
      </c>
      <c r="I25" s="207">
        <f t="shared" si="6"/>
        <v>0</v>
      </c>
      <c r="J25" s="207">
        <f t="shared" si="6"/>
        <v>3847.1553000000199</v>
      </c>
    </row>
    <row r="27" spans="2:10" hidden="1">
      <c r="B27" s="988" t="str">
        <f>+BS!B63</f>
        <v>As per our report of even date attached</v>
      </c>
      <c r="C27" s="1158"/>
      <c r="D27" s="1158"/>
      <c r="E27" s="1158"/>
      <c r="F27" s="1158"/>
      <c r="G27" s="1158"/>
      <c r="H27" s="1158"/>
      <c r="I27" s="1158"/>
      <c r="J27" s="1158"/>
    </row>
    <row r="28" spans="2:10">
      <c r="B28" s="988" t="str">
        <f>+BS!B64</f>
        <v xml:space="preserve"> (For identification purpose only. The statement shall be read with Limited Review report of the Company. We have not performed an Audit)</v>
      </c>
      <c r="I28" s="213"/>
    </row>
    <row r="29" spans="2:10">
      <c r="B29" s="1159" t="str">
        <f>+BS!B65</f>
        <v>For Sundaram &amp; Srinivasan Chartered Accountants</v>
      </c>
      <c r="C29" s="988"/>
      <c r="D29" s="988"/>
      <c r="E29" s="988"/>
      <c r="F29" s="988"/>
      <c r="G29" s="1157"/>
      <c r="H29" s="988"/>
      <c r="I29" s="1157"/>
      <c r="J29" s="988"/>
    </row>
    <row r="30" spans="2:10">
      <c r="B30" s="988" t="str">
        <f>+BS!B66</f>
        <v>Firm Registration Number: 004207S</v>
      </c>
      <c r="I30" s="213"/>
    </row>
    <row r="31" spans="2:10">
      <c r="B31" s="988"/>
      <c r="I31" s="213"/>
    </row>
    <row r="32" spans="2:10">
      <c r="B32" s="988"/>
      <c r="I32" s="213"/>
    </row>
    <row r="33" spans="2:10">
      <c r="B33" s="988"/>
      <c r="I33" s="213"/>
    </row>
    <row r="34" spans="2:10">
      <c r="B34" s="988"/>
      <c r="G34" s="190"/>
      <c r="I34" s="213"/>
    </row>
    <row r="35" spans="2:10">
      <c r="B35" s="1159" t="str">
        <f>+BS!B69</f>
        <v>CA. R. Krishnamoorthy</v>
      </c>
      <c r="I35" s="213"/>
    </row>
    <row r="36" spans="2:10">
      <c r="B36" s="1159" t="str">
        <f>+BS!B70</f>
        <v>Senior Director(Assurance)</v>
      </c>
      <c r="G36" s="214"/>
      <c r="I36" s="213"/>
    </row>
    <row r="37" spans="2:10">
      <c r="B37" s="988" t="str">
        <f>+BS!B71</f>
        <v>(Membership No.: 019465)</v>
      </c>
      <c r="I37" s="213"/>
    </row>
    <row r="38" spans="2:10">
      <c r="B38" s="988" t="str">
        <f>+BS!B72</f>
        <v xml:space="preserve">Place:                              Date : </v>
      </c>
      <c r="I38" s="213"/>
    </row>
    <row r="39" spans="2:10">
      <c r="B39" s="215"/>
      <c r="C39" s="216"/>
      <c r="D39" s="216"/>
      <c r="E39" s="216"/>
      <c r="F39" s="216"/>
      <c r="G39" s="216"/>
      <c r="H39" s="216"/>
      <c r="I39" s="217"/>
      <c r="J39" s="216"/>
    </row>
  </sheetData>
  <mergeCells count="5">
    <mergeCell ref="J12:J13"/>
    <mergeCell ref="B12:B13"/>
    <mergeCell ref="H12:H13"/>
    <mergeCell ref="I12:I13"/>
    <mergeCell ref="C12:F12"/>
  </mergeCells>
  <printOptions horizontalCentered="1"/>
  <pageMargins left="0.66929133858267698" right="0.196850393700787" top="0.74803149606299202" bottom="0.74803149606299202" header="0.31496062992126" footer="0.31496062992126"/>
  <pageSetup paperSize="9" scale="83" orientation="landscape" horizontalDpi="4294967293"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U327"/>
  <sheetViews>
    <sheetView topLeftCell="A307" zoomScaleNormal="100" workbookViewId="0">
      <selection activeCell="E331" sqref="E331"/>
    </sheetView>
  </sheetViews>
  <sheetFormatPr defaultColWidth="9.140625" defaultRowHeight="15"/>
  <cols>
    <col min="1" max="1" width="12.42578125" style="550" customWidth="1"/>
    <col min="2" max="2" width="9" style="410" bestFit="1" customWidth="1"/>
    <col min="3" max="3" width="11" style="410" bestFit="1" customWidth="1"/>
    <col min="4" max="4" width="13.5703125" style="550" customWidth="1"/>
    <col min="5" max="5" width="50" style="410" customWidth="1"/>
    <col min="6" max="6" width="15.28515625" style="410" bestFit="1" customWidth="1"/>
    <col min="7" max="7" width="15.5703125" style="967" customWidth="1"/>
    <col min="8" max="8" width="13.140625" style="410" customWidth="1"/>
    <col min="9" max="9" width="9.140625" style="410"/>
    <col min="10" max="10" width="11.7109375" style="410" bestFit="1" customWidth="1"/>
    <col min="11" max="11" width="12.42578125" style="410" hidden="1" customWidth="1"/>
    <col min="12" max="12" width="10.7109375" style="975" hidden="1" customWidth="1"/>
    <col min="13" max="13" width="9.140625" style="410"/>
    <col min="14" max="14" width="13.5703125" style="411" customWidth="1"/>
    <col min="15" max="15" width="14.28515625" style="411" bestFit="1" customWidth="1"/>
    <col min="16" max="16" width="13.42578125" style="411" bestFit="1" customWidth="1"/>
    <col min="17" max="17" width="10.140625" style="410" bestFit="1" customWidth="1"/>
    <col min="18" max="18" width="50.42578125" style="410" bestFit="1" customWidth="1"/>
    <col min="19" max="19" width="11.7109375" style="410" bestFit="1" customWidth="1"/>
    <col min="20" max="20" width="11" style="410" bestFit="1" customWidth="1"/>
    <col min="21" max="16384" width="9.140625" style="410"/>
  </cols>
  <sheetData>
    <row r="2" spans="1:9">
      <c r="A2" s="1444" t="s">
        <v>2584</v>
      </c>
      <c r="B2" s="1444"/>
      <c r="C2" s="1444"/>
      <c r="D2" s="1444"/>
      <c r="E2" s="1444"/>
      <c r="F2" s="1444"/>
      <c r="G2" s="1444"/>
    </row>
    <row r="3" spans="1:9">
      <c r="A3" s="535"/>
      <c r="B3" s="535"/>
      <c r="C3" s="535"/>
      <c r="D3" s="536"/>
      <c r="E3" s="535"/>
      <c r="F3" s="535"/>
      <c r="G3" s="537"/>
    </row>
    <row r="4" spans="1:9">
      <c r="A4" s="538" t="s">
        <v>1683</v>
      </c>
      <c r="B4" s="538" t="s">
        <v>1684</v>
      </c>
      <c r="C4" s="538" t="s">
        <v>1782</v>
      </c>
      <c r="D4" s="538" t="s">
        <v>1686</v>
      </c>
      <c r="E4" s="539" t="s">
        <v>1687</v>
      </c>
      <c r="F4" s="540" t="s">
        <v>1688</v>
      </c>
      <c r="G4" s="538" t="s">
        <v>1785</v>
      </c>
    </row>
    <row r="5" spans="1:9">
      <c r="A5" s="937" t="s">
        <v>2384</v>
      </c>
      <c r="B5" s="937">
        <v>1020</v>
      </c>
      <c r="C5" s="938">
        <v>10501002</v>
      </c>
      <c r="D5" s="543">
        <v>44651</v>
      </c>
      <c r="E5" s="544" t="s">
        <v>2383</v>
      </c>
      <c r="F5" s="624">
        <v>220298.99</v>
      </c>
      <c r="G5" s="1321">
        <v>4510001522</v>
      </c>
      <c r="H5" s="411"/>
      <c r="I5" s="1324"/>
    </row>
    <row r="6" spans="1:9">
      <c r="A6" s="937">
        <v>200049</v>
      </c>
      <c r="B6" s="937">
        <v>1020</v>
      </c>
      <c r="C6" s="938">
        <v>10501002</v>
      </c>
      <c r="D6" s="543">
        <v>44651</v>
      </c>
      <c r="E6" s="544" t="s">
        <v>2381</v>
      </c>
      <c r="F6" s="624">
        <v>4699312</v>
      </c>
      <c r="G6" s="1325">
        <v>4510003692</v>
      </c>
      <c r="H6" s="411"/>
      <c r="I6" s="1324"/>
    </row>
    <row r="7" spans="1:9">
      <c r="A7" s="1165">
        <v>200050</v>
      </c>
      <c r="B7" s="1162">
        <v>1020</v>
      </c>
      <c r="C7" s="938">
        <v>10501002</v>
      </c>
      <c r="D7" s="1164">
        <v>44651</v>
      </c>
      <c r="E7" s="1166" t="s">
        <v>2382</v>
      </c>
      <c r="F7" s="624">
        <v>2349656</v>
      </c>
      <c r="G7" s="1325">
        <v>4510003692</v>
      </c>
      <c r="H7" s="411"/>
    </row>
    <row r="8" spans="1:9">
      <c r="A8" s="1162">
        <v>600250</v>
      </c>
      <c r="B8" s="1162">
        <v>1120</v>
      </c>
      <c r="C8" s="938">
        <v>10503102</v>
      </c>
      <c r="D8" s="1164">
        <v>44646</v>
      </c>
      <c r="E8" s="1166" t="s">
        <v>2759</v>
      </c>
      <c r="F8" s="624">
        <v>769935.21</v>
      </c>
      <c r="G8" s="1321">
        <v>4510004255</v>
      </c>
      <c r="H8" s="411"/>
      <c r="I8" s="1324"/>
    </row>
    <row r="9" spans="1:9">
      <c r="A9" s="1162">
        <v>600251</v>
      </c>
      <c r="B9" s="1162">
        <v>1120</v>
      </c>
      <c r="C9" s="938">
        <v>10503102</v>
      </c>
      <c r="D9" s="1164">
        <v>44648</v>
      </c>
      <c r="E9" s="1166" t="s">
        <v>2760</v>
      </c>
      <c r="F9" s="624">
        <v>1196063.03</v>
      </c>
      <c r="G9" s="1321">
        <v>4510004246</v>
      </c>
      <c r="H9" s="411"/>
      <c r="I9" s="1324"/>
    </row>
    <row r="10" spans="1:9">
      <c r="A10" s="937">
        <v>2300158</v>
      </c>
      <c r="B10" s="937">
        <v>1415</v>
      </c>
      <c r="C10" s="938">
        <v>10505105</v>
      </c>
      <c r="D10" s="543">
        <v>44580</v>
      </c>
      <c r="E10" s="544" t="s">
        <v>2755</v>
      </c>
      <c r="F10" s="624">
        <v>797904.2</v>
      </c>
      <c r="G10" s="1321">
        <v>4510004121</v>
      </c>
      <c r="H10" s="411"/>
      <c r="I10" s="1324"/>
    </row>
    <row r="11" spans="1:9">
      <c r="A11" s="937">
        <v>2300159</v>
      </c>
      <c r="B11" s="937">
        <v>1415</v>
      </c>
      <c r="C11" s="938">
        <v>10505105</v>
      </c>
      <c r="D11" s="543">
        <v>44641</v>
      </c>
      <c r="E11" s="544" t="s">
        <v>2756</v>
      </c>
      <c r="F11" s="624">
        <v>621346.03</v>
      </c>
      <c r="G11" s="1321">
        <v>4510004242</v>
      </c>
      <c r="H11" s="411"/>
      <c r="I11" s="1324"/>
    </row>
    <row r="12" spans="1:9">
      <c r="A12" s="1321">
        <v>3700039</v>
      </c>
      <c r="B12" s="937">
        <v>1500</v>
      </c>
      <c r="C12" s="938">
        <v>10506101</v>
      </c>
      <c r="D12" s="543">
        <v>44523</v>
      </c>
      <c r="E12" s="544" t="s">
        <v>2483</v>
      </c>
      <c r="F12" s="624">
        <v>2879246.84</v>
      </c>
      <c r="G12" s="1321" t="s">
        <v>2488</v>
      </c>
      <c r="H12" s="411"/>
      <c r="I12" s="1324"/>
    </row>
    <row r="13" spans="1:9">
      <c r="A13" s="1321" t="s">
        <v>2314</v>
      </c>
      <c r="B13" s="937">
        <v>2012</v>
      </c>
      <c r="C13" s="938">
        <v>10507102</v>
      </c>
      <c r="D13" s="543">
        <v>44375</v>
      </c>
      <c r="E13" s="544" t="s">
        <v>2313</v>
      </c>
      <c r="F13" s="624">
        <v>2088000</v>
      </c>
      <c r="G13" s="1321">
        <v>4510004023</v>
      </c>
      <c r="H13" s="411"/>
      <c r="I13" s="1324"/>
    </row>
    <row r="14" spans="1:9">
      <c r="A14" s="1321" t="s">
        <v>2317</v>
      </c>
      <c r="B14" s="937">
        <v>2012</v>
      </c>
      <c r="C14" s="938">
        <v>10507102</v>
      </c>
      <c r="D14" s="543">
        <v>44375</v>
      </c>
      <c r="E14" s="544" t="s">
        <v>2316</v>
      </c>
      <c r="F14" s="624">
        <v>77600</v>
      </c>
      <c r="G14" s="1321">
        <v>4510004074</v>
      </c>
      <c r="H14" s="411"/>
      <c r="I14" s="1324"/>
    </row>
    <row r="15" spans="1:9">
      <c r="A15" s="1187">
        <v>4107725</v>
      </c>
      <c r="B15" s="1188">
        <v>2012</v>
      </c>
      <c r="C15" s="1189">
        <v>10507102</v>
      </c>
      <c r="D15" s="1190">
        <v>44376</v>
      </c>
      <c r="E15" s="1142" t="s">
        <v>2315</v>
      </c>
      <c r="F15" s="1191">
        <v>1110000</v>
      </c>
      <c r="G15" s="1187">
        <v>4510004067</v>
      </c>
      <c r="H15" s="411"/>
      <c r="I15" s="1324"/>
    </row>
    <row r="16" spans="1:9">
      <c r="A16" s="1188" t="s">
        <v>2348</v>
      </c>
      <c r="B16" s="1188">
        <v>2012</v>
      </c>
      <c r="C16" s="1189">
        <v>10507102</v>
      </c>
      <c r="D16" s="1190">
        <v>44384</v>
      </c>
      <c r="E16" s="1142" t="s">
        <v>2349</v>
      </c>
      <c r="F16" s="1191">
        <v>705000</v>
      </c>
      <c r="G16" s="1187">
        <v>4510004141</v>
      </c>
      <c r="H16" s="411"/>
      <c r="I16" s="1324"/>
    </row>
    <row r="17" spans="1:9">
      <c r="A17" s="1187">
        <v>4107737</v>
      </c>
      <c r="B17" s="1188">
        <v>2012</v>
      </c>
      <c r="C17" s="1189">
        <v>10507102</v>
      </c>
      <c r="D17" s="1190">
        <v>44566</v>
      </c>
      <c r="E17" s="1142" t="s">
        <v>2770</v>
      </c>
      <c r="F17" s="1191">
        <v>1248000</v>
      </c>
      <c r="G17" s="1187">
        <v>4510003981</v>
      </c>
      <c r="H17" s="411"/>
      <c r="I17" s="1324"/>
    </row>
    <row r="18" spans="1:9">
      <c r="A18" s="1187">
        <v>4107747</v>
      </c>
      <c r="B18" s="1188">
        <v>2012</v>
      </c>
      <c r="C18" s="1189">
        <v>10507102</v>
      </c>
      <c r="D18" s="1190">
        <v>44580</v>
      </c>
      <c r="E18" s="1142" t="s">
        <v>2771</v>
      </c>
      <c r="F18" s="1191">
        <v>42288.14</v>
      </c>
      <c r="G18" s="1187">
        <v>4510004250</v>
      </c>
      <c r="H18" s="411"/>
      <c r="I18" s="1324"/>
    </row>
    <row r="19" spans="1:9">
      <c r="A19" s="1187" t="s">
        <v>2773</v>
      </c>
      <c r="B19" s="1188">
        <v>2012</v>
      </c>
      <c r="C19" s="1189">
        <v>10507102</v>
      </c>
      <c r="D19" s="1190">
        <v>44613</v>
      </c>
      <c r="E19" s="1142" t="s">
        <v>2772</v>
      </c>
      <c r="F19" s="1191">
        <v>184237.32</v>
      </c>
      <c r="G19" s="1187">
        <v>4510004275</v>
      </c>
      <c r="H19" s="411"/>
      <c r="I19" s="1324"/>
    </row>
    <row r="20" spans="1:9">
      <c r="A20" s="1187">
        <v>4107769</v>
      </c>
      <c r="B20" s="1188">
        <v>2012</v>
      </c>
      <c r="C20" s="1189">
        <v>10507102</v>
      </c>
      <c r="D20" s="1190">
        <v>44648</v>
      </c>
      <c r="E20" s="1142" t="s">
        <v>2775</v>
      </c>
      <c r="F20" s="1191">
        <v>60650</v>
      </c>
      <c r="G20" s="1187">
        <v>4510004365</v>
      </c>
      <c r="H20" s="411"/>
      <c r="I20" s="1324"/>
    </row>
    <row r="21" spans="1:9">
      <c r="A21" s="1187" t="s">
        <v>2778</v>
      </c>
      <c r="B21" s="1188">
        <v>2012</v>
      </c>
      <c r="C21" s="1189">
        <v>10507102</v>
      </c>
      <c r="D21" s="1190">
        <v>44648</v>
      </c>
      <c r="E21" s="1142" t="s">
        <v>2779</v>
      </c>
      <c r="F21" s="1191">
        <f>183500*2</f>
        <v>367000</v>
      </c>
      <c r="G21" s="1187">
        <v>4510004364</v>
      </c>
      <c r="H21" s="411"/>
      <c r="I21" s="1324"/>
    </row>
    <row r="22" spans="1:9">
      <c r="A22" s="1187">
        <v>4107768</v>
      </c>
      <c r="B22" s="1188">
        <v>2012</v>
      </c>
      <c r="C22" s="1189">
        <v>10507102</v>
      </c>
      <c r="D22" s="1190">
        <v>44650</v>
      </c>
      <c r="E22" s="1142" t="s">
        <v>2776</v>
      </c>
      <c r="F22" s="1191">
        <v>1050000</v>
      </c>
      <c r="G22" s="1187">
        <v>4510004776</v>
      </c>
      <c r="H22" s="411"/>
      <c r="I22" s="1324"/>
    </row>
    <row r="23" spans="1:9">
      <c r="A23" s="1187" t="s">
        <v>2780</v>
      </c>
      <c r="B23" s="1188">
        <v>2012</v>
      </c>
      <c r="C23" s="1189">
        <v>10507102</v>
      </c>
      <c r="D23" s="1190">
        <v>44651</v>
      </c>
      <c r="E23" s="1142" t="s">
        <v>2777</v>
      </c>
      <c r="F23" s="1191">
        <v>2870000</v>
      </c>
      <c r="G23" s="1187">
        <v>4510004322</v>
      </c>
      <c r="H23" s="411"/>
      <c r="I23" s="1324"/>
    </row>
    <row r="24" spans="1:9">
      <c r="A24" s="1187" t="s">
        <v>2288</v>
      </c>
      <c r="B24" s="1188">
        <v>2020</v>
      </c>
      <c r="C24" s="1189">
        <v>10507103</v>
      </c>
      <c r="D24" s="1190">
        <v>44355</v>
      </c>
      <c r="E24" s="1142" t="s">
        <v>2289</v>
      </c>
      <c r="F24" s="1191">
        <f>11447.46*2</f>
        <v>22894.92</v>
      </c>
      <c r="G24" s="1187" t="s">
        <v>2290</v>
      </c>
      <c r="H24" s="411"/>
      <c r="I24" s="1324"/>
    </row>
    <row r="25" spans="1:9">
      <c r="A25" s="1187">
        <v>4207150</v>
      </c>
      <c r="B25" s="1188">
        <v>2020</v>
      </c>
      <c r="C25" s="1189">
        <v>10507103</v>
      </c>
      <c r="D25" s="1190">
        <v>44389</v>
      </c>
      <c r="E25" s="1142" t="s">
        <v>2345</v>
      </c>
      <c r="F25" s="1191">
        <v>13974.57</v>
      </c>
      <c r="G25" s="1187">
        <v>4510004087</v>
      </c>
      <c r="H25" s="411"/>
      <c r="I25" s="1324"/>
    </row>
    <row r="26" spans="1:9">
      <c r="A26" s="1187">
        <v>4207151</v>
      </c>
      <c r="B26" s="1188">
        <v>2020</v>
      </c>
      <c r="C26" s="1189">
        <v>10507103</v>
      </c>
      <c r="D26" s="1190">
        <v>44468</v>
      </c>
      <c r="E26" s="1142" t="s">
        <v>2346</v>
      </c>
      <c r="F26" s="1191">
        <v>71200</v>
      </c>
      <c r="G26" s="1187">
        <v>4510004098</v>
      </c>
      <c r="H26" s="411"/>
      <c r="I26" s="1324"/>
    </row>
    <row r="27" spans="1:9">
      <c r="A27" s="1187">
        <v>4207217</v>
      </c>
      <c r="B27" s="1188">
        <v>2020</v>
      </c>
      <c r="C27" s="1189">
        <v>10507103</v>
      </c>
      <c r="D27" s="1190">
        <v>44501</v>
      </c>
      <c r="E27" s="1142" t="s">
        <v>2487</v>
      </c>
      <c r="F27" s="1191">
        <v>1634381.7</v>
      </c>
      <c r="G27" s="1187">
        <v>4510004143</v>
      </c>
      <c r="H27" s="411"/>
      <c r="I27" s="1324"/>
    </row>
    <row r="28" spans="1:9">
      <c r="A28" s="1187">
        <v>8800287</v>
      </c>
      <c r="B28" s="1188">
        <v>2024</v>
      </c>
      <c r="C28" s="1189">
        <v>10507112</v>
      </c>
      <c r="D28" s="1190">
        <v>44631</v>
      </c>
      <c r="E28" s="1142" t="s">
        <v>2761</v>
      </c>
      <c r="F28" s="1191">
        <v>1490000</v>
      </c>
      <c r="G28" s="1187">
        <v>4510004284</v>
      </c>
      <c r="H28" s="411"/>
      <c r="I28" s="1324"/>
    </row>
    <row r="29" spans="1:9">
      <c r="A29" s="1187">
        <v>800343</v>
      </c>
      <c r="B29" s="1188">
        <v>2025</v>
      </c>
      <c r="C29" s="1189">
        <v>10507113</v>
      </c>
      <c r="D29" s="1190">
        <v>44651</v>
      </c>
      <c r="E29" s="1142" t="s">
        <v>2786</v>
      </c>
      <c r="F29" s="1191">
        <v>98279.66</v>
      </c>
      <c r="G29" s="1187">
        <v>4510004329</v>
      </c>
      <c r="H29" s="411"/>
      <c r="I29" s="1324"/>
    </row>
    <row r="30" spans="1:9">
      <c r="A30" s="1187">
        <v>4401564</v>
      </c>
      <c r="B30" s="1188">
        <v>2030</v>
      </c>
      <c r="C30" s="1189">
        <v>10507104</v>
      </c>
      <c r="D30" s="1190">
        <v>44313</v>
      </c>
      <c r="E30" s="1142" t="s">
        <v>2303</v>
      </c>
      <c r="F30" s="1191">
        <v>899910</v>
      </c>
      <c r="G30" s="1187">
        <v>4510003981</v>
      </c>
      <c r="H30" s="411"/>
      <c r="I30" s="946"/>
    </row>
    <row r="31" spans="1:9">
      <c r="A31" s="1187">
        <v>4401571</v>
      </c>
      <c r="B31" s="1188">
        <v>2030</v>
      </c>
      <c r="C31" s="1189">
        <v>10507104</v>
      </c>
      <c r="D31" s="1190">
        <v>44469</v>
      </c>
      <c r="E31" s="1142" t="s">
        <v>2347</v>
      </c>
      <c r="F31" s="1191">
        <v>338135.59</v>
      </c>
      <c r="G31" s="1187">
        <v>4510004064</v>
      </c>
      <c r="H31" s="411"/>
      <c r="I31" s="946"/>
    </row>
    <row r="32" spans="1:9">
      <c r="A32" s="1187">
        <v>4401573</v>
      </c>
      <c r="B32" s="1188">
        <v>2030</v>
      </c>
      <c r="C32" s="1189">
        <v>10507104</v>
      </c>
      <c r="D32" s="1190">
        <v>44532</v>
      </c>
      <c r="E32" s="1142" t="s">
        <v>2474</v>
      </c>
      <c r="F32" s="1191">
        <v>899910</v>
      </c>
      <c r="G32" s="1187">
        <v>4510003981</v>
      </c>
      <c r="H32" s="411"/>
      <c r="I32" s="1324"/>
    </row>
    <row r="33" spans="1:9">
      <c r="A33" s="1187">
        <v>4401574</v>
      </c>
      <c r="B33" s="1188">
        <v>2030</v>
      </c>
      <c r="C33" s="1189">
        <v>10507104</v>
      </c>
      <c r="D33" s="1190">
        <v>44532</v>
      </c>
      <c r="E33" s="1142" t="s">
        <v>2475</v>
      </c>
      <c r="F33" s="1191">
        <v>899910</v>
      </c>
      <c r="G33" s="1187">
        <v>4510003981</v>
      </c>
      <c r="H33" s="411"/>
      <c r="I33" s="1324"/>
    </row>
    <row r="34" spans="1:9">
      <c r="A34" s="1187">
        <v>4401575</v>
      </c>
      <c r="B34" s="1188">
        <v>2030</v>
      </c>
      <c r="C34" s="1189">
        <v>10507104</v>
      </c>
      <c r="D34" s="1190">
        <v>44532</v>
      </c>
      <c r="E34" s="1142" t="s">
        <v>2476</v>
      </c>
      <c r="F34" s="1191">
        <v>899910</v>
      </c>
      <c r="G34" s="1187">
        <v>4510003981</v>
      </c>
      <c r="H34" s="411"/>
      <c r="I34" s="1324"/>
    </row>
    <row r="35" spans="1:9">
      <c r="A35" s="1187">
        <v>4401576</v>
      </c>
      <c r="B35" s="1188">
        <v>2030</v>
      </c>
      <c r="C35" s="1189">
        <v>10507104</v>
      </c>
      <c r="D35" s="1190">
        <v>44532</v>
      </c>
      <c r="E35" s="1142" t="s">
        <v>2477</v>
      </c>
      <c r="F35" s="1191">
        <v>899910</v>
      </c>
      <c r="G35" s="1187">
        <v>4510003981</v>
      </c>
      <c r="H35" s="411"/>
      <c r="I35" s="1324"/>
    </row>
    <row r="36" spans="1:9">
      <c r="A36" s="1187">
        <v>4401577</v>
      </c>
      <c r="B36" s="1188">
        <v>2030</v>
      </c>
      <c r="C36" s="1189">
        <v>10507104</v>
      </c>
      <c r="D36" s="1190">
        <v>44532</v>
      </c>
      <c r="E36" s="1142" t="s">
        <v>2478</v>
      </c>
      <c r="F36" s="1191">
        <v>899910</v>
      </c>
      <c r="G36" s="1216">
        <v>4510003981</v>
      </c>
      <c r="H36" s="411"/>
      <c r="I36" s="1324"/>
    </row>
    <row r="37" spans="1:9">
      <c r="A37" s="1187" t="s">
        <v>2762</v>
      </c>
      <c r="B37" s="1188">
        <v>2030</v>
      </c>
      <c r="C37" s="1189">
        <v>10507104</v>
      </c>
      <c r="D37" s="1190">
        <v>44592</v>
      </c>
      <c r="E37" s="1142" t="s">
        <v>2774</v>
      </c>
      <c r="F37" s="1191">
        <v>270000</v>
      </c>
      <c r="G37" s="1187">
        <v>4510004300</v>
      </c>
      <c r="H37" s="411"/>
      <c r="I37" s="1324"/>
    </row>
    <row r="38" spans="1:9">
      <c r="A38" s="1187">
        <v>4500322</v>
      </c>
      <c r="B38" s="1206">
        <v>2040</v>
      </c>
      <c r="C38" s="1217">
        <v>10507105</v>
      </c>
      <c r="D38" s="1218">
        <v>44343</v>
      </c>
      <c r="E38" s="1142" t="s">
        <v>2312</v>
      </c>
      <c r="F38" s="1219">
        <v>1145000</v>
      </c>
      <c r="G38" s="1216">
        <v>4600034834</v>
      </c>
      <c r="H38" s="411"/>
      <c r="I38" s="946"/>
    </row>
    <row r="39" spans="1:9">
      <c r="A39" s="1187">
        <v>4500324</v>
      </c>
      <c r="B39" s="1188">
        <v>2040</v>
      </c>
      <c r="C39" s="1189">
        <v>10507105</v>
      </c>
      <c r="D39" s="1190">
        <v>44387</v>
      </c>
      <c r="E39" s="1142" t="s">
        <v>2335</v>
      </c>
      <c r="F39" s="1191">
        <v>355000</v>
      </c>
      <c r="G39" s="1216">
        <v>4600034435</v>
      </c>
      <c r="H39" s="411"/>
      <c r="I39" s="946"/>
    </row>
    <row r="40" spans="1:9">
      <c r="A40" s="1216">
        <v>4500325</v>
      </c>
      <c r="B40" s="1206">
        <v>2040</v>
      </c>
      <c r="C40" s="1217">
        <v>10507105</v>
      </c>
      <c r="D40" s="1218">
        <v>44396</v>
      </c>
      <c r="E40" s="1171" t="s">
        <v>2336</v>
      </c>
      <c r="F40" s="1219">
        <v>82246</v>
      </c>
      <c r="G40" s="1216">
        <v>4600035417</v>
      </c>
      <c r="H40" s="411"/>
      <c r="I40" s="946"/>
    </row>
    <row r="41" spans="1:9">
      <c r="A41" s="1216">
        <v>4500326</v>
      </c>
      <c r="B41" s="1206">
        <v>2040</v>
      </c>
      <c r="C41" s="1217">
        <v>10507105</v>
      </c>
      <c r="D41" s="1218">
        <v>44417</v>
      </c>
      <c r="E41" s="1171" t="s">
        <v>2337</v>
      </c>
      <c r="F41" s="1219">
        <v>275000</v>
      </c>
      <c r="G41" s="1216">
        <v>4510004175</v>
      </c>
      <c r="H41" s="411"/>
      <c r="I41" s="946"/>
    </row>
    <row r="42" spans="1:9">
      <c r="A42" s="1206">
        <v>4500327</v>
      </c>
      <c r="B42" s="1206">
        <v>2040</v>
      </c>
      <c r="C42" s="1217">
        <v>10507105</v>
      </c>
      <c r="D42" s="1218">
        <v>44651</v>
      </c>
      <c r="E42" s="1171" t="s">
        <v>2787</v>
      </c>
      <c r="F42" s="1219">
        <v>42560</v>
      </c>
      <c r="G42" s="1216">
        <v>4510004354</v>
      </c>
      <c r="I42" s="1324"/>
    </row>
    <row r="43" spans="1:9">
      <c r="A43" s="1216">
        <v>4802162</v>
      </c>
      <c r="B43" s="1206">
        <v>2043</v>
      </c>
      <c r="C43" s="1217">
        <v>10507105</v>
      </c>
      <c r="D43" s="1218">
        <v>44648</v>
      </c>
      <c r="E43" s="1171" t="s">
        <v>2769</v>
      </c>
      <c r="F43" s="1219">
        <v>175000.01</v>
      </c>
      <c r="G43" s="1216">
        <v>4510004378</v>
      </c>
      <c r="H43" s="411"/>
      <c r="I43" s="1324"/>
    </row>
    <row r="44" spans="1:9">
      <c r="A44" s="1216">
        <v>5002626</v>
      </c>
      <c r="B44" s="1206">
        <v>2060</v>
      </c>
      <c r="C44" s="1217">
        <v>10507107</v>
      </c>
      <c r="D44" s="1218">
        <v>44429</v>
      </c>
      <c r="E44" s="1171" t="s">
        <v>2338</v>
      </c>
      <c r="F44" s="1219">
        <v>373151.7</v>
      </c>
      <c r="G44" s="1216">
        <v>4510004141</v>
      </c>
      <c r="H44" s="411"/>
      <c r="I44" s="946"/>
    </row>
    <row r="45" spans="1:9">
      <c r="A45" s="1216">
        <v>5002634</v>
      </c>
      <c r="B45" s="1206">
        <v>2060</v>
      </c>
      <c r="C45" s="1217">
        <v>10507107</v>
      </c>
      <c r="D45" s="1218">
        <v>44525</v>
      </c>
      <c r="E45" s="1171" t="s">
        <v>2479</v>
      </c>
      <c r="F45" s="1219">
        <v>573854</v>
      </c>
      <c r="G45" s="1216">
        <v>4510004178</v>
      </c>
      <c r="H45" s="411"/>
      <c r="I45" s="1324"/>
    </row>
    <row r="46" spans="1:9">
      <c r="A46" s="1216">
        <v>3400312</v>
      </c>
      <c r="B46" s="1206">
        <v>2061</v>
      </c>
      <c r="C46" s="1217">
        <v>10507115</v>
      </c>
      <c r="D46" s="1218">
        <v>44316</v>
      </c>
      <c r="E46" s="1171" t="s">
        <v>2291</v>
      </c>
      <c r="F46" s="1219">
        <v>656643.43000000005</v>
      </c>
      <c r="G46" s="1216" t="s">
        <v>2294</v>
      </c>
      <c r="H46" s="411"/>
      <c r="I46" s="946"/>
    </row>
    <row r="47" spans="1:9">
      <c r="A47" s="1216">
        <v>3400313</v>
      </c>
      <c r="B47" s="1206">
        <v>2061</v>
      </c>
      <c r="C47" s="1217">
        <v>10507115</v>
      </c>
      <c r="D47" s="1218">
        <v>44347</v>
      </c>
      <c r="E47" s="1171" t="s">
        <v>2292</v>
      </c>
      <c r="F47" s="1219">
        <v>1519066.9100000001</v>
      </c>
      <c r="G47" s="1216" t="s">
        <v>2295</v>
      </c>
      <c r="H47" s="411"/>
      <c r="I47" s="946"/>
    </row>
    <row r="48" spans="1:9">
      <c r="A48" s="1216">
        <v>3400314</v>
      </c>
      <c r="B48" s="1206">
        <v>2061</v>
      </c>
      <c r="C48" s="1217">
        <v>10507115</v>
      </c>
      <c r="D48" s="1218">
        <v>44377</v>
      </c>
      <c r="E48" s="1171" t="s">
        <v>2293</v>
      </c>
      <c r="F48" s="1219">
        <v>1578419.0999999999</v>
      </c>
      <c r="G48" s="1216" t="s">
        <v>2296</v>
      </c>
      <c r="H48" s="411"/>
      <c r="I48" s="946"/>
    </row>
    <row r="49" spans="1:9">
      <c r="A49" s="1216">
        <v>3400317</v>
      </c>
      <c r="B49" s="1206">
        <v>2061</v>
      </c>
      <c r="C49" s="1217">
        <v>10507115</v>
      </c>
      <c r="D49" s="1218">
        <v>44408</v>
      </c>
      <c r="E49" s="1171" t="s">
        <v>2333</v>
      </c>
      <c r="F49" s="1219">
        <v>1164079.82</v>
      </c>
      <c r="G49" s="1216" t="s">
        <v>2341</v>
      </c>
      <c r="H49" s="411"/>
      <c r="I49" s="946"/>
    </row>
    <row r="50" spans="1:9">
      <c r="A50" s="1216">
        <v>3400318</v>
      </c>
      <c r="B50" s="1206">
        <v>2061</v>
      </c>
      <c r="C50" s="1217">
        <v>10507115</v>
      </c>
      <c r="D50" s="1218">
        <v>44439</v>
      </c>
      <c r="E50" s="1171" t="s">
        <v>2334</v>
      </c>
      <c r="F50" s="1219">
        <v>2594909.27</v>
      </c>
      <c r="G50" s="1216" t="s">
        <v>2340</v>
      </c>
      <c r="H50" s="411"/>
      <c r="I50" s="946"/>
    </row>
    <row r="51" spans="1:9">
      <c r="A51" s="1216">
        <v>3400319</v>
      </c>
      <c r="B51" s="1206">
        <v>2061</v>
      </c>
      <c r="C51" s="1217">
        <v>10507115</v>
      </c>
      <c r="D51" s="1218">
        <v>44469</v>
      </c>
      <c r="E51" s="1171" t="s">
        <v>2339</v>
      </c>
      <c r="F51" s="1219">
        <v>1726248.03</v>
      </c>
      <c r="G51" s="1216" t="s">
        <v>2342</v>
      </c>
      <c r="H51" s="411"/>
      <c r="I51" s="946"/>
    </row>
    <row r="52" spans="1:9">
      <c r="A52" s="1216">
        <v>3400322</v>
      </c>
      <c r="B52" s="1206">
        <v>2061</v>
      </c>
      <c r="C52" s="1217">
        <v>10507115</v>
      </c>
      <c r="D52" s="1218">
        <v>44500</v>
      </c>
      <c r="E52" s="1171" t="s">
        <v>2484</v>
      </c>
      <c r="F52" s="1219">
        <v>3428420.12</v>
      </c>
      <c r="G52" s="1216" t="s">
        <v>2489</v>
      </c>
      <c r="H52" s="411"/>
      <c r="I52" s="1324"/>
    </row>
    <row r="53" spans="1:9">
      <c r="A53" s="1216">
        <v>3400323</v>
      </c>
      <c r="B53" s="1206">
        <v>2061</v>
      </c>
      <c r="C53" s="1217">
        <v>10507115</v>
      </c>
      <c r="D53" s="1218">
        <v>44530</v>
      </c>
      <c r="E53" s="1171" t="s">
        <v>2485</v>
      </c>
      <c r="F53" s="1219">
        <v>4442732.42</v>
      </c>
      <c r="G53" s="1216" t="s">
        <v>2490</v>
      </c>
      <c r="H53" s="411"/>
      <c r="I53" s="1324"/>
    </row>
    <row r="54" spans="1:9">
      <c r="A54" s="1216">
        <v>3400324</v>
      </c>
      <c r="B54" s="1206">
        <v>2061</v>
      </c>
      <c r="C54" s="1217">
        <v>10507115</v>
      </c>
      <c r="D54" s="1218">
        <v>44561</v>
      </c>
      <c r="E54" s="1171" t="s">
        <v>2486</v>
      </c>
      <c r="F54" s="1219">
        <v>2622956.48</v>
      </c>
      <c r="G54" s="1216" t="s">
        <v>2491</v>
      </c>
      <c r="H54" s="411"/>
      <c r="I54" s="1324"/>
    </row>
    <row r="55" spans="1:9">
      <c r="A55" s="1216">
        <v>3400329</v>
      </c>
      <c r="B55" s="1206">
        <v>2061</v>
      </c>
      <c r="C55" s="1217">
        <v>10507115</v>
      </c>
      <c r="D55" s="1218">
        <v>44592</v>
      </c>
      <c r="E55" s="1171" t="s">
        <v>2763</v>
      </c>
      <c r="F55" s="1219">
        <v>3036779.53</v>
      </c>
      <c r="G55" s="1216" t="s">
        <v>2766</v>
      </c>
      <c r="H55" s="411"/>
      <c r="I55" s="1324"/>
    </row>
    <row r="56" spans="1:9">
      <c r="A56" s="1216">
        <v>3400330</v>
      </c>
      <c r="B56" s="1206">
        <v>2061</v>
      </c>
      <c r="C56" s="1217">
        <v>10507115</v>
      </c>
      <c r="D56" s="1218">
        <v>44620</v>
      </c>
      <c r="E56" s="1171" t="s">
        <v>2764</v>
      </c>
      <c r="F56" s="1219">
        <v>2812482.91</v>
      </c>
      <c r="G56" s="1216" t="s">
        <v>2767</v>
      </c>
      <c r="H56" s="411"/>
      <c r="I56" s="1324"/>
    </row>
    <row r="57" spans="1:9">
      <c r="A57" s="1216">
        <v>3400331</v>
      </c>
      <c r="B57" s="1206">
        <v>2061</v>
      </c>
      <c r="C57" s="1217">
        <v>10507115</v>
      </c>
      <c r="D57" s="1218">
        <v>44651</v>
      </c>
      <c r="E57" s="1171" t="s">
        <v>2765</v>
      </c>
      <c r="F57" s="1219">
        <v>3099417.31</v>
      </c>
      <c r="G57" s="1216" t="s">
        <v>2768</v>
      </c>
      <c r="H57" s="411"/>
      <c r="I57" s="1324"/>
    </row>
    <row r="58" spans="1:9">
      <c r="A58" s="1216">
        <v>5200951</v>
      </c>
      <c r="B58" s="1206">
        <v>2080</v>
      </c>
      <c r="C58" s="1217">
        <v>10507109</v>
      </c>
      <c r="D58" s="1218">
        <v>44631</v>
      </c>
      <c r="E58" s="1171" t="s">
        <v>2781</v>
      </c>
      <c r="F58" s="1219">
        <v>848305.1</v>
      </c>
      <c r="G58" s="1216">
        <v>4510004343</v>
      </c>
      <c r="H58" s="411"/>
      <c r="I58" s="1324"/>
    </row>
    <row r="59" spans="1:9">
      <c r="A59" s="1216">
        <v>5400881</v>
      </c>
      <c r="B59" s="1206">
        <v>2100</v>
      </c>
      <c r="C59" s="1217">
        <v>10508101</v>
      </c>
      <c r="D59" s="1218">
        <v>44609</v>
      </c>
      <c r="E59" s="1171" t="s">
        <v>2782</v>
      </c>
      <c r="F59" s="1219">
        <v>14211.87</v>
      </c>
      <c r="G59" s="1216">
        <v>4510004285</v>
      </c>
      <c r="H59" s="411"/>
      <c r="I59" s="1324"/>
    </row>
    <row r="60" spans="1:9">
      <c r="A60" s="1216" t="s">
        <v>2783</v>
      </c>
      <c r="B60" s="1206">
        <v>2110</v>
      </c>
      <c r="C60" s="1217">
        <v>10508102</v>
      </c>
      <c r="D60" s="1218">
        <v>44636</v>
      </c>
      <c r="E60" s="1171" t="s">
        <v>2784</v>
      </c>
      <c r="F60" s="1219">
        <v>101546</v>
      </c>
      <c r="G60" s="1216">
        <v>4510003998</v>
      </c>
      <c r="H60" s="411"/>
      <c r="I60" s="1324"/>
    </row>
    <row r="61" spans="1:9">
      <c r="A61" s="1216">
        <v>5501429</v>
      </c>
      <c r="B61" s="1206">
        <v>2110</v>
      </c>
      <c r="C61" s="1217">
        <v>10508102</v>
      </c>
      <c r="D61" s="1218">
        <v>44641</v>
      </c>
      <c r="E61" s="1323" t="s">
        <v>2785</v>
      </c>
      <c r="F61" s="1219">
        <v>538000</v>
      </c>
      <c r="G61" s="1216">
        <v>4510004244</v>
      </c>
      <c r="H61" s="411"/>
      <c r="I61" s="1324"/>
    </row>
    <row r="62" spans="1:9">
      <c r="A62" s="1216">
        <v>5802917</v>
      </c>
      <c r="B62" s="1206">
        <v>2140</v>
      </c>
      <c r="C62" s="1217">
        <v>10509101</v>
      </c>
      <c r="D62" s="1218">
        <v>44291</v>
      </c>
      <c r="E62" s="1171" t="s">
        <v>2287</v>
      </c>
      <c r="F62" s="1219">
        <v>338983</v>
      </c>
      <c r="G62" s="1216">
        <v>4510004136</v>
      </c>
      <c r="H62" s="411"/>
      <c r="I62" s="946"/>
    </row>
    <row r="63" spans="1:9">
      <c r="A63" s="1216">
        <v>5803002</v>
      </c>
      <c r="B63" s="1206">
        <v>2140</v>
      </c>
      <c r="C63" s="1217">
        <v>10509101</v>
      </c>
      <c r="D63" s="1218">
        <v>44623</v>
      </c>
      <c r="E63" s="1171" t="s">
        <v>2757</v>
      </c>
      <c r="F63" s="1219">
        <v>298728.8</v>
      </c>
      <c r="G63" s="1216">
        <v>4510004156</v>
      </c>
      <c r="H63" s="411"/>
      <c r="I63" s="1324"/>
    </row>
    <row r="64" spans="1:9">
      <c r="A64" s="1216">
        <v>5802951</v>
      </c>
      <c r="B64" s="1206">
        <v>2140</v>
      </c>
      <c r="C64" s="1217">
        <v>10509101</v>
      </c>
      <c r="D64" s="1218">
        <v>44557</v>
      </c>
      <c r="E64" s="1171" t="s">
        <v>2758</v>
      </c>
      <c r="F64" s="1219">
        <v>729165.9</v>
      </c>
      <c r="G64" s="1216">
        <v>4510004217</v>
      </c>
      <c r="H64" s="411"/>
      <c r="I64" s="1324"/>
    </row>
    <row r="65" spans="1:9">
      <c r="A65" s="1216">
        <v>86000435</v>
      </c>
      <c r="B65" s="1206">
        <v>4070</v>
      </c>
      <c r="C65" s="1217">
        <v>10510109</v>
      </c>
      <c r="D65" s="1218">
        <v>44378</v>
      </c>
      <c r="E65" s="1171" t="s">
        <v>2388</v>
      </c>
      <c r="F65" s="1219">
        <v>700000</v>
      </c>
      <c r="G65" s="1216">
        <v>4510004150</v>
      </c>
      <c r="H65" s="411"/>
      <c r="I65" s="946"/>
    </row>
    <row r="66" spans="1:9">
      <c r="A66" s="1216">
        <v>86000409</v>
      </c>
      <c r="B66" s="1206">
        <v>4070</v>
      </c>
      <c r="C66" s="1217">
        <v>10510109</v>
      </c>
      <c r="D66" s="1218">
        <v>44390</v>
      </c>
      <c r="E66" s="1171" t="s">
        <v>2389</v>
      </c>
      <c r="F66" s="1219">
        <v>700000</v>
      </c>
      <c r="G66" s="1216">
        <v>4510004107</v>
      </c>
      <c r="H66" s="411"/>
      <c r="I66" s="946"/>
    </row>
    <row r="67" spans="1:9">
      <c r="A67" s="1216">
        <v>86000410</v>
      </c>
      <c r="B67" s="1206">
        <v>4070</v>
      </c>
      <c r="C67" s="1217">
        <v>10510109</v>
      </c>
      <c r="D67" s="1218">
        <v>44390</v>
      </c>
      <c r="E67" s="1171" t="s">
        <v>2390</v>
      </c>
      <c r="F67" s="1219">
        <v>700000</v>
      </c>
      <c r="G67" s="1216">
        <v>4510004107</v>
      </c>
      <c r="H67" s="411"/>
      <c r="I67" s="946"/>
    </row>
    <row r="68" spans="1:9">
      <c r="A68" s="1216">
        <v>86000440</v>
      </c>
      <c r="B68" s="1206">
        <v>4070</v>
      </c>
      <c r="C68" s="1217">
        <v>10510109</v>
      </c>
      <c r="D68" s="1218">
        <v>44391</v>
      </c>
      <c r="E68" s="1171" t="s">
        <v>2391</v>
      </c>
      <c r="F68" s="1219">
        <v>700000</v>
      </c>
      <c r="G68" s="1216">
        <v>4510004152</v>
      </c>
      <c r="H68" s="411"/>
      <c r="I68" s="946"/>
    </row>
    <row r="69" spans="1:9">
      <c r="A69" s="1216">
        <v>86000415</v>
      </c>
      <c r="B69" s="1206">
        <v>4070</v>
      </c>
      <c r="C69" s="1217">
        <v>10510109</v>
      </c>
      <c r="D69" s="1218">
        <v>44400</v>
      </c>
      <c r="E69" s="1171" t="s">
        <v>2392</v>
      </c>
      <c r="F69" s="1219">
        <v>700000</v>
      </c>
      <c r="G69" s="1216">
        <v>4510004147</v>
      </c>
      <c r="H69" s="411"/>
      <c r="I69" s="946"/>
    </row>
    <row r="70" spans="1:9">
      <c r="A70" s="1216">
        <v>86000417</v>
      </c>
      <c r="B70" s="1206">
        <v>4070</v>
      </c>
      <c r="C70" s="1217">
        <v>10510109</v>
      </c>
      <c r="D70" s="1218">
        <v>44400</v>
      </c>
      <c r="E70" s="1171" t="s">
        <v>2393</v>
      </c>
      <c r="F70" s="1219">
        <v>700000</v>
      </c>
      <c r="G70" s="1216">
        <v>4510004147</v>
      </c>
      <c r="H70" s="411"/>
      <c r="I70" s="946"/>
    </row>
    <row r="71" spans="1:9">
      <c r="A71" s="1216">
        <v>86000419</v>
      </c>
      <c r="B71" s="1206">
        <v>4070</v>
      </c>
      <c r="C71" s="1217">
        <v>10510109</v>
      </c>
      <c r="D71" s="1218">
        <v>44400</v>
      </c>
      <c r="E71" s="1171" t="s">
        <v>2394</v>
      </c>
      <c r="F71" s="1219">
        <v>700000</v>
      </c>
      <c r="G71" s="1216">
        <v>4510004147</v>
      </c>
      <c r="H71" s="411"/>
      <c r="I71" s="946"/>
    </row>
    <row r="72" spans="1:9">
      <c r="A72" s="1216">
        <v>86000423</v>
      </c>
      <c r="B72" s="1206">
        <v>4070</v>
      </c>
      <c r="C72" s="1217">
        <v>10510109</v>
      </c>
      <c r="D72" s="1218">
        <v>44400</v>
      </c>
      <c r="E72" s="1171" t="s">
        <v>2395</v>
      </c>
      <c r="F72" s="1219">
        <v>700000</v>
      </c>
      <c r="G72" s="1216">
        <v>4510004147</v>
      </c>
      <c r="H72" s="411"/>
      <c r="I72" s="1324"/>
    </row>
    <row r="73" spans="1:9">
      <c r="A73" s="1216">
        <v>86000425</v>
      </c>
      <c r="B73" s="1206">
        <v>4070</v>
      </c>
      <c r="C73" s="1217">
        <v>10510109</v>
      </c>
      <c r="D73" s="1218">
        <v>44407</v>
      </c>
      <c r="E73" s="1171" t="s">
        <v>2396</v>
      </c>
      <c r="F73" s="1219">
        <v>700000</v>
      </c>
      <c r="G73" s="1216">
        <v>4510004149</v>
      </c>
      <c r="H73" s="411"/>
      <c r="I73" s="1324"/>
    </row>
    <row r="74" spans="1:9">
      <c r="A74" s="1216">
        <v>86000455</v>
      </c>
      <c r="B74" s="1206">
        <v>4070</v>
      </c>
      <c r="C74" s="1217">
        <v>10510109</v>
      </c>
      <c r="D74" s="1218">
        <v>44421</v>
      </c>
      <c r="E74" s="1171" t="s">
        <v>2397</v>
      </c>
      <c r="F74" s="1219">
        <v>663099.99</v>
      </c>
      <c r="G74" s="1216">
        <v>4510004152</v>
      </c>
      <c r="H74" s="411"/>
      <c r="I74" s="1324"/>
    </row>
    <row r="75" spans="1:9">
      <c r="A75" s="1216">
        <v>86000441</v>
      </c>
      <c r="B75" s="1206">
        <v>4070</v>
      </c>
      <c r="C75" s="1217">
        <v>10510109</v>
      </c>
      <c r="D75" s="1218">
        <v>44433</v>
      </c>
      <c r="E75" s="1171" t="s">
        <v>2398</v>
      </c>
      <c r="F75" s="1219">
        <v>700000</v>
      </c>
      <c r="G75" s="1216">
        <v>4510004177</v>
      </c>
      <c r="H75" s="411"/>
      <c r="I75" s="1324"/>
    </row>
    <row r="76" spans="1:9">
      <c r="A76" s="1216">
        <v>86000401</v>
      </c>
      <c r="B76" s="1206">
        <v>4070</v>
      </c>
      <c r="C76" s="1217">
        <v>10510109</v>
      </c>
      <c r="D76" s="1218">
        <v>44479</v>
      </c>
      <c r="E76" s="1171" t="s">
        <v>2480</v>
      </c>
      <c r="F76" s="1219">
        <v>700000</v>
      </c>
      <c r="G76" s="1216">
        <v>4510004186</v>
      </c>
      <c r="H76" s="411"/>
      <c r="I76" s="1324"/>
    </row>
    <row r="77" spans="1:9">
      <c r="A77" s="1216">
        <v>86000431</v>
      </c>
      <c r="B77" s="1206">
        <v>4070</v>
      </c>
      <c r="C77" s="1217">
        <v>10510109</v>
      </c>
      <c r="D77" s="1218">
        <v>44529</v>
      </c>
      <c r="E77" s="1171" t="s">
        <v>2481</v>
      </c>
      <c r="F77" s="1219">
        <v>700000</v>
      </c>
      <c r="G77" s="1216">
        <v>4510004204</v>
      </c>
      <c r="H77" s="411"/>
      <c r="I77" s="1324"/>
    </row>
    <row r="78" spans="1:9">
      <c r="A78" s="1216">
        <v>86000467</v>
      </c>
      <c r="B78" s="1206">
        <v>4070</v>
      </c>
      <c r="C78" s="1217">
        <v>10510109</v>
      </c>
      <c r="D78" s="1218">
        <v>44529</v>
      </c>
      <c r="E78" s="1171" t="s">
        <v>2482</v>
      </c>
      <c r="F78" s="1219">
        <v>700000</v>
      </c>
      <c r="G78" s="1216">
        <v>4510004204</v>
      </c>
      <c r="H78" s="411"/>
      <c r="I78" s="1324"/>
    </row>
    <row r="79" spans="1:9">
      <c r="A79" s="1216">
        <v>86000468</v>
      </c>
      <c r="B79" s="1206">
        <v>4070</v>
      </c>
      <c r="C79" s="938">
        <v>10510109</v>
      </c>
      <c r="D79" s="1218">
        <v>44529</v>
      </c>
      <c r="E79" s="1171" t="s">
        <v>2482</v>
      </c>
      <c r="F79" s="1219">
        <v>700000</v>
      </c>
      <c r="G79" s="1216">
        <v>4510004204</v>
      </c>
      <c r="H79" s="411"/>
      <c r="I79" s="1324"/>
    </row>
    <row r="80" spans="1:9">
      <c r="A80" s="541"/>
      <c r="B80" s="541"/>
      <c r="C80" s="541"/>
      <c r="D80" s="543"/>
      <c r="E80" s="1074" t="s">
        <v>132</v>
      </c>
      <c r="F80" s="842">
        <f>SUM(F5:F79)</f>
        <v>77710871.900000006</v>
      </c>
      <c r="G80" s="966"/>
    </row>
    <row r="81" spans="1:16">
      <c r="F81" s="411">
        <f>+'GL-FA'!E103-F80</f>
        <v>0</v>
      </c>
    </row>
    <row r="82" spans="1:16">
      <c r="F82" s="546"/>
    </row>
    <row r="83" spans="1:16">
      <c r="A83" s="736" t="s">
        <v>2585</v>
      </c>
      <c r="B83" s="736"/>
      <c r="C83" s="736"/>
      <c r="D83" s="736"/>
      <c r="E83" s="736"/>
      <c r="F83" s="736"/>
      <c r="G83" s="965"/>
      <c r="K83" s="835"/>
      <c r="L83" s="977"/>
    </row>
    <row r="84" spans="1:16">
      <c r="A84" s="538" t="s">
        <v>1683</v>
      </c>
      <c r="B84" s="538" t="s">
        <v>1684</v>
      </c>
      <c r="C84" s="538" t="s">
        <v>1689</v>
      </c>
      <c r="D84" s="538" t="s">
        <v>1690</v>
      </c>
      <c r="E84" s="539" t="s">
        <v>1687</v>
      </c>
      <c r="F84" s="540" t="s">
        <v>2210</v>
      </c>
      <c r="G84" s="538" t="s">
        <v>2093</v>
      </c>
      <c r="H84" s="540" t="s">
        <v>2094</v>
      </c>
      <c r="I84" s="540" t="s">
        <v>2095</v>
      </c>
      <c r="K84" s="540" t="s">
        <v>2211</v>
      </c>
      <c r="L84" s="540" t="s">
        <v>1722</v>
      </c>
    </row>
    <row r="85" spans="1:16">
      <c r="A85" s="972" t="s">
        <v>2350</v>
      </c>
      <c r="B85" s="973"/>
      <c r="C85" s="973"/>
      <c r="D85" s="973"/>
      <c r="E85" s="973"/>
      <c r="F85" s="973"/>
      <c r="G85" s="973"/>
      <c r="H85" s="973"/>
      <c r="I85" s="974"/>
      <c r="K85" s="973"/>
      <c r="L85" s="978"/>
    </row>
    <row r="86" spans="1:16">
      <c r="A86" s="990">
        <v>86000136</v>
      </c>
      <c r="B86" s="990">
        <v>4070</v>
      </c>
      <c r="C86" s="991">
        <v>104779437</v>
      </c>
      <c r="D86" s="992">
        <v>44420</v>
      </c>
      <c r="E86" s="544" t="s">
        <v>2351</v>
      </c>
      <c r="F86" s="993">
        <v>-500000</v>
      </c>
      <c r="G86" s="993">
        <v>499999</v>
      </c>
      <c r="H86" s="624">
        <f>SUM(F86:G86)</f>
        <v>-1</v>
      </c>
      <c r="I86" s="994">
        <v>121</v>
      </c>
      <c r="K86" s="993">
        <f>+F86</f>
        <v>-500000</v>
      </c>
      <c r="L86" s="993">
        <f>+G86</f>
        <v>499999</v>
      </c>
    </row>
    <row r="87" spans="1:16">
      <c r="A87" s="990">
        <v>86000326</v>
      </c>
      <c r="B87" s="990">
        <v>4070</v>
      </c>
      <c r="C87" s="991">
        <v>104779441</v>
      </c>
      <c r="D87" s="992">
        <v>44419</v>
      </c>
      <c r="E87" s="1073" t="s">
        <v>2352</v>
      </c>
      <c r="F87" s="993">
        <v>-597097.65</v>
      </c>
      <c r="G87" s="993">
        <v>174153</v>
      </c>
      <c r="H87" s="624">
        <f>SUM(F87:G87)</f>
        <v>-422944.65</v>
      </c>
      <c r="I87" s="994">
        <v>180</v>
      </c>
      <c r="K87" s="993">
        <f>+F87</f>
        <v>-597097.65</v>
      </c>
      <c r="L87" s="993">
        <f>+G87</f>
        <v>174153</v>
      </c>
    </row>
    <row r="88" spans="1:16" hidden="1">
      <c r="A88" s="990"/>
      <c r="B88" s="990"/>
      <c r="C88" s="991"/>
      <c r="D88" s="992"/>
      <c r="E88" s="1073"/>
      <c r="F88" s="993"/>
      <c r="G88" s="993"/>
      <c r="H88" s="624"/>
      <c r="I88" s="994"/>
      <c r="K88" s="993"/>
      <c r="L88" s="993"/>
    </row>
    <row r="89" spans="1:16" s="835" customFormat="1" ht="15.75" hidden="1" thickBot="1">
      <c r="A89" s="836"/>
      <c r="B89" s="836"/>
      <c r="C89" s="837"/>
      <c r="D89" s="838"/>
      <c r="E89" s="839"/>
      <c r="F89" s="840">
        <f>SUM(F85:F87)</f>
        <v>-1097097.6499999999</v>
      </c>
      <c r="G89" s="840">
        <f>SUM(G85:G87)</f>
        <v>674152</v>
      </c>
      <c r="H89" s="840">
        <f>SUM(H85:H87)</f>
        <v>-422945.65</v>
      </c>
      <c r="I89" s="841"/>
      <c r="K89" s="840">
        <f>SUM(K85:K87)</f>
        <v>-1097097.6499999999</v>
      </c>
      <c r="L89" s="840">
        <f>SUM(L85:L87)</f>
        <v>674152</v>
      </c>
      <c r="N89" s="1399"/>
      <c r="O89" s="1399"/>
      <c r="P89" s="1399"/>
    </row>
    <row r="90" spans="1:16" hidden="1">
      <c r="A90" s="972" t="s">
        <v>1674</v>
      </c>
      <c r="B90" s="973"/>
      <c r="C90" s="973"/>
      <c r="D90" s="973"/>
      <c r="E90" s="973"/>
      <c r="F90" s="973"/>
      <c r="G90" s="973"/>
      <c r="H90" s="973"/>
      <c r="I90" s="974"/>
      <c r="K90" s="973"/>
      <c r="L90" s="978"/>
    </row>
    <row r="91" spans="1:16" hidden="1">
      <c r="A91" s="1071"/>
      <c r="B91" s="1071"/>
      <c r="C91" s="542"/>
      <c r="D91" s="543"/>
      <c r="E91" s="544"/>
      <c r="F91" s="624"/>
      <c r="G91" s="624"/>
      <c r="H91" s="624"/>
      <c r="I91" s="789"/>
      <c r="K91" s="624"/>
      <c r="L91" s="624"/>
    </row>
    <row r="92" spans="1:16" hidden="1">
      <c r="A92" s="541"/>
      <c r="B92" s="541"/>
      <c r="C92" s="542"/>
      <c r="D92" s="543"/>
      <c r="E92" s="544"/>
      <c r="F92" s="624"/>
      <c r="G92" s="624"/>
      <c r="H92" s="624"/>
      <c r="I92" s="789"/>
      <c r="K92" s="624"/>
      <c r="L92" s="624"/>
    </row>
    <row r="93" spans="1:16" hidden="1">
      <c r="A93" s="990"/>
      <c r="B93" s="990"/>
      <c r="C93" s="991"/>
      <c r="D93" s="543"/>
      <c r="E93" s="544"/>
      <c r="F93" s="993"/>
      <c r="G93" s="993"/>
      <c r="H93" s="624"/>
      <c r="I93" s="994"/>
      <c r="K93" s="993"/>
      <c r="L93" s="993"/>
    </row>
    <row r="94" spans="1:16" s="835" customFormat="1" ht="15.75" hidden="1" thickBot="1">
      <c r="A94" s="836"/>
      <c r="B94" s="836"/>
      <c r="C94" s="837"/>
      <c r="D94" s="838"/>
      <c r="E94" s="839"/>
      <c r="F94" s="840">
        <f>SUM(F90:F92)</f>
        <v>0</v>
      </c>
      <c r="G94" s="840">
        <f>SUM(G90:G92)</f>
        <v>0</v>
      </c>
      <c r="H94" s="840">
        <f>SUM(H90:H92)</f>
        <v>0</v>
      </c>
      <c r="I94" s="841"/>
      <c r="K94" s="840">
        <f>SUM(K90:K92)</f>
        <v>0</v>
      </c>
      <c r="L94" s="840">
        <f>SUM(L90:L92)</f>
        <v>0</v>
      </c>
      <c r="N94" s="1399"/>
      <c r="O94" s="1399"/>
      <c r="P94" s="1399"/>
    </row>
    <row r="95" spans="1:16">
      <c r="A95" s="551"/>
      <c r="B95" s="551"/>
      <c r="C95" s="551"/>
      <c r="D95" s="551"/>
      <c r="E95" s="552" t="s">
        <v>1691</v>
      </c>
      <c r="F95" s="625">
        <f>+F89+F94</f>
        <v>-1097097.6499999999</v>
      </c>
      <c r="G95" s="625">
        <f t="shared" ref="G95:H95" si="0">+G89+G94</f>
        <v>674152</v>
      </c>
      <c r="H95" s="625">
        <f t="shared" si="0"/>
        <v>-422945.65</v>
      </c>
      <c r="I95" s="625"/>
      <c r="K95" s="625">
        <f t="shared" ref="K95:L95" si="1">+K89+K94</f>
        <v>-1097097.6499999999</v>
      </c>
      <c r="L95" s="625">
        <f t="shared" si="1"/>
        <v>674152</v>
      </c>
    </row>
    <row r="96" spans="1:16">
      <c r="A96" s="410"/>
      <c r="D96" s="410"/>
      <c r="F96" s="411"/>
      <c r="G96" s="976"/>
      <c r="H96" s="411"/>
      <c r="K96" s="625">
        <f>+'GL-FA'!G103-K95</f>
        <v>0</v>
      </c>
      <c r="L96" s="625">
        <f>-'GL-FA'!M103-L95</f>
        <v>0</v>
      </c>
    </row>
    <row r="97" spans="1:20">
      <c r="F97" s="411"/>
      <c r="G97" s="411"/>
      <c r="H97" s="411"/>
      <c r="K97" s="976"/>
      <c r="L97" s="976"/>
    </row>
    <row r="98" spans="1:20" ht="15.75">
      <c r="A98" s="819" t="s">
        <v>2586</v>
      </c>
      <c r="B98" s="820"/>
      <c r="C98" s="820"/>
      <c r="D98" s="820"/>
      <c r="E98" s="819" t="s">
        <v>1789</v>
      </c>
      <c r="F98" s="820"/>
      <c r="G98" s="965"/>
      <c r="N98" s="1400" t="s">
        <v>2864</v>
      </c>
      <c r="O98" s="1401"/>
      <c r="P98" s="1401"/>
      <c r="Q98" s="820"/>
      <c r="R98" s="819" t="s">
        <v>1789</v>
      </c>
      <c r="S98" s="820"/>
      <c r="T98" s="1381"/>
    </row>
    <row r="99" spans="1:20" ht="31.5" customHeight="1">
      <c r="A99" s="821" t="s">
        <v>1692</v>
      </c>
      <c r="B99" s="821" t="s">
        <v>1684</v>
      </c>
      <c r="C99" s="821" t="s">
        <v>1685</v>
      </c>
      <c r="D99" s="821" t="s">
        <v>2579</v>
      </c>
      <c r="E99" s="821" t="s">
        <v>1693</v>
      </c>
      <c r="F99" s="821" t="s">
        <v>114</v>
      </c>
      <c r="G99" s="821" t="s">
        <v>1694</v>
      </c>
      <c r="H99" s="1445" t="s">
        <v>2286</v>
      </c>
      <c r="I99" s="1445"/>
      <c r="J99" s="1445"/>
      <c r="N99" s="1402" t="s">
        <v>1692</v>
      </c>
      <c r="O99" s="1402" t="s">
        <v>1684</v>
      </c>
      <c r="P99" s="1402" t="s">
        <v>1685</v>
      </c>
      <c r="Q99" s="1275" t="s">
        <v>2865</v>
      </c>
      <c r="R99" s="1275" t="s">
        <v>1693</v>
      </c>
      <c r="S99" s="1275" t="s">
        <v>114</v>
      </c>
      <c r="T99" s="1275" t="s">
        <v>1694</v>
      </c>
    </row>
    <row r="100" spans="1:20" s="1130" customFormat="1">
      <c r="A100" s="1125">
        <v>84004915</v>
      </c>
      <c r="B100" s="1126">
        <v>7250</v>
      </c>
      <c r="C100" s="1126">
        <v>10601200</v>
      </c>
      <c r="D100" s="1127">
        <v>44454</v>
      </c>
      <c r="E100" s="1128" t="s">
        <v>2343</v>
      </c>
      <c r="F100" s="1129">
        <v>640000</v>
      </c>
      <c r="G100" s="1126">
        <v>4510003237</v>
      </c>
      <c r="H100" s="1213"/>
      <c r="I100" s="1214"/>
      <c r="J100" s="1215"/>
      <c r="L100" s="1131"/>
      <c r="N100" s="1212">
        <v>84001966</v>
      </c>
      <c r="O100" s="1403">
        <v>7250</v>
      </c>
      <c r="P100" s="1403">
        <v>10601200</v>
      </c>
      <c r="Q100" s="1210">
        <v>41639</v>
      </c>
      <c r="R100" s="1211" t="s">
        <v>2866</v>
      </c>
      <c r="S100" s="1212">
        <v>220298.99</v>
      </c>
      <c r="T100" s="1209">
        <v>4510001522</v>
      </c>
    </row>
    <row r="101" spans="1:20" s="1130" customFormat="1">
      <c r="A101" s="1181">
        <v>84005035</v>
      </c>
      <c r="B101" s="1126">
        <v>7250</v>
      </c>
      <c r="C101" s="1126">
        <v>10601200</v>
      </c>
      <c r="D101" s="1183">
        <v>44651</v>
      </c>
      <c r="E101" s="1184" t="s">
        <v>2634</v>
      </c>
      <c r="F101" s="1185">
        <v>1538474.57</v>
      </c>
      <c r="G101" s="1182">
        <v>4510004257</v>
      </c>
      <c r="H101" s="1213"/>
      <c r="I101" s="1214"/>
      <c r="J101" s="1215"/>
      <c r="L101" s="1131"/>
      <c r="N101" s="1212">
        <v>84004719</v>
      </c>
      <c r="O101" s="1403">
        <v>7250</v>
      </c>
      <c r="P101" s="1403">
        <v>10601200</v>
      </c>
      <c r="Q101" s="1210">
        <v>44131</v>
      </c>
      <c r="R101" s="1211" t="s">
        <v>2867</v>
      </c>
      <c r="S101" s="1212">
        <v>18644.080000000002</v>
      </c>
      <c r="T101" s="1209">
        <v>4510003898</v>
      </c>
    </row>
    <row r="102" spans="1:20" s="1130" customFormat="1">
      <c r="A102" s="1181">
        <v>84005034</v>
      </c>
      <c r="B102" s="1126">
        <v>7250</v>
      </c>
      <c r="C102" s="1126">
        <v>10601200</v>
      </c>
      <c r="D102" s="1183">
        <v>44630</v>
      </c>
      <c r="E102" s="1184" t="s">
        <v>2635</v>
      </c>
      <c r="F102" s="1185">
        <v>1586500</v>
      </c>
      <c r="G102" s="1182">
        <v>4510004213</v>
      </c>
      <c r="H102" s="1213"/>
      <c r="I102" s="1214"/>
      <c r="J102" s="1215"/>
      <c r="L102" s="1131"/>
      <c r="N102" s="1212">
        <v>84004829</v>
      </c>
      <c r="O102" s="1403">
        <v>7250</v>
      </c>
      <c r="P102" s="1403">
        <v>10601200</v>
      </c>
      <c r="Q102" s="1210">
        <v>44271</v>
      </c>
      <c r="R102" s="1211" t="s">
        <v>2868</v>
      </c>
      <c r="S102" s="1212">
        <v>160000</v>
      </c>
      <c r="T102" s="1209">
        <v>4510004049</v>
      </c>
    </row>
    <row r="103" spans="1:20" s="1130" customFormat="1">
      <c r="A103" s="1208">
        <v>84005121</v>
      </c>
      <c r="B103" s="1126">
        <v>7250</v>
      </c>
      <c r="C103" s="1126">
        <v>10601200</v>
      </c>
      <c r="D103" s="1210">
        <v>44648</v>
      </c>
      <c r="E103" s="1211" t="s">
        <v>2636</v>
      </c>
      <c r="F103" s="1212">
        <v>1833050.85</v>
      </c>
      <c r="G103" s="1209">
        <v>4510004298</v>
      </c>
      <c r="H103" s="1213"/>
      <c r="I103" s="1214"/>
      <c r="J103" s="1215"/>
      <c r="L103" s="1131"/>
      <c r="N103" s="1212">
        <v>84004838</v>
      </c>
      <c r="O103" s="1403">
        <v>7250</v>
      </c>
      <c r="P103" s="1403">
        <v>10601200</v>
      </c>
      <c r="Q103" s="1210">
        <v>44238</v>
      </c>
      <c r="R103" s="1211" t="s">
        <v>2347</v>
      </c>
      <c r="S103" s="1212">
        <v>676271.18</v>
      </c>
      <c r="T103" s="1209">
        <v>4510004064</v>
      </c>
    </row>
    <row r="104" spans="1:20" s="1130" customFormat="1">
      <c r="A104" s="1208">
        <v>84005253</v>
      </c>
      <c r="B104" s="1126">
        <v>7250</v>
      </c>
      <c r="C104" s="1126">
        <v>10601200</v>
      </c>
      <c r="D104" s="1210">
        <v>44615</v>
      </c>
      <c r="E104" s="1211" t="s">
        <v>2637</v>
      </c>
      <c r="F104" s="1212">
        <v>41400.019999999997</v>
      </c>
      <c r="G104" s="1209">
        <v>4510004417</v>
      </c>
      <c r="H104" s="1213"/>
      <c r="I104" s="1214"/>
      <c r="J104" s="1215"/>
      <c r="L104" s="1131"/>
      <c r="N104" s="1212">
        <v>84004839</v>
      </c>
      <c r="O104" s="1403">
        <v>7250</v>
      </c>
      <c r="P104" s="1403">
        <v>10601200</v>
      </c>
      <c r="Q104" s="1210">
        <v>44256</v>
      </c>
      <c r="R104" s="1211" t="s">
        <v>2869</v>
      </c>
      <c r="S104" s="1212">
        <v>592760</v>
      </c>
      <c r="T104" s="1209">
        <v>4510004066</v>
      </c>
    </row>
    <row r="105" spans="1:20" s="1130" customFormat="1">
      <c r="A105" s="1208">
        <v>84005140</v>
      </c>
      <c r="B105" s="1126">
        <v>7250</v>
      </c>
      <c r="C105" s="1126">
        <v>10601200</v>
      </c>
      <c r="D105" s="1210">
        <v>44651</v>
      </c>
      <c r="E105" s="1211" t="s">
        <v>2638</v>
      </c>
      <c r="F105" s="1212">
        <v>1175514</v>
      </c>
      <c r="G105" s="1209">
        <v>4510004320</v>
      </c>
      <c r="H105" s="1213"/>
      <c r="I105" s="1214"/>
      <c r="J105" s="1215"/>
      <c r="L105" s="1131"/>
      <c r="N105" s="1212">
        <v>84004847</v>
      </c>
      <c r="O105" s="1403">
        <v>7250</v>
      </c>
      <c r="P105" s="1403">
        <v>10601200</v>
      </c>
      <c r="Q105" s="1210">
        <v>44271</v>
      </c>
      <c r="R105" s="1211" t="s">
        <v>2870</v>
      </c>
      <c r="S105" s="1212">
        <v>77600</v>
      </c>
      <c r="T105" s="1209">
        <v>4510004074</v>
      </c>
    </row>
    <row r="106" spans="1:20" s="1130" customFormat="1">
      <c r="A106" s="1208">
        <v>84005277</v>
      </c>
      <c r="B106" s="1126">
        <v>7250</v>
      </c>
      <c r="C106" s="1126">
        <v>10601200</v>
      </c>
      <c r="D106" s="1210">
        <v>44649</v>
      </c>
      <c r="E106" s="1211" t="s">
        <v>2639</v>
      </c>
      <c r="F106" s="1212">
        <v>49000</v>
      </c>
      <c r="G106" s="1209">
        <v>4510004485</v>
      </c>
      <c r="H106" s="1213"/>
      <c r="I106" s="1214"/>
      <c r="J106" s="1215"/>
      <c r="L106" s="1131"/>
      <c r="N106" s="1212">
        <v>84004877</v>
      </c>
      <c r="O106" s="1403">
        <v>7250</v>
      </c>
      <c r="P106" s="1403">
        <v>10601200</v>
      </c>
      <c r="Q106" s="1210">
        <v>44256</v>
      </c>
      <c r="R106" s="1211" t="s">
        <v>2313</v>
      </c>
      <c r="S106" s="1212">
        <v>2088000</v>
      </c>
      <c r="T106" s="1209">
        <v>4510004023</v>
      </c>
    </row>
    <row r="107" spans="1:20">
      <c r="A107" s="822"/>
      <c r="B107" s="823"/>
      <c r="C107" s="823"/>
      <c r="D107" s="823"/>
      <c r="E107" s="823"/>
      <c r="F107" s="824">
        <f>SUM(F100:F106)</f>
        <v>6863939.4399999995</v>
      </c>
      <c r="G107" s="968"/>
      <c r="H107" s="1446"/>
      <c r="I107" s="1446"/>
      <c r="J107" s="1446"/>
      <c r="L107" s="976"/>
      <c r="N107" s="1212">
        <v>84004857</v>
      </c>
      <c r="O107" s="1403">
        <v>7250</v>
      </c>
      <c r="P107" s="1403">
        <v>10601200</v>
      </c>
      <c r="Q107" s="1210">
        <v>44280</v>
      </c>
      <c r="R107" s="1211" t="s">
        <v>2871</v>
      </c>
      <c r="S107" s="1212">
        <v>355000</v>
      </c>
      <c r="T107" s="1209">
        <v>4600034435</v>
      </c>
    </row>
    <row r="108" spans="1:20">
      <c r="A108" s="553"/>
      <c r="B108" s="553"/>
      <c r="C108" s="553"/>
      <c r="D108" s="553"/>
      <c r="E108" s="553"/>
      <c r="G108" s="969"/>
      <c r="L108" s="976"/>
      <c r="N108" s="1404"/>
      <c r="O108" s="1404"/>
      <c r="P108" s="1404"/>
      <c r="Q108" s="1282"/>
      <c r="R108" s="1282"/>
      <c r="S108" s="1283">
        <f>SUM(S100:S107)</f>
        <v>4188574.25</v>
      </c>
      <c r="T108" s="1284"/>
    </row>
    <row r="109" spans="1:20">
      <c r="A109" s="553"/>
      <c r="B109" s="553"/>
      <c r="C109" s="553"/>
      <c r="D109" s="553"/>
      <c r="E109" s="554" t="s">
        <v>1695</v>
      </c>
      <c r="F109" s="555">
        <f>+F107/100000</f>
        <v>68.6393944</v>
      </c>
      <c r="G109" s="1207">
        <f>+'GL Wise BS'!C123-F109</f>
        <v>6.0560000000009495E-4</v>
      </c>
      <c r="L109" s="976"/>
    </row>
    <row r="110" spans="1:20">
      <c r="L110" s="976"/>
    </row>
    <row r="111" spans="1:20" ht="16.5" thickBot="1">
      <c r="A111" s="819" t="s">
        <v>2587</v>
      </c>
      <c r="B111" s="820"/>
      <c r="C111" s="820"/>
      <c r="D111" s="820"/>
      <c r="E111" s="819" t="s">
        <v>2207</v>
      </c>
      <c r="F111" s="820"/>
      <c r="G111" s="1274"/>
      <c r="L111" s="976"/>
      <c r="N111" s="1405" t="s">
        <v>2872</v>
      </c>
      <c r="O111" s="1406"/>
      <c r="P111" s="1406"/>
      <c r="Q111" s="1383"/>
      <c r="R111" s="1382" t="s">
        <v>2207</v>
      </c>
      <c r="S111" s="1383"/>
      <c r="T111" s="1384"/>
    </row>
    <row r="112" spans="1:20" ht="26.25" thickBot="1">
      <c r="A112" s="1275" t="s">
        <v>1692</v>
      </c>
      <c r="B112" s="1275" t="s">
        <v>1684</v>
      </c>
      <c r="C112" s="1275" t="s">
        <v>1685</v>
      </c>
      <c r="D112" s="1275" t="s">
        <v>2579</v>
      </c>
      <c r="E112" s="1275" t="s">
        <v>1693</v>
      </c>
      <c r="F112" s="1275" t="s">
        <v>114</v>
      </c>
      <c r="G112" s="1275" t="s">
        <v>1694</v>
      </c>
      <c r="N112" s="1407" t="s">
        <v>1692</v>
      </c>
      <c r="O112" s="1408" t="s">
        <v>1684</v>
      </c>
      <c r="P112" s="1408" t="s">
        <v>1685</v>
      </c>
      <c r="Q112" s="1385" t="s">
        <v>2865</v>
      </c>
      <c r="R112" s="1386" t="s">
        <v>1693</v>
      </c>
      <c r="S112" s="1387" t="s">
        <v>114</v>
      </c>
      <c r="T112" s="1388" t="s">
        <v>1694</v>
      </c>
    </row>
    <row r="113" spans="1:20" ht="15.75" thickBot="1">
      <c r="A113" s="1276"/>
      <c r="B113" s="1277"/>
      <c r="C113" s="1277"/>
      <c r="D113" s="1278"/>
      <c r="E113" s="1279"/>
      <c r="F113" s="1280"/>
      <c r="G113" s="1277"/>
      <c r="N113" s="1280">
        <v>81000209</v>
      </c>
      <c r="O113" s="1409">
        <v>7200</v>
      </c>
      <c r="P113" s="1410">
        <v>10601100</v>
      </c>
      <c r="Q113" s="1278">
        <v>43531</v>
      </c>
      <c r="R113" s="1279" t="s">
        <v>2873</v>
      </c>
      <c r="S113" s="1280">
        <v>1173361.02</v>
      </c>
      <c r="T113" s="1277">
        <v>4510002508</v>
      </c>
    </row>
    <row r="114" spans="1:20" ht="15.75" thickBot="1">
      <c r="A114" s="1276">
        <v>81000323</v>
      </c>
      <c r="B114" s="1277">
        <v>7200</v>
      </c>
      <c r="C114" s="1277">
        <v>10601100</v>
      </c>
      <c r="D114" s="1278">
        <v>44641</v>
      </c>
      <c r="E114" s="1279" t="s">
        <v>2640</v>
      </c>
      <c r="F114" s="1280">
        <v>663766.76</v>
      </c>
      <c r="G114" s="1277">
        <v>4510004243</v>
      </c>
      <c r="N114" s="1411"/>
      <c r="O114" s="1412"/>
      <c r="P114" s="1412"/>
      <c r="Q114" s="1389"/>
      <c r="R114" s="1390"/>
      <c r="S114" s="1391">
        <f>SUM(S113:S113)</f>
        <v>1173361.02</v>
      </c>
      <c r="T114" s="1392"/>
    </row>
    <row r="115" spans="1:20" s="1130" customFormat="1">
      <c r="A115" s="1208">
        <v>81000326</v>
      </c>
      <c r="B115" s="1209">
        <v>7200</v>
      </c>
      <c r="C115" s="1209">
        <v>10601100</v>
      </c>
      <c r="D115" s="1210">
        <v>44648</v>
      </c>
      <c r="E115" s="1211" t="s">
        <v>2641</v>
      </c>
      <c r="F115" s="1212">
        <v>2479618.85</v>
      </c>
      <c r="G115" s="1209">
        <v>4510004256</v>
      </c>
      <c r="H115" s="410"/>
      <c r="I115" s="410"/>
      <c r="J115" s="410"/>
      <c r="L115" s="1131"/>
      <c r="N115" s="1413"/>
      <c r="O115" s="1413"/>
      <c r="P115" s="1413"/>
    </row>
    <row r="116" spans="1:20">
      <c r="A116" s="1281"/>
      <c r="B116" s="1282"/>
      <c r="C116" s="1282"/>
      <c r="D116" s="1282"/>
      <c r="E116" s="1282"/>
      <c r="F116" s="1283">
        <f>SUM(F113:F115)</f>
        <v>3143385.6100000003</v>
      </c>
      <c r="G116" s="1284"/>
    </row>
    <row r="118" spans="1:20">
      <c r="E118" s="554" t="s">
        <v>1695</v>
      </c>
      <c r="F118" s="555">
        <f>+F116/100000</f>
        <v>31.433856100000003</v>
      </c>
      <c r="G118" s="1207">
        <f>+'GL Wise BS'!C122-F118</f>
        <v>-3.8561000000036927E-3</v>
      </c>
    </row>
    <row r="119" spans="1:20">
      <c r="F119" s="546">
        <f>+F109+F118</f>
        <v>100.0732505</v>
      </c>
    </row>
    <row r="120" spans="1:20" ht="15.75">
      <c r="A120" s="819" t="s">
        <v>2835</v>
      </c>
      <c r="B120" s="820"/>
      <c r="C120" s="820"/>
      <c r="D120" s="820"/>
      <c r="E120" s="819"/>
      <c r="F120" s="820"/>
      <c r="G120" s="1274"/>
      <c r="L120" s="976"/>
    </row>
    <row r="121" spans="1:20">
      <c r="A121" s="1275" t="s">
        <v>1692</v>
      </c>
      <c r="B121" s="1275" t="s">
        <v>1684</v>
      </c>
      <c r="C121" s="1275"/>
      <c r="D121" s="1275"/>
      <c r="E121" s="1275" t="s">
        <v>1693</v>
      </c>
      <c r="F121" s="1275" t="s">
        <v>114</v>
      </c>
      <c r="G121" s="1275"/>
    </row>
    <row r="122" spans="1:20">
      <c r="A122" s="1276">
        <v>6500153</v>
      </c>
      <c r="B122" s="1277">
        <v>4020</v>
      </c>
      <c r="C122" s="1277"/>
      <c r="D122" s="1278"/>
      <c r="E122" s="1279" t="s">
        <v>2836</v>
      </c>
      <c r="F122" s="1280">
        <v>3461140.99</v>
      </c>
      <c r="G122" s="1277"/>
    </row>
    <row r="123" spans="1:20">
      <c r="A123" s="1276">
        <v>6500156</v>
      </c>
      <c r="B123" s="1277">
        <v>4020</v>
      </c>
      <c r="C123" s="1277"/>
      <c r="D123" s="1278"/>
      <c r="E123" s="1279" t="s">
        <v>2837</v>
      </c>
      <c r="F123" s="1280">
        <v>6699665.169999999</v>
      </c>
      <c r="G123" s="1277"/>
    </row>
    <row r="124" spans="1:20" s="1130" customFormat="1">
      <c r="A124" s="1208">
        <v>6500169</v>
      </c>
      <c r="B124" s="1209">
        <v>4020</v>
      </c>
      <c r="C124" s="1209"/>
      <c r="D124" s="1210"/>
      <c r="E124" s="1211" t="s">
        <v>2838</v>
      </c>
      <c r="F124" s="1212">
        <v>19465703.920000002</v>
      </c>
      <c r="G124" s="1209"/>
      <c r="H124" s="410"/>
      <c r="I124" s="410"/>
      <c r="J124" s="410"/>
      <c r="L124" s="1131"/>
      <c r="N124" s="1413"/>
      <c r="O124" s="1413"/>
      <c r="P124" s="1413"/>
    </row>
    <row r="125" spans="1:20">
      <c r="A125" s="1281"/>
      <c r="B125" s="1282"/>
      <c r="C125" s="1282"/>
      <c r="D125" s="1282"/>
      <c r="E125" s="1282"/>
      <c r="F125" s="1283">
        <f>SUM(F122:F124)</f>
        <v>29626510.080000002</v>
      </c>
      <c r="G125" s="1284"/>
    </row>
    <row r="126" spans="1:20">
      <c r="A126" s="410"/>
      <c r="D126" s="410"/>
      <c r="G126" s="410"/>
    </row>
    <row r="127" spans="1:20">
      <c r="A127" s="1444" t="s">
        <v>2588</v>
      </c>
      <c r="B127" s="1444"/>
      <c r="C127" s="1444"/>
      <c r="D127" s="1444"/>
      <c r="E127" s="1444"/>
      <c r="F127" s="1444"/>
      <c r="G127" s="1444"/>
    </row>
    <row r="128" spans="1:20">
      <c r="A128" s="962"/>
      <c r="B128" s="962"/>
      <c r="C128" s="962"/>
      <c r="D128" s="536"/>
      <c r="E128" s="962"/>
      <c r="F128" s="962"/>
      <c r="G128" s="537"/>
      <c r="N128" s="411" t="s">
        <v>2574</v>
      </c>
    </row>
    <row r="129" spans="1:21">
      <c r="A129" s="538" t="s">
        <v>1683</v>
      </c>
      <c r="B129" s="538" t="s">
        <v>1684</v>
      </c>
      <c r="C129" s="538" t="s">
        <v>1782</v>
      </c>
      <c r="D129" s="538" t="s">
        <v>2206</v>
      </c>
      <c r="E129" s="539" t="s">
        <v>1687</v>
      </c>
      <c r="F129" s="540" t="s">
        <v>1688</v>
      </c>
      <c r="G129" s="538" t="s">
        <v>2208</v>
      </c>
      <c r="S129" s="411"/>
      <c r="T129" s="411"/>
      <c r="U129" s="411"/>
    </row>
    <row r="130" spans="1:21">
      <c r="A130" s="1161">
        <v>4106269</v>
      </c>
      <c r="B130" s="937">
        <v>2012</v>
      </c>
      <c r="C130" s="938">
        <v>10507102</v>
      </c>
      <c r="D130" s="543">
        <v>44363</v>
      </c>
      <c r="E130" s="544" t="s">
        <v>2304</v>
      </c>
      <c r="F130" s="624">
        <v>143519</v>
      </c>
      <c r="G130" s="1161">
        <v>104688991</v>
      </c>
      <c r="H130" s="1268">
        <v>39751</v>
      </c>
      <c r="I130" s="937">
        <v>2012</v>
      </c>
      <c r="J130" s="1172">
        <f t="shared" ref="J130:J141" si="2">SUMIF($B$130:$B$325,I130,$P$130:$P$325)</f>
        <v>2420506</v>
      </c>
      <c r="K130" s="411"/>
      <c r="N130" s="1172">
        <v>143519</v>
      </c>
      <c r="O130" s="1172">
        <v>-71059</v>
      </c>
      <c r="P130" s="1172">
        <f>+N130+O130</f>
        <v>72460</v>
      </c>
      <c r="S130" s="411"/>
      <c r="T130" s="411"/>
      <c r="U130" s="411"/>
    </row>
    <row r="131" spans="1:21">
      <c r="A131" s="1161">
        <v>4106270</v>
      </c>
      <c r="B131" s="937">
        <v>2012</v>
      </c>
      <c r="C131" s="938">
        <v>10507102</v>
      </c>
      <c r="D131" s="543">
        <v>44363</v>
      </c>
      <c r="E131" s="544" t="s">
        <v>2304</v>
      </c>
      <c r="F131" s="624">
        <v>143519</v>
      </c>
      <c r="G131" s="1161">
        <v>104688992</v>
      </c>
      <c r="H131" s="1268">
        <v>39751</v>
      </c>
      <c r="I131" s="937">
        <v>2030</v>
      </c>
      <c r="J131" s="1172">
        <f t="shared" si="2"/>
        <v>288819</v>
      </c>
      <c r="N131" s="1172">
        <v>143519</v>
      </c>
      <c r="O131" s="1172">
        <v>-71059</v>
      </c>
      <c r="P131" s="1172">
        <f t="shared" ref="P131:P194" si="3">+N131+O131</f>
        <v>72460</v>
      </c>
      <c r="S131" s="411"/>
      <c r="T131" s="411"/>
      <c r="U131" s="411"/>
    </row>
    <row r="132" spans="1:21">
      <c r="A132" s="1161">
        <v>4106271</v>
      </c>
      <c r="B132" s="937">
        <v>2012</v>
      </c>
      <c r="C132" s="938">
        <v>10507102</v>
      </c>
      <c r="D132" s="543">
        <v>44363</v>
      </c>
      <c r="E132" s="544" t="s">
        <v>2304</v>
      </c>
      <c r="F132" s="624">
        <v>143519</v>
      </c>
      <c r="G132" s="1161">
        <v>104688993</v>
      </c>
      <c r="H132" s="1268">
        <v>39751</v>
      </c>
      <c r="I132" s="937">
        <v>3030</v>
      </c>
      <c r="J132" s="1172">
        <f t="shared" si="2"/>
        <v>0</v>
      </c>
      <c r="N132" s="1172">
        <v>143519</v>
      </c>
      <c r="O132" s="1172">
        <v>-71059</v>
      </c>
      <c r="P132" s="1172">
        <f t="shared" si="3"/>
        <v>72460</v>
      </c>
      <c r="S132" s="411"/>
      <c r="T132" s="411"/>
      <c r="U132" s="411"/>
    </row>
    <row r="133" spans="1:21">
      <c r="A133" s="1161">
        <v>4106272</v>
      </c>
      <c r="B133" s="937">
        <v>2012</v>
      </c>
      <c r="C133" s="938">
        <v>10507102</v>
      </c>
      <c r="D133" s="543">
        <v>44363</v>
      </c>
      <c r="E133" s="544" t="s">
        <v>2304</v>
      </c>
      <c r="F133" s="624">
        <v>143519</v>
      </c>
      <c r="G133" s="1161">
        <v>104688994</v>
      </c>
      <c r="H133" s="1268">
        <v>39751</v>
      </c>
      <c r="I133" s="937">
        <v>4050</v>
      </c>
      <c r="J133" s="1172">
        <f t="shared" si="2"/>
        <v>0</v>
      </c>
      <c r="N133" s="1172">
        <v>143519</v>
      </c>
      <c r="O133" s="1172">
        <v>-71059</v>
      </c>
      <c r="P133" s="1172">
        <f t="shared" si="3"/>
        <v>72460</v>
      </c>
      <c r="S133" s="411"/>
      <c r="T133" s="411"/>
      <c r="U133" s="411"/>
    </row>
    <row r="134" spans="1:21">
      <c r="A134" s="1161">
        <v>4106273</v>
      </c>
      <c r="B134" s="937">
        <v>2012</v>
      </c>
      <c r="C134" s="938">
        <v>10507102</v>
      </c>
      <c r="D134" s="543">
        <v>44363</v>
      </c>
      <c r="E134" s="544" t="s">
        <v>2304</v>
      </c>
      <c r="F134" s="624">
        <v>143519</v>
      </c>
      <c r="G134" s="1161">
        <v>104688995</v>
      </c>
      <c r="H134" s="1268">
        <v>39751</v>
      </c>
      <c r="I134" s="937">
        <v>2020</v>
      </c>
      <c r="J134" s="1172">
        <f t="shared" si="2"/>
        <v>92</v>
      </c>
      <c r="N134" s="1172">
        <v>143519</v>
      </c>
      <c r="O134" s="1172">
        <v>-71059</v>
      </c>
      <c r="P134" s="1172">
        <f t="shared" si="3"/>
        <v>72460</v>
      </c>
      <c r="S134" s="411"/>
      <c r="T134" s="411"/>
      <c r="U134" s="411"/>
    </row>
    <row r="135" spans="1:21">
      <c r="A135" s="1267">
        <v>4106274</v>
      </c>
      <c r="B135" s="937">
        <v>2012</v>
      </c>
      <c r="C135" s="938">
        <v>10507102</v>
      </c>
      <c r="D135" s="543">
        <v>44363</v>
      </c>
      <c r="E135" s="544" t="s">
        <v>2304</v>
      </c>
      <c r="F135" s="624">
        <v>145677</v>
      </c>
      <c r="G135" s="1267">
        <v>104688996</v>
      </c>
      <c r="H135" s="1268">
        <v>39814</v>
      </c>
      <c r="I135" s="937">
        <v>2070</v>
      </c>
      <c r="J135" s="1172">
        <f t="shared" si="2"/>
        <v>0</v>
      </c>
      <c r="N135" s="1172">
        <v>145677</v>
      </c>
      <c r="O135" s="1172">
        <v>-69492</v>
      </c>
      <c r="P135" s="1172">
        <f t="shared" si="3"/>
        <v>76185</v>
      </c>
      <c r="S135" s="411"/>
      <c r="T135" s="411"/>
      <c r="U135" s="411"/>
    </row>
    <row r="136" spans="1:21">
      <c r="A136" s="1267">
        <v>4106275</v>
      </c>
      <c r="B136" s="937">
        <v>2012</v>
      </c>
      <c r="C136" s="938">
        <v>10507102</v>
      </c>
      <c r="D136" s="543">
        <v>44363</v>
      </c>
      <c r="E136" s="544" t="s">
        <v>2304</v>
      </c>
      <c r="F136" s="624">
        <v>145677</v>
      </c>
      <c r="G136" s="1267">
        <v>104688997</v>
      </c>
      <c r="H136" s="1268">
        <v>39814</v>
      </c>
      <c r="I136" s="937">
        <v>2043</v>
      </c>
      <c r="J136" s="1172">
        <f t="shared" si="2"/>
        <v>2</v>
      </c>
      <c r="N136" s="1172">
        <v>145677</v>
      </c>
      <c r="O136" s="1172">
        <v>-69492</v>
      </c>
      <c r="P136" s="1172">
        <f t="shared" si="3"/>
        <v>76185</v>
      </c>
      <c r="S136" s="411"/>
      <c r="T136" s="411"/>
      <c r="U136" s="411"/>
    </row>
    <row r="137" spans="1:21">
      <c r="A137" s="1267">
        <v>4106276</v>
      </c>
      <c r="B137" s="937">
        <v>2012</v>
      </c>
      <c r="C137" s="938">
        <v>10507102</v>
      </c>
      <c r="D137" s="543">
        <v>44363</v>
      </c>
      <c r="E137" s="544" t="s">
        <v>2304</v>
      </c>
      <c r="F137" s="624">
        <v>145677</v>
      </c>
      <c r="G137" s="1267">
        <v>104688998</v>
      </c>
      <c r="H137" s="1268">
        <v>39814</v>
      </c>
      <c r="I137" s="937">
        <v>2060</v>
      </c>
      <c r="J137" s="1172">
        <f t="shared" si="2"/>
        <v>1</v>
      </c>
      <c r="N137" s="1172">
        <v>145677</v>
      </c>
      <c r="O137" s="1172">
        <v>-69492</v>
      </c>
      <c r="P137" s="1172">
        <f t="shared" si="3"/>
        <v>76185</v>
      </c>
      <c r="S137" s="411"/>
      <c r="T137" s="411"/>
      <c r="U137" s="411"/>
    </row>
    <row r="138" spans="1:21">
      <c r="A138" s="1267">
        <v>4106277</v>
      </c>
      <c r="B138" s="937">
        <v>2012</v>
      </c>
      <c r="C138" s="938">
        <v>10507102</v>
      </c>
      <c r="D138" s="543">
        <v>44363</v>
      </c>
      <c r="E138" s="544" t="s">
        <v>2304</v>
      </c>
      <c r="F138" s="624">
        <v>145677</v>
      </c>
      <c r="G138" s="1267">
        <v>104688999</v>
      </c>
      <c r="H138" s="1268">
        <v>39814</v>
      </c>
      <c r="I138" s="937">
        <v>2140</v>
      </c>
      <c r="J138" s="1172">
        <f t="shared" si="2"/>
        <v>4</v>
      </c>
      <c r="N138" s="1172">
        <v>145677</v>
      </c>
      <c r="O138" s="1172">
        <v>-69492</v>
      </c>
      <c r="P138" s="1172">
        <f t="shared" si="3"/>
        <v>76185</v>
      </c>
      <c r="S138" s="411"/>
      <c r="T138" s="411"/>
      <c r="U138" s="411"/>
    </row>
    <row r="139" spans="1:21">
      <c r="A139" s="1161">
        <v>4106278</v>
      </c>
      <c r="B139" s="937">
        <v>2012</v>
      </c>
      <c r="C139" s="938">
        <v>10507102</v>
      </c>
      <c r="D139" s="543">
        <v>44363</v>
      </c>
      <c r="E139" s="544" t="s">
        <v>2304</v>
      </c>
      <c r="F139" s="624">
        <v>145677</v>
      </c>
      <c r="G139" s="1161">
        <v>104689000</v>
      </c>
      <c r="H139" s="1268">
        <v>39814</v>
      </c>
      <c r="I139" s="937">
        <v>2080</v>
      </c>
      <c r="J139" s="1172">
        <f t="shared" si="2"/>
        <v>3</v>
      </c>
      <c r="N139" s="1172">
        <v>145677</v>
      </c>
      <c r="O139" s="1172">
        <v>-69492</v>
      </c>
      <c r="P139" s="1172">
        <f t="shared" si="3"/>
        <v>76185</v>
      </c>
      <c r="S139" s="411"/>
      <c r="T139" s="411"/>
      <c r="U139" s="411"/>
    </row>
    <row r="140" spans="1:21">
      <c r="A140" s="1267">
        <v>4106279</v>
      </c>
      <c r="B140" s="937">
        <v>2012</v>
      </c>
      <c r="C140" s="938">
        <v>10507102</v>
      </c>
      <c r="D140" s="543">
        <v>44363</v>
      </c>
      <c r="E140" s="544" t="s">
        <v>2304</v>
      </c>
      <c r="F140" s="624">
        <v>145677</v>
      </c>
      <c r="G140" s="1267">
        <v>104689001</v>
      </c>
      <c r="H140" s="1268">
        <v>39814</v>
      </c>
      <c r="I140" s="937">
        <v>4020</v>
      </c>
      <c r="J140" s="1172">
        <f t="shared" si="2"/>
        <v>0</v>
      </c>
      <c r="N140" s="1172">
        <v>145677</v>
      </c>
      <c r="O140" s="1172">
        <v>-69492</v>
      </c>
      <c r="P140" s="1172">
        <f t="shared" si="3"/>
        <v>76185</v>
      </c>
      <c r="S140" s="411"/>
      <c r="T140" s="411"/>
      <c r="U140" s="411"/>
    </row>
    <row r="141" spans="1:21">
      <c r="A141" s="1267">
        <v>4106280</v>
      </c>
      <c r="B141" s="937">
        <v>2012</v>
      </c>
      <c r="C141" s="938">
        <v>10507102</v>
      </c>
      <c r="D141" s="543">
        <v>44363</v>
      </c>
      <c r="E141" s="544" t="s">
        <v>2304</v>
      </c>
      <c r="F141" s="624">
        <v>145677</v>
      </c>
      <c r="G141" s="1267">
        <v>104689002</v>
      </c>
      <c r="H141" s="1268">
        <v>39814</v>
      </c>
      <c r="I141" s="937">
        <v>2110</v>
      </c>
      <c r="J141" s="1172">
        <f t="shared" si="2"/>
        <v>6</v>
      </c>
      <c r="N141" s="1172">
        <v>145677</v>
      </c>
      <c r="O141" s="1172">
        <v>-69492</v>
      </c>
      <c r="P141" s="1172">
        <f t="shared" si="3"/>
        <v>76185</v>
      </c>
      <c r="S141" s="411"/>
      <c r="T141" s="411"/>
      <c r="U141" s="411"/>
    </row>
    <row r="142" spans="1:21">
      <c r="A142" s="1267">
        <v>4100816</v>
      </c>
      <c r="B142" s="937">
        <v>2012</v>
      </c>
      <c r="C142" s="938">
        <v>10507102</v>
      </c>
      <c r="D142" s="543">
        <v>44307</v>
      </c>
      <c r="E142" s="549" t="s">
        <v>2309</v>
      </c>
      <c r="F142" s="624">
        <v>136772</v>
      </c>
      <c r="G142" s="1267">
        <v>104673415</v>
      </c>
      <c r="H142" s="1268">
        <v>38657</v>
      </c>
      <c r="I142"/>
      <c r="N142" s="1172">
        <v>136772</v>
      </c>
      <c r="O142" s="1172">
        <v>-96168</v>
      </c>
      <c r="P142" s="1172">
        <f t="shared" si="3"/>
        <v>40604</v>
      </c>
      <c r="S142" s="411"/>
      <c r="T142" s="411"/>
      <c r="U142" s="411"/>
    </row>
    <row r="143" spans="1:21">
      <c r="A143" s="1267">
        <v>4400060</v>
      </c>
      <c r="B143" s="937">
        <v>2030</v>
      </c>
      <c r="C143" s="938">
        <v>10507104</v>
      </c>
      <c r="D143" s="543">
        <v>44363</v>
      </c>
      <c r="E143" s="544" t="s">
        <v>2299</v>
      </c>
      <c r="F143" s="624">
        <v>1020365</v>
      </c>
      <c r="G143" s="1267">
        <v>104689316</v>
      </c>
      <c r="H143" s="1268">
        <v>38292</v>
      </c>
      <c r="I143"/>
      <c r="J143" s="411"/>
      <c r="K143" s="411"/>
      <c r="N143" s="1172">
        <v>1020365</v>
      </c>
      <c r="O143" s="1172">
        <v>-762000</v>
      </c>
      <c r="P143" s="1172">
        <f t="shared" si="3"/>
        <v>258365</v>
      </c>
      <c r="S143" s="411"/>
      <c r="T143" s="411"/>
      <c r="U143" s="411"/>
    </row>
    <row r="144" spans="1:21">
      <c r="A144" s="1267">
        <v>4400197</v>
      </c>
      <c r="B144" s="937">
        <v>2030</v>
      </c>
      <c r="C144" s="938">
        <v>10507104</v>
      </c>
      <c r="D144" s="543">
        <v>44363</v>
      </c>
      <c r="E144" s="544" t="s">
        <v>2302</v>
      </c>
      <c r="F144" s="624">
        <v>699985</v>
      </c>
      <c r="G144" s="1267">
        <v>104689313</v>
      </c>
      <c r="H144" s="1268">
        <v>37135</v>
      </c>
      <c r="I144"/>
      <c r="J144" s="411"/>
      <c r="K144" s="411"/>
      <c r="N144" s="1172">
        <v>699985</v>
      </c>
      <c r="O144" s="1172">
        <v>-669536</v>
      </c>
      <c r="P144" s="1172">
        <f t="shared" si="3"/>
        <v>30449</v>
      </c>
      <c r="S144" s="411"/>
      <c r="T144" s="411"/>
      <c r="U144" s="411"/>
    </row>
    <row r="145" spans="1:21">
      <c r="A145" s="1161" t="s">
        <v>2368</v>
      </c>
      <c r="B145" s="937">
        <v>3030</v>
      </c>
      <c r="C145" s="938">
        <v>10509105</v>
      </c>
      <c r="D145" s="543">
        <v>44469</v>
      </c>
      <c r="E145" s="544" t="s">
        <v>2353</v>
      </c>
      <c r="F145" s="624">
        <v>64236</v>
      </c>
      <c r="G145" s="1161">
        <v>104816656</v>
      </c>
      <c r="H145" s="1268">
        <v>37377</v>
      </c>
      <c r="I145"/>
      <c r="J145" s="411"/>
      <c r="K145" s="411"/>
      <c r="N145" s="1172">
        <v>64236</v>
      </c>
      <c r="O145" s="1172">
        <v>-64236</v>
      </c>
      <c r="P145" s="1172">
        <f t="shared" si="3"/>
        <v>0</v>
      </c>
      <c r="U145" s="411"/>
    </row>
    <row r="146" spans="1:21">
      <c r="A146" s="1267">
        <v>6201319</v>
      </c>
      <c r="B146" s="937">
        <v>3030</v>
      </c>
      <c r="C146" s="938">
        <v>10509105</v>
      </c>
      <c r="D146" s="543">
        <v>44457</v>
      </c>
      <c r="E146" s="544" t="s">
        <v>2371</v>
      </c>
      <c r="F146" s="624">
        <v>1159</v>
      </c>
      <c r="G146" s="1267">
        <v>104777476</v>
      </c>
      <c r="H146" s="1268">
        <v>27576</v>
      </c>
      <c r="I146"/>
      <c r="J146" s="411"/>
      <c r="K146" s="411"/>
      <c r="N146" s="1172">
        <v>1159</v>
      </c>
      <c r="O146" s="1172">
        <v>-1159</v>
      </c>
      <c r="P146" s="1172">
        <f t="shared" si="3"/>
        <v>0</v>
      </c>
      <c r="S146" s="411"/>
      <c r="T146" s="411"/>
      <c r="U146" s="411"/>
    </row>
    <row r="147" spans="1:21">
      <c r="A147" s="1267">
        <v>6202175</v>
      </c>
      <c r="B147" s="937">
        <v>3030</v>
      </c>
      <c r="C147" s="938">
        <v>10509105</v>
      </c>
      <c r="D147" s="543">
        <v>44457</v>
      </c>
      <c r="E147" s="544" t="s">
        <v>2372</v>
      </c>
      <c r="F147" s="624">
        <v>1412</v>
      </c>
      <c r="G147" s="1267">
        <v>104777477</v>
      </c>
      <c r="H147" s="1268">
        <v>30376</v>
      </c>
      <c r="I147"/>
      <c r="J147" s="411"/>
      <c r="K147" s="411"/>
      <c r="N147" s="1172">
        <v>1412</v>
      </c>
      <c r="O147" s="1172">
        <v>-1412</v>
      </c>
      <c r="P147" s="1172">
        <f t="shared" si="3"/>
        <v>0</v>
      </c>
      <c r="S147" s="411"/>
      <c r="T147" s="411"/>
      <c r="U147" s="411"/>
    </row>
    <row r="148" spans="1:21">
      <c r="A148" s="1267">
        <v>6202119</v>
      </c>
      <c r="B148" s="937">
        <v>3030</v>
      </c>
      <c r="C148" s="938">
        <v>10509105</v>
      </c>
      <c r="D148" s="543">
        <v>44457</v>
      </c>
      <c r="E148" s="544" t="s">
        <v>2372</v>
      </c>
      <c r="F148" s="624">
        <v>1604</v>
      </c>
      <c r="G148" s="1267">
        <v>104777478</v>
      </c>
      <c r="H148" s="1268">
        <v>30317</v>
      </c>
      <c r="I148"/>
      <c r="J148" s="411"/>
      <c r="K148" s="411"/>
      <c r="N148" s="1172">
        <v>1604</v>
      </c>
      <c r="O148" s="1172">
        <v>-1604</v>
      </c>
      <c r="P148" s="1172">
        <f t="shared" si="3"/>
        <v>0</v>
      </c>
      <c r="S148" s="411"/>
      <c r="T148" s="411"/>
      <c r="U148" s="411"/>
    </row>
    <row r="149" spans="1:21">
      <c r="A149" s="1165">
        <v>6203003</v>
      </c>
      <c r="B149" s="937">
        <v>3030</v>
      </c>
      <c r="C149" s="938">
        <v>10509105</v>
      </c>
      <c r="D149" s="1164">
        <v>44457</v>
      </c>
      <c r="E149" s="1166" t="s">
        <v>2374</v>
      </c>
      <c r="F149" s="1258">
        <v>2734</v>
      </c>
      <c r="G149" s="1165">
        <v>104777480</v>
      </c>
      <c r="H149" s="1268">
        <v>32082</v>
      </c>
      <c r="I149"/>
      <c r="J149" s="411"/>
      <c r="K149" s="411"/>
      <c r="N149" s="1172">
        <v>2734</v>
      </c>
      <c r="O149" s="1172">
        <v>-2734</v>
      </c>
      <c r="P149" s="1172">
        <f t="shared" si="3"/>
        <v>0</v>
      </c>
      <c r="S149" s="411"/>
      <c r="T149" s="411"/>
      <c r="U149" s="411"/>
    </row>
    <row r="150" spans="1:21">
      <c r="A150" s="1165">
        <v>6211809</v>
      </c>
      <c r="B150" s="937">
        <v>3030</v>
      </c>
      <c r="C150" s="938">
        <v>10509105</v>
      </c>
      <c r="D150" s="1164">
        <v>44457</v>
      </c>
      <c r="E150" s="1166" t="s">
        <v>2375</v>
      </c>
      <c r="F150" s="1258">
        <v>3415</v>
      </c>
      <c r="G150" s="1165">
        <v>104777481</v>
      </c>
      <c r="H150" s="1268">
        <v>33178</v>
      </c>
      <c r="I150"/>
      <c r="N150" s="1172">
        <v>3415</v>
      </c>
      <c r="O150" s="1172">
        <v>-3415</v>
      </c>
      <c r="P150" s="1172">
        <f t="shared" si="3"/>
        <v>0</v>
      </c>
      <c r="S150" s="411"/>
      <c r="T150" s="411"/>
      <c r="U150" s="411"/>
    </row>
    <row r="151" spans="1:21">
      <c r="A151" s="1165">
        <v>6211874</v>
      </c>
      <c r="B151" s="937">
        <v>3030</v>
      </c>
      <c r="C151" s="938">
        <v>10509105</v>
      </c>
      <c r="D151" s="1164">
        <v>44457</v>
      </c>
      <c r="E151" s="1166" t="s">
        <v>2373</v>
      </c>
      <c r="F151" s="1258">
        <v>2473</v>
      </c>
      <c r="G151" s="1165">
        <v>104777482</v>
      </c>
      <c r="H151" s="1268">
        <v>33208</v>
      </c>
      <c r="I151"/>
      <c r="N151" s="1172">
        <v>2473</v>
      </c>
      <c r="O151" s="1172">
        <v>-2473</v>
      </c>
      <c r="P151" s="1172">
        <f t="shared" si="3"/>
        <v>0</v>
      </c>
      <c r="S151" s="411"/>
      <c r="T151" s="411"/>
      <c r="U151" s="411"/>
    </row>
    <row r="152" spans="1:21">
      <c r="A152" s="1165">
        <v>6208112</v>
      </c>
      <c r="B152" s="937">
        <v>3030</v>
      </c>
      <c r="C152" s="938">
        <v>10509105</v>
      </c>
      <c r="D152" s="1164">
        <v>44457</v>
      </c>
      <c r="E152" s="1166" t="s">
        <v>2369</v>
      </c>
      <c r="F152" s="1258">
        <v>266</v>
      </c>
      <c r="G152" s="1165">
        <v>104777484</v>
      </c>
      <c r="H152" s="1268">
        <v>31079</v>
      </c>
      <c r="I152"/>
      <c r="N152" s="1172">
        <v>266</v>
      </c>
      <c r="O152" s="1172">
        <v>-266</v>
      </c>
      <c r="P152" s="1172">
        <f t="shared" si="3"/>
        <v>0</v>
      </c>
      <c r="S152" s="411"/>
      <c r="T152" s="411"/>
      <c r="U152" s="411"/>
    </row>
    <row r="153" spans="1:21">
      <c r="A153" s="1165">
        <v>6201537</v>
      </c>
      <c r="B153" s="937">
        <v>3030</v>
      </c>
      <c r="C153" s="938">
        <v>10509105</v>
      </c>
      <c r="D153" s="1164">
        <v>44457</v>
      </c>
      <c r="E153" s="1166" t="s">
        <v>2370</v>
      </c>
      <c r="F153" s="1258">
        <v>1108</v>
      </c>
      <c r="G153" s="1165">
        <v>104777485</v>
      </c>
      <c r="H153" s="1268">
        <v>28550</v>
      </c>
      <c r="I153"/>
      <c r="N153" s="1172">
        <v>1108</v>
      </c>
      <c r="O153" s="1172">
        <v>-1108</v>
      </c>
      <c r="P153" s="1172">
        <f t="shared" si="3"/>
        <v>0</v>
      </c>
      <c r="S153" s="411"/>
      <c r="T153" s="411"/>
      <c r="U153" s="411"/>
    </row>
    <row r="154" spans="1:21">
      <c r="A154" s="1165">
        <v>6209677</v>
      </c>
      <c r="B154" s="1162">
        <v>3030</v>
      </c>
      <c r="C154" s="1163">
        <v>10509105</v>
      </c>
      <c r="D154" s="1164">
        <v>44469</v>
      </c>
      <c r="E154" s="1166" t="s">
        <v>2376</v>
      </c>
      <c r="F154" s="1258">
        <v>3699</v>
      </c>
      <c r="G154" s="1165">
        <v>104816657</v>
      </c>
      <c r="H154" s="1268">
        <v>29160</v>
      </c>
      <c r="I154"/>
      <c r="N154" s="1172">
        <v>3699</v>
      </c>
      <c r="O154" s="1172">
        <v>-3699</v>
      </c>
      <c r="P154" s="1172">
        <f t="shared" si="3"/>
        <v>0</v>
      </c>
      <c r="S154" s="411"/>
      <c r="T154" s="411"/>
      <c r="U154" s="411"/>
    </row>
    <row r="155" spans="1:21">
      <c r="A155" s="1165">
        <v>6800167</v>
      </c>
      <c r="B155" s="1162">
        <v>4050</v>
      </c>
      <c r="C155" s="1163">
        <v>10510108</v>
      </c>
      <c r="D155" s="1164">
        <v>44469</v>
      </c>
      <c r="E155" s="1166" t="s">
        <v>2377</v>
      </c>
      <c r="F155" s="1258">
        <v>2964</v>
      </c>
      <c r="G155" s="1165">
        <v>104816644</v>
      </c>
      <c r="H155" s="1268">
        <v>39690</v>
      </c>
      <c r="I155"/>
      <c r="N155" s="1172">
        <v>2964</v>
      </c>
      <c r="O155" s="1172">
        <v>-2964</v>
      </c>
      <c r="P155" s="1172">
        <f t="shared" si="3"/>
        <v>0</v>
      </c>
      <c r="S155" s="411"/>
      <c r="T155" s="411"/>
      <c r="U155" s="411"/>
    </row>
    <row r="156" spans="1:21">
      <c r="A156" s="1267">
        <v>4200474</v>
      </c>
      <c r="B156" s="937">
        <v>2020</v>
      </c>
      <c r="C156" s="938">
        <v>10507103</v>
      </c>
      <c r="D156" s="543">
        <v>44510</v>
      </c>
      <c r="E156" s="1269" t="s">
        <v>2525</v>
      </c>
      <c r="F156" s="624">
        <v>14040</v>
      </c>
      <c r="G156" s="1267">
        <v>104872735</v>
      </c>
      <c r="H156" s="1268">
        <v>37043</v>
      </c>
      <c r="I156"/>
      <c r="N156" s="1172">
        <v>14040</v>
      </c>
      <c r="O156" s="1172">
        <v>-14040</v>
      </c>
      <c r="P156" s="1172">
        <f t="shared" si="3"/>
        <v>0</v>
      </c>
      <c r="S156" s="411"/>
      <c r="T156" s="411"/>
      <c r="U156" s="411"/>
    </row>
    <row r="157" spans="1:21">
      <c r="A157" s="1216">
        <v>5100085</v>
      </c>
      <c r="B157" s="1206">
        <v>2070</v>
      </c>
      <c r="C157" s="1217">
        <v>10507108</v>
      </c>
      <c r="D157" s="1218">
        <v>44510</v>
      </c>
      <c r="E157" s="1257" t="s">
        <v>2558</v>
      </c>
      <c r="F157" s="1219">
        <v>4021</v>
      </c>
      <c r="G157" s="1216">
        <v>104872735</v>
      </c>
      <c r="H157" s="1268">
        <v>38838</v>
      </c>
      <c r="I157"/>
      <c r="N157" s="1172">
        <v>4021</v>
      </c>
      <c r="O157" s="1172">
        <v>-4021</v>
      </c>
      <c r="P157" s="1172">
        <f t="shared" si="3"/>
        <v>0</v>
      </c>
      <c r="S157" s="411"/>
      <c r="T157" s="411"/>
      <c r="U157" s="411"/>
    </row>
    <row r="158" spans="1:21">
      <c r="A158" s="1216">
        <v>4400002</v>
      </c>
      <c r="B158" s="1206">
        <v>2030</v>
      </c>
      <c r="C158" s="1217">
        <v>10507104</v>
      </c>
      <c r="D158" s="1218">
        <v>44363</v>
      </c>
      <c r="E158" s="1171" t="s">
        <v>2297</v>
      </c>
      <c r="F158" s="1219">
        <v>948532</v>
      </c>
      <c r="G158" s="1216">
        <v>104689319</v>
      </c>
      <c r="H158" s="1268">
        <v>31079</v>
      </c>
      <c r="I158"/>
      <c r="N158" s="1172">
        <v>948532</v>
      </c>
      <c r="O158" s="1172">
        <v>-948531</v>
      </c>
      <c r="P158" s="1172">
        <f t="shared" si="3"/>
        <v>1</v>
      </c>
      <c r="S158" s="411"/>
      <c r="T158" s="411"/>
      <c r="U158" s="411"/>
    </row>
    <row r="159" spans="1:21">
      <c r="A159" s="1216">
        <v>4400047</v>
      </c>
      <c r="B159" s="1206">
        <v>2030</v>
      </c>
      <c r="C159" s="1217">
        <v>10507104</v>
      </c>
      <c r="D159" s="1218">
        <v>44363</v>
      </c>
      <c r="E159" s="1171" t="s">
        <v>2298</v>
      </c>
      <c r="F159" s="1219">
        <v>494797</v>
      </c>
      <c r="G159" s="1216">
        <v>104689317</v>
      </c>
      <c r="H159" s="1268">
        <v>32843</v>
      </c>
      <c r="I159"/>
      <c r="N159" s="1172">
        <v>494797</v>
      </c>
      <c r="O159" s="1172">
        <v>-494796</v>
      </c>
      <c r="P159" s="1172">
        <f t="shared" si="3"/>
        <v>1</v>
      </c>
      <c r="S159" s="411"/>
      <c r="T159" s="411"/>
      <c r="U159" s="411"/>
    </row>
    <row r="160" spans="1:21">
      <c r="A160" s="1216">
        <v>4400049</v>
      </c>
      <c r="B160" s="1206">
        <v>2030</v>
      </c>
      <c r="C160" s="1217">
        <v>10507104</v>
      </c>
      <c r="D160" s="1218">
        <v>44363</v>
      </c>
      <c r="E160" s="1171" t="s">
        <v>2298</v>
      </c>
      <c r="F160" s="1219">
        <v>868910</v>
      </c>
      <c r="G160" s="1216">
        <v>104689315</v>
      </c>
      <c r="H160" s="1268">
        <v>32843</v>
      </c>
      <c r="I160"/>
      <c r="N160" s="1172">
        <v>868910</v>
      </c>
      <c r="O160" s="1172">
        <v>-868909</v>
      </c>
      <c r="P160" s="1172">
        <f t="shared" si="3"/>
        <v>1</v>
      </c>
      <c r="S160" s="411"/>
      <c r="T160" s="411"/>
      <c r="U160" s="411"/>
    </row>
    <row r="161" spans="1:21">
      <c r="A161" s="1216">
        <v>4400073</v>
      </c>
      <c r="B161" s="1206">
        <v>2030</v>
      </c>
      <c r="C161" s="1217">
        <v>10507104</v>
      </c>
      <c r="D161" s="1218">
        <v>44363</v>
      </c>
      <c r="E161" s="1171" t="s">
        <v>2300</v>
      </c>
      <c r="F161" s="1219">
        <v>860939</v>
      </c>
      <c r="G161" s="1216">
        <v>104689318</v>
      </c>
      <c r="H161" s="1268">
        <v>30682</v>
      </c>
      <c r="I161"/>
      <c r="N161" s="1172">
        <v>860939</v>
      </c>
      <c r="O161" s="1172">
        <v>-860938</v>
      </c>
      <c r="P161" s="1172">
        <f t="shared" si="3"/>
        <v>1</v>
      </c>
      <c r="S161" s="411"/>
      <c r="T161" s="411"/>
      <c r="U161" s="411"/>
    </row>
    <row r="162" spans="1:21">
      <c r="A162" s="1216">
        <v>4400130</v>
      </c>
      <c r="B162" s="1206">
        <v>2030</v>
      </c>
      <c r="C162" s="1217">
        <v>10507104</v>
      </c>
      <c r="D162" s="1218">
        <v>44363</v>
      </c>
      <c r="E162" s="1171" t="s">
        <v>2301</v>
      </c>
      <c r="F162" s="1219">
        <v>349228</v>
      </c>
      <c r="G162" s="1216">
        <v>104689314</v>
      </c>
      <c r="H162" s="1268">
        <v>29983</v>
      </c>
      <c r="I162"/>
      <c r="N162" s="1172">
        <v>349228</v>
      </c>
      <c r="O162" s="1172">
        <v>-349227</v>
      </c>
      <c r="P162" s="1172">
        <f t="shared" si="3"/>
        <v>1</v>
      </c>
      <c r="S162" s="411"/>
      <c r="T162" s="411"/>
      <c r="U162" s="411"/>
    </row>
    <row r="163" spans="1:21">
      <c r="A163" s="1216">
        <v>4102786</v>
      </c>
      <c r="B163" s="1206">
        <v>2012</v>
      </c>
      <c r="C163" s="1217">
        <v>10507102</v>
      </c>
      <c r="D163" s="1218">
        <v>44307</v>
      </c>
      <c r="E163" s="1172" t="s">
        <v>2305</v>
      </c>
      <c r="F163" s="1219">
        <v>48556</v>
      </c>
      <c r="G163" s="1216">
        <v>104673411</v>
      </c>
      <c r="H163" s="1268">
        <v>30987</v>
      </c>
      <c r="I163"/>
      <c r="N163" s="1172">
        <v>48556</v>
      </c>
      <c r="O163" s="1172">
        <v>-48555</v>
      </c>
      <c r="P163" s="1172">
        <f t="shared" si="3"/>
        <v>1</v>
      </c>
      <c r="S163" s="411"/>
      <c r="T163" s="411"/>
      <c r="U163" s="411"/>
    </row>
    <row r="164" spans="1:21">
      <c r="A164" s="1216">
        <v>4102829</v>
      </c>
      <c r="B164" s="1206">
        <v>2012</v>
      </c>
      <c r="C164" s="1217">
        <v>10507102</v>
      </c>
      <c r="D164" s="1218">
        <v>44307</v>
      </c>
      <c r="E164" s="1172" t="s">
        <v>2306</v>
      </c>
      <c r="F164" s="1219">
        <v>63388</v>
      </c>
      <c r="G164" s="1216">
        <v>104673412</v>
      </c>
      <c r="H164" s="1268">
        <v>31625</v>
      </c>
      <c r="I164"/>
      <c r="N164" s="1172">
        <v>63388</v>
      </c>
      <c r="O164" s="1172">
        <v>-63387</v>
      </c>
      <c r="P164" s="1172">
        <f t="shared" si="3"/>
        <v>1</v>
      </c>
      <c r="S164" s="411"/>
      <c r="T164" s="411"/>
      <c r="U164" s="411"/>
    </row>
    <row r="165" spans="1:21">
      <c r="A165" s="1216">
        <v>4103049</v>
      </c>
      <c r="B165" s="1206">
        <v>2012</v>
      </c>
      <c r="C165" s="1217">
        <v>10507102</v>
      </c>
      <c r="D165" s="1218">
        <v>44307</v>
      </c>
      <c r="E165" s="1172" t="s">
        <v>2307</v>
      </c>
      <c r="F165" s="1219">
        <v>64335</v>
      </c>
      <c r="G165" s="1216">
        <v>104673413</v>
      </c>
      <c r="H165" s="1268">
        <v>33147</v>
      </c>
      <c r="I165"/>
      <c r="N165" s="1172">
        <v>64335</v>
      </c>
      <c r="O165" s="1172">
        <v>-64334</v>
      </c>
      <c r="P165" s="1172">
        <f t="shared" si="3"/>
        <v>1</v>
      </c>
      <c r="S165" s="411"/>
      <c r="T165" s="411"/>
      <c r="U165" s="411"/>
    </row>
    <row r="166" spans="1:21">
      <c r="A166" s="1216">
        <v>4103064</v>
      </c>
      <c r="B166" s="1206">
        <v>2012</v>
      </c>
      <c r="C166" s="1217">
        <v>10507102</v>
      </c>
      <c r="D166" s="1218">
        <v>44307</v>
      </c>
      <c r="E166" s="1172" t="s">
        <v>2308</v>
      </c>
      <c r="F166" s="1219">
        <v>70673</v>
      </c>
      <c r="G166" s="1216">
        <v>104673414</v>
      </c>
      <c r="H166" s="1268">
        <v>33939</v>
      </c>
      <c r="I166"/>
      <c r="N166" s="1172">
        <v>70673</v>
      </c>
      <c r="O166" s="1172">
        <v>-70672</v>
      </c>
      <c r="P166" s="1172">
        <f t="shared" si="3"/>
        <v>1</v>
      </c>
      <c r="S166" s="411"/>
      <c r="T166" s="411"/>
      <c r="U166" s="411"/>
    </row>
    <row r="167" spans="1:21">
      <c r="A167" s="1216">
        <v>4102578</v>
      </c>
      <c r="B167" s="1206">
        <v>2012</v>
      </c>
      <c r="C167" s="1217">
        <v>10507102</v>
      </c>
      <c r="D167" s="1218">
        <v>44412</v>
      </c>
      <c r="E167" s="1171" t="s">
        <v>2354</v>
      </c>
      <c r="F167" s="1219">
        <v>14018</v>
      </c>
      <c r="G167" s="1216">
        <v>104758670</v>
      </c>
      <c r="H167" s="1268">
        <v>27273</v>
      </c>
      <c r="I167"/>
      <c r="N167" s="1172">
        <v>14018</v>
      </c>
      <c r="O167" s="1172">
        <v>-14017</v>
      </c>
      <c r="P167" s="1172">
        <f t="shared" si="3"/>
        <v>1</v>
      </c>
      <c r="S167" s="411"/>
      <c r="T167" s="411"/>
      <c r="U167" s="411"/>
    </row>
    <row r="168" spans="1:21">
      <c r="A168" s="1216">
        <v>4100082</v>
      </c>
      <c r="B168" s="1206">
        <v>2012</v>
      </c>
      <c r="C168" s="1217">
        <v>10507102</v>
      </c>
      <c r="D168" s="1218">
        <v>44412</v>
      </c>
      <c r="E168" s="1171" t="s">
        <v>2359</v>
      </c>
      <c r="F168" s="1219">
        <v>145042</v>
      </c>
      <c r="G168" s="1216">
        <v>104758672</v>
      </c>
      <c r="H168" s="1268">
        <v>32021</v>
      </c>
      <c r="I168"/>
      <c r="N168" s="1172">
        <v>145042</v>
      </c>
      <c r="O168" s="1172">
        <v>-145041</v>
      </c>
      <c r="P168" s="1172">
        <f t="shared" si="3"/>
        <v>1</v>
      </c>
      <c r="S168" s="411"/>
      <c r="T168" s="411"/>
      <c r="U168" s="411"/>
    </row>
    <row r="169" spans="1:21">
      <c r="A169" s="1216">
        <v>4102629</v>
      </c>
      <c r="B169" s="1206">
        <v>2012</v>
      </c>
      <c r="C169" s="1217">
        <v>10507102</v>
      </c>
      <c r="D169" s="1218">
        <v>44412</v>
      </c>
      <c r="E169" s="1171" t="s">
        <v>2356</v>
      </c>
      <c r="F169" s="1219">
        <v>21528</v>
      </c>
      <c r="G169" s="1216">
        <v>104758673</v>
      </c>
      <c r="H169" s="1268">
        <v>28856</v>
      </c>
      <c r="I169"/>
      <c r="N169" s="1172">
        <v>21528</v>
      </c>
      <c r="O169" s="1172">
        <v>-21527</v>
      </c>
      <c r="P169" s="1172">
        <f t="shared" si="3"/>
        <v>1</v>
      </c>
      <c r="S169" s="411"/>
      <c r="T169" s="411"/>
      <c r="U169" s="411"/>
    </row>
    <row r="170" spans="1:21">
      <c r="A170" s="1216">
        <v>4102630</v>
      </c>
      <c r="B170" s="1206">
        <v>2012</v>
      </c>
      <c r="C170" s="1217">
        <v>10507102</v>
      </c>
      <c r="D170" s="1218">
        <v>44412</v>
      </c>
      <c r="E170" s="1171" t="s">
        <v>2356</v>
      </c>
      <c r="F170" s="1219">
        <v>21528</v>
      </c>
      <c r="G170" s="1216">
        <v>104758674</v>
      </c>
      <c r="H170" s="1268">
        <v>28856</v>
      </c>
      <c r="I170"/>
      <c r="N170" s="1172">
        <v>21528</v>
      </c>
      <c r="O170" s="1172">
        <v>-21527</v>
      </c>
      <c r="P170" s="1172">
        <f t="shared" si="3"/>
        <v>1</v>
      </c>
      <c r="S170" s="411"/>
      <c r="T170" s="411"/>
      <c r="U170" s="411"/>
    </row>
    <row r="171" spans="1:21">
      <c r="A171" s="1216">
        <v>4102915</v>
      </c>
      <c r="B171" s="1206">
        <v>2012</v>
      </c>
      <c r="C171" s="1217">
        <v>10507102</v>
      </c>
      <c r="D171" s="1218">
        <v>44412</v>
      </c>
      <c r="E171" s="1171" t="s">
        <v>2360</v>
      </c>
      <c r="F171" s="1219">
        <v>58916</v>
      </c>
      <c r="G171" s="1216">
        <v>104758675</v>
      </c>
      <c r="H171" s="1268">
        <v>32021</v>
      </c>
      <c r="I171"/>
      <c r="N171" s="1172">
        <v>58916</v>
      </c>
      <c r="O171" s="1172">
        <v>-58915</v>
      </c>
      <c r="P171" s="1172">
        <f t="shared" si="3"/>
        <v>1</v>
      </c>
      <c r="S171" s="411"/>
      <c r="T171" s="411"/>
      <c r="U171" s="411"/>
    </row>
    <row r="172" spans="1:21">
      <c r="A172" s="1216">
        <v>4102959</v>
      </c>
      <c r="B172" s="1206">
        <v>2012</v>
      </c>
      <c r="C172" s="1217">
        <v>10507102</v>
      </c>
      <c r="D172" s="1218">
        <v>44412</v>
      </c>
      <c r="E172" s="1171" t="s">
        <v>2361</v>
      </c>
      <c r="F172" s="1219">
        <v>54114</v>
      </c>
      <c r="G172" s="1216">
        <v>104758676</v>
      </c>
      <c r="H172" s="1268">
        <v>32264</v>
      </c>
      <c r="I172"/>
      <c r="N172" s="1172">
        <v>54114</v>
      </c>
      <c r="O172" s="1172">
        <v>-54113</v>
      </c>
      <c r="P172" s="1172">
        <f t="shared" si="3"/>
        <v>1</v>
      </c>
      <c r="S172" s="411"/>
      <c r="T172" s="411"/>
      <c r="U172" s="411"/>
    </row>
    <row r="173" spans="1:21">
      <c r="A173" s="1216">
        <v>4102158</v>
      </c>
      <c r="B173" s="1206">
        <v>2012</v>
      </c>
      <c r="C173" s="1217">
        <v>10507102</v>
      </c>
      <c r="D173" s="1218">
        <v>44457</v>
      </c>
      <c r="E173" s="1171" t="s">
        <v>2364</v>
      </c>
      <c r="F173" s="1219">
        <v>37644</v>
      </c>
      <c r="G173" s="1216">
        <v>104777466</v>
      </c>
      <c r="H173" s="1268">
        <v>35004</v>
      </c>
      <c r="I173"/>
      <c r="N173" s="1172">
        <v>37644</v>
      </c>
      <c r="O173" s="1172">
        <v>-37643</v>
      </c>
      <c r="P173" s="1172">
        <f t="shared" si="3"/>
        <v>1</v>
      </c>
      <c r="S173" s="411"/>
      <c r="T173" s="411"/>
      <c r="U173" s="411"/>
    </row>
    <row r="174" spans="1:21">
      <c r="A174" s="1216">
        <v>4102433</v>
      </c>
      <c r="B174" s="1206">
        <v>2012</v>
      </c>
      <c r="C174" s="1217">
        <v>10507102</v>
      </c>
      <c r="D174" s="1218">
        <v>44457</v>
      </c>
      <c r="E174" s="1171" t="s">
        <v>2358</v>
      </c>
      <c r="F174" s="1219">
        <v>181408</v>
      </c>
      <c r="G174" s="1216">
        <v>104777467</v>
      </c>
      <c r="H174" s="1268">
        <v>30956</v>
      </c>
      <c r="I174"/>
      <c r="N174" s="1172">
        <v>181408</v>
      </c>
      <c r="O174" s="1172">
        <v>-181407</v>
      </c>
      <c r="P174" s="1172">
        <f t="shared" si="3"/>
        <v>1</v>
      </c>
      <c r="S174" s="411"/>
      <c r="T174" s="411"/>
      <c r="U174" s="411"/>
    </row>
    <row r="175" spans="1:21">
      <c r="A175" s="1216">
        <v>4102431</v>
      </c>
      <c r="B175" s="1206">
        <v>2012</v>
      </c>
      <c r="C175" s="1217">
        <v>10507102</v>
      </c>
      <c r="D175" s="1218">
        <v>44457</v>
      </c>
      <c r="E175" s="1171" t="s">
        <v>2357</v>
      </c>
      <c r="F175" s="1219">
        <v>93070</v>
      </c>
      <c r="G175" s="1216">
        <v>104777468</v>
      </c>
      <c r="H175" s="1268">
        <v>30895</v>
      </c>
      <c r="I175"/>
      <c r="N175" s="1172">
        <v>93070</v>
      </c>
      <c r="O175" s="1172">
        <v>-93069</v>
      </c>
      <c r="P175" s="1172">
        <f t="shared" si="3"/>
        <v>1</v>
      </c>
      <c r="S175" s="411"/>
      <c r="T175" s="411"/>
      <c r="U175" s="411"/>
    </row>
    <row r="176" spans="1:21">
      <c r="A176" s="1216">
        <v>4102391</v>
      </c>
      <c r="B176" s="1206">
        <v>2012</v>
      </c>
      <c r="C176" s="1217">
        <v>10507102</v>
      </c>
      <c r="D176" s="1218">
        <v>44457</v>
      </c>
      <c r="E176" s="1171" t="s">
        <v>2355</v>
      </c>
      <c r="F176" s="1219">
        <v>15535</v>
      </c>
      <c r="G176" s="1216">
        <v>104777469</v>
      </c>
      <c r="H176" s="1268">
        <v>27364</v>
      </c>
      <c r="I176"/>
      <c r="N176" s="1172">
        <v>15535</v>
      </c>
      <c r="O176" s="1172">
        <v>-15534</v>
      </c>
      <c r="P176" s="1172">
        <f t="shared" si="3"/>
        <v>1</v>
      </c>
      <c r="S176" s="411"/>
      <c r="T176" s="411"/>
      <c r="U176" s="411"/>
    </row>
    <row r="177" spans="1:21">
      <c r="A177" s="1216">
        <v>4101408</v>
      </c>
      <c r="B177" s="1206">
        <v>2012</v>
      </c>
      <c r="C177" s="1217">
        <v>10507102</v>
      </c>
      <c r="D177" s="1218">
        <v>44457</v>
      </c>
      <c r="E177" s="1171" t="s">
        <v>2362</v>
      </c>
      <c r="F177" s="1219">
        <v>11820</v>
      </c>
      <c r="G177" s="1216">
        <v>104777470</v>
      </c>
      <c r="H177" s="1268">
        <v>33147</v>
      </c>
      <c r="I177"/>
      <c r="N177" s="1172">
        <v>11820</v>
      </c>
      <c r="O177" s="1172">
        <v>-11819</v>
      </c>
      <c r="P177" s="1172">
        <f t="shared" si="3"/>
        <v>1</v>
      </c>
      <c r="S177" s="411"/>
      <c r="T177" s="411"/>
      <c r="U177" s="411"/>
    </row>
    <row r="178" spans="1:21">
      <c r="A178" s="1216">
        <v>4100275</v>
      </c>
      <c r="B178" s="1206">
        <v>2012</v>
      </c>
      <c r="C178" s="1217">
        <v>10507102</v>
      </c>
      <c r="D178" s="1218">
        <v>44469</v>
      </c>
      <c r="E178" s="1171" t="s">
        <v>2363</v>
      </c>
      <c r="F178" s="1219">
        <v>7917</v>
      </c>
      <c r="G178" s="1216">
        <v>104816657</v>
      </c>
      <c r="H178" s="1268">
        <v>34394</v>
      </c>
      <c r="I178"/>
      <c r="N178" s="1172">
        <v>7917</v>
      </c>
      <c r="O178" s="1172">
        <v>-7916</v>
      </c>
      <c r="P178" s="1172">
        <f t="shared" si="3"/>
        <v>1</v>
      </c>
      <c r="S178" s="411"/>
      <c r="T178" s="411"/>
      <c r="U178" s="411"/>
    </row>
    <row r="179" spans="1:21">
      <c r="A179" s="1216">
        <v>4100276</v>
      </c>
      <c r="B179" s="1206">
        <v>2012</v>
      </c>
      <c r="C179" s="1217">
        <v>10507102</v>
      </c>
      <c r="D179" s="1218">
        <v>44469</v>
      </c>
      <c r="E179" s="1171" t="s">
        <v>2363</v>
      </c>
      <c r="F179" s="1219">
        <v>7916</v>
      </c>
      <c r="G179" s="1216">
        <v>104816657</v>
      </c>
      <c r="H179" s="1268">
        <v>34394</v>
      </c>
      <c r="I179"/>
      <c r="N179" s="1172">
        <v>7916</v>
      </c>
      <c r="O179" s="1172">
        <v>-7915</v>
      </c>
      <c r="P179" s="1172">
        <f t="shared" si="3"/>
        <v>1</v>
      </c>
      <c r="S179" s="411"/>
      <c r="T179" s="411"/>
      <c r="U179" s="411"/>
    </row>
    <row r="180" spans="1:21">
      <c r="A180" s="1216">
        <v>4800006</v>
      </c>
      <c r="B180" s="1206">
        <v>2043</v>
      </c>
      <c r="C180" s="1217">
        <v>10507105</v>
      </c>
      <c r="D180" s="1218">
        <v>44469</v>
      </c>
      <c r="E180" s="1171" t="s">
        <v>2365</v>
      </c>
      <c r="F180" s="1219">
        <v>17642</v>
      </c>
      <c r="G180" s="1216">
        <v>104816645</v>
      </c>
      <c r="H180" s="1268">
        <v>28185</v>
      </c>
      <c r="I180"/>
      <c r="N180" s="1172">
        <v>17642</v>
      </c>
      <c r="O180" s="1172">
        <v>-17641</v>
      </c>
      <c r="P180" s="1172">
        <f t="shared" si="3"/>
        <v>1</v>
      </c>
      <c r="S180" s="411"/>
      <c r="T180" s="411"/>
      <c r="U180" s="411"/>
    </row>
    <row r="181" spans="1:21">
      <c r="A181" s="1216">
        <v>4800003</v>
      </c>
      <c r="B181" s="1206">
        <v>2043</v>
      </c>
      <c r="C181" s="1217">
        <v>10507105</v>
      </c>
      <c r="D181" s="1218">
        <v>44469</v>
      </c>
      <c r="E181" s="1171" t="s">
        <v>2366</v>
      </c>
      <c r="F181" s="1219">
        <v>9211</v>
      </c>
      <c r="G181" s="1216">
        <v>104816645</v>
      </c>
      <c r="H181" s="1268">
        <v>34335</v>
      </c>
      <c r="I181"/>
      <c r="N181" s="1172">
        <v>9211</v>
      </c>
      <c r="O181" s="1172">
        <v>-9210</v>
      </c>
      <c r="P181" s="1172">
        <f t="shared" si="3"/>
        <v>1</v>
      </c>
      <c r="S181" s="411"/>
      <c r="T181" s="411"/>
      <c r="U181" s="411"/>
    </row>
    <row r="182" spans="1:21">
      <c r="A182" s="1216">
        <v>5000019</v>
      </c>
      <c r="B182" s="1206">
        <v>2060</v>
      </c>
      <c r="C182" s="1217">
        <v>10507107</v>
      </c>
      <c r="D182" s="1218">
        <v>44469</v>
      </c>
      <c r="E182" s="1171" t="s">
        <v>2367</v>
      </c>
      <c r="F182" s="1219">
        <v>15325</v>
      </c>
      <c r="G182" s="1216">
        <v>104816657</v>
      </c>
      <c r="H182" s="1268">
        <v>33329</v>
      </c>
      <c r="I182"/>
      <c r="N182" s="1172">
        <v>15325</v>
      </c>
      <c r="O182" s="1172">
        <v>-15324</v>
      </c>
      <c r="P182" s="1172">
        <f t="shared" si="3"/>
        <v>1</v>
      </c>
      <c r="S182" s="411"/>
      <c r="T182" s="411"/>
      <c r="U182" s="411"/>
    </row>
    <row r="183" spans="1:21">
      <c r="A183" s="1216">
        <v>5800346</v>
      </c>
      <c r="B183" s="1206">
        <v>2140</v>
      </c>
      <c r="C183" s="1217">
        <v>10509101</v>
      </c>
      <c r="D183" s="1218">
        <v>44469</v>
      </c>
      <c r="E183" s="1171" t="s">
        <v>2378</v>
      </c>
      <c r="F183" s="1219">
        <v>5755</v>
      </c>
      <c r="G183" s="1216">
        <v>104816657</v>
      </c>
      <c r="H183" s="1268">
        <v>31533</v>
      </c>
      <c r="I183"/>
      <c r="N183" s="1172">
        <v>5755</v>
      </c>
      <c r="O183" s="1172">
        <v>-5754</v>
      </c>
      <c r="P183" s="1172">
        <f t="shared" si="3"/>
        <v>1</v>
      </c>
      <c r="S183" s="411"/>
      <c r="T183" s="411"/>
      <c r="U183" s="411"/>
    </row>
    <row r="184" spans="1:21">
      <c r="A184" s="1216">
        <v>5800399</v>
      </c>
      <c r="B184" s="1206">
        <v>2140</v>
      </c>
      <c r="C184" s="1217">
        <v>10509101</v>
      </c>
      <c r="D184" s="1218">
        <v>44469</v>
      </c>
      <c r="E184" s="1171" t="s">
        <v>2379</v>
      </c>
      <c r="F184" s="1219">
        <v>5114</v>
      </c>
      <c r="G184" s="1216">
        <v>104816657</v>
      </c>
      <c r="H184" s="1268">
        <v>32874</v>
      </c>
      <c r="I184"/>
      <c r="N184" s="1172">
        <v>5114</v>
      </c>
      <c r="O184" s="1172">
        <v>-5113</v>
      </c>
      <c r="P184" s="1172">
        <f t="shared" si="3"/>
        <v>1</v>
      </c>
      <c r="S184" s="411"/>
      <c r="T184" s="411"/>
      <c r="U184" s="411"/>
    </row>
    <row r="185" spans="1:21">
      <c r="A185" s="1216">
        <v>4200255</v>
      </c>
      <c r="B185" s="1206">
        <v>2020</v>
      </c>
      <c r="C185" s="1217">
        <v>10507103</v>
      </c>
      <c r="D185" s="1218">
        <v>44510</v>
      </c>
      <c r="E185" s="1257" t="s">
        <v>2493</v>
      </c>
      <c r="F185" s="1219">
        <v>23474</v>
      </c>
      <c r="G185" s="1216">
        <v>104872735</v>
      </c>
      <c r="H185" s="1268">
        <v>33208</v>
      </c>
      <c r="I185"/>
      <c r="N185" s="1172">
        <v>23474</v>
      </c>
      <c r="O185" s="1172">
        <v>-23473</v>
      </c>
      <c r="P185" s="1172">
        <f t="shared" si="3"/>
        <v>1</v>
      </c>
      <c r="S185" s="411"/>
      <c r="T185" s="411"/>
      <c r="U185" s="411"/>
    </row>
    <row r="186" spans="1:21">
      <c r="A186" s="1216">
        <v>4200347</v>
      </c>
      <c r="B186" s="1206">
        <v>2020</v>
      </c>
      <c r="C186" s="1217">
        <v>10507103</v>
      </c>
      <c r="D186" s="1218">
        <v>44510</v>
      </c>
      <c r="E186" s="1257" t="s">
        <v>2494</v>
      </c>
      <c r="F186" s="1219">
        <v>167838</v>
      </c>
      <c r="G186" s="1216">
        <v>104872735</v>
      </c>
      <c r="H186" s="1268">
        <v>33451</v>
      </c>
      <c r="I186"/>
      <c r="N186" s="1172">
        <v>167838</v>
      </c>
      <c r="O186" s="1172">
        <v>-167837</v>
      </c>
      <c r="P186" s="1172">
        <f t="shared" si="3"/>
        <v>1</v>
      </c>
      <c r="S186" s="411"/>
      <c r="T186" s="411"/>
      <c r="U186" s="411"/>
    </row>
    <row r="187" spans="1:21">
      <c r="A187" s="1216">
        <v>4200103</v>
      </c>
      <c r="B187" s="1206">
        <v>2020</v>
      </c>
      <c r="C187" s="1217">
        <v>10507103</v>
      </c>
      <c r="D187" s="1218">
        <v>44510</v>
      </c>
      <c r="E187" s="1257" t="s">
        <v>2495</v>
      </c>
      <c r="F187" s="1219">
        <v>19380</v>
      </c>
      <c r="G187" s="1216">
        <v>104872735</v>
      </c>
      <c r="H187" s="1268">
        <v>33543</v>
      </c>
      <c r="I187"/>
      <c r="N187" s="1172">
        <v>19380</v>
      </c>
      <c r="O187" s="1172">
        <v>-19379</v>
      </c>
      <c r="P187" s="1172">
        <f t="shared" si="3"/>
        <v>1</v>
      </c>
      <c r="S187" s="411"/>
      <c r="T187" s="411"/>
      <c r="U187" s="411"/>
    </row>
    <row r="188" spans="1:21">
      <c r="A188" s="1216">
        <v>4200110</v>
      </c>
      <c r="B188" s="1206">
        <v>2020</v>
      </c>
      <c r="C188" s="1217">
        <v>10507103</v>
      </c>
      <c r="D188" s="1218">
        <v>44510</v>
      </c>
      <c r="E188" s="1257" t="s">
        <v>2495</v>
      </c>
      <c r="F188" s="1219">
        <v>19380</v>
      </c>
      <c r="G188" s="1216">
        <v>104872735</v>
      </c>
      <c r="H188" s="1268">
        <v>33543</v>
      </c>
      <c r="I188"/>
      <c r="N188" s="1172">
        <v>19380</v>
      </c>
      <c r="O188" s="1172">
        <v>-19379</v>
      </c>
      <c r="P188" s="1172">
        <f t="shared" si="3"/>
        <v>1</v>
      </c>
      <c r="S188" s="411"/>
      <c r="T188" s="411"/>
      <c r="U188" s="411"/>
    </row>
    <row r="189" spans="1:21">
      <c r="A189" s="1216">
        <v>4200153</v>
      </c>
      <c r="B189" s="1206">
        <v>2020</v>
      </c>
      <c r="C189" s="1217">
        <v>10507103</v>
      </c>
      <c r="D189" s="1218">
        <v>44510</v>
      </c>
      <c r="E189" s="1257" t="s">
        <v>2496</v>
      </c>
      <c r="F189" s="1219">
        <v>16000</v>
      </c>
      <c r="G189" s="1216">
        <v>104872735</v>
      </c>
      <c r="H189" s="1268">
        <v>33848</v>
      </c>
      <c r="I189"/>
      <c r="N189" s="1172">
        <v>16000</v>
      </c>
      <c r="O189" s="1172">
        <v>-15999</v>
      </c>
      <c r="P189" s="1172">
        <f t="shared" si="3"/>
        <v>1</v>
      </c>
      <c r="S189" s="411"/>
      <c r="T189" s="411"/>
      <c r="U189" s="411"/>
    </row>
    <row r="190" spans="1:21">
      <c r="A190" s="1216">
        <v>4200688</v>
      </c>
      <c r="B190" s="1206">
        <v>2020</v>
      </c>
      <c r="C190" s="1217">
        <v>10507103</v>
      </c>
      <c r="D190" s="1218">
        <v>44510</v>
      </c>
      <c r="E190" s="1257" t="s">
        <v>2494</v>
      </c>
      <c r="F190" s="1219">
        <v>192000</v>
      </c>
      <c r="G190" s="1216">
        <v>104872735</v>
      </c>
      <c r="H190" s="1268">
        <v>34029</v>
      </c>
      <c r="I190"/>
      <c r="N190" s="1172">
        <v>192000</v>
      </c>
      <c r="O190" s="1172">
        <v>-191999</v>
      </c>
      <c r="P190" s="1172">
        <f t="shared" si="3"/>
        <v>1</v>
      </c>
      <c r="S190" s="411"/>
      <c r="T190" s="411"/>
      <c r="U190" s="411"/>
    </row>
    <row r="191" spans="1:21">
      <c r="A191" s="1216">
        <v>4200338</v>
      </c>
      <c r="B191" s="1206">
        <v>2020</v>
      </c>
      <c r="C191" s="1217">
        <v>10507103</v>
      </c>
      <c r="D191" s="1218">
        <v>44510</v>
      </c>
      <c r="E191" s="1257" t="s">
        <v>2497</v>
      </c>
      <c r="F191" s="1219">
        <v>43696</v>
      </c>
      <c r="G191" s="1216">
        <v>104872735</v>
      </c>
      <c r="H191" s="1268">
        <v>34578</v>
      </c>
      <c r="I191"/>
      <c r="N191" s="1172">
        <v>43696</v>
      </c>
      <c r="O191" s="1172">
        <v>-43695</v>
      </c>
      <c r="P191" s="1172">
        <f t="shared" si="3"/>
        <v>1</v>
      </c>
      <c r="S191" s="411"/>
      <c r="T191" s="411"/>
      <c r="U191" s="411"/>
    </row>
    <row r="192" spans="1:21">
      <c r="A192" s="1216">
        <v>4200339</v>
      </c>
      <c r="B192" s="1206">
        <v>2020</v>
      </c>
      <c r="C192" s="1217">
        <v>10507103</v>
      </c>
      <c r="D192" s="1218">
        <v>44510</v>
      </c>
      <c r="E192" s="1257" t="s">
        <v>2497</v>
      </c>
      <c r="F192" s="1219">
        <v>43697</v>
      </c>
      <c r="G192" s="1216">
        <v>104872735</v>
      </c>
      <c r="H192" s="1268">
        <v>34578</v>
      </c>
      <c r="I192"/>
      <c r="N192" s="1172">
        <v>43697</v>
      </c>
      <c r="O192" s="1172">
        <v>-43696</v>
      </c>
      <c r="P192" s="1172">
        <f t="shared" si="3"/>
        <v>1</v>
      </c>
      <c r="S192" s="411"/>
      <c r="T192" s="411"/>
      <c r="U192" s="411"/>
    </row>
    <row r="193" spans="1:21">
      <c r="A193" s="1216">
        <v>4200340</v>
      </c>
      <c r="B193" s="1206">
        <v>2020</v>
      </c>
      <c r="C193" s="1217">
        <v>10507103</v>
      </c>
      <c r="D193" s="1218">
        <v>44510</v>
      </c>
      <c r="E193" s="1257" t="s">
        <v>2497</v>
      </c>
      <c r="F193" s="1219">
        <v>43697</v>
      </c>
      <c r="G193" s="1216">
        <v>104872735</v>
      </c>
      <c r="H193" s="1268">
        <v>34578</v>
      </c>
      <c r="I193"/>
      <c r="N193" s="1172">
        <v>43697</v>
      </c>
      <c r="O193" s="1172">
        <v>-43696</v>
      </c>
      <c r="P193" s="1172">
        <f t="shared" si="3"/>
        <v>1</v>
      </c>
      <c r="S193" s="411"/>
      <c r="T193" s="411"/>
      <c r="U193" s="411"/>
    </row>
    <row r="194" spans="1:21">
      <c r="A194" s="1216">
        <v>4200341</v>
      </c>
      <c r="B194" s="1206">
        <v>2020</v>
      </c>
      <c r="C194" s="1217">
        <v>10507103</v>
      </c>
      <c r="D194" s="1218">
        <v>44510</v>
      </c>
      <c r="E194" s="1257" t="s">
        <v>2498</v>
      </c>
      <c r="F194" s="1219">
        <v>16646</v>
      </c>
      <c r="G194" s="1216">
        <v>104872735</v>
      </c>
      <c r="H194" s="1268">
        <v>34578</v>
      </c>
      <c r="I194"/>
      <c r="N194" s="1172">
        <v>16646</v>
      </c>
      <c r="O194" s="1172">
        <v>-16645</v>
      </c>
      <c r="P194" s="1172">
        <f t="shared" si="3"/>
        <v>1</v>
      </c>
      <c r="U194" s="411"/>
    </row>
    <row r="195" spans="1:21">
      <c r="A195" s="1216">
        <v>4200342</v>
      </c>
      <c r="B195" s="1206">
        <v>2020</v>
      </c>
      <c r="C195" s="1217">
        <v>10507103</v>
      </c>
      <c r="D195" s="1218">
        <v>44510</v>
      </c>
      <c r="E195" s="1257" t="s">
        <v>2499</v>
      </c>
      <c r="F195" s="1219">
        <v>16646</v>
      </c>
      <c r="G195" s="1216">
        <v>104872735</v>
      </c>
      <c r="H195" s="1268">
        <v>34578</v>
      </c>
      <c r="I195"/>
      <c r="N195" s="1172">
        <v>16646</v>
      </c>
      <c r="O195" s="1172">
        <v>-16645</v>
      </c>
      <c r="P195" s="1172">
        <f t="shared" ref="P195:P258" si="4">+N195+O195</f>
        <v>1</v>
      </c>
      <c r="S195" s="411"/>
      <c r="T195" s="411"/>
      <c r="U195" s="411"/>
    </row>
    <row r="196" spans="1:21">
      <c r="A196" s="1216">
        <v>4200343</v>
      </c>
      <c r="B196" s="1206">
        <v>2020</v>
      </c>
      <c r="C196" s="1217">
        <v>10507103</v>
      </c>
      <c r="D196" s="1218">
        <v>44510</v>
      </c>
      <c r="E196" s="1257" t="s">
        <v>2499</v>
      </c>
      <c r="F196" s="1219">
        <v>16647</v>
      </c>
      <c r="G196" s="1216">
        <v>104872735</v>
      </c>
      <c r="H196" s="1268">
        <v>34578</v>
      </c>
      <c r="I196"/>
      <c r="N196" s="1172">
        <v>16647</v>
      </c>
      <c r="O196" s="1172">
        <v>-16646</v>
      </c>
      <c r="P196" s="1172">
        <f t="shared" si="4"/>
        <v>1</v>
      </c>
      <c r="S196" s="411"/>
      <c r="T196" s="411"/>
      <c r="U196" s="411"/>
    </row>
    <row r="197" spans="1:21">
      <c r="A197" s="1216">
        <v>4200344</v>
      </c>
      <c r="B197" s="1206">
        <v>2020</v>
      </c>
      <c r="C197" s="1217">
        <v>10507103</v>
      </c>
      <c r="D197" s="1218">
        <v>44510</v>
      </c>
      <c r="E197" s="1257" t="s">
        <v>2499</v>
      </c>
      <c r="F197" s="1219">
        <v>16647</v>
      </c>
      <c r="G197" s="1216">
        <v>104872735</v>
      </c>
      <c r="H197" s="1268">
        <v>34578</v>
      </c>
      <c r="I197"/>
      <c r="N197" s="1172">
        <v>16647</v>
      </c>
      <c r="O197" s="1172">
        <v>-16646</v>
      </c>
      <c r="P197" s="1172">
        <f t="shared" si="4"/>
        <v>1</v>
      </c>
      <c r="S197" s="411"/>
      <c r="T197" s="411"/>
      <c r="U197" s="411"/>
    </row>
    <row r="198" spans="1:21">
      <c r="A198" s="1216">
        <v>4200439</v>
      </c>
      <c r="B198" s="1206">
        <v>2020</v>
      </c>
      <c r="C198" s="1217">
        <v>10507103</v>
      </c>
      <c r="D198" s="1218">
        <v>44510</v>
      </c>
      <c r="E198" s="1257" t="s">
        <v>2493</v>
      </c>
      <c r="F198" s="1219">
        <v>21000</v>
      </c>
      <c r="G198" s="1216">
        <v>104872735</v>
      </c>
      <c r="H198" s="1268">
        <v>35704</v>
      </c>
      <c r="I198"/>
      <c r="N198" s="1172">
        <v>21000</v>
      </c>
      <c r="O198" s="1172">
        <v>-20999</v>
      </c>
      <c r="P198" s="1172">
        <f t="shared" si="4"/>
        <v>1</v>
      </c>
      <c r="S198" s="411"/>
      <c r="T198" s="411"/>
      <c r="U198" s="411"/>
    </row>
    <row r="199" spans="1:21">
      <c r="A199" s="1216">
        <v>4200460</v>
      </c>
      <c r="B199" s="1206">
        <v>2020</v>
      </c>
      <c r="C199" s="1217">
        <v>10507103</v>
      </c>
      <c r="D199" s="1218">
        <v>44510</v>
      </c>
      <c r="E199" s="1257" t="s">
        <v>2500</v>
      </c>
      <c r="F199" s="1219">
        <v>50180</v>
      </c>
      <c r="G199" s="1216">
        <v>104872735</v>
      </c>
      <c r="H199" s="1268">
        <v>36312</v>
      </c>
      <c r="I199"/>
      <c r="N199" s="1172">
        <v>50180</v>
      </c>
      <c r="O199" s="1172">
        <v>-50179</v>
      </c>
      <c r="P199" s="1172">
        <f t="shared" si="4"/>
        <v>1</v>
      </c>
      <c r="S199" s="411"/>
      <c r="T199" s="411"/>
      <c r="U199" s="411"/>
    </row>
    <row r="200" spans="1:21">
      <c r="A200" s="1216">
        <v>4200461</v>
      </c>
      <c r="B200" s="1206">
        <v>2020</v>
      </c>
      <c r="C200" s="1217">
        <v>10507103</v>
      </c>
      <c r="D200" s="1218">
        <v>44510</v>
      </c>
      <c r="E200" s="1257" t="s">
        <v>2500</v>
      </c>
      <c r="F200" s="1219">
        <v>50180</v>
      </c>
      <c r="G200" s="1216">
        <v>104872735</v>
      </c>
      <c r="H200" s="1268">
        <v>36312</v>
      </c>
      <c r="I200"/>
      <c r="N200" s="1172">
        <v>50180</v>
      </c>
      <c r="O200" s="1172">
        <v>-50179</v>
      </c>
      <c r="P200" s="1172">
        <f t="shared" si="4"/>
        <v>1</v>
      </c>
      <c r="S200" s="411"/>
      <c r="T200" s="411"/>
      <c r="U200" s="411"/>
    </row>
    <row r="201" spans="1:21">
      <c r="A201" s="1216">
        <v>4200462</v>
      </c>
      <c r="B201" s="1206">
        <v>2020</v>
      </c>
      <c r="C201" s="1217">
        <v>10507103</v>
      </c>
      <c r="D201" s="1218">
        <v>44510</v>
      </c>
      <c r="E201" s="1257" t="s">
        <v>2501</v>
      </c>
      <c r="F201" s="1219">
        <v>18616</v>
      </c>
      <c r="G201" s="1216">
        <v>104872735</v>
      </c>
      <c r="H201" s="1268">
        <v>36404</v>
      </c>
      <c r="I201"/>
      <c r="N201" s="1172">
        <v>18616</v>
      </c>
      <c r="O201" s="1172">
        <v>-18615</v>
      </c>
      <c r="P201" s="1172">
        <f t="shared" si="4"/>
        <v>1</v>
      </c>
      <c r="S201" s="411"/>
      <c r="T201" s="411"/>
      <c r="U201" s="411"/>
    </row>
    <row r="202" spans="1:21">
      <c r="A202" s="1216">
        <v>4200463</v>
      </c>
      <c r="B202" s="1206">
        <v>2020</v>
      </c>
      <c r="C202" s="1217">
        <v>10507103</v>
      </c>
      <c r="D202" s="1218">
        <v>44510</v>
      </c>
      <c r="E202" s="1257" t="s">
        <v>2501</v>
      </c>
      <c r="F202" s="1219">
        <v>18616</v>
      </c>
      <c r="G202" s="1216">
        <v>104872735</v>
      </c>
      <c r="H202" s="1268">
        <v>36404</v>
      </c>
      <c r="I202"/>
      <c r="N202" s="1172">
        <v>18616</v>
      </c>
      <c r="O202" s="1172">
        <v>-18615</v>
      </c>
      <c r="P202" s="1172">
        <f t="shared" si="4"/>
        <v>1</v>
      </c>
      <c r="S202" s="411"/>
      <c r="T202" s="411"/>
      <c r="U202" s="411"/>
    </row>
    <row r="203" spans="1:21">
      <c r="A203" s="1216">
        <v>4200466</v>
      </c>
      <c r="B203" s="1206">
        <v>2020</v>
      </c>
      <c r="C203" s="1217">
        <v>10507103</v>
      </c>
      <c r="D203" s="1218">
        <v>44510</v>
      </c>
      <c r="E203" s="1257" t="s">
        <v>2500</v>
      </c>
      <c r="F203" s="1219">
        <v>46800</v>
      </c>
      <c r="G203" s="1216">
        <v>104872735</v>
      </c>
      <c r="H203" s="1268">
        <v>36526</v>
      </c>
      <c r="I203"/>
      <c r="N203" s="1172">
        <v>46800</v>
      </c>
      <c r="O203" s="1172">
        <v>-46799</v>
      </c>
      <c r="P203" s="1172">
        <f t="shared" si="4"/>
        <v>1</v>
      </c>
      <c r="S203" s="411"/>
      <c r="T203" s="411"/>
      <c r="U203" s="411"/>
    </row>
    <row r="204" spans="1:21">
      <c r="A204" s="1216">
        <v>4200467</v>
      </c>
      <c r="B204" s="1206">
        <v>2020</v>
      </c>
      <c r="C204" s="1217">
        <v>10507103</v>
      </c>
      <c r="D204" s="1218">
        <v>44510</v>
      </c>
      <c r="E204" s="1257" t="s">
        <v>2500</v>
      </c>
      <c r="F204" s="1219">
        <v>46800</v>
      </c>
      <c r="G204" s="1216">
        <v>104872735</v>
      </c>
      <c r="H204" s="1268">
        <v>36526</v>
      </c>
      <c r="I204"/>
      <c r="N204" s="1172">
        <v>46800</v>
      </c>
      <c r="O204" s="1172">
        <v>-46799</v>
      </c>
      <c r="P204" s="1172">
        <f t="shared" si="4"/>
        <v>1</v>
      </c>
      <c r="S204" s="411"/>
      <c r="T204" s="411"/>
      <c r="U204" s="411"/>
    </row>
    <row r="205" spans="1:21">
      <c r="A205" s="1216">
        <v>4203976</v>
      </c>
      <c r="B205" s="1206">
        <v>2020</v>
      </c>
      <c r="C205" s="1217">
        <v>10507103</v>
      </c>
      <c r="D205" s="1218">
        <v>44510</v>
      </c>
      <c r="E205" s="1257" t="s">
        <v>2502</v>
      </c>
      <c r="F205" s="1219">
        <v>8476</v>
      </c>
      <c r="G205" s="1216">
        <v>104872735</v>
      </c>
      <c r="H205" s="1268">
        <v>40298</v>
      </c>
      <c r="I205"/>
      <c r="N205" s="1172">
        <v>8476</v>
      </c>
      <c r="O205" s="1172">
        <v>-8475</v>
      </c>
      <c r="P205" s="1172">
        <f t="shared" si="4"/>
        <v>1</v>
      </c>
      <c r="S205" s="411"/>
      <c r="T205" s="411"/>
      <c r="U205" s="411"/>
    </row>
    <row r="206" spans="1:21">
      <c r="A206" s="1216">
        <v>4203402</v>
      </c>
      <c r="B206" s="1206">
        <v>2020</v>
      </c>
      <c r="C206" s="1217">
        <v>10507103</v>
      </c>
      <c r="D206" s="1218">
        <v>44510</v>
      </c>
      <c r="E206" s="1257" t="s">
        <v>2503</v>
      </c>
      <c r="F206" s="1219">
        <v>8500</v>
      </c>
      <c r="G206" s="1216">
        <v>104872735</v>
      </c>
      <c r="H206" s="1268">
        <v>39732</v>
      </c>
      <c r="I206"/>
      <c r="N206" s="1172">
        <v>8500</v>
      </c>
      <c r="O206" s="1172">
        <v>-8499</v>
      </c>
      <c r="P206" s="1172">
        <f t="shared" si="4"/>
        <v>1</v>
      </c>
      <c r="S206" s="411"/>
      <c r="T206" s="411"/>
      <c r="U206" s="411"/>
    </row>
    <row r="207" spans="1:21">
      <c r="A207" s="1216">
        <v>4203403</v>
      </c>
      <c r="B207" s="1206">
        <v>2020</v>
      </c>
      <c r="C207" s="1217">
        <v>10507103</v>
      </c>
      <c r="D207" s="1218">
        <v>44510</v>
      </c>
      <c r="E207" s="1257" t="s">
        <v>2504</v>
      </c>
      <c r="F207" s="1219">
        <v>8500</v>
      </c>
      <c r="G207" s="1216">
        <v>104872735</v>
      </c>
      <c r="H207" s="1268">
        <v>39732</v>
      </c>
      <c r="I207"/>
      <c r="N207" s="1172">
        <v>8500</v>
      </c>
      <c r="O207" s="1172">
        <v>-8499</v>
      </c>
      <c r="P207" s="1172">
        <f t="shared" si="4"/>
        <v>1</v>
      </c>
      <c r="S207" s="411"/>
      <c r="T207" s="411"/>
      <c r="U207" s="411"/>
    </row>
    <row r="208" spans="1:21">
      <c r="A208" s="1216">
        <v>4203645</v>
      </c>
      <c r="B208" s="1206">
        <v>2020</v>
      </c>
      <c r="C208" s="1217">
        <v>10507103</v>
      </c>
      <c r="D208" s="1218">
        <v>44510</v>
      </c>
      <c r="E208" s="1257" t="s">
        <v>2505</v>
      </c>
      <c r="F208" s="1219">
        <v>8500</v>
      </c>
      <c r="G208" s="1216">
        <v>104872735</v>
      </c>
      <c r="H208" s="1268">
        <v>39862</v>
      </c>
      <c r="I208"/>
      <c r="N208" s="1172">
        <v>8500</v>
      </c>
      <c r="O208" s="1172">
        <v>-8499</v>
      </c>
      <c r="P208" s="1172">
        <f t="shared" si="4"/>
        <v>1</v>
      </c>
      <c r="S208" s="411"/>
      <c r="T208" s="411"/>
      <c r="U208" s="411"/>
    </row>
    <row r="209" spans="1:21">
      <c r="A209" s="1216">
        <v>4203808</v>
      </c>
      <c r="B209" s="1206">
        <v>2020</v>
      </c>
      <c r="C209" s="1217">
        <v>10507103</v>
      </c>
      <c r="D209" s="1218">
        <v>44510</v>
      </c>
      <c r="E209" s="1257" t="s">
        <v>2506</v>
      </c>
      <c r="F209" s="1219">
        <v>8500</v>
      </c>
      <c r="G209" s="1216">
        <v>104872735</v>
      </c>
      <c r="H209" s="1268">
        <v>39884</v>
      </c>
      <c r="I209"/>
      <c r="N209" s="1172">
        <v>8500</v>
      </c>
      <c r="O209" s="1172">
        <v>-8499</v>
      </c>
      <c r="P209" s="1172">
        <f t="shared" si="4"/>
        <v>1</v>
      </c>
      <c r="S209" s="411"/>
      <c r="T209" s="411"/>
      <c r="U209" s="411"/>
    </row>
    <row r="210" spans="1:21">
      <c r="A210" s="1216">
        <v>4200679</v>
      </c>
      <c r="B210" s="1206">
        <v>2020</v>
      </c>
      <c r="C210" s="1217">
        <v>10507103</v>
      </c>
      <c r="D210" s="1218">
        <v>44510</v>
      </c>
      <c r="E210" s="1257" t="s">
        <v>2508</v>
      </c>
      <c r="F210" s="1219">
        <v>9810</v>
      </c>
      <c r="G210" s="1216">
        <v>104872735</v>
      </c>
      <c r="H210" s="1268">
        <v>38777</v>
      </c>
      <c r="I210"/>
      <c r="N210" s="1172">
        <v>9810</v>
      </c>
      <c r="O210" s="1172">
        <v>-9809</v>
      </c>
      <c r="P210" s="1172">
        <f t="shared" si="4"/>
        <v>1</v>
      </c>
      <c r="S210" s="411"/>
      <c r="T210" s="411"/>
      <c r="U210" s="411"/>
    </row>
    <row r="211" spans="1:21">
      <c r="A211" s="1216">
        <v>4204018</v>
      </c>
      <c r="B211" s="1206">
        <v>2020</v>
      </c>
      <c r="C211" s="1217">
        <v>10507103</v>
      </c>
      <c r="D211" s="1218">
        <v>44510</v>
      </c>
      <c r="E211" s="1257" t="s">
        <v>2509</v>
      </c>
      <c r="F211" s="1219">
        <v>9896.25</v>
      </c>
      <c r="G211" s="1216">
        <v>104872735</v>
      </c>
      <c r="H211" s="1268">
        <v>40406</v>
      </c>
      <c r="I211"/>
      <c r="N211" s="1172">
        <v>9896.25</v>
      </c>
      <c r="O211" s="1172">
        <v>-9895.25</v>
      </c>
      <c r="P211" s="1172">
        <f t="shared" si="4"/>
        <v>1</v>
      </c>
      <c r="S211" s="411"/>
      <c r="T211" s="411"/>
      <c r="U211" s="411"/>
    </row>
    <row r="212" spans="1:21">
      <c r="A212" s="1216">
        <v>4203048</v>
      </c>
      <c r="B212" s="1206">
        <v>2020</v>
      </c>
      <c r="C212" s="1217">
        <v>10507103</v>
      </c>
      <c r="D212" s="1218">
        <v>44510</v>
      </c>
      <c r="E212" s="1257" t="s">
        <v>2510</v>
      </c>
      <c r="F212" s="1219">
        <v>10510</v>
      </c>
      <c r="G212" s="1216">
        <v>104872735</v>
      </c>
      <c r="H212" s="1268">
        <v>39522</v>
      </c>
      <c r="I212"/>
      <c r="N212" s="1172">
        <v>10510</v>
      </c>
      <c r="O212" s="1172">
        <v>-10509</v>
      </c>
      <c r="P212" s="1172">
        <f t="shared" si="4"/>
        <v>1</v>
      </c>
      <c r="S212" s="411"/>
      <c r="T212" s="411"/>
      <c r="U212" s="411"/>
    </row>
    <row r="213" spans="1:21">
      <c r="A213" s="1216">
        <v>4203049</v>
      </c>
      <c r="B213" s="1206">
        <v>2020</v>
      </c>
      <c r="C213" s="1217">
        <v>10507103</v>
      </c>
      <c r="D213" s="1218">
        <v>44510</v>
      </c>
      <c r="E213" s="1257" t="s">
        <v>2510</v>
      </c>
      <c r="F213" s="1219">
        <v>10510</v>
      </c>
      <c r="G213" s="1216">
        <v>104872735</v>
      </c>
      <c r="H213" s="1268">
        <v>39522</v>
      </c>
      <c r="I213"/>
      <c r="N213" s="1172">
        <v>10510</v>
      </c>
      <c r="O213" s="1172">
        <v>-10509</v>
      </c>
      <c r="P213" s="1172">
        <f t="shared" si="4"/>
        <v>1</v>
      </c>
      <c r="S213" s="411"/>
      <c r="T213" s="411"/>
      <c r="U213" s="411"/>
    </row>
    <row r="214" spans="1:21">
      <c r="A214" s="1216">
        <v>4203052</v>
      </c>
      <c r="B214" s="1206">
        <v>2020</v>
      </c>
      <c r="C214" s="1217">
        <v>10507103</v>
      </c>
      <c r="D214" s="1218">
        <v>44510</v>
      </c>
      <c r="E214" s="1257" t="s">
        <v>2511</v>
      </c>
      <c r="F214" s="1219">
        <v>10510</v>
      </c>
      <c r="G214" s="1216">
        <v>104872735</v>
      </c>
      <c r="H214" s="1268">
        <v>39522</v>
      </c>
      <c r="I214"/>
      <c r="N214" s="1172">
        <v>10510</v>
      </c>
      <c r="O214" s="1172">
        <v>-10509</v>
      </c>
      <c r="P214" s="1172">
        <f t="shared" si="4"/>
        <v>1</v>
      </c>
      <c r="S214" s="411"/>
      <c r="T214" s="411"/>
      <c r="U214" s="411"/>
    </row>
    <row r="215" spans="1:21">
      <c r="A215" s="1216">
        <v>4203053</v>
      </c>
      <c r="B215" s="1206">
        <v>2020</v>
      </c>
      <c r="C215" s="1217">
        <v>10507103</v>
      </c>
      <c r="D215" s="1218">
        <v>44510</v>
      </c>
      <c r="E215" s="1257" t="s">
        <v>2511</v>
      </c>
      <c r="F215" s="1219">
        <v>10510</v>
      </c>
      <c r="G215" s="1216">
        <v>104872735</v>
      </c>
      <c r="H215" s="1268">
        <v>39522</v>
      </c>
      <c r="I215"/>
      <c r="N215" s="1172">
        <v>10510</v>
      </c>
      <c r="O215" s="1172">
        <v>-10509</v>
      </c>
      <c r="P215" s="1172">
        <f t="shared" si="4"/>
        <v>1</v>
      </c>
      <c r="S215" s="411"/>
      <c r="T215" s="411"/>
      <c r="U215" s="411"/>
    </row>
    <row r="216" spans="1:21">
      <c r="A216" s="1216">
        <v>4203054</v>
      </c>
      <c r="B216" s="1206">
        <v>2020</v>
      </c>
      <c r="C216" s="1217">
        <v>10507103</v>
      </c>
      <c r="D216" s="1218">
        <v>44510</v>
      </c>
      <c r="E216" s="1257" t="s">
        <v>2512</v>
      </c>
      <c r="F216" s="1219">
        <v>10510</v>
      </c>
      <c r="G216" s="1216">
        <v>104872735</v>
      </c>
      <c r="H216" s="1268">
        <v>39522</v>
      </c>
      <c r="I216"/>
      <c r="N216" s="1172">
        <v>10510</v>
      </c>
      <c r="O216" s="1172">
        <v>-10509</v>
      </c>
      <c r="P216" s="1172">
        <f t="shared" si="4"/>
        <v>1</v>
      </c>
      <c r="S216" s="411"/>
      <c r="T216" s="411"/>
      <c r="U216" s="411"/>
    </row>
    <row r="217" spans="1:21">
      <c r="A217" s="1216">
        <v>4203055</v>
      </c>
      <c r="B217" s="1206">
        <v>2020</v>
      </c>
      <c r="C217" s="1217">
        <v>10507103</v>
      </c>
      <c r="D217" s="1218">
        <v>44510</v>
      </c>
      <c r="E217" s="1257" t="s">
        <v>2513</v>
      </c>
      <c r="F217" s="1219">
        <v>10510</v>
      </c>
      <c r="G217" s="1216">
        <v>104872735</v>
      </c>
      <c r="H217" s="1268">
        <v>39522</v>
      </c>
      <c r="I217"/>
      <c r="N217" s="1172">
        <v>10510</v>
      </c>
      <c r="O217" s="1172">
        <v>-10509</v>
      </c>
      <c r="P217" s="1172">
        <f t="shared" si="4"/>
        <v>1</v>
      </c>
      <c r="S217" s="411"/>
      <c r="T217" s="411"/>
      <c r="U217" s="411"/>
    </row>
    <row r="218" spans="1:21">
      <c r="A218" s="1216">
        <v>4203057</v>
      </c>
      <c r="B218" s="1206">
        <v>2020</v>
      </c>
      <c r="C218" s="1217">
        <v>10507103</v>
      </c>
      <c r="D218" s="1218">
        <v>44510</v>
      </c>
      <c r="E218" s="1257" t="s">
        <v>2514</v>
      </c>
      <c r="F218" s="1219">
        <v>10510</v>
      </c>
      <c r="G218" s="1216">
        <v>104872735</v>
      </c>
      <c r="H218" s="1268">
        <v>39522</v>
      </c>
      <c r="I218"/>
      <c r="N218" s="1172">
        <v>10510</v>
      </c>
      <c r="O218" s="1172">
        <v>-10509</v>
      </c>
      <c r="P218" s="1172">
        <f t="shared" si="4"/>
        <v>1</v>
      </c>
      <c r="S218" s="411"/>
      <c r="T218" s="411"/>
      <c r="U218" s="411"/>
    </row>
    <row r="219" spans="1:21">
      <c r="A219" s="1216">
        <v>4203058</v>
      </c>
      <c r="B219" s="1206">
        <v>2020</v>
      </c>
      <c r="C219" s="1217">
        <v>10507103</v>
      </c>
      <c r="D219" s="1218">
        <v>44510</v>
      </c>
      <c r="E219" s="1257" t="s">
        <v>2515</v>
      </c>
      <c r="F219" s="1219">
        <v>10510</v>
      </c>
      <c r="G219" s="1216">
        <v>104872735</v>
      </c>
      <c r="H219" s="1268">
        <v>39522</v>
      </c>
      <c r="I219"/>
      <c r="N219" s="1172">
        <v>10510</v>
      </c>
      <c r="O219" s="1172">
        <v>-10509</v>
      </c>
      <c r="P219" s="1172">
        <f t="shared" si="4"/>
        <v>1</v>
      </c>
      <c r="S219" s="411"/>
      <c r="T219" s="411"/>
      <c r="U219" s="411"/>
    </row>
    <row r="220" spans="1:21">
      <c r="A220" s="1216">
        <v>4203060</v>
      </c>
      <c r="B220" s="1206">
        <v>2020</v>
      </c>
      <c r="C220" s="1217">
        <v>10507103</v>
      </c>
      <c r="D220" s="1218">
        <v>44510</v>
      </c>
      <c r="E220" s="1257" t="s">
        <v>2516</v>
      </c>
      <c r="F220" s="1219">
        <v>10510</v>
      </c>
      <c r="G220" s="1216">
        <v>104872735</v>
      </c>
      <c r="H220" s="1268">
        <v>39522</v>
      </c>
      <c r="I220"/>
      <c r="N220" s="1172">
        <v>10510</v>
      </c>
      <c r="O220" s="1172">
        <v>-10509</v>
      </c>
      <c r="P220" s="1172">
        <f t="shared" si="4"/>
        <v>1</v>
      </c>
      <c r="S220" s="411"/>
      <c r="T220" s="411"/>
      <c r="U220" s="411"/>
    </row>
    <row r="221" spans="1:21">
      <c r="A221" s="1216">
        <v>4204080</v>
      </c>
      <c r="B221" s="1206">
        <v>2020</v>
      </c>
      <c r="C221" s="1217">
        <v>10507103</v>
      </c>
      <c r="D221" s="1218">
        <v>44510</v>
      </c>
      <c r="E221" s="1257" t="s">
        <v>2517</v>
      </c>
      <c r="F221" s="1219">
        <v>10712</v>
      </c>
      <c r="G221" s="1216">
        <v>104872735</v>
      </c>
      <c r="H221" s="1268">
        <v>40298</v>
      </c>
      <c r="I221"/>
      <c r="N221" s="1172">
        <v>10712</v>
      </c>
      <c r="O221" s="1172">
        <v>-10711</v>
      </c>
      <c r="P221" s="1172">
        <f t="shared" si="4"/>
        <v>1</v>
      </c>
      <c r="S221" s="411"/>
      <c r="T221" s="411"/>
      <c r="U221" s="411"/>
    </row>
    <row r="222" spans="1:21">
      <c r="A222" s="1216">
        <v>4204081</v>
      </c>
      <c r="B222" s="1206">
        <v>2020</v>
      </c>
      <c r="C222" s="1217">
        <v>10507103</v>
      </c>
      <c r="D222" s="1218">
        <v>44510</v>
      </c>
      <c r="E222" s="1257" t="s">
        <v>2518</v>
      </c>
      <c r="F222" s="1219">
        <v>10712</v>
      </c>
      <c r="G222" s="1216">
        <v>104872735</v>
      </c>
      <c r="H222" s="1268">
        <v>40298</v>
      </c>
      <c r="I222"/>
      <c r="N222" s="1172">
        <v>10712</v>
      </c>
      <c r="O222" s="1172">
        <v>-10711</v>
      </c>
      <c r="P222" s="1172">
        <f t="shared" si="4"/>
        <v>1</v>
      </c>
      <c r="S222" s="411"/>
      <c r="T222" s="411"/>
      <c r="U222" s="411"/>
    </row>
    <row r="223" spans="1:21">
      <c r="A223" s="1216">
        <v>4204085</v>
      </c>
      <c r="B223" s="1206">
        <v>2020</v>
      </c>
      <c r="C223" s="1217">
        <v>10507103</v>
      </c>
      <c r="D223" s="1218">
        <v>44510</v>
      </c>
      <c r="E223" s="1257" t="s">
        <v>2519</v>
      </c>
      <c r="F223" s="1219">
        <v>10712</v>
      </c>
      <c r="G223" s="1216">
        <v>104872735</v>
      </c>
      <c r="H223" s="1268">
        <v>40298</v>
      </c>
      <c r="I223"/>
      <c r="N223" s="1172">
        <v>10712</v>
      </c>
      <c r="O223" s="1172">
        <v>-10711</v>
      </c>
      <c r="P223" s="1172">
        <f t="shared" si="4"/>
        <v>1</v>
      </c>
      <c r="S223" s="411"/>
      <c r="T223" s="411"/>
      <c r="U223" s="411"/>
    </row>
    <row r="224" spans="1:21">
      <c r="A224" s="1216">
        <v>4200538</v>
      </c>
      <c r="B224" s="1206">
        <v>2020</v>
      </c>
      <c r="C224" s="1217">
        <v>10507103</v>
      </c>
      <c r="D224" s="1218">
        <v>44510</v>
      </c>
      <c r="E224" s="1257" t="s">
        <v>2523</v>
      </c>
      <c r="F224" s="1219">
        <v>12495</v>
      </c>
      <c r="G224" s="1216">
        <v>104872735</v>
      </c>
      <c r="H224" s="1268">
        <v>37926</v>
      </c>
      <c r="I224"/>
      <c r="N224" s="1172">
        <v>12495</v>
      </c>
      <c r="O224" s="1172">
        <v>-12494</v>
      </c>
      <c r="P224" s="1172">
        <f t="shared" si="4"/>
        <v>1</v>
      </c>
      <c r="S224" s="411"/>
      <c r="T224" s="411"/>
      <c r="U224" s="411"/>
    </row>
    <row r="225" spans="1:21">
      <c r="A225" s="1216">
        <v>4200471</v>
      </c>
      <c r="B225" s="1206">
        <v>2020</v>
      </c>
      <c r="C225" s="1217">
        <v>10507103</v>
      </c>
      <c r="D225" s="1218">
        <v>44510</v>
      </c>
      <c r="E225" s="1257" t="s">
        <v>2524</v>
      </c>
      <c r="F225" s="1219">
        <v>13260</v>
      </c>
      <c r="G225" s="1216">
        <v>104872735</v>
      </c>
      <c r="H225" s="1268">
        <v>36831</v>
      </c>
      <c r="I225"/>
      <c r="N225" s="1172">
        <v>13260</v>
      </c>
      <c r="O225" s="1172">
        <v>-13259</v>
      </c>
      <c r="P225" s="1172">
        <f t="shared" si="4"/>
        <v>1</v>
      </c>
      <c r="S225" s="411"/>
      <c r="T225" s="411"/>
      <c r="U225" s="411"/>
    </row>
    <row r="226" spans="1:21">
      <c r="A226" s="1216">
        <v>4200491</v>
      </c>
      <c r="B226" s="1206">
        <v>2020</v>
      </c>
      <c r="C226" s="1217">
        <v>10507103</v>
      </c>
      <c r="D226" s="1218">
        <v>44510</v>
      </c>
      <c r="E226" s="1257" t="s">
        <v>2493</v>
      </c>
      <c r="F226" s="1219">
        <v>13450</v>
      </c>
      <c r="G226" s="1216">
        <v>104872735</v>
      </c>
      <c r="H226" s="1268">
        <v>37408</v>
      </c>
      <c r="I226"/>
      <c r="N226" s="1172">
        <v>13450</v>
      </c>
      <c r="O226" s="1172">
        <v>-13449</v>
      </c>
      <c r="P226" s="1172">
        <f t="shared" si="4"/>
        <v>1</v>
      </c>
      <c r="S226" s="411"/>
      <c r="T226" s="411"/>
      <c r="U226" s="411"/>
    </row>
    <row r="227" spans="1:21">
      <c r="A227" s="1216">
        <v>4200492</v>
      </c>
      <c r="B227" s="1206">
        <v>2020</v>
      </c>
      <c r="C227" s="1217">
        <v>10507103</v>
      </c>
      <c r="D227" s="1218">
        <v>44510</v>
      </c>
      <c r="E227" s="1257" t="s">
        <v>2493</v>
      </c>
      <c r="F227" s="1219">
        <v>13450</v>
      </c>
      <c r="G227" s="1216">
        <v>104872735</v>
      </c>
      <c r="H227" s="1268">
        <v>37408</v>
      </c>
      <c r="I227"/>
      <c r="N227" s="1172">
        <v>13450</v>
      </c>
      <c r="O227" s="1172">
        <v>-13449</v>
      </c>
      <c r="P227" s="1172">
        <f t="shared" si="4"/>
        <v>1</v>
      </c>
      <c r="S227" s="411"/>
      <c r="T227" s="411"/>
      <c r="U227" s="411"/>
    </row>
    <row r="228" spans="1:21">
      <c r="A228" s="1216">
        <v>4200493</v>
      </c>
      <c r="B228" s="1206">
        <v>2020</v>
      </c>
      <c r="C228" s="1217">
        <v>10507103</v>
      </c>
      <c r="D228" s="1218">
        <v>44510</v>
      </c>
      <c r="E228" s="1257" t="s">
        <v>2493</v>
      </c>
      <c r="F228" s="1219">
        <v>13450</v>
      </c>
      <c r="G228" s="1216">
        <v>104872735</v>
      </c>
      <c r="H228" s="1268">
        <v>37408</v>
      </c>
      <c r="I228"/>
      <c r="N228" s="1172">
        <v>13450</v>
      </c>
      <c r="O228" s="1172">
        <v>-13449</v>
      </c>
      <c r="P228" s="1172">
        <f t="shared" si="4"/>
        <v>1</v>
      </c>
      <c r="S228" s="411"/>
      <c r="T228" s="411"/>
      <c r="U228" s="411"/>
    </row>
    <row r="229" spans="1:21">
      <c r="A229" s="1216">
        <v>4200509</v>
      </c>
      <c r="B229" s="1206">
        <v>2020</v>
      </c>
      <c r="C229" s="1217">
        <v>10507103</v>
      </c>
      <c r="D229" s="1218">
        <v>44510</v>
      </c>
      <c r="E229" s="1257" t="s">
        <v>2493</v>
      </c>
      <c r="F229" s="1219">
        <v>13450</v>
      </c>
      <c r="G229" s="1216">
        <v>104872735</v>
      </c>
      <c r="H229" s="1268">
        <v>37530</v>
      </c>
      <c r="I229"/>
      <c r="N229" s="1172">
        <v>13450</v>
      </c>
      <c r="O229" s="1172">
        <v>-13449</v>
      </c>
      <c r="P229" s="1172">
        <f t="shared" si="4"/>
        <v>1</v>
      </c>
      <c r="S229" s="411"/>
      <c r="T229" s="411"/>
      <c r="U229" s="411"/>
    </row>
    <row r="230" spans="1:21">
      <c r="A230" s="1216">
        <v>4200510</v>
      </c>
      <c r="B230" s="1206">
        <v>2020</v>
      </c>
      <c r="C230" s="1217">
        <v>10507103</v>
      </c>
      <c r="D230" s="1218">
        <v>44510</v>
      </c>
      <c r="E230" s="1257" t="s">
        <v>2493</v>
      </c>
      <c r="F230" s="1219">
        <v>13450</v>
      </c>
      <c r="G230" s="1216">
        <v>104872735</v>
      </c>
      <c r="H230" s="1268">
        <v>37530</v>
      </c>
      <c r="I230"/>
      <c r="N230" s="1172">
        <v>13450</v>
      </c>
      <c r="O230" s="1172">
        <v>-13449</v>
      </c>
      <c r="P230" s="1172">
        <f t="shared" si="4"/>
        <v>1</v>
      </c>
      <c r="S230" s="411"/>
      <c r="T230" s="411"/>
      <c r="U230" s="411"/>
    </row>
    <row r="231" spans="1:21">
      <c r="A231" s="1216">
        <v>4200511</v>
      </c>
      <c r="B231" s="1206">
        <v>2020</v>
      </c>
      <c r="C231" s="1217">
        <v>10507103</v>
      </c>
      <c r="D231" s="1218">
        <v>44510</v>
      </c>
      <c r="E231" s="1257" t="s">
        <v>2493</v>
      </c>
      <c r="F231" s="1219">
        <v>13450</v>
      </c>
      <c r="G231" s="1216">
        <v>104872735</v>
      </c>
      <c r="H231" s="1268">
        <v>37530</v>
      </c>
      <c r="I231"/>
      <c r="N231" s="1172">
        <v>13450</v>
      </c>
      <c r="O231" s="1172">
        <v>-13449</v>
      </c>
      <c r="P231" s="1172">
        <f t="shared" si="4"/>
        <v>1</v>
      </c>
      <c r="S231" s="411"/>
      <c r="T231" s="411"/>
      <c r="U231" s="411"/>
    </row>
    <row r="232" spans="1:21">
      <c r="A232" s="1216">
        <v>4200635</v>
      </c>
      <c r="B232" s="1206">
        <v>2020</v>
      </c>
      <c r="C232" s="1217">
        <v>10507103</v>
      </c>
      <c r="D232" s="1218">
        <v>44510</v>
      </c>
      <c r="E232" s="1257" t="s">
        <v>2526</v>
      </c>
      <c r="F232" s="1219">
        <v>15600</v>
      </c>
      <c r="G232" s="1216">
        <v>104872735</v>
      </c>
      <c r="H232" s="1268">
        <v>38596</v>
      </c>
      <c r="I232"/>
      <c r="N232" s="1172">
        <v>15600</v>
      </c>
      <c r="O232" s="1172">
        <v>-15599</v>
      </c>
      <c r="P232" s="1172">
        <f t="shared" si="4"/>
        <v>1</v>
      </c>
      <c r="S232" s="411"/>
      <c r="T232" s="411"/>
      <c r="U232" s="411"/>
    </row>
    <row r="233" spans="1:21">
      <c r="A233" s="1216">
        <v>4200636</v>
      </c>
      <c r="B233" s="1206">
        <v>2020</v>
      </c>
      <c r="C233" s="1217">
        <v>10507103</v>
      </c>
      <c r="D233" s="1218">
        <v>44510</v>
      </c>
      <c r="E233" s="1257" t="s">
        <v>2526</v>
      </c>
      <c r="F233" s="1219">
        <v>15600</v>
      </c>
      <c r="G233" s="1216">
        <v>104872735</v>
      </c>
      <c r="H233" s="1268">
        <v>38596</v>
      </c>
      <c r="I233"/>
      <c r="N233" s="1172">
        <v>15600</v>
      </c>
      <c r="O233" s="1172">
        <v>-15599</v>
      </c>
      <c r="P233" s="1172">
        <f t="shared" si="4"/>
        <v>1</v>
      </c>
      <c r="S233" s="411"/>
      <c r="T233" s="411"/>
      <c r="U233" s="411"/>
    </row>
    <row r="234" spans="1:21">
      <c r="A234" s="1216">
        <v>4200638</v>
      </c>
      <c r="B234" s="1206">
        <v>2020</v>
      </c>
      <c r="C234" s="1217">
        <v>10507103</v>
      </c>
      <c r="D234" s="1218">
        <v>44510</v>
      </c>
      <c r="E234" s="1257" t="s">
        <v>2527</v>
      </c>
      <c r="F234" s="1219">
        <v>15600</v>
      </c>
      <c r="G234" s="1216">
        <v>104872735</v>
      </c>
      <c r="H234" s="1268">
        <v>38596</v>
      </c>
      <c r="I234"/>
      <c r="N234" s="1172">
        <v>15600</v>
      </c>
      <c r="O234" s="1172">
        <v>-15599</v>
      </c>
      <c r="P234" s="1172">
        <f t="shared" si="4"/>
        <v>1</v>
      </c>
      <c r="U234" s="411"/>
    </row>
    <row r="235" spans="1:21">
      <c r="A235" s="1216">
        <v>4200639</v>
      </c>
      <c r="B235" s="1206">
        <v>2020</v>
      </c>
      <c r="C235" s="1217">
        <v>10507103</v>
      </c>
      <c r="D235" s="1218">
        <v>44510</v>
      </c>
      <c r="E235" s="1257" t="s">
        <v>2528</v>
      </c>
      <c r="F235" s="1219">
        <v>15600</v>
      </c>
      <c r="G235" s="1216">
        <v>104872735</v>
      </c>
      <c r="H235" s="1268">
        <v>38596</v>
      </c>
      <c r="I235"/>
      <c r="N235" s="1172">
        <v>15600</v>
      </c>
      <c r="O235" s="1172">
        <v>-15599</v>
      </c>
      <c r="P235" s="1172">
        <f t="shared" si="4"/>
        <v>1</v>
      </c>
      <c r="U235" s="411"/>
    </row>
    <row r="236" spans="1:21">
      <c r="A236" s="1216">
        <v>4200640</v>
      </c>
      <c r="B236" s="1206">
        <v>2020</v>
      </c>
      <c r="C236" s="1217">
        <v>10507103</v>
      </c>
      <c r="D236" s="1218">
        <v>44510</v>
      </c>
      <c r="E236" s="1257" t="s">
        <v>2529</v>
      </c>
      <c r="F236" s="1219">
        <v>15600</v>
      </c>
      <c r="G236" s="1216">
        <v>104872735</v>
      </c>
      <c r="H236" s="1268">
        <v>38596</v>
      </c>
      <c r="I236"/>
      <c r="N236" s="1172">
        <v>15600</v>
      </c>
      <c r="O236" s="1172">
        <v>-15599</v>
      </c>
      <c r="P236" s="1172">
        <f t="shared" si="4"/>
        <v>1</v>
      </c>
      <c r="S236" s="411"/>
      <c r="T236" s="411"/>
      <c r="U236" s="411"/>
    </row>
    <row r="237" spans="1:21">
      <c r="A237" s="1216">
        <v>4200641</v>
      </c>
      <c r="B237" s="1206">
        <v>2020</v>
      </c>
      <c r="C237" s="1217">
        <v>10507103</v>
      </c>
      <c r="D237" s="1218">
        <v>44510</v>
      </c>
      <c r="E237" s="1257" t="s">
        <v>2530</v>
      </c>
      <c r="F237" s="1219">
        <v>15600</v>
      </c>
      <c r="G237" s="1216">
        <v>104872735</v>
      </c>
      <c r="H237" s="1268">
        <v>38596</v>
      </c>
      <c r="I237"/>
      <c r="N237" s="1172">
        <v>15600</v>
      </c>
      <c r="O237" s="1172">
        <v>-15599</v>
      </c>
      <c r="P237" s="1172">
        <f t="shared" si="4"/>
        <v>1</v>
      </c>
      <c r="S237" s="411"/>
      <c r="T237" s="411"/>
      <c r="U237" s="411"/>
    </row>
    <row r="238" spans="1:21">
      <c r="A238" s="1216">
        <v>4200642</v>
      </c>
      <c r="B238" s="1206">
        <v>2020</v>
      </c>
      <c r="C238" s="1217">
        <v>10507103</v>
      </c>
      <c r="D238" s="1218">
        <v>44510</v>
      </c>
      <c r="E238" s="1257" t="s">
        <v>2531</v>
      </c>
      <c r="F238" s="1219">
        <v>15600</v>
      </c>
      <c r="G238" s="1216">
        <v>104872735</v>
      </c>
      <c r="H238" s="1268">
        <v>38657</v>
      </c>
      <c r="I238"/>
      <c r="N238" s="1172">
        <v>15600</v>
      </c>
      <c r="O238" s="1172">
        <v>-15599</v>
      </c>
      <c r="P238" s="1172">
        <f t="shared" si="4"/>
        <v>1</v>
      </c>
      <c r="S238" s="411"/>
      <c r="T238" s="411"/>
      <c r="U238" s="411"/>
    </row>
    <row r="239" spans="1:21">
      <c r="A239" s="1216">
        <v>4200477</v>
      </c>
      <c r="B239" s="1206">
        <v>2020</v>
      </c>
      <c r="C239" s="1217">
        <v>10507103</v>
      </c>
      <c r="D239" s="1218">
        <v>44510</v>
      </c>
      <c r="E239" s="1257" t="s">
        <v>2532</v>
      </c>
      <c r="F239" s="1219">
        <v>17160</v>
      </c>
      <c r="G239" s="1216">
        <v>104872735</v>
      </c>
      <c r="H239" s="1268">
        <v>37196</v>
      </c>
      <c r="I239"/>
      <c r="N239" s="1172">
        <v>17160</v>
      </c>
      <c r="O239" s="1172">
        <v>-17159</v>
      </c>
      <c r="P239" s="1172">
        <f t="shared" si="4"/>
        <v>1</v>
      </c>
      <c r="S239" s="411"/>
      <c r="T239" s="411"/>
      <c r="U239" s="411"/>
    </row>
    <row r="240" spans="1:21">
      <c r="A240" s="1216">
        <v>4200478</v>
      </c>
      <c r="B240" s="1206">
        <v>2020</v>
      </c>
      <c r="C240" s="1217">
        <v>10507103</v>
      </c>
      <c r="D240" s="1218">
        <v>44510</v>
      </c>
      <c r="E240" s="1257" t="s">
        <v>2533</v>
      </c>
      <c r="F240" s="1219">
        <v>17160</v>
      </c>
      <c r="G240" s="1216">
        <v>104872735</v>
      </c>
      <c r="H240" s="1268">
        <v>37196</v>
      </c>
      <c r="I240"/>
      <c r="N240" s="1172">
        <v>17160</v>
      </c>
      <c r="O240" s="1172">
        <v>-17159</v>
      </c>
      <c r="P240" s="1172">
        <f t="shared" si="4"/>
        <v>1</v>
      </c>
      <c r="S240" s="411"/>
      <c r="T240" s="411"/>
      <c r="U240" s="411"/>
    </row>
    <row r="241" spans="1:21">
      <c r="A241" s="1216">
        <v>4203803</v>
      </c>
      <c r="B241" s="1206">
        <v>2020</v>
      </c>
      <c r="C241" s="1217">
        <v>10507103</v>
      </c>
      <c r="D241" s="1218">
        <v>44510</v>
      </c>
      <c r="E241" s="1257" t="s">
        <v>2534</v>
      </c>
      <c r="F241" s="1219">
        <v>19448</v>
      </c>
      <c r="G241" s="1216">
        <v>104872735</v>
      </c>
      <c r="H241" s="1268">
        <v>40025</v>
      </c>
      <c r="I241"/>
      <c r="N241" s="1172">
        <v>19448</v>
      </c>
      <c r="O241" s="1172">
        <v>-19447</v>
      </c>
      <c r="P241" s="1172">
        <f t="shared" si="4"/>
        <v>1</v>
      </c>
      <c r="S241" s="411"/>
      <c r="T241" s="411"/>
      <c r="U241" s="411"/>
    </row>
    <row r="242" spans="1:21">
      <c r="A242" s="1216">
        <v>4203804</v>
      </c>
      <c r="B242" s="1206">
        <v>2020</v>
      </c>
      <c r="C242" s="1217">
        <v>10507103</v>
      </c>
      <c r="D242" s="1218">
        <v>44510</v>
      </c>
      <c r="E242" s="1257" t="s">
        <v>2534</v>
      </c>
      <c r="F242" s="1219">
        <v>19448</v>
      </c>
      <c r="G242" s="1216">
        <v>104872735</v>
      </c>
      <c r="H242" s="1268">
        <v>40025</v>
      </c>
      <c r="I242"/>
      <c r="N242" s="1172">
        <v>19448</v>
      </c>
      <c r="O242" s="1172">
        <v>-19447</v>
      </c>
      <c r="P242" s="1172">
        <f t="shared" si="4"/>
        <v>1</v>
      </c>
      <c r="S242" s="411"/>
      <c r="T242" s="411"/>
      <c r="U242" s="411"/>
    </row>
    <row r="243" spans="1:21">
      <c r="A243" s="1216">
        <v>4203806</v>
      </c>
      <c r="B243" s="1206">
        <v>2020</v>
      </c>
      <c r="C243" s="1217">
        <v>10507103</v>
      </c>
      <c r="D243" s="1218">
        <v>44510</v>
      </c>
      <c r="E243" s="1257" t="s">
        <v>2534</v>
      </c>
      <c r="F243" s="1219">
        <v>19448</v>
      </c>
      <c r="G243" s="1216">
        <v>104872735</v>
      </c>
      <c r="H243" s="1268">
        <v>40025</v>
      </c>
      <c r="I243"/>
      <c r="N243" s="1172">
        <v>19448</v>
      </c>
      <c r="O243" s="1172">
        <v>-19447</v>
      </c>
      <c r="P243" s="1172">
        <f t="shared" si="4"/>
        <v>1</v>
      </c>
      <c r="S243" s="411"/>
      <c r="T243" s="411"/>
      <c r="U243" s="411"/>
    </row>
    <row r="244" spans="1:21">
      <c r="A244" s="1216">
        <v>4200489</v>
      </c>
      <c r="B244" s="1206">
        <v>2020</v>
      </c>
      <c r="C244" s="1217">
        <v>10507103</v>
      </c>
      <c r="D244" s="1218">
        <v>44510</v>
      </c>
      <c r="E244" s="1257" t="s">
        <v>2535</v>
      </c>
      <c r="F244" s="1219">
        <v>33150</v>
      </c>
      <c r="G244" s="1216">
        <v>104872735</v>
      </c>
      <c r="H244" s="1268">
        <v>37408</v>
      </c>
      <c r="I244"/>
      <c r="N244" s="1172">
        <v>33150</v>
      </c>
      <c r="O244" s="1172">
        <v>-33149</v>
      </c>
      <c r="P244" s="1172">
        <f t="shared" si="4"/>
        <v>1</v>
      </c>
      <c r="S244" s="411"/>
      <c r="T244" s="411"/>
      <c r="U244" s="411"/>
    </row>
    <row r="245" spans="1:21">
      <c r="A245" s="1216">
        <v>4200490</v>
      </c>
      <c r="B245" s="1206">
        <v>2020</v>
      </c>
      <c r="C245" s="1217">
        <v>10507103</v>
      </c>
      <c r="D245" s="1218">
        <v>44510</v>
      </c>
      <c r="E245" s="1257" t="s">
        <v>2536</v>
      </c>
      <c r="F245" s="1219">
        <v>33150</v>
      </c>
      <c r="G245" s="1216">
        <v>104872735</v>
      </c>
      <c r="H245" s="1268">
        <v>37408</v>
      </c>
      <c r="I245"/>
      <c r="N245" s="1172">
        <v>33150</v>
      </c>
      <c r="O245" s="1172">
        <v>-33149</v>
      </c>
      <c r="P245" s="1172">
        <f t="shared" si="4"/>
        <v>1</v>
      </c>
      <c r="S245" s="411"/>
      <c r="T245" s="411"/>
      <c r="U245" s="411"/>
    </row>
    <row r="246" spans="1:21">
      <c r="A246" s="1216">
        <v>4200496</v>
      </c>
      <c r="B246" s="1206">
        <v>2020</v>
      </c>
      <c r="C246" s="1217">
        <v>10507103</v>
      </c>
      <c r="D246" s="1218">
        <v>44510</v>
      </c>
      <c r="E246" s="1257" t="s">
        <v>2537</v>
      </c>
      <c r="F246" s="1219">
        <v>33150</v>
      </c>
      <c r="G246" s="1216">
        <v>104872735</v>
      </c>
      <c r="H246" s="1268">
        <v>37408</v>
      </c>
      <c r="I246"/>
      <c r="N246" s="1172">
        <v>33150</v>
      </c>
      <c r="O246" s="1172">
        <v>-33149</v>
      </c>
      <c r="P246" s="1172">
        <f t="shared" si="4"/>
        <v>1</v>
      </c>
      <c r="S246" s="411"/>
      <c r="T246" s="411"/>
      <c r="U246" s="411"/>
    </row>
    <row r="247" spans="1:21">
      <c r="A247" s="1216">
        <v>4200502</v>
      </c>
      <c r="B247" s="1206">
        <v>2020</v>
      </c>
      <c r="C247" s="1217">
        <v>10507103</v>
      </c>
      <c r="D247" s="1218">
        <v>44510</v>
      </c>
      <c r="E247" s="1257" t="s">
        <v>2538</v>
      </c>
      <c r="F247" s="1219">
        <v>33150</v>
      </c>
      <c r="G247" s="1216">
        <v>104872735</v>
      </c>
      <c r="H247" s="1268">
        <v>37530</v>
      </c>
      <c r="I247"/>
      <c r="N247" s="1172">
        <v>33150</v>
      </c>
      <c r="O247" s="1172">
        <v>-33149</v>
      </c>
      <c r="P247" s="1172">
        <f t="shared" si="4"/>
        <v>1</v>
      </c>
      <c r="S247" s="411"/>
      <c r="T247" s="411"/>
      <c r="U247" s="411"/>
    </row>
    <row r="248" spans="1:21">
      <c r="A248" s="1216">
        <v>4200503</v>
      </c>
      <c r="B248" s="1206">
        <v>2020</v>
      </c>
      <c r="C248" s="1217">
        <v>10507103</v>
      </c>
      <c r="D248" s="1218">
        <v>44510</v>
      </c>
      <c r="E248" s="1257" t="s">
        <v>2538</v>
      </c>
      <c r="F248" s="1219">
        <v>33150</v>
      </c>
      <c r="G248" s="1216">
        <v>104872735</v>
      </c>
      <c r="H248" s="1268">
        <v>37530</v>
      </c>
      <c r="I248"/>
      <c r="N248" s="1172">
        <v>33150</v>
      </c>
      <c r="O248" s="1172">
        <v>-33149</v>
      </c>
      <c r="P248" s="1172">
        <f t="shared" si="4"/>
        <v>1</v>
      </c>
      <c r="S248" s="411"/>
      <c r="T248" s="411"/>
      <c r="U248" s="411"/>
    </row>
    <row r="249" spans="1:21">
      <c r="A249" s="1216">
        <v>4200504</v>
      </c>
      <c r="B249" s="1206">
        <v>2020</v>
      </c>
      <c r="C249" s="1217">
        <v>10507103</v>
      </c>
      <c r="D249" s="1218">
        <v>44510</v>
      </c>
      <c r="E249" s="1257" t="s">
        <v>2538</v>
      </c>
      <c r="F249" s="1219">
        <v>33150</v>
      </c>
      <c r="G249" s="1216">
        <v>104872735</v>
      </c>
      <c r="H249" s="1268">
        <v>37530</v>
      </c>
      <c r="I249"/>
      <c r="N249" s="1172">
        <v>33150</v>
      </c>
      <c r="O249" s="1172">
        <v>-33149</v>
      </c>
      <c r="P249" s="1172">
        <f t="shared" si="4"/>
        <v>1</v>
      </c>
      <c r="S249" s="411"/>
      <c r="T249" s="411"/>
      <c r="U249" s="411"/>
    </row>
    <row r="250" spans="1:21">
      <c r="A250" s="1216">
        <v>4200473</v>
      </c>
      <c r="B250" s="1206">
        <v>2020</v>
      </c>
      <c r="C250" s="1217">
        <v>10507103</v>
      </c>
      <c r="D250" s="1218">
        <v>44510</v>
      </c>
      <c r="E250" s="1257" t="s">
        <v>2538</v>
      </c>
      <c r="F250" s="1219">
        <v>37440</v>
      </c>
      <c r="G250" s="1216">
        <v>104872735</v>
      </c>
      <c r="H250" s="1268">
        <v>37043</v>
      </c>
      <c r="I250"/>
      <c r="N250" s="1172">
        <v>37440</v>
      </c>
      <c r="O250" s="1172">
        <v>-37439</v>
      </c>
      <c r="P250" s="1172">
        <f t="shared" si="4"/>
        <v>1</v>
      </c>
      <c r="S250" s="411"/>
      <c r="T250" s="411"/>
      <c r="U250" s="411"/>
    </row>
    <row r="251" spans="1:21">
      <c r="A251" s="1216">
        <v>4202844</v>
      </c>
      <c r="B251" s="1206">
        <v>2020</v>
      </c>
      <c r="C251" s="1217">
        <v>10507103</v>
      </c>
      <c r="D251" s="1218">
        <v>44510</v>
      </c>
      <c r="E251" s="1257" t="s">
        <v>2539</v>
      </c>
      <c r="F251" s="1219">
        <v>37595.519999999997</v>
      </c>
      <c r="G251" s="1216">
        <v>104872735</v>
      </c>
      <c r="H251" s="1268">
        <v>39461</v>
      </c>
      <c r="I251"/>
      <c r="N251" s="1172">
        <v>37595.519999999997</v>
      </c>
      <c r="O251" s="1172">
        <v>-37594.519999999997</v>
      </c>
      <c r="P251" s="1172">
        <f t="shared" si="4"/>
        <v>1</v>
      </c>
      <c r="S251" s="411"/>
      <c r="T251" s="411"/>
      <c r="U251" s="411"/>
    </row>
    <row r="252" spans="1:21">
      <c r="A252" s="1216">
        <v>4202845</v>
      </c>
      <c r="B252" s="1206">
        <v>2020</v>
      </c>
      <c r="C252" s="1217">
        <v>10507103</v>
      </c>
      <c r="D252" s="1218">
        <v>44510</v>
      </c>
      <c r="E252" s="1257" t="s">
        <v>2540</v>
      </c>
      <c r="F252" s="1219">
        <v>37595.519999999997</v>
      </c>
      <c r="G252" s="1216">
        <v>104872735</v>
      </c>
      <c r="H252" s="1268">
        <v>39461</v>
      </c>
      <c r="I252"/>
      <c r="N252" s="1172">
        <v>37595.519999999997</v>
      </c>
      <c r="O252" s="1172">
        <v>-37594.519999999997</v>
      </c>
      <c r="P252" s="1172">
        <f t="shared" si="4"/>
        <v>1</v>
      </c>
      <c r="S252" s="411"/>
      <c r="T252" s="411"/>
      <c r="U252" s="411"/>
    </row>
    <row r="253" spans="1:21">
      <c r="A253" s="1216">
        <v>4202832</v>
      </c>
      <c r="B253" s="1206">
        <v>2020</v>
      </c>
      <c r="C253" s="1217">
        <v>10507103</v>
      </c>
      <c r="D253" s="1218">
        <v>44510</v>
      </c>
      <c r="E253" s="1257" t="s">
        <v>2540</v>
      </c>
      <c r="F253" s="1219">
        <v>37895.519999999997</v>
      </c>
      <c r="G253" s="1216">
        <v>104872735</v>
      </c>
      <c r="H253" s="1268">
        <v>39461</v>
      </c>
      <c r="I253"/>
      <c r="N253" s="1172">
        <v>37895.519999999997</v>
      </c>
      <c r="O253" s="1172">
        <v>-37894.519999999997</v>
      </c>
      <c r="P253" s="1172">
        <f t="shared" si="4"/>
        <v>1</v>
      </c>
      <c r="S253" s="411"/>
      <c r="T253" s="411"/>
      <c r="U253" s="411"/>
    </row>
    <row r="254" spans="1:21">
      <c r="A254" s="1216">
        <v>4202833</v>
      </c>
      <c r="B254" s="1206">
        <v>2020</v>
      </c>
      <c r="C254" s="1217">
        <v>10507103</v>
      </c>
      <c r="D254" s="1218">
        <v>44510</v>
      </c>
      <c r="E254" s="1257" t="s">
        <v>2541</v>
      </c>
      <c r="F254" s="1219">
        <v>37895.519999999997</v>
      </c>
      <c r="G254" s="1216">
        <v>104872735</v>
      </c>
      <c r="H254" s="1268">
        <v>39461</v>
      </c>
      <c r="I254"/>
      <c r="N254" s="1172">
        <v>37895.519999999997</v>
      </c>
      <c r="O254" s="1172">
        <v>-37894.519999999997</v>
      </c>
      <c r="P254" s="1172">
        <f t="shared" si="4"/>
        <v>1</v>
      </c>
      <c r="S254" s="411"/>
      <c r="T254" s="411"/>
      <c r="U254" s="411"/>
    </row>
    <row r="255" spans="1:21">
      <c r="A255" s="1216">
        <v>4204421</v>
      </c>
      <c r="B255" s="1206">
        <v>2020</v>
      </c>
      <c r="C255" s="1217">
        <v>10507103</v>
      </c>
      <c r="D255" s="1218">
        <v>44510</v>
      </c>
      <c r="E255" s="1257" t="s">
        <v>2542</v>
      </c>
      <c r="F255" s="1219">
        <v>41400</v>
      </c>
      <c r="G255" s="1216">
        <v>104872735</v>
      </c>
      <c r="H255" s="1268">
        <v>40815</v>
      </c>
      <c r="I255"/>
      <c r="N255" s="1172">
        <v>41400</v>
      </c>
      <c r="O255" s="1172">
        <v>-41399</v>
      </c>
      <c r="P255" s="1172">
        <f t="shared" si="4"/>
        <v>1</v>
      </c>
      <c r="S255" s="411"/>
      <c r="T255" s="411"/>
      <c r="U255" s="411"/>
    </row>
    <row r="256" spans="1:21">
      <c r="A256" s="1216">
        <v>4204423</v>
      </c>
      <c r="B256" s="1206">
        <v>2020</v>
      </c>
      <c r="C256" s="1217">
        <v>10507103</v>
      </c>
      <c r="D256" s="1218">
        <v>44510</v>
      </c>
      <c r="E256" s="1257" t="s">
        <v>2543</v>
      </c>
      <c r="F256" s="1219">
        <v>41400</v>
      </c>
      <c r="G256" s="1216">
        <v>104872735</v>
      </c>
      <c r="H256" s="1268">
        <v>40815</v>
      </c>
      <c r="I256"/>
      <c r="N256" s="1172">
        <v>41400</v>
      </c>
      <c r="O256" s="1172">
        <v>-41399</v>
      </c>
      <c r="P256" s="1172">
        <f t="shared" si="4"/>
        <v>1</v>
      </c>
      <c r="S256" s="411"/>
      <c r="T256" s="411"/>
      <c r="U256" s="411"/>
    </row>
    <row r="257" spans="1:21">
      <c r="A257" s="1216">
        <v>4200666</v>
      </c>
      <c r="B257" s="1206">
        <v>2020</v>
      </c>
      <c r="C257" s="1217">
        <v>10507103</v>
      </c>
      <c r="D257" s="1218">
        <v>44510</v>
      </c>
      <c r="E257" s="1257" t="s">
        <v>2544</v>
      </c>
      <c r="F257" s="1219">
        <v>41600</v>
      </c>
      <c r="G257" s="1216">
        <v>104872735</v>
      </c>
      <c r="H257" s="1268">
        <v>38749</v>
      </c>
      <c r="I257"/>
      <c r="N257" s="1172">
        <v>41600</v>
      </c>
      <c r="O257" s="1172">
        <v>-41599</v>
      </c>
      <c r="P257" s="1172">
        <f t="shared" si="4"/>
        <v>1</v>
      </c>
      <c r="S257" s="411"/>
      <c r="T257" s="411"/>
      <c r="U257" s="411"/>
    </row>
    <row r="258" spans="1:21">
      <c r="A258" s="1216">
        <v>4203594</v>
      </c>
      <c r="B258" s="1206">
        <v>2020</v>
      </c>
      <c r="C258" s="1217">
        <v>10507103</v>
      </c>
      <c r="D258" s="1218">
        <v>44510</v>
      </c>
      <c r="E258" s="1257" t="s">
        <v>2545</v>
      </c>
      <c r="F258" s="1219">
        <v>41781</v>
      </c>
      <c r="G258" s="1216">
        <v>104872735</v>
      </c>
      <c r="H258" s="1268">
        <v>40149</v>
      </c>
      <c r="I258"/>
      <c r="N258" s="1172">
        <v>41781</v>
      </c>
      <c r="O258" s="1172">
        <v>-41780</v>
      </c>
      <c r="P258" s="1172">
        <f t="shared" si="4"/>
        <v>1</v>
      </c>
      <c r="S258" s="411"/>
      <c r="T258" s="411"/>
      <c r="U258" s="411"/>
    </row>
    <row r="259" spans="1:21">
      <c r="A259" s="1216">
        <v>4203639</v>
      </c>
      <c r="B259" s="1206">
        <v>2020</v>
      </c>
      <c r="C259" s="1217">
        <v>10507103</v>
      </c>
      <c r="D259" s="1218">
        <v>44510</v>
      </c>
      <c r="E259" s="1257" t="s">
        <v>2545</v>
      </c>
      <c r="F259" s="1219">
        <v>41781</v>
      </c>
      <c r="G259" s="1216">
        <v>104872735</v>
      </c>
      <c r="H259" s="1268">
        <v>40149</v>
      </c>
      <c r="I259"/>
      <c r="N259" s="1172">
        <v>41781</v>
      </c>
      <c r="O259" s="1172">
        <v>-41780</v>
      </c>
      <c r="P259" s="1172">
        <f t="shared" ref="P259:P280" si="5">+N259+O259</f>
        <v>1</v>
      </c>
      <c r="S259" s="411"/>
      <c r="T259" s="411"/>
      <c r="U259" s="411"/>
    </row>
    <row r="260" spans="1:21">
      <c r="A260" s="1216">
        <v>4203986</v>
      </c>
      <c r="B260" s="1206">
        <v>2020</v>
      </c>
      <c r="C260" s="1217">
        <v>10507103</v>
      </c>
      <c r="D260" s="1218">
        <v>44510</v>
      </c>
      <c r="E260" s="1257" t="s">
        <v>2546</v>
      </c>
      <c r="F260" s="1219">
        <v>41781</v>
      </c>
      <c r="G260" s="1216">
        <v>104872735</v>
      </c>
      <c r="H260" s="1268">
        <v>40421</v>
      </c>
      <c r="I260"/>
      <c r="N260" s="1172">
        <v>41781</v>
      </c>
      <c r="O260" s="1172">
        <v>-41780</v>
      </c>
      <c r="P260" s="1172">
        <f t="shared" si="5"/>
        <v>1</v>
      </c>
      <c r="S260" s="411"/>
      <c r="T260" s="411"/>
      <c r="U260" s="411"/>
    </row>
    <row r="261" spans="1:21">
      <c r="A261" s="1216">
        <v>4200560</v>
      </c>
      <c r="B261" s="1206">
        <v>2020</v>
      </c>
      <c r="C261" s="1217">
        <v>10507103</v>
      </c>
      <c r="D261" s="1218">
        <v>44510</v>
      </c>
      <c r="E261" s="1257" t="s">
        <v>2547</v>
      </c>
      <c r="F261" s="1219">
        <v>43998</v>
      </c>
      <c r="G261" s="1216">
        <v>104872735</v>
      </c>
      <c r="H261" s="1268">
        <v>38504</v>
      </c>
      <c r="I261"/>
      <c r="N261" s="1172">
        <v>43998</v>
      </c>
      <c r="O261" s="1172">
        <v>-43997</v>
      </c>
      <c r="P261" s="1172">
        <f t="shared" si="5"/>
        <v>1</v>
      </c>
      <c r="S261" s="411"/>
      <c r="T261" s="411"/>
      <c r="U261" s="411"/>
    </row>
    <row r="262" spans="1:21">
      <c r="A262" s="1216">
        <v>4200616</v>
      </c>
      <c r="B262" s="1206">
        <v>2020</v>
      </c>
      <c r="C262" s="1217">
        <v>10507103</v>
      </c>
      <c r="D262" s="1218">
        <v>44510</v>
      </c>
      <c r="E262" s="1257" t="s">
        <v>2548</v>
      </c>
      <c r="F262" s="1219">
        <v>44000</v>
      </c>
      <c r="G262" s="1216">
        <v>104872735</v>
      </c>
      <c r="H262" s="1268">
        <v>38596</v>
      </c>
      <c r="I262"/>
      <c r="N262" s="1172">
        <v>44000</v>
      </c>
      <c r="O262" s="1172">
        <v>-43999</v>
      </c>
      <c r="P262" s="1172">
        <f t="shared" si="5"/>
        <v>1</v>
      </c>
      <c r="S262" s="411"/>
      <c r="T262" s="411"/>
      <c r="U262" s="411"/>
    </row>
    <row r="263" spans="1:21">
      <c r="A263" s="1216">
        <v>4200617</v>
      </c>
      <c r="B263" s="1206">
        <v>2020</v>
      </c>
      <c r="C263" s="1217">
        <v>10507103</v>
      </c>
      <c r="D263" s="1218">
        <v>44510</v>
      </c>
      <c r="E263" s="1257" t="s">
        <v>2548</v>
      </c>
      <c r="F263" s="1219">
        <v>44000</v>
      </c>
      <c r="G263" s="1216">
        <v>104872735</v>
      </c>
      <c r="H263" s="1268">
        <v>38596</v>
      </c>
      <c r="I263"/>
      <c r="N263" s="1172">
        <v>44000</v>
      </c>
      <c r="O263" s="1172">
        <v>-43999</v>
      </c>
      <c r="P263" s="1172">
        <f t="shared" si="5"/>
        <v>1</v>
      </c>
      <c r="S263" s="411"/>
      <c r="T263" s="411"/>
      <c r="U263" s="411"/>
    </row>
    <row r="264" spans="1:21">
      <c r="A264" s="1216">
        <v>4200618</v>
      </c>
      <c r="B264" s="1206">
        <v>2020</v>
      </c>
      <c r="C264" s="1217">
        <v>10507103</v>
      </c>
      <c r="D264" s="1218">
        <v>44510</v>
      </c>
      <c r="E264" s="1257" t="s">
        <v>2548</v>
      </c>
      <c r="F264" s="1219">
        <v>44000</v>
      </c>
      <c r="G264" s="1216">
        <v>104872735</v>
      </c>
      <c r="H264" s="1268">
        <v>38596</v>
      </c>
      <c r="I264"/>
      <c r="N264" s="1172">
        <v>44000</v>
      </c>
      <c r="O264" s="1172">
        <v>-43999</v>
      </c>
      <c r="P264" s="1172">
        <f t="shared" si="5"/>
        <v>1</v>
      </c>
      <c r="S264" s="411"/>
      <c r="T264" s="411"/>
      <c r="U264" s="411"/>
    </row>
    <row r="265" spans="1:21">
      <c r="A265" s="1216">
        <v>4200619</v>
      </c>
      <c r="B265" s="1206">
        <v>2020</v>
      </c>
      <c r="C265" s="1217">
        <v>10507103</v>
      </c>
      <c r="D265" s="1218">
        <v>44510</v>
      </c>
      <c r="E265" s="1257" t="s">
        <v>2548</v>
      </c>
      <c r="F265" s="1219">
        <v>44000</v>
      </c>
      <c r="G265" s="1216">
        <v>104872735</v>
      </c>
      <c r="H265" s="1268">
        <v>38596</v>
      </c>
      <c r="I265"/>
      <c r="N265" s="1172">
        <v>44000</v>
      </c>
      <c r="O265" s="1172">
        <v>-43999</v>
      </c>
      <c r="P265" s="1172">
        <f t="shared" si="5"/>
        <v>1</v>
      </c>
      <c r="S265" s="411"/>
      <c r="T265" s="411"/>
      <c r="U265" s="411"/>
    </row>
    <row r="266" spans="1:21">
      <c r="A266" s="1216">
        <v>4200620</v>
      </c>
      <c r="B266" s="1206">
        <v>2020</v>
      </c>
      <c r="C266" s="1217">
        <v>10507103</v>
      </c>
      <c r="D266" s="1218">
        <v>44510</v>
      </c>
      <c r="E266" s="1257" t="s">
        <v>2548</v>
      </c>
      <c r="F266" s="1219">
        <v>44000</v>
      </c>
      <c r="G266" s="1216">
        <v>104872735</v>
      </c>
      <c r="H266" s="1268">
        <v>38596</v>
      </c>
      <c r="I266"/>
      <c r="N266" s="1172">
        <v>44000</v>
      </c>
      <c r="O266" s="1172">
        <v>-43999</v>
      </c>
      <c r="P266" s="1172">
        <f t="shared" si="5"/>
        <v>1</v>
      </c>
      <c r="S266" s="411"/>
      <c r="T266" s="411"/>
      <c r="U266" s="411"/>
    </row>
    <row r="267" spans="1:21">
      <c r="A267" s="1216">
        <v>4200625</v>
      </c>
      <c r="B267" s="1206">
        <v>2020</v>
      </c>
      <c r="C267" s="1217">
        <v>10507103</v>
      </c>
      <c r="D267" s="1218">
        <v>44510</v>
      </c>
      <c r="E267" s="1257" t="s">
        <v>2508</v>
      </c>
      <c r="F267" s="1219">
        <v>44000</v>
      </c>
      <c r="G267" s="1216">
        <v>104872735</v>
      </c>
      <c r="H267" s="1268">
        <v>38596</v>
      </c>
      <c r="I267"/>
      <c r="N267" s="1172">
        <v>44000</v>
      </c>
      <c r="O267" s="1172">
        <v>-43999</v>
      </c>
      <c r="P267" s="1172">
        <f t="shared" si="5"/>
        <v>1</v>
      </c>
      <c r="S267" s="411"/>
      <c r="T267" s="411"/>
      <c r="U267" s="411"/>
    </row>
    <row r="268" spans="1:21">
      <c r="A268" s="1216">
        <v>4200626</v>
      </c>
      <c r="B268" s="1206">
        <v>2020</v>
      </c>
      <c r="C268" s="1217">
        <v>10507103</v>
      </c>
      <c r="D268" s="1218">
        <v>44510</v>
      </c>
      <c r="E268" s="1257" t="s">
        <v>2508</v>
      </c>
      <c r="F268" s="1219">
        <v>44000</v>
      </c>
      <c r="G268" s="1216">
        <v>104872735</v>
      </c>
      <c r="H268" s="1268">
        <v>38596</v>
      </c>
      <c r="I268"/>
      <c r="N268" s="1172">
        <v>44000</v>
      </c>
      <c r="O268" s="1172">
        <v>-43999</v>
      </c>
      <c r="P268" s="1172">
        <f t="shared" si="5"/>
        <v>1</v>
      </c>
      <c r="S268" s="411"/>
      <c r="T268" s="411"/>
      <c r="U268" s="411"/>
    </row>
    <row r="269" spans="1:21">
      <c r="A269" s="1216">
        <v>4200627</v>
      </c>
      <c r="B269" s="1206">
        <v>2020</v>
      </c>
      <c r="C269" s="1217">
        <v>10507103</v>
      </c>
      <c r="D269" s="1218">
        <v>44510</v>
      </c>
      <c r="E269" s="1257" t="s">
        <v>2508</v>
      </c>
      <c r="F269" s="1219">
        <v>44000</v>
      </c>
      <c r="G269" s="1216">
        <v>104872735</v>
      </c>
      <c r="H269" s="1268">
        <v>38596</v>
      </c>
      <c r="I269"/>
      <c r="N269" s="1172">
        <v>44000</v>
      </c>
      <c r="O269" s="1172">
        <v>-43999</v>
      </c>
      <c r="P269" s="1172">
        <f t="shared" si="5"/>
        <v>1</v>
      </c>
      <c r="S269" s="411"/>
      <c r="T269" s="411"/>
      <c r="U269" s="411"/>
    </row>
    <row r="270" spans="1:21">
      <c r="A270" s="1216">
        <v>4200628</v>
      </c>
      <c r="B270" s="1206">
        <v>2020</v>
      </c>
      <c r="C270" s="1217">
        <v>10507103</v>
      </c>
      <c r="D270" s="1218">
        <v>44510</v>
      </c>
      <c r="E270" s="1257" t="s">
        <v>2508</v>
      </c>
      <c r="F270" s="1219">
        <v>44000</v>
      </c>
      <c r="G270" s="1216">
        <v>104872735</v>
      </c>
      <c r="H270" s="1268">
        <v>38596</v>
      </c>
      <c r="I270"/>
      <c r="N270" s="1172">
        <v>44000</v>
      </c>
      <c r="O270" s="1172">
        <v>-43999</v>
      </c>
      <c r="P270" s="1172">
        <f t="shared" si="5"/>
        <v>1</v>
      </c>
      <c r="S270" s="411"/>
      <c r="T270" s="411"/>
      <c r="U270" s="411"/>
    </row>
    <row r="271" spans="1:21">
      <c r="A271" s="1216">
        <v>4200629</v>
      </c>
      <c r="B271" s="1206">
        <v>2020</v>
      </c>
      <c r="C271" s="1217">
        <v>10507103</v>
      </c>
      <c r="D271" s="1218">
        <v>44510</v>
      </c>
      <c r="E271" s="1257" t="s">
        <v>2508</v>
      </c>
      <c r="F271" s="1219">
        <v>44000</v>
      </c>
      <c r="G271" s="1216">
        <v>104872735</v>
      </c>
      <c r="H271" s="1268">
        <v>38596</v>
      </c>
      <c r="I271"/>
      <c r="N271" s="1172">
        <v>44000</v>
      </c>
      <c r="O271" s="1172">
        <v>-43999</v>
      </c>
      <c r="P271" s="1172">
        <f t="shared" si="5"/>
        <v>1</v>
      </c>
      <c r="S271" s="411"/>
      <c r="T271" s="411"/>
      <c r="U271" s="411"/>
    </row>
    <row r="272" spans="1:21">
      <c r="A272" s="1216">
        <v>4200537</v>
      </c>
      <c r="B272" s="1206">
        <v>2020</v>
      </c>
      <c r="C272" s="1217">
        <v>10507103</v>
      </c>
      <c r="D272" s="1218">
        <v>44510</v>
      </c>
      <c r="E272" s="1257" t="s">
        <v>2549</v>
      </c>
      <c r="F272" s="1219">
        <v>45250</v>
      </c>
      <c r="G272" s="1216">
        <v>104872735</v>
      </c>
      <c r="H272" s="1268">
        <v>37926</v>
      </c>
      <c r="I272"/>
      <c r="N272" s="1172">
        <v>45250</v>
      </c>
      <c r="O272" s="1172">
        <v>-45249</v>
      </c>
      <c r="P272" s="1172">
        <f t="shared" si="5"/>
        <v>1</v>
      </c>
      <c r="S272" s="411"/>
      <c r="T272" s="411"/>
      <c r="U272" s="411"/>
    </row>
    <row r="273" spans="1:21">
      <c r="A273" s="1216">
        <v>4200476</v>
      </c>
      <c r="B273" s="1206">
        <v>2020</v>
      </c>
      <c r="C273" s="1217">
        <v>10507103</v>
      </c>
      <c r="D273" s="1218">
        <v>44510</v>
      </c>
      <c r="E273" s="1257" t="s">
        <v>2550</v>
      </c>
      <c r="F273" s="1219">
        <v>46390</v>
      </c>
      <c r="G273" s="1216">
        <v>104872735</v>
      </c>
      <c r="H273" s="1268">
        <v>37196</v>
      </c>
      <c r="I273"/>
      <c r="N273" s="1172">
        <v>46390</v>
      </c>
      <c r="O273" s="1172">
        <v>-46389</v>
      </c>
      <c r="P273" s="1172">
        <f t="shared" si="5"/>
        <v>1</v>
      </c>
      <c r="S273" s="411"/>
      <c r="T273" s="411"/>
      <c r="U273" s="411"/>
    </row>
    <row r="274" spans="1:21">
      <c r="A274" s="1216">
        <v>4202314</v>
      </c>
      <c r="B274" s="1206">
        <v>2020</v>
      </c>
      <c r="C274" s="1217">
        <v>10507103</v>
      </c>
      <c r="D274" s="1218">
        <v>44510</v>
      </c>
      <c r="E274" s="1257" t="s">
        <v>2551</v>
      </c>
      <c r="F274" s="1219">
        <v>48776</v>
      </c>
      <c r="G274" s="1216">
        <v>104872735</v>
      </c>
      <c r="H274" s="1268">
        <v>39234</v>
      </c>
      <c r="I274"/>
      <c r="N274" s="1172">
        <v>48776</v>
      </c>
      <c r="O274" s="1172">
        <v>-48775</v>
      </c>
      <c r="P274" s="1172">
        <f t="shared" si="5"/>
        <v>1</v>
      </c>
      <c r="S274" s="411"/>
      <c r="T274" s="411"/>
      <c r="U274" s="411"/>
    </row>
    <row r="275" spans="1:21">
      <c r="A275" s="1216">
        <v>4200685</v>
      </c>
      <c r="B275" s="1206">
        <v>2020</v>
      </c>
      <c r="C275" s="1217">
        <v>10507103</v>
      </c>
      <c r="D275" s="1218">
        <v>44510</v>
      </c>
      <c r="E275" s="1257" t="s">
        <v>2553</v>
      </c>
      <c r="F275" s="1219">
        <v>52156</v>
      </c>
      <c r="G275" s="1216">
        <v>104872735</v>
      </c>
      <c r="H275" s="1268">
        <v>38961</v>
      </c>
      <c r="I275"/>
      <c r="N275" s="1172">
        <v>52156</v>
      </c>
      <c r="O275" s="1172">
        <v>-52155</v>
      </c>
      <c r="P275" s="1172">
        <f t="shared" si="5"/>
        <v>1</v>
      </c>
      <c r="S275" s="411"/>
      <c r="T275" s="411"/>
      <c r="U275" s="411"/>
    </row>
    <row r="276" spans="1:21">
      <c r="A276" s="1216">
        <v>4200475</v>
      </c>
      <c r="B276" s="1206">
        <v>2020</v>
      </c>
      <c r="C276" s="1217">
        <v>10507103</v>
      </c>
      <c r="D276" s="1218">
        <v>44510</v>
      </c>
      <c r="E276" s="1257" t="s">
        <v>2554</v>
      </c>
      <c r="F276" s="1219">
        <v>53958</v>
      </c>
      <c r="G276" s="1216">
        <v>104872735</v>
      </c>
      <c r="H276" s="1268">
        <v>37196</v>
      </c>
      <c r="I276"/>
      <c r="N276" s="1172">
        <v>53958</v>
      </c>
      <c r="O276" s="1172">
        <v>-53957</v>
      </c>
      <c r="P276" s="1172">
        <f t="shared" si="5"/>
        <v>1</v>
      </c>
      <c r="S276" s="411"/>
      <c r="T276" s="411"/>
      <c r="U276" s="411"/>
    </row>
    <row r="277" spans="1:21">
      <c r="A277" s="1216">
        <v>5200137</v>
      </c>
      <c r="B277" s="1206">
        <v>2080</v>
      </c>
      <c r="C277" s="1217">
        <v>10507109</v>
      </c>
      <c r="D277" s="1218">
        <v>44510</v>
      </c>
      <c r="E277" s="1257" t="s">
        <v>2556</v>
      </c>
      <c r="F277" s="1219">
        <v>10098</v>
      </c>
      <c r="G277" s="1216">
        <v>104872735</v>
      </c>
      <c r="H277" s="1268">
        <v>36220</v>
      </c>
      <c r="I277"/>
      <c r="N277" s="1172">
        <v>10098</v>
      </c>
      <c r="O277" s="1172">
        <v>-10097</v>
      </c>
      <c r="P277" s="1172">
        <f t="shared" si="5"/>
        <v>1</v>
      </c>
      <c r="S277" s="411"/>
      <c r="T277" s="411"/>
      <c r="U277" s="411"/>
    </row>
    <row r="278" spans="1:21">
      <c r="A278" s="1216">
        <v>5200144</v>
      </c>
      <c r="B278" s="1206">
        <v>2080</v>
      </c>
      <c r="C278" s="1217">
        <v>10507109</v>
      </c>
      <c r="D278" s="1218">
        <v>44510</v>
      </c>
      <c r="E278" s="1257" t="s">
        <v>2557</v>
      </c>
      <c r="F278" s="1219">
        <v>11800</v>
      </c>
      <c r="G278" s="1216">
        <v>104872735</v>
      </c>
      <c r="H278" s="1268">
        <v>38596</v>
      </c>
      <c r="I278"/>
      <c r="N278" s="1172">
        <v>11800</v>
      </c>
      <c r="O278" s="1172">
        <v>-11799</v>
      </c>
      <c r="P278" s="1172">
        <f t="shared" si="5"/>
        <v>1</v>
      </c>
      <c r="S278" s="411"/>
      <c r="T278" s="411"/>
      <c r="U278" s="411"/>
    </row>
    <row r="279" spans="1:21">
      <c r="A279" s="1216">
        <v>4100282</v>
      </c>
      <c r="B279" s="1206">
        <v>2012</v>
      </c>
      <c r="C279" s="1217">
        <v>10507102</v>
      </c>
      <c r="D279" s="1218">
        <v>44533</v>
      </c>
      <c r="E279" s="1257" t="s">
        <v>2559</v>
      </c>
      <c r="F279" s="1219">
        <v>1</v>
      </c>
      <c r="G279" s="1216">
        <v>104883635</v>
      </c>
      <c r="H279" s="1268">
        <v>39052</v>
      </c>
      <c r="I279"/>
      <c r="N279" s="1172">
        <v>1</v>
      </c>
      <c r="O279" s="1172">
        <v>0</v>
      </c>
      <c r="P279" s="1172">
        <f t="shared" si="5"/>
        <v>1</v>
      </c>
      <c r="S279" s="411"/>
      <c r="T279" s="411"/>
      <c r="U279" s="411"/>
    </row>
    <row r="280" spans="1:21">
      <c r="A280" s="1216">
        <v>4100283</v>
      </c>
      <c r="B280" s="1206">
        <v>2012</v>
      </c>
      <c r="C280" s="1217">
        <v>10507102</v>
      </c>
      <c r="D280" s="1218">
        <v>44533</v>
      </c>
      <c r="E280" s="1257" t="s">
        <v>2560</v>
      </c>
      <c r="F280" s="1219">
        <v>1</v>
      </c>
      <c r="G280" s="1216">
        <v>104883636</v>
      </c>
      <c r="H280" s="1268">
        <v>39052</v>
      </c>
      <c r="I280"/>
      <c r="N280" s="1172">
        <v>1</v>
      </c>
      <c r="O280" s="1172">
        <v>0</v>
      </c>
      <c r="P280" s="1172">
        <f t="shared" si="5"/>
        <v>1</v>
      </c>
    </row>
    <row r="281" spans="1:21">
      <c r="A281" s="1216">
        <v>6500162</v>
      </c>
      <c r="B281" s="1206">
        <v>4020</v>
      </c>
      <c r="C281" s="1217">
        <v>10510103</v>
      </c>
      <c r="D281" s="1218">
        <v>44287</v>
      </c>
      <c r="E281" s="1171" t="s">
        <v>2311</v>
      </c>
      <c r="F281" s="1219">
        <v>4103314.94</v>
      </c>
      <c r="G281" s="1216">
        <v>104673464</v>
      </c>
      <c r="H281" s="1268">
        <v>43538</v>
      </c>
      <c r="I281"/>
      <c r="N281" s="1172">
        <v>0</v>
      </c>
      <c r="O281" s="1172">
        <v>0</v>
      </c>
      <c r="P281" s="1172">
        <v>0</v>
      </c>
    </row>
    <row r="282" spans="1:21">
      <c r="A282" s="1216">
        <v>6500161</v>
      </c>
      <c r="B282" s="1206">
        <v>4020</v>
      </c>
      <c r="C282" s="1217">
        <v>10510103</v>
      </c>
      <c r="D282" s="1218">
        <v>44308</v>
      </c>
      <c r="E282" s="1171" t="s">
        <v>2310</v>
      </c>
      <c r="F282" s="1219">
        <v>10692228.880000001</v>
      </c>
      <c r="G282" s="1216">
        <v>104679684</v>
      </c>
      <c r="H282" s="1268">
        <v>43537</v>
      </c>
      <c r="I282"/>
      <c r="N282" s="1172">
        <v>0</v>
      </c>
      <c r="O282" s="1172">
        <v>0</v>
      </c>
      <c r="P282" s="1172">
        <v>0</v>
      </c>
    </row>
    <row r="283" spans="1:21">
      <c r="A283" s="1216">
        <v>4205386</v>
      </c>
      <c r="B283" s="1206">
        <v>2020</v>
      </c>
      <c r="C283" s="1217">
        <v>10507103</v>
      </c>
      <c r="D283" s="1218">
        <v>44510</v>
      </c>
      <c r="E283" s="1257" t="s">
        <v>2492</v>
      </c>
      <c r="F283" s="1219">
        <v>11153.75</v>
      </c>
      <c r="G283" s="1216">
        <v>104872735</v>
      </c>
      <c r="H283" s="1268">
        <v>42214</v>
      </c>
      <c r="I283"/>
      <c r="N283" s="1172">
        <v>0</v>
      </c>
      <c r="O283" s="1172">
        <v>0</v>
      </c>
      <c r="P283" s="1172">
        <v>0</v>
      </c>
    </row>
    <row r="284" spans="1:21">
      <c r="A284" s="1216">
        <v>4205766</v>
      </c>
      <c r="B284" s="1206">
        <v>2020</v>
      </c>
      <c r="C284" s="1217">
        <v>10507103</v>
      </c>
      <c r="D284" s="1218">
        <v>44510</v>
      </c>
      <c r="E284" s="1257" t="s">
        <v>2507</v>
      </c>
      <c r="F284" s="1219">
        <v>8967.5</v>
      </c>
      <c r="G284" s="1216">
        <v>104872735</v>
      </c>
      <c r="H284" s="1268">
        <v>42756</v>
      </c>
      <c r="I284"/>
      <c r="N284" s="1172">
        <v>0</v>
      </c>
      <c r="O284" s="1172">
        <v>0</v>
      </c>
      <c r="P284" s="1172">
        <v>0</v>
      </c>
    </row>
    <row r="285" spans="1:21">
      <c r="A285" s="1216">
        <v>4205767</v>
      </c>
      <c r="B285" s="1206">
        <v>2020</v>
      </c>
      <c r="C285" s="1217">
        <v>10507103</v>
      </c>
      <c r="D285" s="1218">
        <v>44510</v>
      </c>
      <c r="E285" s="1257" t="s">
        <v>2507</v>
      </c>
      <c r="F285" s="1219">
        <v>8967.5</v>
      </c>
      <c r="G285" s="1216">
        <v>104872735</v>
      </c>
      <c r="H285" s="1268">
        <v>42756</v>
      </c>
      <c r="I285"/>
      <c r="N285" s="1172">
        <v>0</v>
      </c>
      <c r="O285" s="1172">
        <v>0</v>
      </c>
      <c r="P285" s="1172">
        <v>0</v>
      </c>
    </row>
    <row r="286" spans="1:21">
      <c r="A286" s="1216">
        <v>4205597</v>
      </c>
      <c r="B286" s="1206">
        <v>2020</v>
      </c>
      <c r="C286" s="1217">
        <v>10507103</v>
      </c>
      <c r="D286" s="1218">
        <v>44510</v>
      </c>
      <c r="E286" s="1257" t="s">
        <v>2520</v>
      </c>
      <c r="F286" s="1219">
        <v>11394</v>
      </c>
      <c r="G286" s="1216">
        <v>104872735</v>
      </c>
      <c r="H286" s="1268">
        <v>42483</v>
      </c>
      <c r="I286"/>
      <c r="N286" s="1172">
        <v>0</v>
      </c>
      <c r="O286" s="1172">
        <v>0</v>
      </c>
      <c r="P286" s="1172">
        <v>0</v>
      </c>
    </row>
    <row r="287" spans="1:21">
      <c r="A287" s="1216">
        <v>4205603</v>
      </c>
      <c r="B287" s="1206">
        <v>2020</v>
      </c>
      <c r="C287" s="1217">
        <v>10507103</v>
      </c>
      <c r="D287" s="1218">
        <v>44510</v>
      </c>
      <c r="E287" s="1257" t="s">
        <v>2521</v>
      </c>
      <c r="F287" s="1219">
        <v>11394</v>
      </c>
      <c r="G287" s="1216">
        <v>104872735</v>
      </c>
      <c r="H287" s="1268">
        <v>42483</v>
      </c>
      <c r="I287"/>
      <c r="N287" s="1172">
        <v>0</v>
      </c>
      <c r="O287" s="1172">
        <v>0</v>
      </c>
      <c r="P287" s="1172">
        <v>0</v>
      </c>
    </row>
    <row r="288" spans="1:21">
      <c r="A288" s="1216">
        <v>4205604</v>
      </c>
      <c r="B288" s="1206">
        <v>2020</v>
      </c>
      <c r="C288" s="1217">
        <v>10507103</v>
      </c>
      <c r="D288" s="1218">
        <v>44510</v>
      </c>
      <c r="E288" s="1257" t="s">
        <v>2522</v>
      </c>
      <c r="F288" s="1219">
        <v>11394</v>
      </c>
      <c r="G288" s="1216">
        <v>104872735</v>
      </c>
      <c r="H288" s="1268">
        <v>42483</v>
      </c>
      <c r="I288"/>
      <c r="N288" s="1172">
        <v>0</v>
      </c>
      <c r="O288" s="1172">
        <v>0</v>
      </c>
      <c r="P288" s="1172">
        <v>0</v>
      </c>
    </row>
    <row r="289" spans="1:16">
      <c r="A289" s="1216">
        <v>4205577</v>
      </c>
      <c r="B289" s="1206">
        <v>2020</v>
      </c>
      <c r="C289" s="1217">
        <v>10507103</v>
      </c>
      <c r="D289" s="1218">
        <v>44510</v>
      </c>
      <c r="E289" s="1257" t="s">
        <v>2552</v>
      </c>
      <c r="F289" s="1219">
        <v>50751.43</v>
      </c>
      <c r="G289" s="1216">
        <v>104872735</v>
      </c>
      <c r="H289" s="1268">
        <v>42536</v>
      </c>
      <c r="I289"/>
      <c r="N289" s="1172">
        <v>0</v>
      </c>
      <c r="O289" s="1172">
        <v>0</v>
      </c>
      <c r="P289" s="1172">
        <v>0</v>
      </c>
    </row>
    <row r="290" spans="1:16">
      <c r="A290" s="1216">
        <v>4205530</v>
      </c>
      <c r="B290" s="1206">
        <v>2020</v>
      </c>
      <c r="C290" s="1217">
        <v>10507103</v>
      </c>
      <c r="D290" s="1218">
        <v>44510</v>
      </c>
      <c r="E290" s="1257" t="s">
        <v>2555</v>
      </c>
      <c r="F290" s="1219">
        <v>103942.88</v>
      </c>
      <c r="G290" s="1216">
        <v>104872735</v>
      </c>
      <c r="H290" s="1268">
        <v>42460</v>
      </c>
      <c r="I290"/>
      <c r="N290" s="1172">
        <v>0</v>
      </c>
      <c r="O290" s="1172">
        <v>0</v>
      </c>
      <c r="P290" s="1172">
        <v>0</v>
      </c>
    </row>
    <row r="291" spans="1:16">
      <c r="A291" s="1216">
        <v>6500157</v>
      </c>
      <c r="B291" s="1206">
        <v>4020</v>
      </c>
      <c r="C291" s="1217">
        <v>10510103</v>
      </c>
      <c r="D291" s="1218">
        <v>44470</v>
      </c>
      <c r="E291" s="1257" t="s">
        <v>2561</v>
      </c>
      <c r="F291" s="1219">
        <v>28092094.899999999</v>
      </c>
      <c r="G291" s="1216">
        <v>104848839</v>
      </c>
      <c r="H291" s="1268">
        <v>43252</v>
      </c>
      <c r="I291"/>
      <c r="N291" s="1172">
        <v>0</v>
      </c>
      <c r="O291" s="1172">
        <v>0</v>
      </c>
      <c r="P291" s="1172">
        <v>0</v>
      </c>
    </row>
    <row r="292" spans="1:16">
      <c r="A292" s="1216">
        <v>6500158</v>
      </c>
      <c r="B292" s="1206">
        <v>4020</v>
      </c>
      <c r="C292" s="1217">
        <v>10510103</v>
      </c>
      <c r="D292" s="1218">
        <v>44470</v>
      </c>
      <c r="E292" s="1257" t="s">
        <v>2563</v>
      </c>
      <c r="F292" s="1326">
        <v>4674054</v>
      </c>
      <c r="G292" s="1216">
        <v>104894258</v>
      </c>
      <c r="H292" s="1268">
        <v>43252</v>
      </c>
      <c r="I292"/>
      <c r="N292" s="1172">
        <v>0</v>
      </c>
      <c r="O292" s="1172">
        <v>0</v>
      </c>
      <c r="P292" s="1172">
        <v>0</v>
      </c>
    </row>
    <row r="293" spans="1:16">
      <c r="A293" s="1216">
        <v>4102368</v>
      </c>
      <c r="B293" s="1206">
        <v>2012</v>
      </c>
      <c r="C293" s="1217">
        <v>10507102</v>
      </c>
      <c r="D293" s="1218">
        <v>44585</v>
      </c>
      <c r="E293" s="1257" t="s">
        <v>2795</v>
      </c>
      <c r="F293" s="1326">
        <v>13489</v>
      </c>
      <c r="G293" s="1216">
        <v>104984637</v>
      </c>
      <c r="H293" s="1268">
        <v>25263</v>
      </c>
      <c r="I293"/>
      <c r="N293" s="1172">
        <v>13489</v>
      </c>
      <c r="O293" s="1172">
        <v>-13488</v>
      </c>
      <c r="P293" s="1172">
        <v>1</v>
      </c>
    </row>
    <row r="294" spans="1:16">
      <c r="A294" s="1216">
        <v>4100093</v>
      </c>
      <c r="B294" s="1206">
        <v>2012</v>
      </c>
      <c r="C294" s="1217">
        <v>10507102</v>
      </c>
      <c r="D294" s="1218">
        <v>44585</v>
      </c>
      <c r="E294" s="1257" t="s">
        <v>2796</v>
      </c>
      <c r="F294" s="1326">
        <v>18121</v>
      </c>
      <c r="G294" s="1216">
        <v>104984654</v>
      </c>
      <c r="H294" s="1268">
        <v>32082</v>
      </c>
      <c r="I294"/>
      <c r="N294" s="1172">
        <v>18121</v>
      </c>
      <c r="O294" s="1172">
        <v>-18120</v>
      </c>
      <c r="P294" s="1172">
        <v>1</v>
      </c>
    </row>
    <row r="295" spans="1:16">
      <c r="A295" s="1216">
        <v>4101935</v>
      </c>
      <c r="B295" s="1206">
        <v>2012</v>
      </c>
      <c r="C295" s="1217">
        <v>10507102</v>
      </c>
      <c r="D295" s="1218">
        <v>44585</v>
      </c>
      <c r="E295" s="1257" t="s">
        <v>2797</v>
      </c>
      <c r="F295" s="1326">
        <v>8428</v>
      </c>
      <c r="G295" s="1216">
        <v>104984629</v>
      </c>
      <c r="H295" s="1268">
        <v>26816</v>
      </c>
      <c r="I295"/>
      <c r="N295" s="1172">
        <v>8428</v>
      </c>
      <c r="O295" s="1172">
        <v>-8427</v>
      </c>
      <c r="P295" s="1172">
        <v>1</v>
      </c>
    </row>
    <row r="296" spans="1:16">
      <c r="A296" s="1216">
        <v>4101996</v>
      </c>
      <c r="B296" s="1206">
        <v>2012</v>
      </c>
      <c r="C296" s="1217">
        <v>10507102</v>
      </c>
      <c r="D296" s="1218">
        <v>44585</v>
      </c>
      <c r="E296" s="1257" t="s">
        <v>2798</v>
      </c>
      <c r="F296" s="1326">
        <v>26054</v>
      </c>
      <c r="G296" s="1216">
        <v>104984634</v>
      </c>
      <c r="H296" s="1268">
        <v>26481</v>
      </c>
      <c r="I296"/>
      <c r="N296" s="1172">
        <v>26054</v>
      </c>
      <c r="O296" s="1172">
        <v>-26053</v>
      </c>
      <c r="P296" s="1172">
        <v>1</v>
      </c>
    </row>
    <row r="297" spans="1:16">
      <c r="A297" s="1216">
        <v>4102035</v>
      </c>
      <c r="B297" s="1206">
        <v>2012</v>
      </c>
      <c r="C297" s="1217">
        <v>10507102</v>
      </c>
      <c r="D297" s="1218">
        <v>44585</v>
      </c>
      <c r="E297" s="1257" t="s">
        <v>2799</v>
      </c>
      <c r="F297" s="1326">
        <v>158219</v>
      </c>
      <c r="G297" s="1216">
        <v>104984636</v>
      </c>
      <c r="H297" s="1268">
        <v>27454</v>
      </c>
      <c r="I297"/>
      <c r="N297" s="1172">
        <v>158219</v>
      </c>
      <c r="O297" s="1172">
        <v>-158218</v>
      </c>
      <c r="P297" s="1172">
        <v>1</v>
      </c>
    </row>
    <row r="298" spans="1:16">
      <c r="A298" s="1216">
        <v>4100069</v>
      </c>
      <c r="B298" s="1206">
        <v>2012</v>
      </c>
      <c r="C298" s="1217">
        <v>10507102</v>
      </c>
      <c r="D298" s="1218">
        <v>44585</v>
      </c>
      <c r="E298" s="1257" t="s">
        <v>2800</v>
      </c>
      <c r="F298" s="1326">
        <v>18294</v>
      </c>
      <c r="G298" s="1216">
        <v>104984651</v>
      </c>
      <c r="H298" s="1268">
        <v>31778</v>
      </c>
      <c r="I298"/>
      <c r="N298" s="1172">
        <v>18294</v>
      </c>
      <c r="O298" s="1172">
        <v>-18293</v>
      </c>
      <c r="P298" s="1172">
        <v>1</v>
      </c>
    </row>
    <row r="299" spans="1:16">
      <c r="A299" s="1216">
        <v>4100070</v>
      </c>
      <c r="B299" s="1206">
        <v>2012</v>
      </c>
      <c r="C299" s="1217">
        <v>10507102</v>
      </c>
      <c r="D299" s="1218">
        <v>44585</v>
      </c>
      <c r="E299" s="1257" t="s">
        <v>2800</v>
      </c>
      <c r="F299" s="1326">
        <v>18294</v>
      </c>
      <c r="G299" s="1216">
        <v>104984652</v>
      </c>
      <c r="H299" s="1268">
        <v>31778</v>
      </c>
      <c r="I299"/>
      <c r="N299" s="1172">
        <v>18294</v>
      </c>
      <c r="O299" s="1172">
        <v>-18293</v>
      </c>
      <c r="P299" s="1172">
        <v>1</v>
      </c>
    </row>
    <row r="300" spans="1:16">
      <c r="A300" s="1216">
        <v>4100072</v>
      </c>
      <c r="B300" s="1206">
        <v>2012</v>
      </c>
      <c r="C300" s="1217">
        <v>10507102</v>
      </c>
      <c r="D300" s="1218">
        <v>44585</v>
      </c>
      <c r="E300" s="1257" t="s">
        <v>2800</v>
      </c>
      <c r="F300" s="1326">
        <v>18294</v>
      </c>
      <c r="G300" s="1216">
        <v>104984653</v>
      </c>
      <c r="H300" s="1268">
        <v>31778</v>
      </c>
      <c r="I300"/>
      <c r="N300" s="1172">
        <v>18294</v>
      </c>
      <c r="O300" s="1172">
        <v>-18293</v>
      </c>
      <c r="P300" s="1172">
        <v>1</v>
      </c>
    </row>
    <row r="301" spans="1:16">
      <c r="A301" s="1216">
        <v>4100619</v>
      </c>
      <c r="B301" s="1206">
        <v>2012</v>
      </c>
      <c r="C301" s="1217">
        <v>10507102</v>
      </c>
      <c r="D301" s="1218">
        <v>44585</v>
      </c>
      <c r="E301" s="1257" t="s">
        <v>2801</v>
      </c>
      <c r="F301" s="1326">
        <v>87907</v>
      </c>
      <c r="G301" s="1216">
        <v>104984626</v>
      </c>
      <c r="H301" s="1268">
        <v>32874</v>
      </c>
      <c r="I301"/>
      <c r="N301" s="1172">
        <v>87907</v>
      </c>
      <c r="O301" s="1172">
        <v>-87906</v>
      </c>
      <c r="P301" s="1172">
        <v>1</v>
      </c>
    </row>
    <row r="302" spans="1:16">
      <c r="A302" s="1216">
        <v>4100620</v>
      </c>
      <c r="B302" s="1206">
        <v>2012</v>
      </c>
      <c r="C302" s="1217">
        <v>10507102</v>
      </c>
      <c r="D302" s="1218">
        <v>44585</v>
      </c>
      <c r="E302" s="1257" t="s">
        <v>2801</v>
      </c>
      <c r="F302" s="1326">
        <v>87908</v>
      </c>
      <c r="G302" s="1216">
        <v>104984627</v>
      </c>
      <c r="H302" s="1268">
        <v>32874</v>
      </c>
      <c r="I302"/>
      <c r="N302" s="1172">
        <v>87908</v>
      </c>
      <c r="O302" s="1172">
        <v>-87907</v>
      </c>
      <c r="P302" s="1172">
        <v>1</v>
      </c>
    </row>
    <row r="303" spans="1:16">
      <c r="A303" s="1216">
        <v>4100815</v>
      </c>
      <c r="B303" s="1206">
        <v>2012</v>
      </c>
      <c r="C303" s="1217">
        <v>10507102</v>
      </c>
      <c r="D303" s="1218">
        <v>44585</v>
      </c>
      <c r="E303" s="1257" t="s">
        <v>2802</v>
      </c>
      <c r="F303" s="1326">
        <v>17765</v>
      </c>
      <c r="G303" s="1216">
        <v>104984628</v>
      </c>
      <c r="H303" s="1268">
        <v>38596</v>
      </c>
      <c r="I303"/>
      <c r="N303" s="1172">
        <v>17765</v>
      </c>
      <c r="O303" s="1172">
        <v>-12212</v>
      </c>
      <c r="P303" s="1172">
        <v>5553</v>
      </c>
    </row>
    <row r="304" spans="1:16">
      <c r="A304" s="1216">
        <v>4106602</v>
      </c>
      <c r="B304" s="1206">
        <v>2012</v>
      </c>
      <c r="C304" s="1217">
        <v>10507102</v>
      </c>
      <c r="D304" s="1218">
        <v>44646</v>
      </c>
      <c r="E304" s="1257" t="s">
        <v>2803</v>
      </c>
      <c r="F304" s="1326">
        <v>231645.5</v>
      </c>
      <c r="G304" s="1216">
        <v>105136376</v>
      </c>
      <c r="H304" s="1268">
        <v>40395</v>
      </c>
      <c r="I304"/>
      <c r="N304" s="1172">
        <v>231645.5</v>
      </c>
      <c r="O304" s="1172">
        <v>-83773</v>
      </c>
      <c r="P304" s="1172">
        <v>147872.5</v>
      </c>
    </row>
    <row r="305" spans="1:16">
      <c r="A305" s="1216">
        <v>4106603</v>
      </c>
      <c r="B305" s="1206">
        <v>2012</v>
      </c>
      <c r="C305" s="1217">
        <v>10507102</v>
      </c>
      <c r="D305" s="1218">
        <v>44646</v>
      </c>
      <c r="E305" s="1257" t="s">
        <v>2803</v>
      </c>
      <c r="F305" s="1326">
        <v>231645.5</v>
      </c>
      <c r="G305" s="1216">
        <v>105136385</v>
      </c>
      <c r="H305" s="1268">
        <v>40395</v>
      </c>
      <c r="I305"/>
      <c r="N305" s="1172">
        <v>231645.5</v>
      </c>
      <c r="O305" s="1172">
        <v>-83773</v>
      </c>
      <c r="P305" s="1172">
        <v>147872.5</v>
      </c>
    </row>
    <row r="306" spans="1:16">
      <c r="A306" s="1216">
        <v>4106604</v>
      </c>
      <c r="B306" s="1206">
        <v>2012</v>
      </c>
      <c r="C306" s="1217">
        <v>10507102</v>
      </c>
      <c r="D306" s="1218">
        <v>44646</v>
      </c>
      <c r="E306" s="1257" t="s">
        <v>2803</v>
      </c>
      <c r="F306" s="1326">
        <v>231645.5</v>
      </c>
      <c r="G306" s="1216">
        <v>105136385</v>
      </c>
      <c r="H306" s="1268">
        <v>40395</v>
      </c>
      <c r="I306"/>
      <c r="N306" s="1172">
        <v>231645.5</v>
      </c>
      <c r="O306" s="1172">
        <v>-83773</v>
      </c>
      <c r="P306" s="1172">
        <v>147872.5</v>
      </c>
    </row>
    <row r="307" spans="1:16">
      <c r="A307" s="1216">
        <v>4106605</v>
      </c>
      <c r="B307" s="1206">
        <v>2012</v>
      </c>
      <c r="C307" s="1217">
        <v>10507102</v>
      </c>
      <c r="D307" s="1218">
        <v>44646</v>
      </c>
      <c r="E307" s="1257" t="s">
        <v>2803</v>
      </c>
      <c r="F307" s="1326">
        <v>231645.5</v>
      </c>
      <c r="G307" s="1216">
        <v>105136385</v>
      </c>
      <c r="H307" s="1268">
        <v>40395</v>
      </c>
      <c r="I307"/>
      <c r="N307" s="1172">
        <v>231645.5</v>
      </c>
      <c r="O307" s="1172">
        <v>-83773</v>
      </c>
      <c r="P307" s="1172">
        <v>147872.5</v>
      </c>
    </row>
    <row r="308" spans="1:16">
      <c r="A308" s="1216">
        <v>4106606</v>
      </c>
      <c r="B308" s="1206">
        <v>2012</v>
      </c>
      <c r="C308" s="1217">
        <v>10507102</v>
      </c>
      <c r="D308" s="1218">
        <v>44646</v>
      </c>
      <c r="E308" s="1257" t="s">
        <v>2803</v>
      </c>
      <c r="F308" s="1326">
        <v>231645.5</v>
      </c>
      <c r="G308" s="1216">
        <v>105136385</v>
      </c>
      <c r="H308" s="1268">
        <v>40395</v>
      </c>
      <c r="I308"/>
      <c r="N308" s="1172">
        <v>231645.5</v>
      </c>
      <c r="O308" s="1172">
        <v>-83773</v>
      </c>
      <c r="P308" s="1172">
        <v>147872.5</v>
      </c>
    </row>
    <row r="309" spans="1:16">
      <c r="A309" s="1216">
        <v>4106607</v>
      </c>
      <c r="B309" s="1206">
        <v>2012</v>
      </c>
      <c r="C309" s="1217">
        <v>10507102</v>
      </c>
      <c r="D309" s="1218">
        <v>44646</v>
      </c>
      <c r="E309" s="1257" t="s">
        <v>2803</v>
      </c>
      <c r="F309" s="1326">
        <v>231645.5</v>
      </c>
      <c r="G309" s="1216">
        <v>105136385</v>
      </c>
      <c r="H309" s="1268">
        <v>40395</v>
      </c>
      <c r="I309"/>
      <c r="N309" s="1172">
        <v>231645.5</v>
      </c>
      <c r="O309" s="1172">
        <v>-83773</v>
      </c>
      <c r="P309" s="1172">
        <v>147872.5</v>
      </c>
    </row>
    <row r="310" spans="1:16">
      <c r="A310" s="1216">
        <v>4106608</v>
      </c>
      <c r="B310" s="1206">
        <v>2012</v>
      </c>
      <c r="C310" s="1217">
        <v>10507102</v>
      </c>
      <c r="D310" s="1218">
        <v>44646</v>
      </c>
      <c r="E310" s="1257" t="s">
        <v>2803</v>
      </c>
      <c r="F310" s="1326">
        <v>231645.5</v>
      </c>
      <c r="G310" s="1216">
        <v>105136385</v>
      </c>
      <c r="H310" s="1268">
        <v>40395</v>
      </c>
      <c r="I310"/>
      <c r="N310" s="1172">
        <v>231645.5</v>
      </c>
      <c r="O310" s="1172">
        <v>-83773</v>
      </c>
      <c r="P310" s="1172">
        <v>147872.5</v>
      </c>
    </row>
    <row r="311" spans="1:16">
      <c r="A311" s="1216">
        <v>4106609</v>
      </c>
      <c r="B311" s="1206">
        <v>2012</v>
      </c>
      <c r="C311" s="1217">
        <v>10507102</v>
      </c>
      <c r="D311" s="1218">
        <v>44646</v>
      </c>
      <c r="E311" s="1257" t="s">
        <v>2803</v>
      </c>
      <c r="F311" s="1326">
        <v>231645.5</v>
      </c>
      <c r="G311" s="1216">
        <v>105136385</v>
      </c>
      <c r="H311" s="1268">
        <v>40395</v>
      </c>
      <c r="I311"/>
      <c r="N311" s="1172">
        <v>231645.5</v>
      </c>
      <c r="O311" s="1172">
        <v>-83773</v>
      </c>
      <c r="P311" s="1172">
        <v>147872.5</v>
      </c>
    </row>
    <row r="312" spans="1:16">
      <c r="A312" s="1216">
        <v>4106610</v>
      </c>
      <c r="B312" s="1206">
        <v>2012</v>
      </c>
      <c r="C312" s="1217">
        <v>10507102</v>
      </c>
      <c r="D312" s="1218">
        <v>44646</v>
      </c>
      <c r="E312" s="1257" t="s">
        <v>2803</v>
      </c>
      <c r="F312" s="1326">
        <v>231645.5</v>
      </c>
      <c r="G312" s="1216">
        <v>105136385</v>
      </c>
      <c r="H312" s="1268">
        <v>40395</v>
      </c>
      <c r="I312"/>
      <c r="N312" s="1172">
        <v>231645.5</v>
      </c>
      <c r="O312" s="1172">
        <v>-83773</v>
      </c>
      <c r="P312" s="1172">
        <v>147872.5</v>
      </c>
    </row>
    <row r="313" spans="1:16">
      <c r="A313" s="1216">
        <v>4106611</v>
      </c>
      <c r="B313" s="1206">
        <v>2012</v>
      </c>
      <c r="C313" s="1217">
        <v>10507102</v>
      </c>
      <c r="D313" s="1218">
        <v>44646</v>
      </c>
      <c r="E313" s="1257" t="s">
        <v>2803</v>
      </c>
      <c r="F313" s="1326">
        <v>231645.5</v>
      </c>
      <c r="G313" s="1216">
        <v>105136385</v>
      </c>
      <c r="H313" s="1268">
        <v>40395</v>
      </c>
      <c r="I313"/>
      <c r="N313" s="1172">
        <v>231645.5</v>
      </c>
      <c r="O313" s="1172">
        <v>-83773</v>
      </c>
      <c r="P313" s="1172">
        <v>147872.5</v>
      </c>
    </row>
    <row r="314" spans="1:16">
      <c r="A314" s="1216">
        <v>5200459</v>
      </c>
      <c r="B314" s="1206">
        <v>2080</v>
      </c>
      <c r="C314" s="1217">
        <v>10507109</v>
      </c>
      <c r="D314" s="1218">
        <v>44585</v>
      </c>
      <c r="E314" s="1257" t="s">
        <v>2556</v>
      </c>
      <c r="F314" s="1326">
        <v>18720</v>
      </c>
      <c r="G314" s="1216">
        <v>104984650</v>
      </c>
      <c r="H314" s="1268">
        <v>39234</v>
      </c>
      <c r="I314"/>
      <c r="N314" s="1172">
        <v>18720</v>
      </c>
      <c r="O314" s="1172">
        <v>-18719</v>
      </c>
      <c r="P314" s="1172">
        <v>1</v>
      </c>
    </row>
    <row r="315" spans="1:16">
      <c r="A315" s="1216">
        <v>6800003</v>
      </c>
      <c r="B315" s="1206">
        <v>4050</v>
      </c>
      <c r="C315" s="1217">
        <v>10510108</v>
      </c>
      <c r="D315" s="1218">
        <v>44627</v>
      </c>
      <c r="E315" s="1257" t="s">
        <v>2804</v>
      </c>
      <c r="F315" s="1326">
        <v>1650</v>
      </c>
      <c r="G315" s="1216">
        <v>105021318</v>
      </c>
      <c r="H315" s="1268">
        <v>35309</v>
      </c>
      <c r="I315"/>
      <c r="N315" s="1172">
        <v>1650</v>
      </c>
      <c r="O315" s="1172">
        <v>-1650</v>
      </c>
      <c r="P315" s="1172">
        <v>0</v>
      </c>
    </row>
    <row r="316" spans="1:16">
      <c r="A316" s="1216">
        <v>5800382</v>
      </c>
      <c r="B316" s="1206">
        <v>2140</v>
      </c>
      <c r="C316" s="1217">
        <v>10509101</v>
      </c>
      <c r="D316" s="1218">
        <v>44646</v>
      </c>
      <c r="E316" s="1257" t="s">
        <v>2805</v>
      </c>
      <c r="F316" s="1326">
        <v>5909</v>
      </c>
      <c r="G316" s="1216">
        <v>105136385</v>
      </c>
      <c r="H316" s="1268">
        <v>32509</v>
      </c>
      <c r="I316"/>
      <c r="N316" s="1172">
        <v>5909</v>
      </c>
      <c r="O316" s="1172">
        <v>-5908</v>
      </c>
      <c r="P316" s="1172">
        <v>1</v>
      </c>
    </row>
    <row r="317" spans="1:16">
      <c r="A317" s="1216">
        <v>5800272</v>
      </c>
      <c r="B317" s="1206">
        <v>2140</v>
      </c>
      <c r="C317" s="1217">
        <v>10509101</v>
      </c>
      <c r="D317" s="1218">
        <v>44585</v>
      </c>
      <c r="E317" s="1257" t="s">
        <v>2806</v>
      </c>
      <c r="F317" s="1219">
        <v>28600</v>
      </c>
      <c r="G317" s="1216">
        <v>104984649</v>
      </c>
      <c r="H317" s="1268">
        <v>30742</v>
      </c>
      <c r="I317"/>
      <c r="N317" s="1172">
        <v>28600</v>
      </c>
      <c r="O317" s="1172">
        <v>-28599</v>
      </c>
      <c r="P317" s="1172">
        <v>1</v>
      </c>
    </row>
    <row r="318" spans="1:16">
      <c r="A318" s="1216">
        <v>5500098</v>
      </c>
      <c r="B318" s="1206">
        <v>2110</v>
      </c>
      <c r="C318" s="1217">
        <v>10508102</v>
      </c>
      <c r="D318" s="1218">
        <v>44585</v>
      </c>
      <c r="E318" s="1257" t="s">
        <v>2807</v>
      </c>
      <c r="F318" s="1219">
        <v>7593</v>
      </c>
      <c r="G318" s="1216">
        <v>104984638</v>
      </c>
      <c r="H318" s="1268">
        <v>25873</v>
      </c>
      <c r="I318"/>
      <c r="N318" s="1172">
        <v>7593</v>
      </c>
      <c r="O318" s="1172">
        <v>-7592</v>
      </c>
      <c r="P318" s="1172">
        <v>1</v>
      </c>
    </row>
    <row r="319" spans="1:16">
      <c r="A319" s="1216">
        <v>5500099</v>
      </c>
      <c r="B319" s="1206">
        <v>2110</v>
      </c>
      <c r="C319" s="1217">
        <v>10508102</v>
      </c>
      <c r="D319" s="1218">
        <v>44585</v>
      </c>
      <c r="E319" s="1257" t="s">
        <v>2807</v>
      </c>
      <c r="F319" s="1219">
        <v>7593</v>
      </c>
      <c r="G319" s="1216">
        <v>104984640</v>
      </c>
      <c r="H319" s="1268">
        <v>25873</v>
      </c>
      <c r="I319"/>
      <c r="N319" s="1172">
        <v>7593</v>
      </c>
      <c r="O319" s="1172">
        <v>-7592</v>
      </c>
      <c r="P319" s="1172">
        <v>1</v>
      </c>
    </row>
    <row r="320" spans="1:16">
      <c r="A320" s="1216">
        <v>5500100</v>
      </c>
      <c r="B320" s="1206">
        <v>2110</v>
      </c>
      <c r="C320" s="1217">
        <v>10508102</v>
      </c>
      <c r="D320" s="1218">
        <v>44585</v>
      </c>
      <c r="E320" s="1257" t="s">
        <v>2807</v>
      </c>
      <c r="F320" s="1219">
        <v>7593</v>
      </c>
      <c r="G320" s="1216">
        <v>104984643</v>
      </c>
      <c r="H320" s="1268">
        <v>25873</v>
      </c>
      <c r="I320"/>
      <c r="N320" s="1172">
        <v>7593</v>
      </c>
      <c r="O320" s="1172">
        <v>-7592</v>
      </c>
      <c r="P320" s="1172">
        <v>1</v>
      </c>
    </row>
    <row r="321" spans="1:16">
      <c r="A321" s="1216">
        <v>5500101</v>
      </c>
      <c r="B321" s="1206">
        <v>2110</v>
      </c>
      <c r="C321" s="1217">
        <v>10508102</v>
      </c>
      <c r="D321" s="1218">
        <v>44585</v>
      </c>
      <c r="E321" s="1257" t="s">
        <v>2807</v>
      </c>
      <c r="F321" s="1219">
        <v>7594</v>
      </c>
      <c r="G321" s="1216">
        <v>104984645</v>
      </c>
      <c r="H321" s="1268">
        <v>25873</v>
      </c>
      <c r="I321"/>
      <c r="N321" s="1172">
        <v>7594</v>
      </c>
      <c r="O321" s="1172">
        <v>-7593</v>
      </c>
      <c r="P321" s="1172">
        <v>1</v>
      </c>
    </row>
    <row r="322" spans="1:16">
      <c r="A322" s="1216">
        <v>5500102</v>
      </c>
      <c r="B322" s="1206">
        <v>2110</v>
      </c>
      <c r="C322" s="1217">
        <v>10508102</v>
      </c>
      <c r="D322" s="1218">
        <v>44585</v>
      </c>
      <c r="E322" s="1257" t="s">
        <v>2808</v>
      </c>
      <c r="F322" s="1219">
        <v>7652</v>
      </c>
      <c r="G322" s="1216">
        <v>104984646</v>
      </c>
      <c r="H322" s="1268">
        <v>26268</v>
      </c>
      <c r="I322"/>
      <c r="N322" s="1172">
        <v>7652</v>
      </c>
      <c r="O322" s="1172">
        <v>-7651</v>
      </c>
      <c r="P322" s="1172">
        <v>1</v>
      </c>
    </row>
    <row r="323" spans="1:16">
      <c r="A323" s="1216">
        <v>5500116</v>
      </c>
      <c r="B323" s="1206">
        <v>2110</v>
      </c>
      <c r="C323" s="1217">
        <v>10508102</v>
      </c>
      <c r="D323" s="1218">
        <v>44585</v>
      </c>
      <c r="E323" s="1257" t="s">
        <v>2809</v>
      </c>
      <c r="F323" s="1219">
        <v>29530</v>
      </c>
      <c r="G323" s="1216">
        <v>104984647</v>
      </c>
      <c r="H323" s="1268">
        <v>33178</v>
      </c>
      <c r="I323"/>
      <c r="N323" s="1172">
        <v>29530</v>
      </c>
      <c r="O323" s="1172">
        <v>-29529</v>
      </c>
      <c r="P323" s="1172">
        <v>1</v>
      </c>
    </row>
    <row r="324" spans="1:16">
      <c r="A324" s="1216">
        <v>6500165</v>
      </c>
      <c r="B324" s="1206">
        <v>4020</v>
      </c>
      <c r="C324" s="1217">
        <v>10510103</v>
      </c>
      <c r="D324" s="1218">
        <v>44562</v>
      </c>
      <c r="E324" s="1257" t="s">
        <v>2810</v>
      </c>
      <c r="F324" s="1219">
        <v>15012297.52</v>
      </c>
      <c r="G324" s="1216">
        <v>104974123</v>
      </c>
      <c r="H324" s="1268">
        <v>43800</v>
      </c>
      <c r="I324"/>
      <c r="N324" s="1172">
        <v>0</v>
      </c>
      <c r="O324" s="1172">
        <v>0</v>
      </c>
      <c r="P324" s="1172">
        <v>0</v>
      </c>
    </row>
    <row r="325" spans="1:16">
      <c r="A325" s="1216">
        <v>6500159</v>
      </c>
      <c r="B325" s="1206">
        <v>4020</v>
      </c>
      <c r="C325" s="1217">
        <v>10510103</v>
      </c>
      <c r="D325" s="1218">
        <v>44562</v>
      </c>
      <c r="E325" s="1257" t="s">
        <v>2811</v>
      </c>
      <c r="F325" s="1219">
        <v>8969523.2300000004</v>
      </c>
      <c r="G325" s="1216">
        <v>104974116</v>
      </c>
      <c r="H325" s="1268">
        <v>43191</v>
      </c>
      <c r="I325"/>
      <c r="N325" s="1172">
        <v>0</v>
      </c>
      <c r="O325" s="1172">
        <v>0</v>
      </c>
      <c r="P325" s="1172">
        <v>0</v>
      </c>
    </row>
    <row r="326" spans="1:16">
      <c r="A326" s="541"/>
      <c r="B326" s="544"/>
      <c r="C326" s="544"/>
      <c r="D326" s="541"/>
      <c r="E326" s="544"/>
      <c r="F326" s="970">
        <f>SUM(F129:F325)</f>
        <v>85638248.859999999</v>
      </c>
      <c r="G326" s="971"/>
      <c r="H326" s="1268"/>
      <c r="L326" s="410"/>
      <c r="N326" s="970">
        <f>SUM(N130:N325)</f>
        <v>13876770.329999998</v>
      </c>
      <c r="O326" s="970">
        <f>SUM(O130:O325)</f>
        <v>-11167337.329999998</v>
      </c>
      <c r="P326" s="970">
        <f>SUM(P130:P325)</f>
        <v>2709433</v>
      </c>
    </row>
    <row r="327" spans="1:16">
      <c r="A327" s="410"/>
      <c r="F327" s="411">
        <f>+'GL-FA'!F103+F326</f>
        <v>0</v>
      </c>
      <c r="G327" s="410"/>
      <c r="H327" s="1268"/>
      <c r="L327" s="410"/>
    </row>
  </sheetData>
  <sortState ref="A5:U79">
    <sortCondition ref="B5:B79"/>
  </sortState>
  <mergeCells count="4">
    <mergeCell ref="A2:G2"/>
    <mergeCell ref="A127:G127"/>
    <mergeCell ref="H99:J99"/>
    <mergeCell ref="H107:J107"/>
  </mergeCells>
  <conditionalFormatting sqref="A130:A325">
    <cfRule type="duplicateValues" dxfId="32" priority="742"/>
  </conditionalFormatting>
  <conditionalFormatting sqref="A127:A1048576 A61:A73 A1:A36 A80:A119 A38:A55">
    <cfRule type="duplicateValues" dxfId="31" priority="10"/>
  </conditionalFormatting>
  <conditionalFormatting sqref="A56:A60">
    <cfRule type="duplicateValues" dxfId="30" priority="839"/>
  </conditionalFormatting>
  <conditionalFormatting sqref="A74:A77">
    <cfRule type="duplicateValues" dxfId="29" priority="7"/>
  </conditionalFormatting>
  <conditionalFormatting sqref="A78">
    <cfRule type="duplicateValues" dxfId="28" priority="6"/>
  </conditionalFormatting>
  <conditionalFormatting sqref="A79">
    <cfRule type="duplicateValues" dxfId="27" priority="4"/>
  </conditionalFormatting>
  <conditionalFormatting sqref="A37">
    <cfRule type="duplicateValues" dxfId="26" priority="3"/>
  </conditionalFormatting>
  <conditionalFormatting sqref="A120:A125">
    <cfRule type="duplicateValues" dxfId="25" priority="1"/>
  </conditionalFormatting>
  <pageMargins left="0.19685039370078741" right="0.19685039370078741" top="0.43307086614173229" bottom="0.35433070866141736" header="0.31496062992125984" footer="0.31496062992125984"/>
  <pageSetup paperSize="9" orientation="landscape"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124"/>
  <sheetViews>
    <sheetView showZeros="0" zoomScale="90" zoomScaleNormal="90" workbookViewId="0">
      <pane xSplit="2" ySplit="6" topLeftCell="C94" activePane="bottomRight" state="frozen"/>
      <selection activeCell="K39" sqref="K39"/>
      <selection pane="topRight" activeCell="K39" sqref="K39"/>
      <selection pane="bottomLeft" activeCell="K39" sqref="K39"/>
      <selection pane="bottomRight" activeCell="F106" sqref="F106"/>
    </sheetView>
  </sheetViews>
  <sheetFormatPr defaultColWidth="8.85546875" defaultRowHeight="14.25"/>
  <cols>
    <col min="1" max="1" width="8" style="1017" bestFit="1" customWidth="1"/>
    <col min="2" max="2" width="41.42578125" style="1047" customWidth="1"/>
    <col min="3" max="3" width="10.5703125" style="1035" bestFit="1" customWidth="1"/>
    <col min="4" max="4" width="16.140625" style="1035" customWidth="1"/>
    <col min="5" max="5" width="14.5703125" style="1017" bestFit="1" customWidth="1"/>
    <col min="6" max="7" width="14.140625" style="1017" bestFit="1" customWidth="1"/>
    <col min="8" max="9" width="15.7109375" style="1017" bestFit="1" customWidth="1"/>
    <col min="10" max="10" width="14.5703125" style="1017" customWidth="1"/>
    <col min="11" max="11" width="12.85546875" style="1017" hidden="1" customWidth="1"/>
    <col min="12" max="12" width="14.28515625" style="1017" bestFit="1" customWidth="1"/>
    <col min="13" max="13" width="14.7109375" style="1017" bestFit="1" customWidth="1"/>
    <col min="14" max="16" width="15.7109375" style="1017" bestFit="1" customWidth="1"/>
    <col min="17" max="17" width="19.5703125" style="1016" bestFit="1" customWidth="1"/>
    <col min="18" max="18" width="13.85546875" style="1017" hidden="1" customWidth="1"/>
    <col min="19" max="19" width="13.140625" style="1017" bestFit="1" customWidth="1"/>
    <col min="20" max="20" width="8.85546875" style="1017"/>
    <col min="21" max="21" width="14.28515625" style="1017" bestFit="1" customWidth="1"/>
    <col min="22" max="22" width="18.85546875" style="1017" bestFit="1" customWidth="1"/>
    <col min="23" max="16384" width="8.85546875" style="1017"/>
  </cols>
  <sheetData>
    <row r="1" spans="1:22" ht="15">
      <c r="A1" s="1448" t="s">
        <v>1074</v>
      </c>
      <c r="B1" s="1448"/>
      <c r="C1" s="1448"/>
      <c r="D1" s="1448"/>
      <c r="E1" s="1448"/>
      <c r="F1" s="1448"/>
      <c r="G1" s="1448"/>
      <c r="H1" s="1448"/>
      <c r="I1" s="1448"/>
      <c r="J1" s="1448"/>
      <c r="K1" s="1448"/>
      <c r="L1" s="1448"/>
      <c r="M1" s="1448"/>
      <c r="N1" s="1448"/>
      <c r="O1" s="1448"/>
      <c r="P1" s="1448"/>
    </row>
    <row r="2" spans="1:22" ht="15">
      <c r="A2" s="1018" t="s">
        <v>2589</v>
      </c>
      <c r="B2" s="1018"/>
      <c r="C2" s="1018"/>
      <c r="D2" s="1018"/>
      <c r="E2" s="1018"/>
      <c r="F2" s="1018"/>
      <c r="G2" s="1018"/>
      <c r="H2" s="1018"/>
      <c r="I2" s="1018"/>
      <c r="J2" s="1018"/>
      <c r="K2" s="1018"/>
      <c r="L2" s="1018"/>
      <c r="M2" s="1018"/>
      <c r="N2" s="1018"/>
      <c r="O2" s="1018"/>
      <c r="P2" s="1018"/>
    </row>
    <row r="3" spans="1:22" ht="13.9" customHeight="1">
      <c r="A3" s="1449" t="s">
        <v>1593</v>
      </c>
      <c r="B3" s="1451" t="s">
        <v>1594</v>
      </c>
      <c r="C3" s="1449" t="s">
        <v>1595</v>
      </c>
      <c r="D3" s="1453" t="s">
        <v>1596</v>
      </c>
      <c r="E3" s="1447"/>
      <c r="F3" s="1447"/>
      <c r="G3" s="1447"/>
      <c r="H3" s="1447"/>
      <c r="I3" s="1447" t="s">
        <v>1597</v>
      </c>
      <c r="J3" s="1447"/>
      <c r="K3" s="1447"/>
      <c r="L3" s="1447"/>
      <c r="M3" s="1447"/>
      <c r="N3" s="1447"/>
      <c r="O3" s="1447" t="s">
        <v>1598</v>
      </c>
      <c r="P3" s="1447"/>
    </row>
    <row r="4" spans="1:22" ht="60">
      <c r="A4" s="1450"/>
      <c r="B4" s="1452"/>
      <c r="C4" s="1450"/>
      <c r="D4" s="1019" t="s">
        <v>2276</v>
      </c>
      <c r="E4" s="1019" t="s">
        <v>1599</v>
      </c>
      <c r="F4" s="1019" t="s">
        <v>1600</v>
      </c>
      <c r="G4" s="1019" t="s">
        <v>1601</v>
      </c>
      <c r="H4" s="1019" t="s">
        <v>2590</v>
      </c>
      <c r="I4" s="1020" t="s">
        <v>2277</v>
      </c>
      <c r="J4" s="1019" t="s">
        <v>1602</v>
      </c>
      <c r="K4" s="1019" t="s">
        <v>1603</v>
      </c>
      <c r="L4" s="1019" t="s">
        <v>1604</v>
      </c>
      <c r="M4" s="1020" t="s">
        <v>1601</v>
      </c>
      <c r="N4" s="1020" t="s">
        <v>2591</v>
      </c>
      <c r="O4" s="1019" t="s">
        <v>2592</v>
      </c>
      <c r="P4" s="1019" t="s">
        <v>2601</v>
      </c>
      <c r="R4" s="1019" t="s">
        <v>2209</v>
      </c>
    </row>
    <row r="5" spans="1:22" s="1026" customFormat="1" ht="15">
      <c r="A5" s="1021" t="s">
        <v>1605</v>
      </c>
      <c r="B5" s="1021" t="s">
        <v>1606</v>
      </c>
      <c r="C5" s="1022"/>
      <c r="D5" s="1023" t="s">
        <v>1607</v>
      </c>
      <c r="E5" s="1023" t="s">
        <v>1608</v>
      </c>
      <c r="F5" s="1023" t="s">
        <v>1609</v>
      </c>
      <c r="G5" s="1024" t="s">
        <v>1610</v>
      </c>
      <c r="H5" s="1024" t="s">
        <v>1611</v>
      </c>
      <c r="I5" s="1025" t="s">
        <v>1612</v>
      </c>
      <c r="J5" s="1025" t="s">
        <v>1613</v>
      </c>
      <c r="K5" s="1025" t="s">
        <v>1614</v>
      </c>
      <c r="L5" s="1025">
        <v>10</v>
      </c>
      <c r="M5" s="1025" t="s">
        <v>1615</v>
      </c>
      <c r="N5" s="1025" t="s">
        <v>1616</v>
      </c>
      <c r="O5" s="1021" t="s">
        <v>1617</v>
      </c>
      <c r="P5" s="1022" t="s">
        <v>1618</v>
      </c>
      <c r="Q5" s="1016"/>
      <c r="R5" s="1021"/>
    </row>
    <row r="6" spans="1:22" ht="15">
      <c r="A6" s="1021"/>
      <c r="B6" s="1232" t="s">
        <v>1619</v>
      </c>
      <c r="C6" s="1022"/>
      <c r="D6" s="1021"/>
      <c r="E6" s="1021"/>
      <c r="F6" s="1021"/>
      <c r="G6" s="1025"/>
      <c r="H6" s="1025"/>
      <c r="I6" s="1025"/>
      <c r="J6" s="1025"/>
      <c r="K6" s="1025"/>
      <c r="L6" s="1025"/>
      <c r="M6" s="1025"/>
      <c r="N6" s="1025"/>
      <c r="O6" s="1027"/>
      <c r="P6" s="1027"/>
      <c r="R6" s="1027"/>
    </row>
    <row r="7" spans="1:22" ht="15">
      <c r="A7" s="1243"/>
      <c r="B7" s="1233" t="s">
        <v>1620</v>
      </c>
      <c r="C7" s="1243"/>
      <c r="D7" s="1028"/>
      <c r="E7" s="1028"/>
      <c r="F7" s="1028"/>
      <c r="G7" s="1028"/>
      <c r="H7" s="1028"/>
      <c r="I7" s="1028"/>
      <c r="J7" s="1028"/>
      <c r="K7" s="1028"/>
      <c r="L7" s="1028"/>
      <c r="M7" s="1028"/>
      <c r="N7" s="1028"/>
      <c r="O7" s="1028"/>
      <c r="P7" s="1025"/>
      <c r="R7" s="1028"/>
    </row>
    <row r="8" spans="1:22">
      <c r="A8" s="1028">
        <v>1020</v>
      </c>
      <c r="B8" s="1029" t="s">
        <v>1621</v>
      </c>
      <c r="C8" s="1030">
        <v>10501002</v>
      </c>
      <c r="D8" s="1031">
        <v>43678805.990000002</v>
      </c>
      <c r="E8" s="1031">
        <v>7269266.9900000002</v>
      </c>
      <c r="F8" s="1031">
        <v>0</v>
      </c>
      <c r="G8" s="1031">
        <v>0</v>
      </c>
      <c r="H8" s="1031">
        <f>D8+E8+F8+G8</f>
        <v>50948072.980000004</v>
      </c>
      <c r="I8" s="1031">
        <v>0</v>
      </c>
      <c r="J8" s="1031">
        <v>0</v>
      </c>
      <c r="K8" s="1031">
        <v>0</v>
      </c>
      <c r="L8" s="1031">
        <v>0</v>
      </c>
      <c r="M8" s="1031">
        <v>0</v>
      </c>
      <c r="N8" s="1031">
        <f t="shared" ref="N8:N9" si="0">I8+J8+K8+M8+L8</f>
        <v>0</v>
      </c>
      <c r="O8" s="1031">
        <f>H8-N8</f>
        <v>50948072.980000004</v>
      </c>
      <c r="P8" s="1031">
        <v>43678805.990000002</v>
      </c>
      <c r="Q8" s="1032"/>
      <c r="R8" s="1031"/>
      <c r="S8" s="1048"/>
      <c r="V8" s="1033"/>
    </row>
    <row r="9" spans="1:22">
      <c r="A9" s="1244">
        <v>1040</v>
      </c>
      <c r="B9" s="1245" t="s">
        <v>2455</v>
      </c>
      <c r="C9" s="1246" t="s">
        <v>2466</v>
      </c>
      <c r="D9" s="1223"/>
      <c r="E9" s="1223"/>
      <c r="F9" s="1223">
        <v>886336</v>
      </c>
      <c r="G9" s="1223"/>
      <c r="H9" s="1031">
        <f>D9+E9+F9+G9</f>
        <v>886336</v>
      </c>
      <c r="I9" s="1223"/>
      <c r="J9" s="1223">
        <v>31523.5</v>
      </c>
      <c r="K9" s="1223"/>
      <c r="L9" s="1223">
        <f>857905.24-521707.63</f>
        <v>336197.61</v>
      </c>
      <c r="M9" s="1223"/>
      <c r="N9" s="1031">
        <f t="shared" si="0"/>
        <v>367721.11</v>
      </c>
      <c r="O9" s="1031">
        <f>H9-N9</f>
        <v>518614.89</v>
      </c>
      <c r="P9" s="1223"/>
      <c r="Q9" s="1037"/>
      <c r="R9" s="1223"/>
      <c r="S9" s="1048"/>
      <c r="V9" s="1033"/>
    </row>
    <row r="10" spans="1:22" s="1035" customFormat="1" ht="15">
      <c r="A10" s="1027"/>
      <c r="B10" s="1231" t="s">
        <v>1386</v>
      </c>
      <c r="C10" s="1030"/>
      <c r="D10" s="1034">
        <v>43678805.990000002</v>
      </c>
      <c r="E10" s="1034">
        <f>SUM(E8:E9)</f>
        <v>7269266.9900000002</v>
      </c>
      <c r="F10" s="1034">
        <f t="shared" ref="F10:P10" si="1">SUM(F8:F9)</f>
        <v>886336</v>
      </c>
      <c r="G10" s="1034">
        <f t="shared" si="1"/>
        <v>0</v>
      </c>
      <c r="H10" s="1034">
        <f t="shared" si="1"/>
        <v>51834408.980000004</v>
      </c>
      <c r="I10" s="1034">
        <f t="shared" si="1"/>
        <v>0</v>
      </c>
      <c r="J10" s="1034">
        <f t="shared" si="1"/>
        <v>31523.5</v>
      </c>
      <c r="K10" s="1034">
        <f t="shared" si="1"/>
        <v>0</v>
      </c>
      <c r="L10" s="1034">
        <f t="shared" si="1"/>
        <v>336197.61</v>
      </c>
      <c r="M10" s="1034">
        <f t="shared" si="1"/>
        <v>0</v>
      </c>
      <c r="N10" s="1034">
        <f t="shared" si="1"/>
        <v>367721.11</v>
      </c>
      <c r="O10" s="1034">
        <f t="shared" si="1"/>
        <v>51466687.870000005</v>
      </c>
      <c r="P10" s="1034">
        <f t="shared" si="1"/>
        <v>43678805.990000002</v>
      </c>
      <c r="Q10" s="1263"/>
      <c r="R10" s="1034">
        <f>SUM(R8:R8)</f>
        <v>0</v>
      </c>
      <c r="S10" s="1048"/>
      <c r="V10" s="1033"/>
    </row>
    <row r="11" spans="1:22" s="1035" customFormat="1" ht="15">
      <c r="A11" s="1027"/>
      <c r="B11" s="1232" t="s">
        <v>1622</v>
      </c>
      <c r="C11" s="1030"/>
      <c r="D11" s="1031"/>
      <c r="E11" s="1031"/>
      <c r="F11" s="1031"/>
      <c r="G11" s="1031"/>
      <c r="H11" s="1031"/>
      <c r="I11" s="1031"/>
      <c r="J11" s="1031"/>
      <c r="K11" s="1031"/>
      <c r="L11" s="1031"/>
      <c r="M11" s="1031"/>
      <c r="N11" s="1031"/>
      <c r="O11" s="1031"/>
      <c r="P11" s="1031"/>
      <c r="Q11" s="1032"/>
      <c r="R11" s="1031"/>
      <c r="S11" s="1048"/>
      <c r="V11" s="1033"/>
    </row>
    <row r="12" spans="1:22" s="1035" customFormat="1">
      <c r="A12" s="1028">
        <v>1320</v>
      </c>
      <c r="B12" s="1247" t="s">
        <v>696</v>
      </c>
      <c r="C12" s="1030">
        <v>10505102</v>
      </c>
      <c r="D12" s="1031">
        <v>6955537</v>
      </c>
      <c r="E12" s="1031"/>
      <c r="F12" s="1031">
        <v>0</v>
      </c>
      <c r="G12" s="1031">
        <v>0</v>
      </c>
      <c r="H12" s="1031">
        <f t="shared" ref="H12:H23" si="2">D12+E12+F12+G12</f>
        <v>6955537</v>
      </c>
      <c r="I12" s="1031">
        <v>5715513</v>
      </c>
      <c r="J12" s="1031">
        <v>93172</v>
      </c>
      <c r="K12" s="1031"/>
      <c r="L12" s="1031"/>
      <c r="M12" s="1031">
        <v>0</v>
      </c>
      <c r="N12" s="1031">
        <f t="shared" ref="N12:N23" si="3">I12+J12+K12+M12+L12</f>
        <v>5808685</v>
      </c>
      <c r="O12" s="1031">
        <f>H12-N12</f>
        <v>1146852</v>
      </c>
      <c r="P12" s="1031">
        <v>1240024</v>
      </c>
      <c r="Q12" s="1036"/>
      <c r="R12" s="1031"/>
      <c r="S12" s="1048"/>
      <c r="V12" s="1033"/>
    </row>
    <row r="13" spans="1:22" s="1035" customFormat="1">
      <c r="A13" s="1028">
        <v>1330</v>
      </c>
      <c r="B13" s="1247" t="s">
        <v>1623</v>
      </c>
      <c r="C13" s="1030">
        <v>10505103</v>
      </c>
      <c r="D13" s="1031">
        <v>15954397</v>
      </c>
      <c r="E13" s="1031"/>
      <c r="F13" s="1031"/>
      <c r="G13" s="1031"/>
      <c r="H13" s="1031">
        <f t="shared" si="2"/>
        <v>15954397</v>
      </c>
      <c r="I13" s="1031">
        <v>9209151</v>
      </c>
      <c r="J13" s="1031">
        <v>644470</v>
      </c>
      <c r="K13" s="1031"/>
      <c r="L13" s="1031"/>
      <c r="M13" s="1031">
        <v>0</v>
      </c>
      <c r="N13" s="1031">
        <f t="shared" si="3"/>
        <v>9853621</v>
      </c>
      <c r="O13" s="1031">
        <f t="shared" ref="O13:O23" si="4">H13-N13</f>
        <v>6100776</v>
      </c>
      <c r="P13" s="1031">
        <v>6745246</v>
      </c>
      <c r="Q13" s="1036"/>
      <c r="R13" s="1031"/>
      <c r="S13" s="1048"/>
      <c r="V13" s="1033"/>
    </row>
    <row r="14" spans="1:22" s="1035" customFormat="1">
      <c r="A14" s="1028">
        <v>1410</v>
      </c>
      <c r="B14" s="1247" t="s">
        <v>1624</v>
      </c>
      <c r="C14" s="1030">
        <v>10505104</v>
      </c>
      <c r="D14" s="1031">
        <v>143459336</v>
      </c>
      <c r="E14" s="1031"/>
      <c r="F14" s="1031"/>
      <c r="G14" s="1031"/>
      <c r="H14" s="1031">
        <f t="shared" si="2"/>
        <v>143459336</v>
      </c>
      <c r="I14" s="1031">
        <v>118824780</v>
      </c>
      <c r="J14" s="1031">
        <v>2562562</v>
      </c>
      <c r="K14" s="1031"/>
      <c r="L14" s="1031"/>
      <c r="M14" s="1031">
        <v>0</v>
      </c>
      <c r="N14" s="1031">
        <f t="shared" si="3"/>
        <v>121387342</v>
      </c>
      <c r="O14" s="1031">
        <f t="shared" si="4"/>
        <v>22071994</v>
      </c>
      <c r="P14" s="1031">
        <v>24634556</v>
      </c>
      <c r="Q14" s="1036"/>
      <c r="R14" s="1031"/>
      <c r="S14" s="1048"/>
      <c r="V14" s="1033"/>
    </row>
    <row r="15" spans="1:22">
      <c r="A15" s="1028">
        <v>1415</v>
      </c>
      <c r="B15" s="1029" t="s">
        <v>1625</v>
      </c>
      <c r="C15" s="1030">
        <v>10505105</v>
      </c>
      <c r="D15" s="1031">
        <v>27715297.079999998</v>
      </c>
      <c r="E15" s="1031">
        <v>1419250.23</v>
      </c>
      <c r="F15" s="1031"/>
      <c r="G15" s="1031"/>
      <c r="H15" s="1031">
        <f t="shared" si="2"/>
        <v>29134547.309999999</v>
      </c>
      <c r="I15" s="1031">
        <v>25104514.079999998</v>
      </c>
      <c r="J15" s="1031">
        <v>214517</v>
      </c>
      <c r="K15" s="1031"/>
      <c r="L15" s="1031"/>
      <c r="M15" s="1031">
        <v>0</v>
      </c>
      <c r="N15" s="1031">
        <f t="shared" si="3"/>
        <v>25319031.079999998</v>
      </c>
      <c r="O15" s="1031">
        <f t="shared" si="4"/>
        <v>3815516.2300000004</v>
      </c>
      <c r="P15" s="1031">
        <v>2610783</v>
      </c>
      <c r="Q15" s="1036"/>
      <c r="R15" s="1031">
        <f>+F15</f>
        <v>0</v>
      </c>
      <c r="S15" s="1048"/>
      <c r="V15" s="1033"/>
    </row>
    <row r="16" spans="1:22" s="1035" customFormat="1">
      <c r="A16" s="1028">
        <v>1420</v>
      </c>
      <c r="B16" s="1247" t="s">
        <v>1626</v>
      </c>
      <c r="C16" s="1030">
        <v>10505106</v>
      </c>
      <c r="D16" s="1031">
        <v>15169228.01</v>
      </c>
      <c r="E16" s="1031"/>
      <c r="F16" s="1031"/>
      <c r="G16" s="1031"/>
      <c r="H16" s="1031">
        <f t="shared" si="2"/>
        <v>15169228.01</v>
      </c>
      <c r="I16" s="1031">
        <v>7378269</v>
      </c>
      <c r="J16" s="1031">
        <v>411856</v>
      </c>
      <c r="K16" s="1031"/>
      <c r="L16" s="1031"/>
      <c r="M16" s="1031">
        <v>0</v>
      </c>
      <c r="N16" s="1031">
        <f t="shared" si="3"/>
        <v>7790125</v>
      </c>
      <c r="O16" s="1031">
        <f>H16-N16</f>
        <v>7379103.0099999998</v>
      </c>
      <c r="P16" s="1031">
        <v>7790959.0099999998</v>
      </c>
      <c r="Q16" s="1032"/>
      <c r="R16" s="1031"/>
      <c r="S16" s="1048"/>
      <c r="V16" s="1033"/>
    </row>
    <row r="17" spans="1:22">
      <c r="A17" s="1028">
        <v>1425</v>
      </c>
      <c r="B17" s="1029" t="s">
        <v>1627</v>
      </c>
      <c r="C17" s="1030">
        <v>10505107</v>
      </c>
      <c r="D17" s="1031">
        <v>4565436</v>
      </c>
      <c r="E17" s="1031"/>
      <c r="F17" s="1031"/>
      <c r="G17" s="1031"/>
      <c r="H17" s="1031">
        <f t="shared" si="2"/>
        <v>4565436</v>
      </c>
      <c r="I17" s="1031">
        <v>2973025</v>
      </c>
      <c r="J17" s="1031">
        <v>86026</v>
      </c>
      <c r="K17" s="1031"/>
      <c r="L17" s="1031"/>
      <c r="M17" s="1031">
        <v>0</v>
      </c>
      <c r="N17" s="1031">
        <f t="shared" si="3"/>
        <v>3059051</v>
      </c>
      <c r="O17" s="1031">
        <f t="shared" si="4"/>
        <v>1506385</v>
      </c>
      <c r="P17" s="1031">
        <v>1592411</v>
      </c>
      <c r="Q17" s="1036"/>
      <c r="R17" s="1031"/>
      <c r="S17" s="1048"/>
      <c r="V17" s="1033"/>
    </row>
    <row r="18" spans="1:22">
      <c r="A18" s="1028">
        <v>1430</v>
      </c>
      <c r="B18" s="1247" t="s">
        <v>2580</v>
      </c>
      <c r="C18" s="1030">
        <v>10505108</v>
      </c>
      <c r="D18" s="1031">
        <v>3114345.5</v>
      </c>
      <c r="E18" s="1031"/>
      <c r="F18" s="1031"/>
      <c r="G18" s="1031"/>
      <c r="H18" s="1031">
        <f t="shared" si="2"/>
        <v>3114345.5</v>
      </c>
      <c r="I18" s="1031">
        <v>1741360</v>
      </c>
      <c r="J18" s="1031">
        <v>63642</v>
      </c>
      <c r="K18" s="1031"/>
      <c r="L18" s="1031"/>
      <c r="M18" s="1031">
        <v>0</v>
      </c>
      <c r="N18" s="1031">
        <f t="shared" si="3"/>
        <v>1805002</v>
      </c>
      <c r="O18" s="1031">
        <f t="shared" si="4"/>
        <v>1309343.5</v>
      </c>
      <c r="P18" s="1031">
        <v>1372985.5</v>
      </c>
      <c r="Q18" s="1036"/>
      <c r="R18" s="1031"/>
      <c r="S18" s="1048"/>
      <c r="V18" s="1033"/>
    </row>
    <row r="19" spans="1:22">
      <c r="A19" s="1028">
        <v>1435</v>
      </c>
      <c r="B19" s="1247" t="s">
        <v>2581</v>
      </c>
      <c r="C19" s="1030">
        <v>10505109</v>
      </c>
      <c r="D19" s="1031">
        <v>3145565</v>
      </c>
      <c r="E19" s="1031"/>
      <c r="F19" s="1031"/>
      <c r="G19" s="1031"/>
      <c r="H19" s="1031">
        <f t="shared" si="2"/>
        <v>3145565</v>
      </c>
      <c r="I19" s="1031">
        <v>2458743</v>
      </c>
      <c r="J19" s="1031">
        <v>112548</v>
      </c>
      <c r="K19" s="1031"/>
      <c r="L19" s="1031"/>
      <c r="M19" s="1031">
        <v>0</v>
      </c>
      <c r="N19" s="1031">
        <f t="shared" si="3"/>
        <v>2571291</v>
      </c>
      <c r="O19" s="1031">
        <f t="shared" si="4"/>
        <v>574274</v>
      </c>
      <c r="P19" s="1031">
        <v>686822</v>
      </c>
      <c r="Q19" s="1036"/>
      <c r="R19" s="1031"/>
      <c r="S19" s="1048"/>
      <c r="V19" s="1033"/>
    </row>
    <row r="20" spans="1:22">
      <c r="A20" s="1028">
        <v>1440</v>
      </c>
      <c r="B20" s="1247" t="s">
        <v>704</v>
      </c>
      <c r="C20" s="1030">
        <v>10505110</v>
      </c>
      <c r="D20" s="1031">
        <v>102843483</v>
      </c>
      <c r="E20" s="1031"/>
      <c r="F20" s="1031"/>
      <c r="G20" s="1031"/>
      <c r="H20" s="1031">
        <f t="shared" si="2"/>
        <v>102843483</v>
      </c>
      <c r="I20" s="1031">
        <v>55102088</v>
      </c>
      <c r="J20" s="1031">
        <v>1737374</v>
      </c>
      <c r="K20" s="1031"/>
      <c r="L20" s="1031"/>
      <c r="M20" s="1031">
        <v>0</v>
      </c>
      <c r="N20" s="1031">
        <f t="shared" si="3"/>
        <v>56839462</v>
      </c>
      <c r="O20" s="1031">
        <f t="shared" si="4"/>
        <v>46004021</v>
      </c>
      <c r="P20" s="1031">
        <v>47741395</v>
      </c>
      <c r="Q20" s="1036"/>
      <c r="R20" s="1031"/>
      <c r="S20" s="1048"/>
      <c r="V20" s="1033"/>
    </row>
    <row r="21" spans="1:22">
      <c r="A21" s="1028">
        <v>1445</v>
      </c>
      <c r="B21" s="1247" t="s">
        <v>1086</v>
      </c>
      <c r="C21" s="1030">
        <v>10505111</v>
      </c>
      <c r="D21" s="1031">
        <v>11573402</v>
      </c>
      <c r="E21" s="1031"/>
      <c r="F21" s="1031"/>
      <c r="G21" s="1031"/>
      <c r="H21" s="1031">
        <f t="shared" si="2"/>
        <v>11573402</v>
      </c>
      <c r="I21" s="1031">
        <v>9777293</v>
      </c>
      <c r="J21" s="1031">
        <v>146275</v>
      </c>
      <c r="K21" s="1031"/>
      <c r="L21" s="1031"/>
      <c r="M21" s="1031">
        <v>0</v>
      </c>
      <c r="N21" s="1031">
        <f t="shared" si="3"/>
        <v>9923568</v>
      </c>
      <c r="O21" s="1031">
        <f t="shared" si="4"/>
        <v>1649834</v>
      </c>
      <c r="P21" s="1031">
        <v>1796109</v>
      </c>
      <c r="Q21" s="1036"/>
      <c r="R21" s="1031"/>
      <c r="S21" s="1048"/>
      <c r="V21" s="1033"/>
    </row>
    <row r="22" spans="1:22">
      <c r="A22" s="1028">
        <v>1450</v>
      </c>
      <c r="B22" s="1247" t="s">
        <v>1087</v>
      </c>
      <c r="C22" s="1030">
        <v>10505112</v>
      </c>
      <c r="D22" s="1031">
        <v>1019689</v>
      </c>
      <c r="E22" s="1031"/>
      <c r="F22" s="1031"/>
      <c r="G22" s="1031"/>
      <c r="H22" s="1031">
        <f t="shared" si="2"/>
        <v>1019689</v>
      </c>
      <c r="I22" s="1031">
        <v>842605</v>
      </c>
      <c r="J22" s="1031">
        <v>43344</v>
      </c>
      <c r="K22" s="1031"/>
      <c r="L22" s="1031"/>
      <c r="M22" s="1031">
        <v>0</v>
      </c>
      <c r="N22" s="1031">
        <f t="shared" si="3"/>
        <v>885949</v>
      </c>
      <c r="O22" s="1031">
        <f t="shared" si="4"/>
        <v>133740</v>
      </c>
      <c r="P22" s="1031">
        <v>177084</v>
      </c>
      <c r="Q22" s="1036"/>
      <c r="R22" s="1031"/>
      <c r="S22" s="1048"/>
      <c r="V22" s="1033"/>
    </row>
    <row r="23" spans="1:22">
      <c r="A23" s="1028">
        <v>1480</v>
      </c>
      <c r="B23" s="1247" t="s">
        <v>707</v>
      </c>
      <c r="C23" s="1030">
        <v>10505118</v>
      </c>
      <c r="D23" s="1031">
        <v>14087</v>
      </c>
      <c r="E23" s="1031"/>
      <c r="F23" s="1031">
        <v>0</v>
      </c>
      <c r="G23" s="1031">
        <v>0</v>
      </c>
      <c r="H23" s="1031">
        <f t="shared" si="2"/>
        <v>14087</v>
      </c>
      <c r="I23" s="1031">
        <v>14087</v>
      </c>
      <c r="J23" s="1031">
        <v>0</v>
      </c>
      <c r="K23" s="1031">
        <v>0</v>
      </c>
      <c r="L23" s="1031">
        <v>0</v>
      </c>
      <c r="M23" s="1031">
        <v>0</v>
      </c>
      <c r="N23" s="1031">
        <f t="shared" si="3"/>
        <v>14087</v>
      </c>
      <c r="O23" s="1031">
        <f t="shared" si="4"/>
        <v>0</v>
      </c>
      <c r="P23" s="1031">
        <v>0</v>
      </c>
      <c r="Q23" s="1036"/>
      <c r="R23" s="1031"/>
      <c r="S23" s="1048"/>
      <c r="V23" s="1033"/>
    </row>
    <row r="24" spans="1:22" s="1035" customFormat="1" ht="15">
      <c r="A24" s="1027"/>
      <c r="B24" s="1231" t="s">
        <v>1386</v>
      </c>
      <c r="C24" s="1030"/>
      <c r="D24" s="1034">
        <v>335529802.58999997</v>
      </c>
      <c r="E24" s="1034">
        <f t="shared" ref="E24:P24" si="5">SUM(E12:E23)</f>
        <v>1419250.23</v>
      </c>
      <c r="F24" s="1034">
        <f t="shared" si="5"/>
        <v>0</v>
      </c>
      <c r="G24" s="1034">
        <f t="shared" si="5"/>
        <v>0</v>
      </c>
      <c r="H24" s="1034">
        <f>SUM(H12:H23)</f>
        <v>336949052.81999999</v>
      </c>
      <c r="I24" s="1034">
        <v>239141428.07999998</v>
      </c>
      <c r="J24" s="1034">
        <f t="shared" ref="J24:M24" si="6">SUM(J12:J23)</f>
        <v>6115786</v>
      </c>
      <c r="K24" s="1034">
        <f t="shared" si="6"/>
        <v>0</v>
      </c>
      <c r="L24" s="1034">
        <f t="shared" si="6"/>
        <v>0</v>
      </c>
      <c r="M24" s="1034">
        <f t="shared" si="6"/>
        <v>0</v>
      </c>
      <c r="N24" s="1034">
        <f t="shared" ref="N24" si="7">SUM(N12:N23)</f>
        <v>245257214.07999998</v>
      </c>
      <c r="O24" s="1034">
        <f t="shared" si="5"/>
        <v>91691838.74000001</v>
      </c>
      <c r="P24" s="1034">
        <f t="shared" si="5"/>
        <v>96388374.50999999</v>
      </c>
      <c r="Q24" s="1037"/>
      <c r="R24" s="1034">
        <f t="shared" ref="R24" si="8">SUM(R12:R23)</f>
        <v>0</v>
      </c>
      <c r="S24" s="1048"/>
      <c r="V24" s="1033"/>
    </row>
    <row r="25" spans="1:22" ht="15">
      <c r="A25" s="1027"/>
      <c r="B25" s="1232" t="s">
        <v>1628</v>
      </c>
      <c r="C25" s="1234"/>
      <c r="D25" s="1031"/>
      <c r="E25" s="1031"/>
      <c r="F25" s="1031"/>
      <c r="G25" s="1031"/>
      <c r="H25" s="1031"/>
      <c r="I25" s="1031"/>
      <c r="J25" s="1031"/>
      <c r="K25" s="1031"/>
      <c r="L25" s="1031"/>
      <c r="M25" s="1031"/>
      <c r="N25" s="1031"/>
      <c r="O25" s="1031"/>
      <c r="P25" s="1031"/>
      <c r="Q25" s="1032"/>
      <c r="R25" s="1031"/>
      <c r="S25" s="1048"/>
      <c r="V25" s="1033"/>
    </row>
    <row r="26" spans="1:22">
      <c r="A26" s="1028">
        <v>2000</v>
      </c>
      <c r="B26" s="1029" t="s">
        <v>1629</v>
      </c>
      <c r="C26" s="1030">
        <v>10507101</v>
      </c>
      <c r="D26" s="1031">
        <v>471495546.49000001</v>
      </c>
      <c r="E26" s="1031">
        <v>0</v>
      </c>
      <c r="F26" s="1031"/>
      <c r="G26" s="1031"/>
      <c r="H26" s="1031">
        <f t="shared" ref="H26:H40" si="9">D26+E26+F26+G26</f>
        <v>471495546.49000001</v>
      </c>
      <c r="I26" s="1031">
        <v>446538949.63</v>
      </c>
      <c r="J26" s="1031">
        <v>9055270</v>
      </c>
      <c r="K26" s="1031"/>
      <c r="L26" s="1031"/>
      <c r="M26" s="1031"/>
      <c r="N26" s="1031">
        <f t="shared" ref="N26:N40" si="10">I26+J26+K26+M26+L26</f>
        <v>455594219.63</v>
      </c>
      <c r="O26" s="1031">
        <f t="shared" ref="O26:O40" si="11">H26-N26</f>
        <v>15901326.860000014</v>
      </c>
      <c r="P26" s="1031">
        <v>24956596.860000014</v>
      </c>
      <c r="Q26" s="1042"/>
      <c r="R26" s="1031"/>
      <c r="S26" s="1048"/>
      <c r="V26" s="1033"/>
    </row>
    <row r="27" spans="1:22">
      <c r="A27" s="1028">
        <v>2010</v>
      </c>
      <c r="B27" s="1029" t="s">
        <v>1630</v>
      </c>
      <c r="C27" s="1030">
        <v>10507102</v>
      </c>
      <c r="D27" s="1031">
        <v>106035754.58</v>
      </c>
      <c r="E27" s="1031">
        <v>0</v>
      </c>
      <c r="F27" s="1031"/>
      <c r="G27" s="1031"/>
      <c r="H27" s="1031">
        <f>D27+E27+F27+G27</f>
        <v>106035754.58</v>
      </c>
      <c r="I27" s="1031">
        <v>97819348.673333332</v>
      </c>
      <c r="J27" s="1031">
        <v>2839169</v>
      </c>
      <c r="K27" s="1031"/>
      <c r="L27" s="1031"/>
      <c r="M27" s="1031"/>
      <c r="N27" s="1031">
        <f t="shared" si="10"/>
        <v>100658517.67333333</v>
      </c>
      <c r="O27" s="1031">
        <f t="shared" si="11"/>
        <v>5377236.9066666663</v>
      </c>
      <c r="P27" s="1031">
        <v>8216405.9066666663</v>
      </c>
      <c r="Q27" s="1042"/>
      <c r="R27" s="1031"/>
      <c r="S27" s="1048"/>
      <c r="V27" s="1033"/>
    </row>
    <row r="28" spans="1:22">
      <c r="A28" s="1028">
        <v>2011</v>
      </c>
      <c r="B28" s="1029" t="s">
        <v>1631</v>
      </c>
      <c r="C28" s="1030">
        <v>10507102</v>
      </c>
      <c r="D28" s="1031">
        <v>18846026.48</v>
      </c>
      <c r="E28" s="1031">
        <v>0</v>
      </c>
      <c r="F28" s="1031"/>
      <c r="G28" s="1031"/>
      <c r="H28" s="1031">
        <f>D28+E28+F28+G28</f>
        <v>18846026.48</v>
      </c>
      <c r="I28" s="1031">
        <v>17675766.893333334</v>
      </c>
      <c r="J28" s="1031">
        <v>177798</v>
      </c>
      <c r="K28" s="1031"/>
      <c r="L28" s="1031"/>
      <c r="M28" s="1031"/>
      <c r="N28" s="1031">
        <f t="shared" si="10"/>
        <v>17853564.893333334</v>
      </c>
      <c r="O28" s="1031">
        <f t="shared" si="11"/>
        <v>992461.58666666597</v>
      </c>
      <c r="P28" s="1031">
        <v>1170259.586666666</v>
      </c>
      <c r="Q28" s="1042"/>
      <c r="R28" s="1031"/>
      <c r="S28" s="1048"/>
      <c r="V28" s="1033"/>
    </row>
    <row r="29" spans="1:22">
      <c r="A29" s="1028">
        <v>2012</v>
      </c>
      <c r="B29" s="1029" t="s">
        <v>1632</v>
      </c>
      <c r="C29" s="1030">
        <v>10507102</v>
      </c>
      <c r="D29" s="1031">
        <v>1192625846.23</v>
      </c>
      <c r="E29" s="1031">
        <v>9802775.4600000009</v>
      </c>
      <c r="F29" s="1031">
        <v>-5580744</v>
      </c>
      <c r="G29" s="1031"/>
      <c r="H29" s="1031">
        <f>D29+E29+F29+G29</f>
        <v>1196847877.6900001</v>
      </c>
      <c r="I29" s="1031">
        <v>1137526624.5933299</v>
      </c>
      <c r="J29" s="1031">
        <v>10649702.74</v>
      </c>
      <c r="K29" s="1031"/>
      <c r="L29" s="1031">
        <v>-5580691</v>
      </c>
      <c r="M29" s="1031"/>
      <c r="N29" s="1031">
        <f t="shared" si="10"/>
        <v>1142595636.3333299</v>
      </c>
      <c r="O29" s="1031">
        <f t="shared" si="11"/>
        <v>54252241.356670141</v>
      </c>
      <c r="P29" s="1031">
        <v>55099221.636670113</v>
      </c>
      <c r="Q29" s="1042"/>
      <c r="R29" s="1031"/>
      <c r="S29" s="1048"/>
      <c r="V29" s="1033"/>
    </row>
    <row r="30" spans="1:22">
      <c r="A30" s="1028">
        <v>2030</v>
      </c>
      <c r="B30" s="1029" t="s">
        <v>1633</v>
      </c>
      <c r="C30" s="1030">
        <v>10507104</v>
      </c>
      <c r="D30" s="1031">
        <v>91636824.400000006</v>
      </c>
      <c r="E30" s="1031">
        <v>6007595.5899999999</v>
      </c>
      <c r="F30" s="1031">
        <v>-5242756</v>
      </c>
      <c r="G30" s="1031"/>
      <c r="H30" s="1031">
        <f t="shared" si="9"/>
        <v>92401663.99000001</v>
      </c>
      <c r="I30" s="1031">
        <v>74618706</v>
      </c>
      <c r="J30" s="1031">
        <v>3682483</v>
      </c>
      <c r="K30" s="1031"/>
      <c r="L30" s="1031">
        <v>-5242749</v>
      </c>
      <c r="M30" s="1031"/>
      <c r="N30" s="1031">
        <f t="shared" si="10"/>
        <v>73058440</v>
      </c>
      <c r="O30" s="1031">
        <f t="shared" si="11"/>
        <v>19343223.99000001</v>
      </c>
      <c r="P30" s="1031">
        <v>17018118.400000006</v>
      </c>
      <c r="Q30" s="1042"/>
      <c r="R30" s="1031"/>
      <c r="S30" s="1048"/>
      <c r="V30" s="1033"/>
    </row>
    <row r="31" spans="1:22">
      <c r="A31" s="1028">
        <v>2040</v>
      </c>
      <c r="B31" s="1029" t="s">
        <v>1634</v>
      </c>
      <c r="C31" s="1030">
        <v>10507105</v>
      </c>
      <c r="D31" s="1031">
        <v>23854516.690000001</v>
      </c>
      <c r="E31" s="1031">
        <f>1544806+355000</f>
        <v>1899806</v>
      </c>
      <c r="F31" s="1031"/>
      <c r="G31" s="1031"/>
      <c r="H31" s="1031">
        <f>D31+E31+F31+G31</f>
        <v>25754322.690000001</v>
      </c>
      <c r="I31" s="1031">
        <v>21024513</v>
      </c>
      <c r="J31" s="1031">
        <v>687749</v>
      </c>
      <c r="K31" s="1031"/>
      <c r="L31" s="1031"/>
      <c r="M31" s="1031"/>
      <c r="N31" s="1031">
        <f>I31+J31+K31+M31+L31</f>
        <v>21712262</v>
      </c>
      <c r="O31" s="1031">
        <f t="shared" si="11"/>
        <v>4042060.6900000013</v>
      </c>
      <c r="P31" s="1031">
        <v>2830003.6900000013</v>
      </c>
      <c r="Q31" s="1042"/>
      <c r="R31" s="1031"/>
      <c r="S31" s="1048"/>
      <c r="V31" s="1033"/>
    </row>
    <row r="32" spans="1:22">
      <c r="A32" s="1028">
        <v>2041</v>
      </c>
      <c r="B32" s="1029" t="s">
        <v>1635</v>
      </c>
      <c r="C32" s="1030">
        <v>10507105</v>
      </c>
      <c r="D32" s="1031">
        <v>3178927.5</v>
      </c>
      <c r="E32" s="1031"/>
      <c r="F32" s="1031"/>
      <c r="G32" s="1031"/>
      <c r="H32" s="1031">
        <f>D32+E32+F32+G32</f>
        <v>3178927.5</v>
      </c>
      <c r="I32" s="1031">
        <v>2741605</v>
      </c>
      <c r="J32" s="1031">
        <v>166798</v>
      </c>
      <c r="K32" s="1031"/>
      <c r="L32" s="1031"/>
      <c r="M32" s="1031"/>
      <c r="N32" s="1031">
        <f t="shared" si="10"/>
        <v>2908403</v>
      </c>
      <c r="O32" s="1031">
        <f t="shared" si="11"/>
        <v>270524.5</v>
      </c>
      <c r="P32" s="1031">
        <v>437322.5</v>
      </c>
      <c r="Q32" s="1042"/>
      <c r="R32" s="1031"/>
      <c r="S32" s="1048"/>
      <c r="V32" s="1033"/>
    </row>
    <row r="33" spans="1:22">
      <c r="A33" s="1028">
        <v>2042</v>
      </c>
      <c r="B33" s="1029" t="s">
        <v>1770</v>
      </c>
      <c r="C33" s="1030">
        <v>10507105</v>
      </c>
      <c r="D33" s="1031">
        <v>2804198.23</v>
      </c>
      <c r="E33" s="1031"/>
      <c r="F33" s="1031"/>
      <c r="G33" s="1031"/>
      <c r="H33" s="1031">
        <f>D33+E33+F33+G33</f>
        <v>2804198.23</v>
      </c>
      <c r="I33" s="1031">
        <v>2337666.09</v>
      </c>
      <c r="J33" s="1031">
        <v>160519</v>
      </c>
      <c r="K33" s="1031"/>
      <c r="L33" s="1031"/>
      <c r="M33" s="1031"/>
      <c r="N33" s="1031">
        <f t="shared" si="10"/>
        <v>2498185.09</v>
      </c>
      <c r="O33" s="1031">
        <f t="shared" si="11"/>
        <v>306013.14000000013</v>
      </c>
      <c r="P33" s="1031">
        <v>466532.14000000013</v>
      </c>
      <c r="Q33" s="1042"/>
      <c r="R33" s="1031"/>
      <c r="S33" s="1048"/>
      <c r="V33" s="1033"/>
    </row>
    <row r="34" spans="1:22">
      <c r="A34" s="1028">
        <v>2043</v>
      </c>
      <c r="B34" s="1029" t="s">
        <v>1636</v>
      </c>
      <c r="C34" s="1030">
        <v>10507105</v>
      </c>
      <c r="D34" s="1031">
        <v>9231433.1399999987</v>
      </c>
      <c r="E34" s="1031">
        <v>175000.01</v>
      </c>
      <c r="F34" s="1031">
        <v>-26853</v>
      </c>
      <c r="G34" s="1031"/>
      <c r="H34" s="1031">
        <f>D34+E34+F34+G34</f>
        <v>9379580.1499999985</v>
      </c>
      <c r="I34" s="1031">
        <v>7835418.3300000001</v>
      </c>
      <c r="J34" s="1031">
        <v>314184</v>
      </c>
      <c r="K34" s="1031"/>
      <c r="L34" s="1031">
        <v>-26851</v>
      </c>
      <c r="M34" s="1031"/>
      <c r="N34" s="1031">
        <f t="shared" si="10"/>
        <v>8122751.3300000001</v>
      </c>
      <c r="O34" s="1031">
        <f t="shared" si="11"/>
        <v>1256828.8199999984</v>
      </c>
      <c r="P34" s="1031">
        <v>1396014.8099999987</v>
      </c>
      <c r="Q34" s="1042"/>
      <c r="R34" s="1031"/>
      <c r="S34" s="1048"/>
      <c r="V34" s="1033"/>
    </row>
    <row r="35" spans="1:22">
      <c r="A35" s="1028">
        <v>2050</v>
      </c>
      <c r="B35" s="1029" t="s">
        <v>1637</v>
      </c>
      <c r="C35" s="1030">
        <v>10507106</v>
      </c>
      <c r="D35" s="1031">
        <v>1480113853.76</v>
      </c>
      <c r="E35" s="1031"/>
      <c r="F35" s="1031">
        <v>-886336</v>
      </c>
      <c r="G35" s="1031"/>
      <c r="H35" s="1031">
        <f t="shared" si="9"/>
        <v>1479227517.76</v>
      </c>
      <c r="I35" s="1031">
        <v>536841870.07999998</v>
      </c>
      <c r="J35" s="1031">
        <v>53416796</v>
      </c>
      <c r="K35" s="1031"/>
      <c r="L35" s="1031">
        <v>-857905.24</v>
      </c>
      <c r="M35" s="1031"/>
      <c r="N35" s="1031">
        <f t="shared" si="10"/>
        <v>589400760.83999991</v>
      </c>
      <c r="O35" s="1031">
        <f t="shared" si="11"/>
        <v>889826756.92000008</v>
      </c>
      <c r="P35" s="1031">
        <v>943271983.68000007</v>
      </c>
      <c r="Q35" s="1042"/>
      <c r="R35" s="1031"/>
      <c r="S35" s="1042"/>
      <c r="V35" s="1033"/>
    </row>
    <row r="36" spans="1:22">
      <c r="A36" s="1028">
        <v>2060</v>
      </c>
      <c r="B36" s="1029" t="s">
        <v>1638</v>
      </c>
      <c r="C36" s="1030">
        <v>10507107</v>
      </c>
      <c r="D36" s="1031">
        <v>81305100.999999985</v>
      </c>
      <c r="E36" s="1031">
        <v>947005.7</v>
      </c>
      <c r="F36" s="1031">
        <v>-15325</v>
      </c>
      <c r="G36" s="1031"/>
      <c r="H36" s="1031">
        <f t="shared" si="9"/>
        <v>82236781.699999988</v>
      </c>
      <c r="I36" s="1031">
        <v>46775991</v>
      </c>
      <c r="J36" s="1031">
        <v>4643821</v>
      </c>
      <c r="K36" s="1031"/>
      <c r="L36" s="1031">
        <v>-15324</v>
      </c>
      <c r="M36" s="1031"/>
      <c r="N36" s="1031">
        <f t="shared" si="10"/>
        <v>51404488</v>
      </c>
      <c r="O36" s="1031">
        <f t="shared" si="11"/>
        <v>30832293.699999988</v>
      </c>
      <c r="P36" s="1031">
        <v>34529109.999999985</v>
      </c>
      <c r="R36" s="1031"/>
      <c r="S36" s="1048"/>
      <c r="U36" s="1035"/>
      <c r="V36" s="1033"/>
    </row>
    <row r="37" spans="1:22" s="1035" customFormat="1">
      <c r="A37" s="1022">
        <v>6000</v>
      </c>
      <c r="B37" s="1029" t="s">
        <v>708</v>
      </c>
      <c r="C37" s="1030">
        <v>10506000</v>
      </c>
      <c r="D37" s="1031">
        <v>160942963.34999999</v>
      </c>
      <c r="E37" s="1031">
        <v>0</v>
      </c>
      <c r="F37" s="1031"/>
      <c r="G37" s="1031"/>
      <c r="H37" s="1031">
        <f t="shared" si="9"/>
        <v>160942963.34999999</v>
      </c>
      <c r="I37" s="1031">
        <v>95717819</v>
      </c>
      <c r="J37" s="1031">
        <v>18373400.5</v>
      </c>
      <c r="K37" s="1031"/>
      <c r="L37" s="1031"/>
      <c r="M37" s="1031"/>
      <c r="N37" s="1031">
        <f t="shared" si="10"/>
        <v>114091219.5</v>
      </c>
      <c r="O37" s="1031">
        <f t="shared" si="11"/>
        <v>46851743.849999994</v>
      </c>
      <c r="P37" s="1031">
        <v>65225144.349999994</v>
      </c>
      <c r="Q37" s="1042"/>
      <c r="R37" s="1031"/>
      <c r="S37" s="1048"/>
      <c r="U37" s="1017"/>
      <c r="V37" s="1033"/>
    </row>
    <row r="38" spans="1:22">
      <c r="A38" s="1028">
        <v>2070</v>
      </c>
      <c r="B38" s="1029" t="s">
        <v>1639</v>
      </c>
      <c r="C38" s="1030">
        <v>10507108</v>
      </c>
      <c r="D38" s="1031">
        <v>600373.78</v>
      </c>
      <c r="E38" s="1031">
        <v>0</v>
      </c>
      <c r="F38" s="1031">
        <v>-4021</v>
      </c>
      <c r="G38" s="1031"/>
      <c r="H38" s="1031">
        <f>D38+E38+F38+G38</f>
        <v>596352.78</v>
      </c>
      <c r="I38" s="1031">
        <v>600373.78</v>
      </c>
      <c r="J38" s="1031">
        <v>0</v>
      </c>
      <c r="K38" s="1031"/>
      <c r="L38" s="1031">
        <v>-4021</v>
      </c>
      <c r="M38" s="1031"/>
      <c r="N38" s="1031">
        <f t="shared" si="10"/>
        <v>596352.78</v>
      </c>
      <c r="O38" s="1031">
        <f t="shared" si="11"/>
        <v>0</v>
      </c>
      <c r="P38" s="1031">
        <v>0</v>
      </c>
      <c r="Q38" s="1042"/>
      <c r="R38" s="1031"/>
      <c r="S38" s="1048"/>
      <c r="V38" s="1033"/>
    </row>
    <row r="39" spans="1:22">
      <c r="A39" s="1028">
        <v>2080</v>
      </c>
      <c r="B39" s="1029" t="s">
        <v>1640</v>
      </c>
      <c r="C39" s="1030">
        <v>10507109</v>
      </c>
      <c r="D39" s="1031">
        <v>7104781.75</v>
      </c>
      <c r="E39" s="1031">
        <v>848305.1</v>
      </c>
      <c r="F39" s="1031">
        <v>-40618</v>
      </c>
      <c r="G39" s="1031"/>
      <c r="H39" s="1031">
        <f t="shared" si="9"/>
        <v>7912468.8499999996</v>
      </c>
      <c r="I39" s="1031">
        <v>6895228.8200000003</v>
      </c>
      <c r="J39" s="1031">
        <v>114368</v>
      </c>
      <c r="K39" s="1031"/>
      <c r="L39" s="1031">
        <v>-40615</v>
      </c>
      <c r="M39" s="1031"/>
      <c r="N39" s="1031">
        <f t="shared" si="10"/>
        <v>6968981.8200000003</v>
      </c>
      <c r="O39" s="1031">
        <f>H39-N39</f>
        <v>943487.02999999933</v>
      </c>
      <c r="P39" s="1031">
        <v>209552.9299999997</v>
      </c>
      <c r="Q39" s="1042"/>
      <c r="R39" s="1031"/>
      <c r="S39" s="1048"/>
      <c r="V39" s="1033"/>
    </row>
    <row r="40" spans="1:22">
      <c r="A40" s="1028">
        <v>2090</v>
      </c>
      <c r="B40" s="1029" t="s">
        <v>1641</v>
      </c>
      <c r="C40" s="1030">
        <v>10507110</v>
      </c>
      <c r="D40" s="1031">
        <v>100179</v>
      </c>
      <c r="E40" s="1031">
        <v>0</v>
      </c>
      <c r="F40" s="1031"/>
      <c r="G40" s="1031"/>
      <c r="H40" s="1031">
        <f t="shared" si="9"/>
        <v>100179</v>
      </c>
      <c r="I40" s="1031">
        <v>100179</v>
      </c>
      <c r="J40" s="1031">
        <v>0</v>
      </c>
      <c r="K40" s="1031"/>
      <c r="L40" s="1031"/>
      <c r="M40" s="1031"/>
      <c r="N40" s="1031">
        <f t="shared" si="10"/>
        <v>100179</v>
      </c>
      <c r="O40" s="1031">
        <f t="shared" si="11"/>
        <v>0</v>
      </c>
      <c r="P40" s="1031">
        <v>0</v>
      </c>
      <c r="Q40" s="1042"/>
      <c r="R40" s="1031"/>
      <c r="S40" s="1048"/>
      <c r="U40" s="1035"/>
      <c r="V40" s="1033"/>
    </row>
    <row r="41" spans="1:22" s="1035" customFormat="1" ht="15">
      <c r="A41" s="1027"/>
      <c r="B41" s="1231" t="s">
        <v>1386</v>
      </c>
      <c r="C41" s="1030"/>
      <c r="D41" s="1034">
        <v>3649876326.3800006</v>
      </c>
      <c r="E41" s="1034">
        <f t="shared" ref="E41:P41" si="12">SUM(E26:E40)</f>
        <v>19680487.860000003</v>
      </c>
      <c r="F41" s="1034">
        <f t="shared" si="12"/>
        <v>-11796653</v>
      </c>
      <c r="G41" s="1034">
        <f t="shared" si="12"/>
        <v>0</v>
      </c>
      <c r="H41" s="1034">
        <f t="shared" si="12"/>
        <v>3657760161.2400002</v>
      </c>
      <c r="I41" s="1034">
        <v>2495050059.889997</v>
      </c>
      <c r="J41" s="1034">
        <f t="shared" si="12"/>
        <v>104282058.24000001</v>
      </c>
      <c r="K41" s="1034">
        <f t="shared" si="12"/>
        <v>0</v>
      </c>
      <c r="L41" s="1034">
        <f t="shared" si="12"/>
        <v>-11768156.24</v>
      </c>
      <c r="M41" s="1034">
        <f t="shared" si="12"/>
        <v>0</v>
      </c>
      <c r="N41" s="1034">
        <f t="shared" si="12"/>
        <v>2587563961.8899965</v>
      </c>
      <c r="O41" s="1034">
        <f t="shared" si="12"/>
        <v>1070196199.3500036</v>
      </c>
      <c r="P41" s="1034">
        <f t="shared" si="12"/>
        <v>1154826266.4900033</v>
      </c>
      <c r="Q41" s="1032"/>
      <c r="R41" s="1034"/>
      <c r="S41" s="1048"/>
      <c r="U41" s="1017"/>
      <c r="V41" s="1033"/>
    </row>
    <row r="42" spans="1:22" ht="15">
      <c r="A42" s="1027"/>
      <c r="B42" s="1232" t="s">
        <v>1642</v>
      </c>
      <c r="C42" s="1030"/>
      <c r="D42" s="1031"/>
      <c r="E42" s="1031"/>
      <c r="F42" s="1031"/>
      <c r="G42" s="1031"/>
      <c r="H42" s="1031"/>
      <c r="I42" s="1031"/>
      <c r="J42" s="1031"/>
      <c r="K42" s="1031"/>
      <c r="L42" s="1031"/>
      <c r="M42" s="1031"/>
      <c r="N42" s="1031"/>
      <c r="O42" s="1031"/>
      <c r="P42" s="1031"/>
      <c r="Q42" s="1032"/>
      <c r="R42" s="1031"/>
      <c r="S42" s="1048"/>
      <c r="V42" s="1033"/>
    </row>
    <row r="43" spans="1:22" ht="14.25" customHeight="1">
      <c r="A43" s="1028">
        <v>3000</v>
      </c>
      <c r="B43" s="1029" t="s">
        <v>1643</v>
      </c>
      <c r="C43" s="1030">
        <v>10509102</v>
      </c>
      <c r="D43" s="1031">
        <v>6445130.0700000003</v>
      </c>
      <c r="E43" s="1031">
        <v>0</v>
      </c>
      <c r="F43" s="1031"/>
      <c r="G43" s="1031"/>
      <c r="H43" s="1031">
        <f>D43+E43+F43+G43</f>
        <v>6445130.0700000003</v>
      </c>
      <c r="I43" s="1031">
        <v>5519285.9100000001</v>
      </c>
      <c r="J43" s="1031">
        <v>193003.83</v>
      </c>
      <c r="K43" s="1031"/>
      <c r="L43" s="1031"/>
      <c r="M43" s="1031"/>
      <c r="N43" s="1031">
        <f>I43+J43+K43+M43+L43</f>
        <v>5712289.7400000002</v>
      </c>
      <c r="O43" s="1031">
        <f>H43-N43</f>
        <v>732840.33000000007</v>
      </c>
      <c r="P43" s="1031">
        <v>925844.16000000015</v>
      </c>
      <c r="Q43" s="1036"/>
      <c r="R43" s="1031"/>
      <c r="S43" s="1048"/>
      <c r="V43" s="1033"/>
    </row>
    <row r="44" spans="1:22">
      <c r="A44" s="1028">
        <v>3010</v>
      </c>
      <c r="B44" s="1029" t="s">
        <v>1644</v>
      </c>
      <c r="C44" s="1030">
        <v>10509103</v>
      </c>
      <c r="D44" s="1031">
        <v>5284607.92</v>
      </c>
      <c r="E44" s="1031">
        <v>0</v>
      </c>
      <c r="F44" s="1031"/>
      <c r="G44" s="1031"/>
      <c r="H44" s="1031">
        <f>D44+E44+F44+G44</f>
        <v>5284607.92</v>
      </c>
      <c r="I44" s="1031">
        <v>3039177.57</v>
      </c>
      <c r="J44" s="1031">
        <v>330303</v>
      </c>
      <c r="K44" s="1031"/>
      <c r="L44" s="1031"/>
      <c r="M44" s="1031"/>
      <c r="N44" s="1031">
        <f t="shared" ref="N44:N46" si="13">I44+J44+K44+M44+L44</f>
        <v>3369480.57</v>
      </c>
      <c r="O44" s="1031">
        <f>H44-N44</f>
        <v>1915127.35</v>
      </c>
      <c r="P44" s="1031">
        <v>2245430.35</v>
      </c>
      <c r="Q44" s="1037"/>
      <c r="R44" s="1031"/>
      <c r="S44" s="1048"/>
      <c r="V44" s="1033"/>
    </row>
    <row r="45" spans="1:22">
      <c r="A45" s="1028">
        <v>3020</v>
      </c>
      <c r="B45" s="1029" t="s">
        <v>1645</v>
      </c>
      <c r="C45" s="1030">
        <v>10509104</v>
      </c>
      <c r="D45" s="1031">
        <v>887167.25</v>
      </c>
      <c r="E45" s="1031">
        <v>0</v>
      </c>
      <c r="F45" s="1031"/>
      <c r="G45" s="1031"/>
      <c r="H45" s="1031">
        <f>D45+E45+F45+G45</f>
        <v>887167.25</v>
      </c>
      <c r="I45" s="1031">
        <v>790032.25</v>
      </c>
      <c r="J45" s="1031">
        <v>20446</v>
      </c>
      <c r="K45" s="1031"/>
      <c r="L45" s="1031"/>
      <c r="M45" s="1031"/>
      <c r="N45" s="1031">
        <f t="shared" si="13"/>
        <v>810478.25</v>
      </c>
      <c r="O45" s="1031">
        <f>H45-N45</f>
        <v>76689</v>
      </c>
      <c r="P45" s="1031">
        <v>97135</v>
      </c>
      <c r="Q45" s="1037"/>
      <c r="R45" s="1031"/>
      <c r="S45" s="1048"/>
      <c r="V45" s="1033"/>
    </row>
    <row r="46" spans="1:22" ht="14.45" customHeight="1">
      <c r="A46" s="1028">
        <v>3030</v>
      </c>
      <c r="B46" s="1029" t="s">
        <v>1646</v>
      </c>
      <c r="C46" s="1030">
        <v>10509105</v>
      </c>
      <c r="D46" s="1031">
        <v>17790125.530000001</v>
      </c>
      <c r="E46" s="1031">
        <v>0</v>
      </c>
      <c r="F46" s="1031">
        <v>-82106</v>
      </c>
      <c r="G46" s="1031"/>
      <c r="H46" s="1031">
        <f>D46+E46+F46+G46</f>
        <v>17708019.530000001</v>
      </c>
      <c r="I46" s="1031">
        <v>17790125.530000001</v>
      </c>
      <c r="J46" s="1031">
        <v>0</v>
      </c>
      <c r="K46" s="1031"/>
      <c r="L46" s="1031">
        <v>-82106</v>
      </c>
      <c r="M46" s="1031"/>
      <c r="N46" s="1031">
        <f t="shared" si="13"/>
        <v>17708019.530000001</v>
      </c>
      <c r="O46" s="1031">
        <f t="shared" ref="O46" si="14">H46-N46</f>
        <v>0</v>
      </c>
      <c r="P46" s="1031">
        <v>0</v>
      </c>
      <c r="Q46" s="1037"/>
      <c r="R46" s="1031"/>
      <c r="U46" s="1035"/>
      <c r="V46" s="1033"/>
    </row>
    <row r="47" spans="1:22" s="1035" customFormat="1" ht="15">
      <c r="A47" s="1027"/>
      <c r="B47" s="1231" t="s">
        <v>1386</v>
      </c>
      <c r="C47" s="1030"/>
      <c r="D47" s="1034">
        <v>30407030.770000003</v>
      </c>
      <c r="E47" s="1034">
        <f t="shared" ref="E47:P47" si="15">SUM(E43:E46)</f>
        <v>0</v>
      </c>
      <c r="F47" s="1034">
        <f t="shared" si="15"/>
        <v>-82106</v>
      </c>
      <c r="G47" s="1034">
        <f t="shared" si="15"/>
        <v>0</v>
      </c>
      <c r="H47" s="1034">
        <f t="shared" si="15"/>
        <v>30324924.770000003</v>
      </c>
      <c r="I47" s="1034">
        <v>27138621.260000002</v>
      </c>
      <c r="J47" s="1034">
        <f t="shared" si="15"/>
        <v>543752.82999999996</v>
      </c>
      <c r="K47" s="1034">
        <f t="shared" si="15"/>
        <v>0</v>
      </c>
      <c r="L47" s="1034">
        <f t="shared" si="15"/>
        <v>-82106</v>
      </c>
      <c r="M47" s="1034">
        <f t="shared" si="15"/>
        <v>0</v>
      </c>
      <c r="N47" s="1034">
        <f t="shared" si="15"/>
        <v>27600268.090000004</v>
      </c>
      <c r="O47" s="1034">
        <f t="shared" si="15"/>
        <v>2724656.68</v>
      </c>
      <c r="P47" s="1034">
        <f t="shared" si="15"/>
        <v>3268409.5100000002</v>
      </c>
      <c r="Q47" s="1032"/>
      <c r="R47" s="1034">
        <f>SUM(R43:R46)</f>
        <v>0</v>
      </c>
      <c r="V47" s="1033"/>
    </row>
    <row r="48" spans="1:22" s="1035" customFormat="1" ht="15">
      <c r="A48" s="1027"/>
      <c r="B48" s="1232" t="s">
        <v>1647</v>
      </c>
      <c r="C48" s="1030"/>
      <c r="D48" s="1031"/>
      <c r="E48" s="1031"/>
      <c r="F48" s="1031"/>
      <c r="G48" s="1031"/>
      <c r="H48" s="1031"/>
      <c r="I48" s="1031"/>
      <c r="J48" s="1031"/>
      <c r="K48" s="1031"/>
      <c r="L48" s="1031"/>
      <c r="M48" s="1031"/>
      <c r="N48" s="1031"/>
      <c r="O48" s="1031"/>
      <c r="P48" s="1031"/>
      <c r="Q48" s="1032"/>
      <c r="R48" s="1031"/>
      <c r="U48" s="1017"/>
      <c r="V48" s="1033"/>
    </row>
    <row r="49" spans="1:22">
      <c r="A49" s="1028">
        <v>4070</v>
      </c>
      <c r="B49" s="1029" t="s">
        <v>1648</v>
      </c>
      <c r="C49" s="1030">
        <v>10510109</v>
      </c>
      <c r="D49" s="1031">
        <v>15992079.700000003</v>
      </c>
      <c r="E49" s="1031">
        <v>10463099.99</v>
      </c>
      <c r="F49" s="1031"/>
      <c r="G49" s="1031">
        <v>-1097097.6499999999</v>
      </c>
      <c r="H49" s="1031">
        <f>D49+E49+F49+G49</f>
        <v>25358082.040000007</v>
      </c>
      <c r="I49" s="1031">
        <v>8171053</v>
      </c>
      <c r="J49" s="1031">
        <v>2447602</v>
      </c>
      <c r="K49" s="1031"/>
      <c r="L49" s="1031"/>
      <c r="M49" s="1031">
        <v>-674152</v>
      </c>
      <c r="N49" s="1031">
        <f>I49+J49+K49+M49+L49</f>
        <v>9944503</v>
      </c>
      <c r="O49" s="1031">
        <f>H49-N49</f>
        <v>15413579.040000007</v>
      </c>
      <c r="P49" s="1031">
        <v>7821026.700000003</v>
      </c>
      <c r="Q49" s="1037"/>
      <c r="R49" s="1031"/>
      <c r="S49" s="1048"/>
      <c r="U49" s="1035"/>
      <c r="V49" s="1033"/>
    </row>
    <row r="50" spans="1:22" s="1035" customFormat="1" ht="15">
      <c r="A50" s="1027"/>
      <c r="B50" s="1231" t="s">
        <v>1386</v>
      </c>
      <c r="C50" s="1030"/>
      <c r="D50" s="1034">
        <v>15992079.700000003</v>
      </c>
      <c r="E50" s="1034">
        <f t="shared" ref="E50:R50" si="16">SUM(E49)</f>
        <v>10463099.99</v>
      </c>
      <c r="F50" s="1034">
        <f t="shared" si="16"/>
        <v>0</v>
      </c>
      <c r="G50" s="1034">
        <f t="shared" si="16"/>
        <v>-1097097.6499999999</v>
      </c>
      <c r="H50" s="1034">
        <f t="shared" si="16"/>
        <v>25358082.040000007</v>
      </c>
      <c r="I50" s="1034">
        <v>8171053</v>
      </c>
      <c r="J50" s="1034">
        <f t="shared" si="16"/>
        <v>2447602</v>
      </c>
      <c r="K50" s="1034">
        <f t="shared" si="16"/>
        <v>0</v>
      </c>
      <c r="L50" s="1034">
        <f t="shared" si="16"/>
        <v>0</v>
      </c>
      <c r="M50" s="1034">
        <f t="shared" si="16"/>
        <v>-674152</v>
      </c>
      <c r="N50" s="1034">
        <f t="shared" si="16"/>
        <v>9944503</v>
      </c>
      <c r="O50" s="1034">
        <f t="shared" si="16"/>
        <v>15413579.040000007</v>
      </c>
      <c r="P50" s="1034">
        <f t="shared" si="16"/>
        <v>7821026.700000003</v>
      </c>
      <c r="Q50" s="1032"/>
      <c r="R50" s="1034">
        <f t="shared" si="16"/>
        <v>0</v>
      </c>
      <c r="U50" s="1017"/>
      <c r="V50" s="1033"/>
    </row>
    <row r="51" spans="1:22" ht="15">
      <c r="A51" s="1027"/>
      <c r="B51" s="1232" t="s">
        <v>1649</v>
      </c>
      <c r="C51" s="1030"/>
      <c r="D51" s="1031"/>
      <c r="E51" s="1031"/>
      <c r="F51" s="1031"/>
      <c r="G51" s="1031"/>
      <c r="H51" s="1031"/>
      <c r="I51" s="1031"/>
      <c r="J51" s="1031"/>
      <c r="K51" s="1031"/>
      <c r="L51" s="1031"/>
      <c r="M51" s="1031"/>
      <c r="N51" s="1031"/>
      <c r="O51" s="1031"/>
      <c r="P51" s="1031"/>
      <c r="Q51" s="1032"/>
      <c r="R51" s="1031"/>
      <c r="V51" s="1033"/>
    </row>
    <row r="52" spans="1:22" ht="14.25" customHeight="1">
      <c r="A52" s="1028">
        <v>4000</v>
      </c>
      <c r="B52" s="1029" t="s">
        <v>1650</v>
      </c>
      <c r="C52" s="1030">
        <v>10510101</v>
      </c>
      <c r="D52" s="1031">
        <v>11947071</v>
      </c>
      <c r="E52" s="1031">
        <v>0</v>
      </c>
      <c r="F52" s="1031"/>
      <c r="G52" s="1031">
        <v>0</v>
      </c>
      <c r="H52" s="1031">
        <f t="shared" ref="H52:H57" si="17">D52+E52+F52+G52</f>
        <v>11947071</v>
      </c>
      <c r="I52" s="1031">
        <v>11910539</v>
      </c>
      <c r="J52" s="1031">
        <v>36497</v>
      </c>
      <c r="K52" s="1031"/>
      <c r="L52" s="1031"/>
      <c r="M52" s="1031"/>
      <c r="N52" s="1031">
        <f t="shared" ref="N52:N57" si="18">I52+J52+K52+M52+L52</f>
        <v>11947036</v>
      </c>
      <c r="O52" s="1031">
        <f t="shared" ref="O52:O57" si="19">H52-N52</f>
        <v>35</v>
      </c>
      <c r="P52" s="1031">
        <v>36532</v>
      </c>
      <c r="Q52" s="1032"/>
      <c r="R52" s="1031"/>
      <c r="S52" s="1048"/>
      <c r="V52" s="1033"/>
    </row>
    <row r="53" spans="1:22">
      <c r="A53" s="1028">
        <v>4010</v>
      </c>
      <c r="B53" s="1029" t="s">
        <v>1651</v>
      </c>
      <c r="C53" s="1030">
        <v>10510102</v>
      </c>
      <c r="D53" s="1031">
        <v>16203151</v>
      </c>
      <c r="E53" s="1031">
        <v>0</v>
      </c>
      <c r="F53" s="1031"/>
      <c r="G53" s="1031">
        <v>0</v>
      </c>
      <c r="H53" s="1031">
        <f t="shared" si="17"/>
        <v>16203151</v>
      </c>
      <c r="I53" s="1031">
        <v>15612215</v>
      </c>
      <c r="J53" s="1031">
        <v>543145</v>
      </c>
      <c r="K53" s="1031"/>
      <c r="L53" s="1031"/>
      <c r="M53" s="1031"/>
      <c r="N53" s="1031">
        <f t="shared" si="18"/>
        <v>16155360</v>
      </c>
      <c r="O53" s="1031">
        <f t="shared" si="19"/>
        <v>47791</v>
      </c>
      <c r="P53" s="1031">
        <v>590936</v>
      </c>
      <c r="Q53" s="1032"/>
      <c r="R53" s="1031"/>
      <c r="S53" s="1048"/>
      <c r="V53" s="1033"/>
    </row>
    <row r="54" spans="1:22">
      <c r="A54" s="1028">
        <v>4020</v>
      </c>
      <c r="B54" s="1029" t="s">
        <v>1652</v>
      </c>
      <c r="C54" s="1030">
        <v>10510103</v>
      </c>
      <c r="D54" s="1031">
        <v>139566158.20000002</v>
      </c>
      <c r="E54" s="1031"/>
      <c r="F54" s="1031">
        <f>-47561692.72-23981820.75</f>
        <v>-71543513.469999999</v>
      </c>
      <c r="G54" s="1031"/>
      <c r="H54" s="1031">
        <f>D54+E54+F54+G54</f>
        <v>68022644.730000019</v>
      </c>
      <c r="I54" s="1031">
        <v>60829788.420000002</v>
      </c>
      <c r="J54" s="1031">
        <v>9408966</v>
      </c>
      <c r="K54" s="1031"/>
      <c r="L54" s="1031">
        <f>-40495857.88+8316711.88</f>
        <v>-32179146.000000004</v>
      </c>
      <c r="M54" s="1031"/>
      <c r="N54" s="1031">
        <f t="shared" si="18"/>
        <v>38059608.420000002</v>
      </c>
      <c r="O54" s="1031">
        <f t="shared" si="19"/>
        <v>29963036.310000017</v>
      </c>
      <c r="P54" s="1031">
        <v>78736369.780000016</v>
      </c>
      <c r="Q54" s="1032"/>
      <c r="R54" s="1031"/>
      <c r="S54" s="1048"/>
      <c r="V54" s="1033"/>
    </row>
    <row r="55" spans="1:22">
      <c r="A55" s="1028">
        <v>4030</v>
      </c>
      <c r="B55" s="1029" t="s">
        <v>1653</v>
      </c>
      <c r="C55" s="1030">
        <v>10510104</v>
      </c>
      <c r="D55" s="1031">
        <v>1492528.12</v>
      </c>
      <c r="E55" s="1031">
        <v>0</v>
      </c>
      <c r="F55" s="1031"/>
      <c r="G55" s="1031"/>
      <c r="H55" s="1031">
        <f t="shared" si="17"/>
        <v>1492528.12</v>
      </c>
      <c r="I55" s="1031">
        <v>1211568</v>
      </c>
      <c r="J55" s="1031">
        <v>42154</v>
      </c>
      <c r="K55" s="1031"/>
      <c r="L55" s="1031"/>
      <c r="M55" s="1031"/>
      <c r="N55" s="1031">
        <f t="shared" si="18"/>
        <v>1253722</v>
      </c>
      <c r="O55" s="1031">
        <f t="shared" si="19"/>
        <v>238806.12000000011</v>
      </c>
      <c r="P55" s="1031">
        <v>280960.12000000011</v>
      </c>
      <c r="Q55" s="1032"/>
      <c r="R55" s="1031"/>
      <c r="S55" s="1048"/>
      <c r="V55" s="1033"/>
    </row>
    <row r="56" spans="1:22">
      <c r="A56" s="1028">
        <v>4040</v>
      </c>
      <c r="B56" s="1029" t="s">
        <v>1654</v>
      </c>
      <c r="C56" s="1030">
        <v>10510105</v>
      </c>
      <c r="D56" s="1031">
        <v>3446837.5</v>
      </c>
      <c r="E56" s="1031">
        <v>0</v>
      </c>
      <c r="F56" s="1031"/>
      <c r="G56" s="1031"/>
      <c r="H56" s="1031">
        <f t="shared" si="17"/>
        <v>3446837.5</v>
      </c>
      <c r="I56" s="1031">
        <v>3254131</v>
      </c>
      <c r="J56" s="1031">
        <v>192703.5</v>
      </c>
      <c r="K56" s="1031"/>
      <c r="L56" s="1031"/>
      <c r="M56" s="1031"/>
      <c r="N56" s="1031">
        <f t="shared" si="18"/>
        <v>3446834.5</v>
      </c>
      <c r="O56" s="1031">
        <f t="shared" si="19"/>
        <v>3</v>
      </c>
      <c r="P56" s="1031">
        <v>192706.5</v>
      </c>
      <c r="Q56" s="1032"/>
      <c r="R56" s="1031"/>
      <c r="S56" s="1048"/>
      <c r="V56" s="1033"/>
    </row>
    <row r="57" spans="1:22">
      <c r="A57" s="1028">
        <v>4050</v>
      </c>
      <c r="B57" s="1029" t="s">
        <v>1655</v>
      </c>
      <c r="C57" s="1030">
        <v>10510108</v>
      </c>
      <c r="D57" s="1031">
        <v>161621</v>
      </c>
      <c r="E57" s="1031">
        <v>0</v>
      </c>
      <c r="F57" s="1031">
        <v>-4614</v>
      </c>
      <c r="G57" s="1031"/>
      <c r="H57" s="1031">
        <f t="shared" si="17"/>
        <v>157007</v>
      </c>
      <c r="I57" s="1031">
        <v>161621</v>
      </c>
      <c r="J57" s="1031">
        <v>0</v>
      </c>
      <c r="K57" s="1031"/>
      <c r="L57" s="1031">
        <v>-4614</v>
      </c>
      <c r="M57" s="1031"/>
      <c r="N57" s="1031">
        <f t="shared" si="18"/>
        <v>157007</v>
      </c>
      <c r="O57" s="1031">
        <f t="shared" si="19"/>
        <v>0</v>
      </c>
      <c r="P57" s="1031">
        <v>0</v>
      </c>
      <c r="Q57" s="1032"/>
      <c r="R57" s="1031"/>
      <c r="S57" s="1048"/>
      <c r="U57" s="1035"/>
      <c r="V57" s="1033"/>
    </row>
    <row r="58" spans="1:22" s="1035" customFormat="1" ht="15">
      <c r="A58" s="1027"/>
      <c r="B58" s="1231" t="s">
        <v>1386</v>
      </c>
      <c r="C58" s="1030"/>
      <c r="D58" s="1034">
        <v>172817366.82000002</v>
      </c>
      <c r="E58" s="1034">
        <f t="shared" ref="E58:P58" si="20">SUM(E52:E57)</f>
        <v>0</v>
      </c>
      <c r="F58" s="1034">
        <f t="shared" si="20"/>
        <v>-71548127.469999999</v>
      </c>
      <c r="G58" s="1034">
        <f t="shared" si="20"/>
        <v>0</v>
      </c>
      <c r="H58" s="1034">
        <f t="shared" si="20"/>
        <v>101269239.35000002</v>
      </c>
      <c r="I58" s="1034">
        <v>92979862.420000002</v>
      </c>
      <c r="J58" s="1034">
        <f t="shared" si="20"/>
        <v>10223465.5</v>
      </c>
      <c r="K58" s="1034">
        <f t="shared" si="20"/>
        <v>0</v>
      </c>
      <c r="L58" s="1034">
        <f t="shared" si="20"/>
        <v>-32183760.000000004</v>
      </c>
      <c r="M58" s="1034">
        <f t="shared" si="20"/>
        <v>0</v>
      </c>
      <c r="N58" s="1034">
        <f t="shared" si="20"/>
        <v>71019567.920000002</v>
      </c>
      <c r="O58" s="1034">
        <f t="shared" si="20"/>
        <v>30249671.430000018</v>
      </c>
      <c r="P58" s="1034">
        <f t="shared" si="20"/>
        <v>79837504.400000021</v>
      </c>
      <c r="Q58" s="1032"/>
      <c r="R58" s="1034"/>
      <c r="S58" s="1032"/>
      <c r="V58" s="1033"/>
    </row>
    <row r="59" spans="1:22" s="1035" customFormat="1" ht="15">
      <c r="A59" s="1027"/>
      <c r="B59" s="1232" t="s">
        <v>1656</v>
      </c>
      <c r="C59" s="1030"/>
      <c r="D59" s="1031"/>
      <c r="E59" s="1031"/>
      <c r="F59" s="1031"/>
      <c r="G59" s="1031"/>
      <c r="H59" s="1031"/>
      <c r="I59" s="1031"/>
      <c r="J59" s="1031"/>
      <c r="K59" s="1031"/>
      <c r="L59" s="1031"/>
      <c r="M59" s="1031"/>
      <c r="N59" s="1031"/>
      <c r="O59" s="1031"/>
      <c r="P59" s="1031"/>
      <c r="Q59" s="1032"/>
      <c r="R59" s="1031"/>
      <c r="S59" s="1032"/>
      <c r="U59" s="1017"/>
      <c r="V59" s="1033"/>
    </row>
    <row r="60" spans="1:22" ht="14.25" customHeight="1">
      <c r="A60" s="1028">
        <v>2140</v>
      </c>
      <c r="B60" s="1029" t="s">
        <v>1657</v>
      </c>
      <c r="C60" s="1030">
        <v>10509101</v>
      </c>
      <c r="D60" s="1031">
        <v>16174401.300000001</v>
      </c>
      <c r="E60" s="1031">
        <v>1366877.7</v>
      </c>
      <c r="F60" s="1031">
        <v>-45378</v>
      </c>
      <c r="G60" s="1031"/>
      <c r="H60" s="1031">
        <f>D60+E60+F60+G60</f>
        <v>17495901</v>
      </c>
      <c r="I60" s="1031">
        <v>14145051.460000001</v>
      </c>
      <c r="J60" s="1031">
        <v>804280</v>
      </c>
      <c r="K60" s="1031"/>
      <c r="L60" s="1031">
        <v>-45374</v>
      </c>
      <c r="M60" s="1031"/>
      <c r="N60" s="1031">
        <f>I60+J60+K60+M60+L60</f>
        <v>14903957.460000001</v>
      </c>
      <c r="O60" s="1031">
        <f>H60-N60</f>
        <v>2591943.5399999991</v>
      </c>
      <c r="P60" s="1031">
        <v>2029349.8399999999</v>
      </c>
      <c r="Q60" s="1032"/>
      <c r="R60" s="1031"/>
      <c r="S60" s="1048"/>
      <c r="V60" s="1033"/>
    </row>
    <row r="61" spans="1:22" ht="14.25" customHeight="1">
      <c r="A61" s="1028">
        <v>2021</v>
      </c>
      <c r="B61" s="1029" t="s">
        <v>1658</v>
      </c>
      <c r="C61" s="1030">
        <v>10507103</v>
      </c>
      <c r="D61" s="1031">
        <v>36224</v>
      </c>
      <c r="E61" s="1031"/>
      <c r="F61" s="1031"/>
      <c r="G61" s="1031"/>
      <c r="H61" s="1031">
        <f>D61+E61+F61+G61</f>
        <v>36224</v>
      </c>
      <c r="I61" s="1031">
        <v>36222</v>
      </c>
      <c r="J61" s="1031">
        <v>0</v>
      </c>
      <c r="K61" s="1031"/>
      <c r="L61" s="1031"/>
      <c r="M61" s="1031"/>
      <c r="N61" s="1031">
        <f>I61+J61+K61+M61+L61</f>
        <v>36222</v>
      </c>
      <c r="O61" s="1031">
        <f>H61-N61</f>
        <v>2</v>
      </c>
      <c r="P61" s="1031">
        <v>2</v>
      </c>
      <c r="R61" s="1031">
        <f>+F61</f>
        <v>0</v>
      </c>
      <c r="U61" s="1035"/>
      <c r="V61" s="1033"/>
    </row>
    <row r="62" spans="1:22" s="1035" customFormat="1" ht="15">
      <c r="A62" s="1027"/>
      <c r="B62" s="1231" t="s">
        <v>1386</v>
      </c>
      <c r="C62" s="1030"/>
      <c r="D62" s="1034">
        <v>16210625.300000001</v>
      </c>
      <c r="E62" s="1034">
        <f t="shared" ref="E62:R62" si="21">SUM(E60:E61)</f>
        <v>1366877.7</v>
      </c>
      <c r="F62" s="1034">
        <f t="shared" si="21"/>
        <v>-45378</v>
      </c>
      <c r="G62" s="1034">
        <f t="shared" si="21"/>
        <v>0</v>
      </c>
      <c r="H62" s="1034">
        <f t="shared" si="21"/>
        <v>17532125</v>
      </c>
      <c r="I62" s="1034">
        <v>14181273.460000001</v>
      </c>
      <c r="J62" s="1034">
        <f t="shared" si="21"/>
        <v>804280</v>
      </c>
      <c r="K62" s="1034">
        <f t="shared" si="21"/>
        <v>0</v>
      </c>
      <c r="L62" s="1034">
        <f t="shared" si="21"/>
        <v>-45374</v>
      </c>
      <c r="M62" s="1034">
        <f t="shared" si="21"/>
        <v>0</v>
      </c>
      <c r="N62" s="1034">
        <f t="shared" si="21"/>
        <v>14940179.460000001</v>
      </c>
      <c r="O62" s="1034">
        <f t="shared" si="21"/>
        <v>2591945.5399999991</v>
      </c>
      <c r="P62" s="1034">
        <f t="shared" si="21"/>
        <v>2029351.8399999999</v>
      </c>
      <c r="Q62" s="1036"/>
      <c r="R62" s="1034">
        <f t="shared" si="21"/>
        <v>0</v>
      </c>
      <c r="V62" s="1033"/>
    </row>
    <row r="63" spans="1:22" s="1035" customFormat="1" ht="15">
      <c r="A63" s="1027"/>
      <c r="B63" s="1233" t="s">
        <v>1659</v>
      </c>
      <c r="C63" s="1234"/>
      <c r="D63" s="1031"/>
      <c r="E63" s="1031"/>
      <c r="F63" s="1031"/>
      <c r="G63" s="1031"/>
      <c r="H63" s="1031"/>
      <c r="I63" s="1031"/>
      <c r="J63" s="1031"/>
      <c r="K63" s="1031"/>
      <c r="L63" s="1031"/>
      <c r="M63" s="1031"/>
      <c r="N63" s="1031"/>
      <c r="O63" s="1031"/>
      <c r="P63" s="1031"/>
      <c r="Q63" s="1036"/>
      <c r="R63" s="1031"/>
      <c r="U63" s="1017"/>
      <c r="V63" s="1033"/>
    </row>
    <row r="64" spans="1:22" ht="14.25" customHeight="1">
      <c r="A64" s="1028">
        <v>1120</v>
      </c>
      <c r="B64" s="1029" t="s">
        <v>1660</v>
      </c>
      <c r="C64" s="1030">
        <v>10503102</v>
      </c>
      <c r="D64" s="1031">
        <v>46881604.329999998</v>
      </c>
      <c r="E64" s="1031">
        <v>1965998.24</v>
      </c>
      <c r="F64" s="1031"/>
      <c r="G64" s="1031"/>
      <c r="H64" s="1031">
        <f>D64+E64+F64+G64</f>
        <v>48847602.57</v>
      </c>
      <c r="I64" s="1031">
        <v>28782650</v>
      </c>
      <c r="J64" s="1031">
        <v>2444681</v>
      </c>
      <c r="K64" s="1031"/>
      <c r="L64" s="1031"/>
      <c r="M64" s="1031"/>
      <c r="N64" s="1031">
        <f t="shared" ref="N64:N67" si="22">I64+J64+K64+M64+L64</f>
        <v>31227331</v>
      </c>
      <c r="O64" s="1031">
        <f>H64-N64</f>
        <v>17620271.57</v>
      </c>
      <c r="P64" s="1031">
        <v>18098954.329999998</v>
      </c>
      <c r="Q64" s="1036"/>
      <c r="R64" s="1031"/>
      <c r="V64" s="1033"/>
    </row>
    <row r="65" spans="1:22">
      <c r="A65" s="1028">
        <v>1130</v>
      </c>
      <c r="B65" s="1029" t="s">
        <v>1082</v>
      </c>
      <c r="C65" s="1030">
        <v>10503103</v>
      </c>
      <c r="D65" s="1031">
        <v>9596045</v>
      </c>
      <c r="E65" s="1031"/>
      <c r="F65" s="1031"/>
      <c r="G65" s="1031"/>
      <c r="H65" s="1031">
        <f>D65+E65+F65+G65</f>
        <v>9596045</v>
      </c>
      <c r="I65" s="1031">
        <v>9594455</v>
      </c>
      <c r="J65" s="1031">
        <v>77</v>
      </c>
      <c r="K65" s="1031"/>
      <c r="L65" s="1031"/>
      <c r="M65" s="1031"/>
      <c r="N65" s="1031">
        <f t="shared" si="22"/>
        <v>9594532</v>
      </c>
      <c r="O65" s="1031">
        <f>H65-N65</f>
        <v>1513</v>
      </c>
      <c r="P65" s="1031">
        <v>1590</v>
      </c>
      <c r="Q65" s="1036"/>
      <c r="R65" s="1031"/>
      <c r="V65" s="1033"/>
    </row>
    <row r="66" spans="1:22">
      <c r="A66" s="1028">
        <v>1150</v>
      </c>
      <c r="B66" s="1029" t="s">
        <v>1661</v>
      </c>
      <c r="C66" s="1030">
        <v>10503105</v>
      </c>
      <c r="D66" s="1031">
        <v>18190</v>
      </c>
      <c r="E66" s="1031"/>
      <c r="F66" s="1031"/>
      <c r="G66" s="1031"/>
      <c r="H66" s="1031">
        <f>D66+E66+F66+G66</f>
        <v>18190</v>
      </c>
      <c r="I66" s="1031">
        <v>18190</v>
      </c>
      <c r="J66" s="1031">
        <v>0</v>
      </c>
      <c r="K66" s="1031"/>
      <c r="L66" s="1031"/>
      <c r="M66" s="1031"/>
      <c r="N66" s="1031">
        <f t="shared" si="22"/>
        <v>18190</v>
      </c>
      <c r="O66" s="1031">
        <f>H66-N66</f>
        <v>0</v>
      </c>
      <c r="P66" s="1031">
        <v>0</v>
      </c>
      <c r="Q66" s="1036"/>
      <c r="R66" s="1031"/>
      <c r="V66" s="1033"/>
    </row>
    <row r="67" spans="1:22">
      <c r="A67" s="1028">
        <v>1160</v>
      </c>
      <c r="B67" s="1029" t="s">
        <v>1662</v>
      </c>
      <c r="C67" s="1030">
        <v>10503106</v>
      </c>
      <c r="D67" s="1031">
        <v>6777</v>
      </c>
      <c r="E67" s="1031"/>
      <c r="F67" s="1031"/>
      <c r="G67" s="1031"/>
      <c r="H67" s="1031">
        <f>D67+E67+F67+G67</f>
        <v>6777</v>
      </c>
      <c r="I67" s="1031">
        <v>6777</v>
      </c>
      <c r="J67" s="1031">
        <v>0</v>
      </c>
      <c r="K67" s="1031"/>
      <c r="L67" s="1031"/>
      <c r="M67" s="1031"/>
      <c r="N67" s="1031">
        <f t="shared" si="22"/>
        <v>6777</v>
      </c>
      <c r="O67" s="1031">
        <f>H67-N67</f>
        <v>0</v>
      </c>
      <c r="P67" s="1031">
        <v>0</v>
      </c>
      <c r="Q67" s="1036"/>
      <c r="R67" s="1031"/>
      <c r="U67" s="1035"/>
      <c r="V67" s="1033"/>
    </row>
    <row r="68" spans="1:22" s="1035" customFormat="1" ht="15">
      <c r="A68" s="1027"/>
      <c r="B68" s="1231" t="s">
        <v>1386</v>
      </c>
      <c r="C68" s="1030"/>
      <c r="D68" s="1034">
        <v>56502616.329999998</v>
      </c>
      <c r="E68" s="1034">
        <f t="shared" ref="E68:P68" si="23">SUM(E64:E67)</f>
        <v>1965998.24</v>
      </c>
      <c r="F68" s="1034">
        <f t="shared" si="23"/>
        <v>0</v>
      </c>
      <c r="G68" s="1034">
        <f t="shared" si="23"/>
        <v>0</v>
      </c>
      <c r="H68" s="1034">
        <f>SUM(H64:H67)</f>
        <v>58468614.57</v>
      </c>
      <c r="I68" s="1034">
        <v>38402072</v>
      </c>
      <c r="J68" s="1034">
        <f t="shared" ref="J68:N68" si="24">SUM(J64:J67)</f>
        <v>2444758</v>
      </c>
      <c r="K68" s="1034">
        <f t="shared" si="24"/>
        <v>0</v>
      </c>
      <c r="L68" s="1034">
        <f t="shared" si="24"/>
        <v>0</v>
      </c>
      <c r="M68" s="1034">
        <f t="shared" si="24"/>
        <v>0</v>
      </c>
      <c r="N68" s="1034">
        <f t="shared" si="24"/>
        <v>40846830</v>
      </c>
      <c r="O68" s="1034">
        <f t="shared" si="23"/>
        <v>17621784.57</v>
      </c>
      <c r="P68" s="1034">
        <f t="shared" si="23"/>
        <v>18100544.329999998</v>
      </c>
      <c r="Q68" s="1036"/>
      <c r="R68" s="1034"/>
      <c r="V68" s="1033"/>
    </row>
    <row r="69" spans="1:22" s="1035" customFormat="1" ht="15">
      <c r="A69" s="1027"/>
      <c r="B69" s="1233" t="s">
        <v>1663</v>
      </c>
      <c r="C69" s="1234"/>
      <c r="D69" s="1031"/>
      <c r="E69" s="1031"/>
      <c r="F69" s="1031"/>
      <c r="G69" s="1031"/>
      <c r="H69" s="1031"/>
      <c r="I69" s="1031"/>
      <c r="J69" s="1031"/>
      <c r="K69" s="1031"/>
      <c r="L69" s="1031"/>
      <c r="M69" s="1031"/>
      <c r="N69" s="1031"/>
      <c r="O69" s="1031"/>
      <c r="P69" s="1031"/>
      <c r="Q69" s="1036"/>
      <c r="R69" s="1031"/>
      <c r="U69" s="1017"/>
      <c r="V69" s="1033"/>
    </row>
    <row r="70" spans="1:22">
      <c r="A70" s="1028">
        <v>1220</v>
      </c>
      <c r="B70" s="1029" t="s">
        <v>1664</v>
      </c>
      <c r="C70" s="1235">
        <v>10504102</v>
      </c>
      <c r="D70" s="1031">
        <v>8211102.1200000001</v>
      </c>
      <c r="E70" s="1031"/>
      <c r="F70" s="1031"/>
      <c r="G70" s="1031"/>
      <c r="H70" s="1031">
        <f>D70+E70+F70+G70</f>
        <v>8211102.1200000001</v>
      </c>
      <c r="I70" s="1031">
        <v>7450029</v>
      </c>
      <c r="J70" s="1031">
        <v>98846</v>
      </c>
      <c r="K70" s="1031"/>
      <c r="L70" s="1031"/>
      <c r="M70" s="1031"/>
      <c r="N70" s="1031">
        <f t="shared" ref="N70:N74" si="25">I70+J70+K70+M70+L70</f>
        <v>7548875</v>
      </c>
      <c r="O70" s="1031">
        <f>H70-N70</f>
        <v>662227.12000000011</v>
      </c>
      <c r="P70" s="1031">
        <v>761073.12000000011</v>
      </c>
      <c r="Q70" s="1036"/>
      <c r="R70" s="1031"/>
      <c r="V70" s="1033"/>
    </row>
    <row r="71" spans="1:22">
      <c r="A71" s="1028">
        <v>1221</v>
      </c>
      <c r="B71" s="1029" t="s">
        <v>1665</v>
      </c>
      <c r="C71" s="1235">
        <v>10504102</v>
      </c>
      <c r="D71" s="1031">
        <v>58637</v>
      </c>
      <c r="E71" s="1031"/>
      <c r="F71" s="1031"/>
      <c r="G71" s="1031"/>
      <c r="H71" s="1031">
        <f>D71+E71+F71+G71</f>
        <v>58637</v>
      </c>
      <c r="I71" s="1031">
        <v>58636</v>
      </c>
      <c r="J71" s="1031">
        <v>0</v>
      </c>
      <c r="K71" s="1031"/>
      <c r="L71" s="1031"/>
      <c r="M71" s="1031"/>
      <c r="N71" s="1031">
        <f t="shared" si="25"/>
        <v>58636</v>
      </c>
      <c r="O71" s="1031">
        <f>H71-N71</f>
        <v>1</v>
      </c>
      <c r="P71" s="1031">
        <v>1</v>
      </c>
      <c r="Q71" s="1036"/>
      <c r="R71" s="1031"/>
      <c r="V71" s="1033"/>
    </row>
    <row r="72" spans="1:22">
      <c r="A72" s="1028">
        <v>1230</v>
      </c>
      <c r="B72" s="1029" t="s">
        <v>1666</v>
      </c>
      <c r="C72" s="1235">
        <v>10504103</v>
      </c>
      <c r="D72" s="1031">
        <v>4880211</v>
      </c>
      <c r="E72" s="1031"/>
      <c r="F72" s="1031"/>
      <c r="G72" s="1031"/>
      <c r="H72" s="1031">
        <f>D72+E72+F72+G72</f>
        <v>4880211</v>
      </c>
      <c r="I72" s="1031">
        <v>4643313</v>
      </c>
      <c r="J72" s="1031">
        <v>120173</v>
      </c>
      <c r="K72" s="1031"/>
      <c r="L72" s="1031"/>
      <c r="M72" s="1031"/>
      <c r="N72" s="1031">
        <f t="shared" si="25"/>
        <v>4763486</v>
      </c>
      <c r="O72" s="1031">
        <f>H72-N72</f>
        <v>116725</v>
      </c>
      <c r="P72" s="1031">
        <v>236898</v>
      </c>
      <c r="Q72" s="1036"/>
      <c r="R72" s="1031"/>
      <c r="V72" s="1033"/>
    </row>
    <row r="73" spans="1:22">
      <c r="A73" s="1028">
        <v>1231</v>
      </c>
      <c r="B73" s="1029" t="s">
        <v>1667</v>
      </c>
      <c r="C73" s="1235">
        <v>10504103</v>
      </c>
      <c r="D73" s="1031">
        <v>474268</v>
      </c>
      <c r="E73" s="1031"/>
      <c r="F73" s="1031"/>
      <c r="G73" s="1031"/>
      <c r="H73" s="1031">
        <f>D73+E73+F73+G73</f>
        <v>474268</v>
      </c>
      <c r="I73" s="1031">
        <v>474263</v>
      </c>
      <c r="J73" s="1031">
        <v>0</v>
      </c>
      <c r="K73" s="1031"/>
      <c r="L73" s="1031"/>
      <c r="M73" s="1031"/>
      <c r="N73" s="1031">
        <f t="shared" si="25"/>
        <v>474263</v>
      </c>
      <c r="O73" s="1031">
        <f>H73-N73</f>
        <v>5</v>
      </c>
      <c r="P73" s="1031">
        <v>5</v>
      </c>
      <c r="Q73" s="1036"/>
      <c r="R73" s="1031"/>
      <c r="V73" s="1033"/>
    </row>
    <row r="74" spans="1:22">
      <c r="A74" s="1028">
        <v>1260</v>
      </c>
      <c r="B74" s="1029" t="s">
        <v>695</v>
      </c>
      <c r="C74" s="1030">
        <v>10504106</v>
      </c>
      <c r="D74" s="1031">
        <v>4378</v>
      </c>
      <c r="E74" s="1031"/>
      <c r="F74" s="1031"/>
      <c r="G74" s="1031"/>
      <c r="H74" s="1031">
        <f>D74+E74+F74+G74</f>
        <v>4378</v>
      </c>
      <c r="I74" s="1031">
        <v>4378</v>
      </c>
      <c r="J74" s="1031">
        <v>0</v>
      </c>
      <c r="K74" s="1031"/>
      <c r="L74" s="1031"/>
      <c r="M74" s="1031"/>
      <c r="N74" s="1031">
        <f t="shared" si="25"/>
        <v>4378</v>
      </c>
      <c r="O74" s="1031">
        <f>H74-N74</f>
        <v>0</v>
      </c>
      <c r="P74" s="1031"/>
      <c r="Q74" s="1036"/>
      <c r="R74" s="1031"/>
      <c r="U74" s="1035"/>
      <c r="V74" s="1033"/>
    </row>
    <row r="75" spans="1:22" s="1035" customFormat="1" ht="15">
      <c r="A75" s="1027"/>
      <c r="B75" s="1231" t="s">
        <v>1386</v>
      </c>
      <c r="C75" s="1030"/>
      <c r="D75" s="1034">
        <v>13628596.120000001</v>
      </c>
      <c r="E75" s="1034">
        <f t="shared" ref="E75:G75" si="26">SUM(E70:E74)</f>
        <v>0</v>
      </c>
      <c r="F75" s="1034">
        <f t="shared" si="26"/>
        <v>0</v>
      </c>
      <c r="G75" s="1034">
        <f t="shared" si="26"/>
        <v>0</v>
      </c>
      <c r="H75" s="1034">
        <f>SUM(H70:H74)</f>
        <v>13628596.120000001</v>
      </c>
      <c r="I75" s="1034">
        <v>12630619</v>
      </c>
      <c r="J75" s="1034">
        <f t="shared" ref="J75:N75" si="27">SUM(J70:J74)</f>
        <v>219019</v>
      </c>
      <c r="K75" s="1034">
        <f t="shared" si="27"/>
        <v>0</v>
      </c>
      <c r="L75" s="1034">
        <f t="shared" si="27"/>
        <v>0</v>
      </c>
      <c r="M75" s="1034">
        <f t="shared" si="27"/>
        <v>0</v>
      </c>
      <c r="N75" s="1034">
        <f t="shared" si="27"/>
        <v>12849638</v>
      </c>
      <c r="O75" s="1034">
        <f>SUM(O70:O74)</f>
        <v>778958.12000000011</v>
      </c>
      <c r="P75" s="1034">
        <f>SUM(P70:P74)</f>
        <v>997977.12000000011</v>
      </c>
      <c r="Q75" s="1036"/>
      <c r="R75" s="1034"/>
      <c r="V75" s="1033"/>
    </row>
    <row r="76" spans="1:22" s="1035" customFormat="1" ht="15">
      <c r="A76" s="1027"/>
      <c r="B76" s="1232" t="s">
        <v>1668</v>
      </c>
      <c r="C76" s="1030"/>
      <c r="D76" s="1031"/>
      <c r="E76" s="1031"/>
      <c r="F76" s="1031"/>
      <c r="G76" s="1031"/>
      <c r="H76" s="1031"/>
      <c r="I76" s="1031"/>
      <c r="J76" s="1031"/>
      <c r="K76" s="1031"/>
      <c r="L76" s="1031"/>
      <c r="M76" s="1031"/>
      <c r="N76" s="1031"/>
      <c r="O76" s="1031"/>
      <c r="P76" s="1031"/>
      <c r="Q76" s="1036"/>
      <c r="R76" s="1031"/>
      <c r="V76" s="1033"/>
    </row>
    <row r="77" spans="1:22" s="1035" customFormat="1">
      <c r="A77" s="1027">
        <v>1500</v>
      </c>
      <c r="B77" s="1029" t="s">
        <v>1668</v>
      </c>
      <c r="C77" s="1030">
        <v>10506101</v>
      </c>
      <c r="D77" s="1031">
        <v>1470754</v>
      </c>
      <c r="E77" s="1031">
        <f>2286486.84+592760</f>
        <v>2879246.84</v>
      </c>
      <c r="F77" s="1031">
        <v>0</v>
      </c>
      <c r="G77" s="1031">
        <v>0</v>
      </c>
      <c r="H77" s="1031">
        <f>D77+E77+F77+G77</f>
        <v>4350000.84</v>
      </c>
      <c r="I77" s="1031">
        <v>1470750</v>
      </c>
      <c r="J77" s="1031">
        <v>64015</v>
      </c>
      <c r="K77" s="1031">
        <v>0</v>
      </c>
      <c r="L77" s="1031">
        <v>0</v>
      </c>
      <c r="M77" s="1031">
        <v>0</v>
      </c>
      <c r="N77" s="1031">
        <f>I77+J77+K77+M77+L77</f>
        <v>1534765</v>
      </c>
      <c r="O77" s="1031">
        <f>H77-N77</f>
        <v>2815235.84</v>
      </c>
      <c r="P77" s="1031">
        <v>4</v>
      </c>
      <c r="Q77" s="1036"/>
      <c r="R77" s="1031"/>
      <c r="V77" s="1033"/>
    </row>
    <row r="78" spans="1:22" s="1035" customFormat="1" ht="15">
      <c r="A78" s="1027"/>
      <c r="B78" s="1231" t="s">
        <v>1386</v>
      </c>
      <c r="C78" s="1030"/>
      <c r="D78" s="1034">
        <v>1470754</v>
      </c>
      <c r="E78" s="1034">
        <f t="shared" ref="E78:P78" si="28">SUM(E77)</f>
        <v>2879246.84</v>
      </c>
      <c r="F78" s="1034">
        <f t="shared" si="28"/>
        <v>0</v>
      </c>
      <c r="G78" s="1034">
        <f t="shared" si="28"/>
        <v>0</v>
      </c>
      <c r="H78" s="1034">
        <f t="shared" si="28"/>
        <v>4350000.84</v>
      </c>
      <c r="I78" s="1034">
        <v>1470750</v>
      </c>
      <c r="J78" s="1034">
        <f t="shared" ref="J78:N78" si="29">SUM(J77)</f>
        <v>64015</v>
      </c>
      <c r="K78" s="1034">
        <f t="shared" si="29"/>
        <v>0</v>
      </c>
      <c r="L78" s="1034">
        <f t="shared" si="29"/>
        <v>0</v>
      </c>
      <c r="M78" s="1034">
        <f t="shared" si="29"/>
        <v>0</v>
      </c>
      <c r="N78" s="1034">
        <f t="shared" si="29"/>
        <v>1534765</v>
      </c>
      <c r="O78" s="1034">
        <f t="shared" si="28"/>
        <v>2815235.84</v>
      </c>
      <c r="P78" s="1034">
        <f t="shared" si="28"/>
        <v>4</v>
      </c>
      <c r="Q78" s="1036"/>
      <c r="R78" s="1034"/>
      <c r="V78" s="1033"/>
    </row>
    <row r="79" spans="1:22" s="1035" customFormat="1" ht="15">
      <c r="A79" s="1027"/>
      <c r="B79" s="1232" t="s">
        <v>1669</v>
      </c>
      <c r="C79" s="1030"/>
      <c r="D79" s="1031"/>
      <c r="E79" s="1031"/>
      <c r="F79" s="1031"/>
      <c r="G79" s="1031"/>
      <c r="H79" s="1031"/>
      <c r="I79" s="1031"/>
      <c r="J79" s="1031"/>
      <c r="K79" s="1031"/>
      <c r="L79" s="1031"/>
      <c r="M79" s="1031"/>
      <c r="N79" s="1031"/>
      <c r="O79" s="1031"/>
      <c r="P79" s="1031"/>
      <c r="Q79" s="1036"/>
      <c r="R79" s="1031"/>
      <c r="U79" s="1017"/>
      <c r="V79" s="1033"/>
    </row>
    <row r="80" spans="1:22">
      <c r="A80" s="1028">
        <v>2100</v>
      </c>
      <c r="B80" s="1029" t="s">
        <v>1670</v>
      </c>
      <c r="C80" s="1030">
        <v>10508101</v>
      </c>
      <c r="D80" s="1031">
        <v>1259500.3799999999</v>
      </c>
      <c r="E80" s="1031">
        <v>14211.87</v>
      </c>
      <c r="F80" s="1031">
        <v>0</v>
      </c>
      <c r="G80" s="1031"/>
      <c r="H80" s="1031">
        <f>D80+E80+F80+G80</f>
        <v>1273712.25</v>
      </c>
      <c r="I80" s="1031">
        <v>818787</v>
      </c>
      <c r="J80" s="1031">
        <v>126068</v>
      </c>
      <c r="K80" s="1031"/>
      <c r="L80" s="1031"/>
      <c r="M80" s="1031"/>
      <c r="N80" s="1031">
        <f t="shared" ref="N80:N83" si="30">I80+J80+K80+M80+L80</f>
        <v>944855</v>
      </c>
      <c r="O80" s="1031">
        <f>H80-N80</f>
        <v>328857.25</v>
      </c>
      <c r="P80" s="1031">
        <v>440713.37999999989</v>
      </c>
      <c r="Q80" s="1036"/>
      <c r="R80" s="1031"/>
      <c r="V80" s="1033"/>
    </row>
    <row r="81" spans="1:23">
      <c r="A81" s="1028">
        <v>2110</v>
      </c>
      <c r="B81" s="1029" t="s">
        <v>1671</v>
      </c>
      <c r="C81" s="1030">
        <v>10508102</v>
      </c>
      <c r="D81" s="1031">
        <v>97414657.370000005</v>
      </c>
      <c r="E81" s="1031">
        <v>639546</v>
      </c>
      <c r="F81" s="1031">
        <v>-67555</v>
      </c>
      <c r="G81" s="1031"/>
      <c r="H81" s="1031">
        <f>D81+E81+F81+G81</f>
        <v>97986648.370000005</v>
      </c>
      <c r="I81" s="1031">
        <v>76802836.280000001</v>
      </c>
      <c r="J81" s="1031">
        <v>3574505</v>
      </c>
      <c r="K81" s="1031"/>
      <c r="L81" s="1031">
        <v>-67549</v>
      </c>
      <c r="M81" s="1031"/>
      <c r="N81" s="1031">
        <f t="shared" si="30"/>
        <v>80309792.280000001</v>
      </c>
      <c r="O81" s="1031">
        <f>H81-N81</f>
        <v>17676856.090000004</v>
      </c>
      <c r="P81" s="1031">
        <v>20611821.090000004</v>
      </c>
      <c r="Q81" s="1036"/>
      <c r="R81" s="1031"/>
      <c r="V81" s="1033"/>
    </row>
    <row r="82" spans="1:23">
      <c r="A82" s="1028">
        <v>2120</v>
      </c>
      <c r="B82" s="1029" t="s">
        <v>725</v>
      </c>
      <c r="C82" s="1030">
        <v>10508103</v>
      </c>
      <c r="D82" s="1031">
        <v>11410922.32</v>
      </c>
      <c r="E82" s="1031">
        <v>0</v>
      </c>
      <c r="F82" s="1031"/>
      <c r="G82" s="1031"/>
      <c r="H82" s="1031">
        <f>D82+E82+F82+G82</f>
        <v>11410922.32</v>
      </c>
      <c r="I82" s="1031">
        <v>11278287</v>
      </c>
      <c r="J82" s="1031">
        <v>42124</v>
      </c>
      <c r="K82" s="1031"/>
      <c r="L82" s="1031"/>
      <c r="M82" s="1031"/>
      <c r="N82" s="1031">
        <f t="shared" si="30"/>
        <v>11320411</v>
      </c>
      <c r="O82" s="1031">
        <f>H82-N82</f>
        <v>90511.320000000298</v>
      </c>
      <c r="P82" s="1031">
        <v>132635.3200000003</v>
      </c>
      <c r="Q82" s="1036"/>
      <c r="R82" s="1031"/>
      <c r="V82" s="1033"/>
    </row>
    <row r="83" spans="1:23">
      <c r="A83" s="1028">
        <v>2130</v>
      </c>
      <c r="B83" s="1029" t="s">
        <v>1672</v>
      </c>
      <c r="C83" s="1030">
        <v>10508104</v>
      </c>
      <c r="D83" s="1031">
        <v>508192.39999999997</v>
      </c>
      <c r="E83" s="1031">
        <v>0</v>
      </c>
      <c r="F83" s="1031"/>
      <c r="G83" s="1031"/>
      <c r="H83" s="1031">
        <f>D83+E83+F83+G83</f>
        <v>508192.39999999997</v>
      </c>
      <c r="I83" s="1031">
        <v>508192.39999999997</v>
      </c>
      <c r="J83" s="1031">
        <v>0</v>
      </c>
      <c r="K83" s="1031"/>
      <c r="L83" s="1031"/>
      <c r="M83" s="1031"/>
      <c r="N83" s="1031">
        <f t="shared" si="30"/>
        <v>508192.39999999997</v>
      </c>
      <c r="O83" s="1031">
        <f>H83-N83</f>
        <v>0</v>
      </c>
      <c r="P83" s="1031">
        <v>0</v>
      </c>
      <c r="Q83" s="1036"/>
      <c r="R83" s="1031"/>
      <c r="U83" s="1035"/>
      <c r="V83" s="1033"/>
    </row>
    <row r="84" spans="1:23" s="1035" customFormat="1" ht="15">
      <c r="A84" s="1027"/>
      <c r="B84" s="1231" t="s">
        <v>1386</v>
      </c>
      <c r="C84" s="1030"/>
      <c r="D84" s="1034">
        <v>110593272.47</v>
      </c>
      <c r="E84" s="1034">
        <f t="shared" ref="E84:G84" si="31">SUM(E80:E83)</f>
        <v>653757.87</v>
      </c>
      <c r="F84" s="1034">
        <f t="shared" si="31"/>
        <v>-67555</v>
      </c>
      <c r="G84" s="1034">
        <f t="shared" si="31"/>
        <v>0</v>
      </c>
      <c r="H84" s="1034">
        <f>SUM(H80:H83)</f>
        <v>111179475.34</v>
      </c>
      <c r="I84" s="1034">
        <v>89408102.680000007</v>
      </c>
      <c r="J84" s="1034">
        <f t="shared" ref="J84:N84" si="32">SUM(J80:J83)</f>
        <v>3742697</v>
      </c>
      <c r="K84" s="1034">
        <f t="shared" si="32"/>
        <v>0</v>
      </c>
      <c r="L84" s="1034">
        <f t="shared" si="32"/>
        <v>-67549</v>
      </c>
      <c r="M84" s="1034">
        <f t="shared" si="32"/>
        <v>0</v>
      </c>
      <c r="N84" s="1034">
        <f t="shared" si="32"/>
        <v>93083250.680000007</v>
      </c>
      <c r="O84" s="1034">
        <f>SUM(O80:O83)</f>
        <v>18096224.660000004</v>
      </c>
      <c r="P84" s="1034">
        <f>SUM(P80:P83)</f>
        <v>21185169.790000003</v>
      </c>
      <c r="Q84" s="1036"/>
      <c r="R84" s="1034"/>
      <c r="V84" s="1033"/>
    </row>
    <row r="85" spans="1:23" s="1035" customFormat="1" ht="15">
      <c r="A85" s="1027"/>
      <c r="B85" s="1232" t="s">
        <v>1673</v>
      </c>
      <c r="C85" s="1030"/>
      <c r="D85" s="1034"/>
      <c r="E85" s="1034"/>
      <c r="F85" s="1034"/>
      <c r="G85" s="1034"/>
      <c r="H85" s="1034"/>
      <c r="I85" s="1034"/>
      <c r="J85" s="1034"/>
      <c r="K85" s="1034"/>
      <c r="L85" s="1034"/>
      <c r="M85" s="1034"/>
      <c r="N85" s="1034"/>
      <c r="O85" s="1034"/>
      <c r="P85" s="1034"/>
      <c r="Q85" s="1036"/>
      <c r="R85" s="1034"/>
      <c r="V85" s="1033"/>
    </row>
    <row r="86" spans="1:23" s="1035" customFormat="1">
      <c r="A86" s="1022">
        <v>2061</v>
      </c>
      <c r="B86" s="1029" t="s">
        <v>721</v>
      </c>
      <c r="C86" s="1030">
        <v>10507115</v>
      </c>
      <c r="D86" s="1031">
        <v>112776054.33000001</v>
      </c>
      <c r="E86" s="1031">
        <v>28682155.329999998</v>
      </c>
      <c r="F86" s="1031"/>
      <c r="G86" s="1031"/>
      <c r="H86" s="1031">
        <f>D86+E86+F86+G86</f>
        <v>141458209.66000003</v>
      </c>
      <c r="I86" s="1031">
        <v>82715812.819999993</v>
      </c>
      <c r="J86" s="1031">
        <v>18850977.449999999</v>
      </c>
      <c r="K86" s="1031">
        <v>0</v>
      </c>
      <c r="L86" s="1031"/>
      <c r="M86" s="1031">
        <v>0</v>
      </c>
      <c r="N86" s="1031">
        <f t="shared" ref="N86:N88" si="33">I86+J86+K86+M86+L86</f>
        <v>101566790.27</v>
      </c>
      <c r="O86" s="1031">
        <f>H86-N86</f>
        <v>39891419.39000003</v>
      </c>
      <c r="P86" s="1031">
        <v>30060241.51000002</v>
      </c>
      <c r="Q86" s="1036"/>
      <c r="R86" s="1031"/>
      <c r="V86" s="1033"/>
    </row>
    <row r="87" spans="1:23" s="1035" customFormat="1">
      <c r="A87" s="1022">
        <v>9000</v>
      </c>
      <c r="B87" s="1029" t="s">
        <v>1673</v>
      </c>
      <c r="C87" s="1030">
        <v>11104101</v>
      </c>
      <c r="D87" s="1031">
        <v>28034242</v>
      </c>
      <c r="E87" s="1031">
        <v>0</v>
      </c>
      <c r="F87" s="1031"/>
      <c r="G87" s="1031"/>
      <c r="H87" s="1031">
        <f>D87+E87+F87+G87</f>
        <v>28034242</v>
      </c>
      <c r="I87" s="1031">
        <v>27760444</v>
      </c>
      <c r="J87" s="1031">
        <v>0</v>
      </c>
      <c r="K87" s="1031">
        <v>0</v>
      </c>
      <c r="L87" s="1031">
        <v>0</v>
      </c>
      <c r="M87" s="1031">
        <v>0</v>
      </c>
      <c r="N87" s="1031">
        <f t="shared" si="33"/>
        <v>27760444</v>
      </c>
      <c r="O87" s="1031">
        <f>H87-N87</f>
        <v>273798</v>
      </c>
      <c r="P87" s="1031">
        <v>273798</v>
      </c>
      <c r="Q87" s="1036"/>
      <c r="R87" s="1031"/>
      <c r="V87" s="1033"/>
    </row>
    <row r="88" spans="1:23" s="1035" customFormat="1">
      <c r="A88" s="1022">
        <v>9003</v>
      </c>
      <c r="B88" s="1029" t="s">
        <v>722</v>
      </c>
      <c r="C88" s="1030">
        <v>10507120</v>
      </c>
      <c r="D88" s="1031">
        <v>4792416</v>
      </c>
      <c r="E88" s="1031">
        <v>0</v>
      </c>
      <c r="F88" s="1031"/>
      <c r="G88" s="1031"/>
      <c r="H88" s="1031">
        <f>D88+E88+F88+G88</f>
        <v>4792416</v>
      </c>
      <c r="I88" s="1031">
        <v>3629611</v>
      </c>
      <c r="J88" s="1031">
        <v>1162798</v>
      </c>
      <c r="K88" s="1031">
        <v>0</v>
      </c>
      <c r="L88" s="1031"/>
      <c r="M88" s="1031"/>
      <c r="N88" s="1031">
        <f t="shared" si="33"/>
        <v>4792409</v>
      </c>
      <c r="O88" s="1031">
        <f>H88-N88</f>
        <v>7</v>
      </c>
      <c r="P88" s="1031">
        <v>1162805</v>
      </c>
      <c r="Q88" s="1036"/>
      <c r="R88" s="1031"/>
      <c r="V88" s="1033"/>
    </row>
    <row r="89" spans="1:23" s="1035" customFormat="1" ht="15">
      <c r="A89" s="1027"/>
      <c r="B89" s="1231" t="s">
        <v>1386</v>
      </c>
      <c r="C89" s="1030"/>
      <c r="D89" s="1034">
        <v>145602712.33000001</v>
      </c>
      <c r="E89" s="1034">
        <f t="shared" ref="E89:P89" si="34">SUM(E86:E88)</f>
        <v>28682155.329999998</v>
      </c>
      <c r="F89" s="1034">
        <f t="shared" si="34"/>
        <v>0</v>
      </c>
      <c r="G89" s="1034">
        <f t="shared" si="34"/>
        <v>0</v>
      </c>
      <c r="H89" s="1034">
        <f t="shared" si="34"/>
        <v>174284867.66000003</v>
      </c>
      <c r="I89" s="1034">
        <v>114105867.81999999</v>
      </c>
      <c r="J89" s="1034">
        <f t="shared" si="34"/>
        <v>20013775.449999999</v>
      </c>
      <c r="K89" s="1034">
        <f t="shared" si="34"/>
        <v>0</v>
      </c>
      <c r="L89" s="1034">
        <f t="shared" si="34"/>
        <v>0</v>
      </c>
      <c r="M89" s="1034">
        <f t="shared" si="34"/>
        <v>0</v>
      </c>
      <c r="N89" s="1034">
        <f t="shared" si="34"/>
        <v>134119643.27</v>
      </c>
      <c r="O89" s="1034">
        <f t="shared" si="34"/>
        <v>40165224.39000003</v>
      </c>
      <c r="P89" s="1034">
        <f t="shared" si="34"/>
        <v>31496844.51000002</v>
      </c>
      <c r="Q89" s="1036"/>
      <c r="R89" s="1034"/>
      <c r="V89" s="1033"/>
    </row>
    <row r="90" spans="1:23" s="1035" customFormat="1" ht="15">
      <c r="A90" s="1027"/>
      <c r="B90" s="1232" t="s">
        <v>1674</v>
      </c>
      <c r="C90" s="1030"/>
      <c r="D90" s="1034"/>
      <c r="E90" s="1034"/>
      <c r="F90" s="1034"/>
      <c r="G90" s="1034"/>
      <c r="H90" s="1034"/>
      <c r="I90" s="1034"/>
      <c r="J90" s="1034"/>
      <c r="K90" s="1034"/>
      <c r="L90" s="1034"/>
      <c r="M90" s="1034"/>
      <c r="N90" s="1034"/>
      <c r="O90" s="1034"/>
      <c r="P90" s="1034"/>
      <c r="Q90" s="1036"/>
      <c r="R90" s="1034"/>
      <c r="U90" s="1017"/>
      <c r="V90" s="1033"/>
    </row>
    <row r="91" spans="1:23">
      <c r="A91" s="1028">
        <v>2020</v>
      </c>
      <c r="B91" s="1029" t="s">
        <v>1675</v>
      </c>
      <c r="C91" s="1022">
        <v>10507103</v>
      </c>
      <c r="D91" s="1031">
        <v>120202295.09</v>
      </c>
      <c r="E91" s="1031">
        <v>1742451.19</v>
      </c>
      <c r="F91" s="1031">
        <v>-2984765.39</v>
      </c>
      <c r="G91" s="1031"/>
      <c r="H91" s="1031">
        <f>D91+E91+F91+G91</f>
        <v>118959980.89</v>
      </c>
      <c r="I91" s="1031">
        <v>114212941.88000001</v>
      </c>
      <c r="J91" s="1031">
        <v>3584176</v>
      </c>
      <c r="K91" s="1031"/>
      <c r="L91" s="1031">
        <v>-2984660.76</v>
      </c>
      <c r="M91" s="1031"/>
      <c r="N91" s="1031">
        <f>I91+J91+K91+M91+L91</f>
        <v>114812457.12</v>
      </c>
      <c r="O91" s="1031">
        <f>H91-N91</f>
        <v>4147523.7699999958</v>
      </c>
      <c r="P91" s="1031">
        <v>5989353.2099999934</v>
      </c>
      <c r="Q91" s="1036"/>
      <c r="R91" s="1031"/>
      <c r="V91" s="1033"/>
    </row>
    <row r="92" spans="1:23">
      <c r="A92" s="1028">
        <v>2025</v>
      </c>
      <c r="B92" s="1029" t="s">
        <v>1676</v>
      </c>
      <c r="C92" s="1030">
        <v>10507113</v>
      </c>
      <c r="D92" s="1031">
        <v>34479112</v>
      </c>
      <c r="E92" s="1031">
        <v>98279.66</v>
      </c>
      <c r="F92" s="1031"/>
      <c r="G92" s="1031"/>
      <c r="H92" s="1031">
        <f>D92+E92+F92+G92</f>
        <v>34577391.659999996</v>
      </c>
      <c r="I92" s="1031">
        <v>24405742</v>
      </c>
      <c r="J92" s="1031">
        <v>2247865</v>
      </c>
      <c r="K92" s="1031"/>
      <c r="L92" s="1031"/>
      <c r="M92" s="1031"/>
      <c r="N92" s="1031">
        <f>I92+J92+K92+M92+L92</f>
        <v>26653607</v>
      </c>
      <c r="O92" s="1031">
        <f>H92-N92</f>
        <v>7923784.6599999964</v>
      </c>
      <c r="P92" s="1031">
        <v>10073370</v>
      </c>
      <c r="Q92" s="1036"/>
      <c r="R92" s="1031"/>
      <c r="U92" s="1035"/>
      <c r="V92" s="1033"/>
    </row>
    <row r="93" spans="1:23" s="1035" customFormat="1" ht="15">
      <c r="A93" s="1027"/>
      <c r="B93" s="1231" t="s">
        <v>1386</v>
      </c>
      <c r="C93" s="1030"/>
      <c r="D93" s="1034">
        <v>154681407.09</v>
      </c>
      <c r="E93" s="1034">
        <f>+E91+E92</f>
        <v>1840730.8499999999</v>
      </c>
      <c r="F93" s="1034">
        <f>+F91+F92</f>
        <v>-2984765.39</v>
      </c>
      <c r="G93" s="1034">
        <f>+G91+G92</f>
        <v>0</v>
      </c>
      <c r="H93" s="1034">
        <f>+H91+H92</f>
        <v>153537372.55000001</v>
      </c>
      <c r="I93" s="1034">
        <v>138618683.88</v>
      </c>
      <c r="J93" s="1034">
        <f t="shared" ref="J93:N93" si="35">+J91+J92</f>
        <v>5832041</v>
      </c>
      <c r="K93" s="1034">
        <f t="shared" si="35"/>
        <v>0</v>
      </c>
      <c r="L93" s="1034">
        <f t="shared" si="35"/>
        <v>-2984660.76</v>
      </c>
      <c r="M93" s="1034">
        <f t="shared" si="35"/>
        <v>0</v>
      </c>
      <c r="N93" s="1034">
        <f t="shared" si="35"/>
        <v>141466064.12</v>
      </c>
      <c r="O93" s="1034">
        <f>+O91+O92</f>
        <v>12071308.429999992</v>
      </c>
      <c r="P93" s="1034">
        <f>+P91+P92</f>
        <v>16062723.209999993</v>
      </c>
      <c r="Q93" s="1036"/>
      <c r="R93" s="1034"/>
      <c r="V93" s="1033"/>
    </row>
    <row r="94" spans="1:23" s="1035" customFormat="1" ht="15">
      <c r="A94" s="1027"/>
      <c r="B94" s="1231" t="s">
        <v>1677</v>
      </c>
      <c r="C94" s="1022"/>
      <c r="D94" s="1034">
        <v>4746991395.8900013</v>
      </c>
      <c r="E94" s="1034">
        <f t="shared" ref="E94:P94" si="36">+E10+E68+E75+E78+E24+E41+E93+E84+E47+E62+E58+E50+E89</f>
        <v>76220871.900000006</v>
      </c>
      <c r="F94" s="1034">
        <f t="shared" si="36"/>
        <v>-85638248.859999999</v>
      </c>
      <c r="G94" s="1034">
        <f t="shared" si="36"/>
        <v>-1097097.6499999999</v>
      </c>
      <c r="H94" s="1034">
        <f t="shared" si="36"/>
        <v>4736476921.2800007</v>
      </c>
      <c r="I94" s="1034">
        <v>3271298393.4899974</v>
      </c>
      <c r="J94" s="1034">
        <f t="shared" si="36"/>
        <v>156764773.51999998</v>
      </c>
      <c r="K94" s="1034">
        <f t="shared" si="36"/>
        <v>0</v>
      </c>
      <c r="L94" s="1034">
        <f t="shared" si="36"/>
        <v>-46795408.390000001</v>
      </c>
      <c r="M94" s="1034">
        <f t="shared" si="36"/>
        <v>-674152</v>
      </c>
      <c r="N94" s="1034">
        <f t="shared" si="36"/>
        <v>3380593606.6199965</v>
      </c>
      <c r="O94" s="1034">
        <f t="shared" si="36"/>
        <v>1355883314.6600039</v>
      </c>
      <c r="P94" s="1034">
        <f t="shared" si="36"/>
        <v>1475693002.4000034</v>
      </c>
      <c r="Q94" s="1036"/>
      <c r="R94" s="1034">
        <f>+R10+R68+R75+R78+R24+R41+R93+R84+R47+R62+R58+R50+R89</f>
        <v>0</v>
      </c>
      <c r="V94" s="1033"/>
    </row>
    <row r="95" spans="1:23" s="1035" customFormat="1" ht="15">
      <c r="A95" s="1236"/>
      <c r="B95" s="1237"/>
      <c r="C95" s="1238"/>
      <c r="D95" s="1038"/>
      <c r="E95" s="1038"/>
      <c r="F95" s="1038"/>
      <c r="G95" s="1038"/>
      <c r="H95" s="1038"/>
      <c r="I95" s="1038"/>
      <c r="J95" s="1038"/>
      <c r="K95" s="1038"/>
      <c r="L95" s="1038"/>
      <c r="M95" s="1038"/>
      <c r="N95" s="1038"/>
      <c r="O95" s="1038"/>
      <c r="P95" s="1038"/>
      <c r="Q95" s="1038">
        <f>+PPE!O23*100000</f>
        <v>0</v>
      </c>
      <c r="R95" s="1036"/>
      <c r="S95" s="1038"/>
      <c r="V95" s="1017"/>
      <c r="W95" s="1033">
        <f>+V95-P95</f>
        <v>0</v>
      </c>
    </row>
    <row r="96" spans="1:23" ht="15">
      <c r="A96" s="1018" t="s">
        <v>1678</v>
      </c>
      <c r="B96" s="1018"/>
      <c r="C96" s="1018"/>
      <c r="D96" s="1018"/>
      <c r="E96" s="1018"/>
      <c r="F96" s="1018"/>
      <c r="G96" s="1018"/>
      <c r="H96" s="1018"/>
      <c r="I96" s="1018"/>
      <c r="J96" s="1018"/>
      <c r="K96" s="1018"/>
      <c r="L96" s="1018"/>
      <c r="M96" s="1018"/>
      <c r="N96" s="1018"/>
      <c r="O96" s="1018"/>
      <c r="P96" s="1018"/>
      <c r="Q96" s="1036"/>
      <c r="R96" s="1018"/>
    </row>
    <row r="97" spans="1:21" ht="13.9" customHeight="1">
      <c r="A97" s="1454" t="s">
        <v>1593</v>
      </c>
      <c r="B97" s="1455" t="s">
        <v>1594</v>
      </c>
      <c r="C97" s="1449" t="s">
        <v>1595</v>
      </c>
      <c r="D97" s="1447" t="s">
        <v>1596</v>
      </c>
      <c r="E97" s="1447"/>
      <c r="F97" s="1447"/>
      <c r="G97" s="1447"/>
      <c r="H97" s="1447"/>
      <c r="I97" s="1447" t="s">
        <v>1597</v>
      </c>
      <c r="J97" s="1447"/>
      <c r="K97" s="1447"/>
      <c r="L97" s="1447"/>
      <c r="M97" s="1447"/>
      <c r="N97" s="1447"/>
      <c r="O97" s="1447" t="s">
        <v>1598</v>
      </c>
      <c r="P97" s="1447"/>
      <c r="Q97" s="1036"/>
    </row>
    <row r="98" spans="1:21" ht="60.75" customHeight="1">
      <c r="A98" s="1454"/>
      <c r="B98" s="1455"/>
      <c r="C98" s="1450"/>
      <c r="D98" s="1019" t="str">
        <f>+D4</f>
        <v>COST 
AS ON
 01.04.2021</v>
      </c>
      <c r="E98" s="1019" t="str">
        <f t="shared" ref="E98:P98" si="37">+E4</f>
        <v>ADDITIONS
 DURING
 THE 
PERIOD</v>
      </c>
      <c r="F98" s="1019" t="str">
        <f t="shared" si="37"/>
        <v>DEDN./ 
 RECLASSI
FICATION/
ADJ.</v>
      </c>
      <c r="G98" s="1019" t="str">
        <f t="shared" si="37"/>
        <v>INTER 
DIVISIONAL
TRANSFERS</v>
      </c>
      <c r="H98" s="1019" t="str">
        <f t="shared" si="37"/>
        <v>COST 
AS ON
 31.03.2022</v>
      </c>
      <c r="I98" s="1019" t="str">
        <f t="shared" si="37"/>
        <v>PROVISION 
AS ON 
01.04.2021</v>
      </c>
      <c r="J98" s="1019" t="str">
        <f t="shared" si="37"/>
        <v>ADDITIONS
 DURING THE PERIOD</v>
      </c>
      <c r="K98" s="1019" t="str">
        <f t="shared" si="37"/>
        <v>ADJUSTED
 AGAINST
 RETAINED
 EARNINGS</v>
      </c>
      <c r="L98" s="1019" t="str">
        <f t="shared" si="37"/>
        <v>DEDN./
RECLASSI
FICATION/
ADJ.</v>
      </c>
      <c r="M98" s="1019" t="str">
        <f t="shared" si="37"/>
        <v>INTER 
DIVISIONAL
TRANSFERS</v>
      </c>
      <c r="N98" s="1019" t="str">
        <f t="shared" si="37"/>
        <v>PROVISION
 AS ON 
31.03.2022</v>
      </c>
      <c r="O98" s="1019" t="str">
        <f t="shared" si="37"/>
        <v>VALUE 
AS ON
 31.03.2022</v>
      </c>
      <c r="P98" s="1019" t="str">
        <f t="shared" si="37"/>
        <v>VALUE 
AS ON
31.03.2021</v>
      </c>
      <c r="Q98" s="1036"/>
      <c r="R98" s="1019" t="str">
        <f>+R4</f>
        <v>Net Carrying Value 2015</v>
      </c>
      <c r="U98" s="1026"/>
    </row>
    <row r="99" spans="1:21" s="1026" customFormat="1" ht="15">
      <c r="A99" s="1021" t="s">
        <v>1605</v>
      </c>
      <c r="B99" s="1021" t="s">
        <v>1606</v>
      </c>
      <c r="C99" s="1022"/>
      <c r="D99" s="1023" t="s">
        <v>1607</v>
      </c>
      <c r="E99" s="1023" t="s">
        <v>1608</v>
      </c>
      <c r="F99" s="1023" t="s">
        <v>1609</v>
      </c>
      <c r="G99" s="1024" t="s">
        <v>1610</v>
      </c>
      <c r="H99" s="1024" t="s">
        <v>1611</v>
      </c>
      <c r="I99" s="1025" t="s">
        <v>1612</v>
      </c>
      <c r="J99" s="1025" t="s">
        <v>1613</v>
      </c>
      <c r="K99" s="1025" t="s">
        <v>1614</v>
      </c>
      <c r="L99" s="1025">
        <v>10</v>
      </c>
      <c r="M99" s="1025" t="s">
        <v>1615</v>
      </c>
      <c r="N99" s="1025" t="s">
        <v>1616</v>
      </c>
      <c r="O99" s="1021">
        <v>13</v>
      </c>
      <c r="P99" s="1022" t="s">
        <v>1618</v>
      </c>
      <c r="Q99" s="1036"/>
      <c r="R99" s="1021">
        <v>13</v>
      </c>
      <c r="U99" s="1017"/>
    </row>
    <row r="100" spans="1:21" ht="15">
      <c r="A100" s="1021"/>
      <c r="B100" s="1232" t="s">
        <v>1679</v>
      </c>
      <c r="C100" s="1030"/>
      <c r="D100" s="1021"/>
      <c r="E100" s="1021"/>
      <c r="F100" s="1021"/>
      <c r="G100" s="1025"/>
      <c r="H100" s="1239"/>
      <c r="I100" s="1240"/>
      <c r="J100" s="1025"/>
      <c r="K100" s="1025"/>
      <c r="L100" s="1025"/>
      <c r="M100" s="1025"/>
      <c r="N100" s="1241"/>
      <c r="O100" s="1031"/>
      <c r="P100" s="1027"/>
      <c r="Q100" s="1036"/>
      <c r="R100" s="1031"/>
    </row>
    <row r="101" spans="1:21">
      <c r="A101" s="1028">
        <v>2024</v>
      </c>
      <c r="B101" s="1029" t="s">
        <v>1680</v>
      </c>
      <c r="C101" s="1030">
        <v>10507112</v>
      </c>
      <c r="D101" s="1031">
        <v>69425879.629999995</v>
      </c>
      <c r="E101" s="1031">
        <v>1490000</v>
      </c>
      <c r="F101" s="1031">
        <v>0</v>
      </c>
      <c r="G101" s="1031">
        <v>0</v>
      </c>
      <c r="H101" s="1039">
        <f>D101+E101+F101+G101</f>
        <v>70915879.629999995</v>
      </c>
      <c r="I101" s="1039">
        <v>69171428.620000005</v>
      </c>
      <c r="J101" s="1031">
        <v>109943</v>
      </c>
      <c r="K101" s="1031">
        <v>0</v>
      </c>
      <c r="L101" s="1031">
        <v>0</v>
      </c>
      <c r="M101" s="1031">
        <v>0</v>
      </c>
      <c r="N101" s="1031">
        <f>I101+J101+K101+M101+L101</f>
        <v>69281371.620000005</v>
      </c>
      <c r="O101" s="1039">
        <f>H101-N101</f>
        <v>1634508.0099999905</v>
      </c>
      <c r="P101" s="1031">
        <v>254451.00999999046</v>
      </c>
      <c r="Q101" s="1036"/>
      <c r="R101" s="1039"/>
    </row>
    <row r="102" spans="1:21" ht="15">
      <c r="A102" s="1027"/>
      <c r="B102" s="1231" t="s">
        <v>1681</v>
      </c>
      <c r="C102" s="1242"/>
      <c r="D102" s="1040">
        <v>69425879.629999995</v>
      </c>
      <c r="E102" s="1040">
        <f t="shared" ref="E102:H102" si="38">+E101</f>
        <v>1490000</v>
      </c>
      <c r="F102" s="1040">
        <f t="shared" si="38"/>
        <v>0</v>
      </c>
      <c r="G102" s="1040">
        <f t="shared" si="38"/>
        <v>0</v>
      </c>
      <c r="H102" s="1040">
        <f t="shared" si="38"/>
        <v>70915879.629999995</v>
      </c>
      <c r="I102" s="1040">
        <v>69171428.620000005</v>
      </c>
      <c r="J102" s="1040">
        <f t="shared" ref="J102:N102" si="39">+J101</f>
        <v>109943</v>
      </c>
      <c r="K102" s="1040">
        <f t="shared" si="39"/>
        <v>0</v>
      </c>
      <c r="L102" s="1040">
        <f t="shared" si="39"/>
        <v>0</v>
      </c>
      <c r="M102" s="1040">
        <f t="shared" si="39"/>
        <v>0</v>
      </c>
      <c r="N102" s="1040">
        <f t="shared" si="39"/>
        <v>69281371.620000005</v>
      </c>
      <c r="O102" s="1040">
        <f t="shared" ref="O102:P102" si="40">SUM(O101:O101)</f>
        <v>1634508.0099999905</v>
      </c>
      <c r="P102" s="1040">
        <f t="shared" si="40"/>
        <v>254451.00999999046</v>
      </c>
      <c r="Q102" s="1036"/>
      <c r="R102" s="1040">
        <f t="shared" ref="R102" si="41">SUM(R101:R101)</f>
        <v>0</v>
      </c>
    </row>
    <row r="103" spans="1:21" ht="15">
      <c r="A103" s="1027"/>
      <c r="B103" s="1231" t="s">
        <v>1682</v>
      </c>
      <c r="C103" s="1242"/>
      <c r="D103" s="1040">
        <v>4816417275.5200014</v>
      </c>
      <c r="E103" s="1040">
        <f t="shared" ref="E103:O103" si="42">+E94+E102</f>
        <v>77710871.900000006</v>
      </c>
      <c r="F103" s="1040">
        <f t="shared" si="42"/>
        <v>-85638248.859999999</v>
      </c>
      <c r="G103" s="1040">
        <f t="shared" si="42"/>
        <v>-1097097.6499999999</v>
      </c>
      <c r="H103" s="1040">
        <f t="shared" si="42"/>
        <v>4807392800.9100008</v>
      </c>
      <c r="I103" s="1040">
        <v>3340469822.1099973</v>
      </c>
      <c r="J103" s="1040">
        <f t="shared" ref="J103:N103" si="43">+J94+J102</f>
        <v>156874716.51999998</v>
      </c>
      <c r="K103" s="1040">
        <f t="shared" si="43"/>
        <v>0</v>
      </c>
      <c r="L103" s="1040">
        <f t="shared" si="43"/>
        <v>-46795408.390000001</v>
      </c>
      <c r="M103" s="1040">
        <f t="shared" si="43"/>
        <v>-674152</v>
      </c>
      <c r="N103" s="1040">
        <f t="shared" si="43"/>
        <v>3449874978.2399964</v>
      </c>
      <c r="O103" s="1040">
        <f t="shared" si="42"/>
        <v>1357517822.6700039</v>
      </c>
      <c r="P103" s="1040">
        <f t="shared" ref="P103" si="44">+P94+P102</f>
        <v>1475947453.4100034</v>
      </c>
      <c r="Q103" s="1035"/>
      <c r="R103" s="1040">
        <f t="shared" ref="R103" si="45">+R94+R102</f>
        <v>0</v>
      </c>
    </row>
    <row r="104" spans="1:21">
      <c r="A104" s="1035"/>
      <c r="B104" s="1041"/>
      <c r="D104" s="1037"/>
      <c r="E104" s="1042"/>
      <c r="F104" s="1032"/>
      <c r="G104" s="1037"/>
      <c r="H104" s="1032"/>
      <c r="I104" s="1032"/>
      <c r="J104" s="1032"/>
      <c r="K104" s="1032"/>
      <c r="L104" s="1032"/>
      <c r="M104" s="1032"/>
      <c r="N104" s="1032"/>
      <c r="O104" s="1032"/>
      <c r="P104" s="1035"/>
      <c r="R104" s="1032"/>
    </row>
    <row r="105" spans="1:21">
      <c r="A105" s="1035"/>
      <c r="B105" s="1041"/>
      <c r="D105" s="1037"/>
      <c r="E105" s="1042"/>
      <c r="F105" s="1032"/>
      <c r="G105" s="1037"/>
      <c r="H105" s="1032"/>
      <c r="I105" s="1032"/>
      <c r="J105" s="1032">
        <f>+'GL Wise PL'!C380</f>
        <v>1568.7471651999995</v>
      </c>
      <c r="K105" s="1032"/>
      <c r="L105" s="1032"/>
      <c r="M105" s="1032"/>
      <c r="N105" s="1032"/>
      <c r="O105" s="1032">
        <f>+'GL Wise BS'!C119+'GL Wise BS'!C129</f>
        <v>13575.17822670004</v>
      </c>
      <c r="P105" s="1043"/>
      <c r="R105" s="1032"/>
    </row>
    <row r="106" spans="1:21" ht="15">
      <c r="A106" s="1044"/>
      <c r="B106" s="1044"/>
      <c r="C106" s="1044"/>
      <c r="D106" s="1045"/>
      <c r="E106" s="1045"/>
      <c r="F106" s="1045"/>
      <c r="G106" s="1045"/>
      <c r="H106" s="1045"/>
      <c r="I106" s="1045"/>
      <c r="J106" s="1046">
        <f>+J103/100000-J105</f>
        <v>0</v>
      </c>
      <c r="K106" s="1045"/>
      <c r="L106" s="1045"/>
      <c r="M106" s="1045"/>
      <c r="N106" s="1045"/>
      <c r="O106" s="1045">
        <f>+O103/100000-O105</f>
        <v>0</v>
      </c>
      <c r="P106" s="1045"/>
      <c r="R106" s="1046"/>
    </row>
    <row r="107" spans="1:21" ht="15">
      <c r="D107" s="1032"/>
      <c r="E107" s="1044"/>
      <c r="H107" s="1033"/>
      <c r="I107" s="1048"/>
      <c r="J107" s="1033"/>
      <c r="K107" s="1048"/>
      <c r="L107" s="1048"/>
      <c r="M107" s="1048"/>
      <c r="N107" s="1048"/>
      <c r="O107" s="1033"/>
      <c r="R107" s="1048"/>
    </row>
    <row r="108" spans="1:21">
      <c r="D108" s="1032"/>
      <c r="H108" s="1033"/>
      <c r="I108" s="1033"/>
      <c r="L108" s="1033"/>
      <c r="O108" s="1048"/>
      <c r="R108" s="1048"/>
    </row>
    <row r="109" spans="1:21">
      <c r="G109" s="1048"/>
      <c r="H109" s="1049"/>
      <c r="I109" s="1048"/>
      <c r="J109" s="1033"/>
      <c r="L109" s="1033"/>
      <c r="M109" s="1048"/>
      <c r="N109" s="1048"/>
    </row>
    <row r="110" spans="1:21">
      <c r="B110" s="1033"/>
      <c r="J110" s="1033"/>
      <c r="L110" s="1033"/>
      <c r="M110" s="1033"/>
      <c r="N110" s="1033"/>
    </row>
    <row r="111" spans="1:21">
      <c r="B111" s="1033"/>
      <c r="L111" s="1033"/>
      <c r="M111" s="1033"/>
      <c r="N111" s="1033"/>
    </row>
    <row r="112" spans="1:21">
      <c r="B112" s="1033"/>
      <c r="C112" s="1017"/>
      <c r="D112" s="1017"/>
      <c r="E112" s="1033"/>
      <c r="I112" s="1050"/>
      <c r="L112" s="1033"/>
      <c r="M112" s="1033"/>
      <c r="N112" s="1033"/>
      <c r="Q112" s="1033"/>
    </row>
    <row r="113" spans="2:17">
      <c r="B113" s="1017"/>
      <c r="C113" s="1017"/>
      <c r="D113" s="1017"/>
      <c r="E113" s="1033"/>
      <c r="I113" s="1050"/>
      <c r="L113" s="1033"/>
      <c r="M113" s="1048"/>
      <c r="N113" s="1048"/>
      <c r="Q113" s="1033"/>
    </row>
    <row r="114" spans="2:17">
      <c r="B114" s="1017"/>
      <c r="C114" s="1017"/>
      <c r="D114" s="1017"/>
      <c r="E114" s="1033"/>
      <c r="I114" s="1050"/>
      <c r="L114" s="1033"/>
      <c r="M114" s="1048"/>
      <c r="N114" s="1048"/>
      <c r="Q114" s="1033"/>
    </row>
    <row r="115" spans="2:17">
      <c r="L115" s="1033"/>
    </row>
    <row r="116" spans="2:17">
      <c r="J116" s="1033"/>
      <c r="L116" s="1033"/>
    </row>
    <row r="117" spans="2:17">
      <c r="J117" s="1033"/>
      <c r="L117" s="1033"/>
    </row>
    <row r="118" spans="2:17">
      <c r="I118" s="1051"/>
      <c r="J118" s="1033"/>
      <c r="L118" s="1033"/>
    </row>
    <row r="119" spans="2:17">
      <c r="I119" s="1051"/>
      <c r="L119" s="1033"/>
    </row>
    <row r="120" spans="2:17">
      <c r="I120" s="1051"/>
      <c r="L120" s="1033"/>
    </row>
    <row r="121" spans="2:17">
      <c r="I121" s="1051"/>
      <c r="L121" s="1033"/>
    </row>
    <row r="122" spans="2:17">
      <c r="I122" s="1051"/>
    </row>
    <row r="123" spans="2:17">
      <c r="I123" s="1051"/>
    </row>
    <row r="124" spans="2:17">
      <c r="I124" s="1051"/>
    </row>
  </sheetData>
  <mergeCells count="13">
    <mergeCell ref="O97:P97"/>
    <mergeCell ref="A1:P1"/>
    <mergeCell ref="A3:A4"/>
    <mergeCell ref="B3:B4"/>
    <mergeCell ref="C3:C4"/>
    <mergeCell ref="D3:H3"/>
    <mergeCell ref="I3:N3"/>
    <mergeCell ref="O3:P3"/>
    <mergeCell ref="A97:A98"/>
    <mergeCell ref="B97:B98"/>
    <mergeCell ref="C97:C98"/>
    <mergeCell ref="D97:H97"/>
    <mergeCell ref="I97:N97"/>
  </mergeCells>
  <conditionalFormatting sqref="C99:C1048576 C1:C2 C5:C11 C82:C96 C18:C20 C57:C79 C22:C25 C35:C55">
    <cfRule type="duplicateValues" dxfId="24" priority="13"/>
  </conditionalFormatting>
  <conditionalFormatting sqref="C80:C81">
    <cfRule type="duplicateValues" dxfId="23" priority="12"/>
  </conditionalFormatting>
  <conditionalFormatting sqref="C21">
    <cfRule type="duplicateValues" dxfId="22" priority="9"/>
  </conditionalFormatting>
  <conditionalFormatting sqref="C56">
    <cfRule type="duplicateValues" dxfId="21" priority="8"/>
  </conditionalFormatting>
  <conditionalFormatting sqref="C12:C17">
    <cfRule type="duplicateValues" dxfId="20" priority="7"/>
  </conditionalFormatting>
  <conditionalFormatting sqref="C31:C34">
    <cfRule type="duplicateValues" dxfId="19" priority="3"/>
  </conditionalFormatting>
  <conditionalFormatting sqref="C28:C30">
    <cfRule type="duplicateValues" dxfId="18" priority="2"/>
  </conditionalFormatting>
  <conditionalFormatting sqref="C26:C27">
    <cfRule type="duplicateValues" dxfId="17" priority="1"/>
  </conditionalFormatting>
  <printOptions horizontalCentered="1"/>
  <pageMargins left="0.2" right="0.19685039370078741" top="0.39370078740157483" bottom="0.31496062992125984" header="0.31496062992125984" footer="0.31496062992125984"/>
  <pageSetup paperSize="9" scale="57" orientation="landscape" r:id="rId1"/>
  <rowBreaks count="1" manualBreakCount="1">
    <brk id="62" max="15" man="1"/>
  </row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59"/>
  <sheetViews>
    <sheetView showGridLines="0" showZeros="0" view="pageBreakPreview" zoomScaleNormal="100" zoomScaleSheetLayoutView="100" workbookViewId="0">
      <selection activeCell="K40" sqref="K40"/>
    </sheetView>
  </sheetViews>
  <sheetFormatPr defaultColWidth="9.140625" defaultRowHeight="12.75"/>
  <cols>
    <col min="1" max="1" width="3.140625" style="87" customWidth="1"/>
    <col min="2" max="2" width="28.5703125" style="87" customWidth="1"/>
    <col min="3" max="3" width="10.42578125" style="87" customWidth="1"/>
    <col min="4" max="4" width="9.85546875" style="87" customWidth="1"/>
    <col min="5" max="5" width="12.7109375" style="87" customWidth="1"/>
    <col min="6" max="6" width="9" style="87" customWidth="1"/>
    <col min="7" max="7" width="11.140625" style="87" customWidth="1"/>
    <col min="8" max="8" width="10" style="87" bestFit="1" customWidth="1"/>
    <col min="9" max="9" width="9.42578125" style="87" bestFit="1" customWidth="1"/>
    <col min="10" max="10" width="12.42578125" style="87" customWidth="1"/>
    <col min="11" max="11" width="8.28515625" style="87" customWidth="1"/>
    <col min="12" max="12" width="10" style="87" bestFit="1" customWidth="1"/>
    <col min="13" max="13" width="11" style="87" bestFit="1" customWidth="1"/>
    <col min="14" max="14" width="11.140625" style="87" customWidth="1"/>
    <col min="15" max="15" width="13.140625" style="87" bestFit="1" customWidth="1"/>
    <col min="16" max="16" width="10" style="87" bestFit="1" customWidth="1"/>
    <col min="17" max="17" width="11.7109375" style="87" bestFit="1" customWidth="1"/>
    <col min="18" max="18" width="10" style="87" bestFit="1" customWidth="1"/>
    <col min="19" max="16384" width="9.140625" style="87"/>
  </cols>
  <sheetData>
    <row r="1" spans="2:18" ht="15.75">
      <c r="B1" s="304" t="s">
        <v>220</v>
      </c>
    </row>
    <row r="2" spans="2:18">
      <c r="B2" s="218" t="s">
        <v>511</v>
      </c>
      <c r="C2" s="219"/>
      <c r="D2" s="218"/>
      <c r="E2" s="218"/>
      <c r="F2" s="218"/>
      <c r="G2" s="218"/>
      <c r="H2" s="219"/>
      <c r="I2" s="218"/>
      <c r="J2" s="219"/>
      <c r="K2" s="218"/>
      <c r="L2" s="218"/>
      <c r="M2" s="218"/>
      <c r="N2" s="100" t="s">
        <v>2058</v>
      </c>
    </row>
    <row r="3" spans="2:18" ht="13.5" customHeight="1">
      <c r="B3" s="1458" t="s">
        <v>125</v>
      </c>
      <c r="C3" s="1461" t="s">
        <v>623</v>
      </c>
      <c r="D3" s="1461"/>
      <c r="E3" s="1461"/>
      <c r="F3" s="1461"/>
      <c r="G3" s="1461"/>
      <c r="H3" s="1461" t="s">
        <v>494</v>
      </c>
      <c r="I3" s="1461"/>
      <c r="J3" s="1461"/>
      <c r="K3" s="1461"/>
      <c r="L3" s="1461"/>
      <c r="M3" s="1461" t="s">
        <v>2050</v>
      </c>
      <c r="N3" s="1461"/>
      <c r="P3" s="220"/>
    </row>
    <row r="4" spans="2:18" ht="39.75" customHeight="1">
      <c r="B4" s="1459"/>
      <c r="C4" s="351" t="s">
        <v>147</v>
      </c>
      <c r="D4" s="817" t="s">
        <v>131</v>
      </c>
      <c r="E4" s="63" t="s">
        <v>106</v>
      </c>
      <c r="F4" s="1462" t="s">
        <v>16</v>
      </c>
      <c r="G4" s="351" t="s">
        <v>147</v>
      </c>
      <c r="H4" s="351" t="s">
        <v>147</v>
      </c>
      <c r="I4" s="63" t="s">
        <v>2246</v>
      </c>
      <c r="J4" s="63" t="s">
        <v>106</v>
      </c>
      <c r="K4" s="1462" t="s">
        <v>16</v>
      </c>
      <c r="L4" s="351" t="s">
        <v>147</v>
      </c>
      <c r="M4" s="351" t="s">
        <v>147</v>
      </c>
      <c r="N4" s="351" t="s">
        <v>147</v>
      </c>
      <c r="P4" s="220"/>
      <c r="Q4" s="100"/>
    </row>
    <row r="5" spans="2:18" ht="25.5">
      <c r="B5" s="1460"/>
      <c r="C5" s="352" t="s">
        <v>2278</v>
      </c>
      <c r="D5" s="64" t="s">
        <v>2247</v>
      </c>
      <c r="E5" s="64" t="str">
        <f>+D5</f>
        <v>during the year</v>
      </c>
      <c r="F5" s="1463"/>
      <c r="G5" s="352" t="s">
        <v>2320</v>
      </c>
      <c r="H5" s="352" t="str">
        <f>+C5</f>
        <v>01.04.2021</v>
      </c>
      <c r="I5" s="13"/>
      <c r="J5" s="64" t="str">
        <f>+E5</f>
        <v>during the year</v>
      </c>
      <c r="K5" s="1463"/>
      <c r="L5" s="352" t="str">
        <f>+G5</f>
        <v>31.03.2022</v>
      </c>
      <c r="M5" s="352" t="str">
        <f>+L5</f>
        <v>31.03.2022</v>
      </c>
      <c r="N5" s="352" t="s">
        <v>2602</v>
      </c>
      <c r="P5" s="87" t="s">
        <v>2569</v>
      </c>
      <c r="R5" s="86"/>
    </row>
    <row r="6" spans="2:18" ht="15" customHeight="1">
      <c r="B6" s="6" t="s">
        <v>176</v>
      </c>
      <c r="C6" s="556"/>
      <c r="D6" s="556"/>
      <c r="E6" s="556"/>
      <c r="F6" s="556"/>
      <c r="G6" s="556"/>
      <c r="H6" s="556"/>
      <c r="I6" s="556"/>
      <c r="J6" s="556"/>
      <c r="K6" s="556"/>
      <c r="L6" s="556"/>
      <c r="M6" s="556"/>
      <c r="N6" s="556"/>
      <c r="Q6" s="89" t="s">
        <v>1721</v>
      </c>
      <c r="R6" s="1265" t="s">
        <v>2570</v>
      </c>
    </row>
    <row r="7" spans="2:18" ht="15" customHeight="1">
      <c r="B7" s="365" t="s">
        <v>154</v>
      </c>
      <c r="C7" s="4">
        <v>436.78724990000001</v>
      </c>
      <c r="D7" s="4">
        <f>'GL-FA'!E8/100000</f>
        <v>72.692669899999999</v>
      </c>
      <c r="E7" s="4">
        <f>'GL-FA'!F8/100000</f>
        <v>0</v>
      </c>
      <c r="F7" s="4">
        <f>'GL-FA'!G8/100000</f>
        <v>0</v>
      </c>
      <c r="G7" s="4">
        <f>SUM(C7:F7)</f>
        <v>509.4799198</v>
      </c>
      <c r="H7" s="4">
        <v>0</v>
      </c>
      <c r="I7" s="4">
        <f>'GL-FA'!J8/100000</f>
        <v>0</v>
      </c>
      <c r="J7" s="4">
        <f>'GL-FA'!L8/100000</f>
        <v>0</v>
      </c>
      <c r="K7" s="4">
        <f>'GL-FA'!M8/100000</f>
        <v>0</v>
      </c>
      <c r="L7" s="4">
        <f t="shared" ref="L7:L22" si="0">SUM(H7:K7)</f>
        <v>0</v>
      </c>
      <c r="M7" s="4">
        <f>+G7-L7</f>
        <v>509.4799198</v>
      </c>
      <c r="N7" s="4">
        <f>'GL-FA'!P10/100000</f>
        <v>436.78805990000001</v>
      </c>
      <c r="O7" s="86"/>
      <c r="P7" s="1266" t="s">
        <v>2571</v>
      </c>
      <c r="Q7" s="734">
        <f>+'GL-FA'!F9</f>
        <v>886336</v>
      </c>
      <c r="R7" s="94">
        <f>+'GL-FA'!L9</f>
        <v>336197.61</v>
      </c>
    </row>
    <row r="8" spans="2:18">
      <c r="B8" s="365" t="s">
        <v>155</v>
      </c>
      <c r="C8" s="4"/>
      <c r="D8" s="4">
        <f>'GL-FA'!E9/100000</f>
        <v>0</v>
      </c>
      <c r="E8" s="4">
        <f>'GL-FA'!F9/100000</f>
        <v>8.8633600000000001</v>
      </c>
      <c r="F8" s="4">
        <f>'GL-FA'!G9/100000</f>
        <v>0</v>
      </c>
      <c r="G8" s="4">
        <f t="shared" ref="G8:G22" si="1">SUM(C8:F8)</f>
        <v>8.8633600000000001</v>
      </c>
      <c r="H8" s="4">
        <v>0</v>
      </c>
      <c r="I8" s="4">
        <f>'GL-FA'!J9/100000</f>
        <v>0.31523499999999999</v>
      </c>
      <c r="J8" s="4">
        <f>'GL-FA'!L9/100000</f>
        <v>3.3619760999999997</v>
      </c>
      <c r="K8" s="4">
        <f>'GL-FA'!M9/100000</f>
        <v>0</v>
      </c>
      <c r="L8" s="4">
        <f t="shared" si="0"/>
        <v>3.6772110999999996</v>
      </c>
      <c r="M8" s="4">
        <f t="shared" ref="M8:M20" si="2">+G8-L8</f>
        <v>5.1861489000000009</v>
      </c>
      <c r="N8" s="4">
        <f>'GL-FA'!P11/100000</f>
        <v>0</v>
      </c>
      <c r="O8" s="86"/>
      <c r="P8" s="1266" t="s">
        <v>2572</v>
      </c>
      <c r="Q8" s="734">
        <f>+'GL-FA'!F35</f>
        <v>-886336</v>
      </c>
      <c r="R8" s="94">
        <f>+'GL-FA'!L35</f>
        <v>-857905.24</v>
      </c>
    </row>
    <row r="9" spans="2:18" ht="15" customHeight="1">
      <c r="B9" s="6" t="s">
        <v>133</v>
      </c>
      <c r="C9" s="4">
        <v>1407.1480258000004</v>
      </c>
      <c r="D9" s="4">
        <f>'GL-FA'!E24/100000</f>
        <v>14.192502299999999</v>
      </c>
      <c r="E9" s="4">
        <f>'GL-FA'!F24/100000</f>
        <v>0</v>
      </c>
      <c r="F9" s="4">
        <f>'GL-FA'!G24/100000</f>
        <v>0</v>
      </c>
      <c r="G9" s="4">
        <f t="shared" si="1"/>
        <v>1421.3405281000003</v>
      </c>
      <c r="H9" s="4">
        <v>443.27269080000002</v>
      </c>
      <c r="I9" s="4">
        <f>'GL-FA'!J24/100000</f>
        <v>61.157859999999999</v>
      </c>
      <c r="J9" s="4">
        <f>'GL-FA'!L24/100000</f>
        <v>0</v>
      </c>
      <c r="K9" s="4">
        <f>'GL-FA'!M24/100000</f>
        <v>0</v>
      </c>
      <c r="L9" s="4">
        <f t="shared" si="0"/>
        <v>504.43055079999999</v>
      </c>
      <c r="M9" s="4">
        <f t="shared" si="2"/>
        <v>916.90997730000026</v>
      </c>
      <c r="N9" s="4">
        <f>'GL-FA'!P24/100000</f>
        <v>963.88374509999994</v>
      </c>
      <c r="O9" s="86"/>
      <c r="P9" s="1264" t="s">
        <v>2573</v>
      </c>
      <c r="Q9" s="734">
        <f>SUM(Q7:Q8)</f>
        <v>0</v>
      </c>
      <c r="R9" s="94">
        <f>SUM(R7:R8)</f>
        <v>-521707.63</v>
      </c>
    </row>
    <row r="10" spans="2:18" ht="15" customHeight="1">
      <c r="B10" s="6" t="s">
        <v>356</v>
      </c>
      <c r="C10" s="4">
        <v>16519.427713699988</v>
      </c>
      <c r="D10" s="4">
        <f>'GL-FA'!E41/100000</f>
        <v>196.80487860000002</v>
      </c>
      <c r="E10" s="4">
        <f>'GL-FA'!F41/100000+(FAWS!J130+FAWS!J131)/100000</f>
        <v>-90.873280000000008</v>
      </c>
      <c r="F10" s="4">
        <f>'GL-FA'!G41/100000+('GL-FA'!R27/100000)</f>
        <v>0</v>
      </c>
      <c r="G10" s="4">
        <f t="shared" si="1"/>
        <v>16625.359312299988</v>
      </c>
      <c r="H10" s="4">
        <v>4971.1551497999999</v>
      </c>
      <c r="I10" s="4">
        <f>'GL-FA'!J41/100000</f>
        <v>1042.8205824000001</v>
      </c>
      <c r="J10" s="4">
        <f>'GL-FA'!L41/100000+(FAWS!J130+FAWS!J131)/100000</f>
        <v>-90.588312400000007</v>
      </c>
      <c r="K10" s="4">
        <f>'GL-FA'!M41/100000+('GL-FA'!R27/100000)</f>
        <v>0</v>
      </c>
      <c r="L10" s="4">
        <f t="shared" si="0"/>
        <v>5923.3874198000003</v>
      </c>
      <c r="M10" s="4">
        <f>ROUNDDOWN(+G10-L10,2)</f>
        <v>10701.97</v>
      </c>
      <c r="N10" s="4">
        <f>'GL-FA'!P41/100000</f>
        <v>11548.262664900034</v>
      </c>
      <c r="O10" s="86"/>
      <c r="P10" s="86"/>
      <c r="Q10" s="734"/>
    </row>
    <row r="11" spans="2:18" ht="15" customHeight="1">
      <c r="B11" s="6" t="s">
        <v>357</v>
      </c>
      <c r="C11" s="4">
        <v>75.074211600000069</v>
      </c>
      <c r="D11" s="4">
        <f>'GL-FA'!E47/100000</f>
        <v>0</v>
      </c>
      <c r="E11" s="4">
        <f>'GL-FA'!F47/100000</f>
        <v>-0.82106000000000001</v>
      </c>
      <c r="F11" s="4">
        <f>+'GL-FA'!R47/100000</f>
        <v>0</v>
      </c>
      <c r="G11" s="4">
        <f t="shared" si="1"/>
        <v>74.253151600000066</v>
      </c>
      <c r="H11" s="4">
        <v>42.389554799999992</v>
      </c>
      <c r="I11" s="4">
        <f>'GL-FA'!J47/100000</f>
        <v>5.4375282999999994</v>
      </c>
      <c r="J11" s="4">
        <f>'GL-FA'!L47/100000</f>
        <v>-0.82106000000000001</v>
      </c>
      <c r="K11" s="4">
        <f>+'GL-FA'!R47/100000</f>
        <v>0</v>
      </c>
      <c r="L11" s="4">
        <f t="shared" si="0"/>
        <v>47.006023099999986</v>
      </c>
      <c r="M11" s="4">
        <f>ROUNDDOWN(+G11-L11,2)</f>
        <v>27.24</v>
      </c>
      <c r="N11" s="4">
        <f>'GL-FA'!P47/100000</f>
        <v>32.6840951</v>
      </c>
      <c r="O11" s="86"/>
      <c r="P11" s="86"/>
      <c r="Q11" s="734"/>
    </row>
    <row r="12" spans="2:18" ht="15" customHeight="1">
      <c r="B12" s="6" t="s">
        <v>175</v>
      </c>
      <c r="C12" s="4">
        <v>0</v>
      </c>
      <c r="D12" s="4"/>
      <c r="E12" s="4"/>
      <c r="F12" s="4"/>
      <c r="G12" s="4">
        <f t="shared" si="1"/>
        <v>0</v>
      </c>
      <c r="H12" s="4">
        <v>0</v>
      </c>
      <c r="I12" s="4"/>
      <c r="J12" s="4"/>
      <c r="K12" s="4"/>
      <c r="L12" s="4">
        <f t="shared" si="0"/>
        <v>0</v>
      </c>
      <c r="M12" s="4">
        <f t="shared" si="2"/>
        <v>0</v>
      </c>
      <c r="N12" s="4"/>
      <c r="O12" s="86"/>
      <c r="P12" s="86"/>
      <c r="Q12" s="734"/>
    </row>
    <row r="13" spans="2:18" ht="15" customHeight="1">
      <c r="B13" s="365" t="s">
        <v>156</v>
      </c>
      <c r="C13" s="4">
        <v>134.75908699999997</v>
      </c>
      <c r="D13" s="4">
        <f>'GL-FA'!E50/100000</f>
        <v>104.63099990000001</v>
      </c>
      <c r="E13" s="4">
        <f>'GL-FA'!F50/100000-('GL-FA'!R49/100000)</f>
        <v>0</v>
      </c>
      <c r="F13" s="4">
        <f>'GL-FA'!G50/100000</f>
        <v>-10.970976499999999</v>
      </c>
      <c r="G13" s="4">
        <f t="shared" si="1"/>
        <v>228.41911039999997</v>
      </c>
      <c r="H13" s="4">
        <v>56.541078300000002</v>
      </c>
      <c r="I13" s="4">
        <f>'GL-FA'!J50/100000</f>
        <v>24.476019999999998</v>
      </c>
      <c r="J13" s="4">
        <f>'GL-FA'!L50/100000-('GL-FA'!R49/100000)</f>
        <v>0</v>
      </c>
      <c r="K13" s="4">
        <f>'GL-FA'!M50/100000</f>
        <v>-6.7415200000000004</v>
      </c>
      <c r="L13" s="4">
        <f t="shared" si="0"/>
        <v>74.275578300000006</v>
      </c>
      <c r="M13" s="4">
        <f t="shared" si="2"/>
        <v>154.14353209999996</v>
      </c>
      <c r="N13" s="4">
        <f>'GL-FA'!P50/100000</f>
        <v>78.21026700000003</v>
      </c>
      <c r="O13" s="86"/>
      <c r="P13" s="86"/>
      <c r="Q13" s="734"/>
    </row>
    <row r="14" spans="2:18" ht="15" customHeight="1">
      <c r="B14" s="365" t="s">
        <v>116</v>
      </c>
      <c r="C14" s="4">
        <v>1188.2720068000003</v>
      </c>
      <c r="D14" s="4">
        <f>'GL-FA'!E58/100000</f>
        <v>0</v>
      </c>
      <c r="E14" s="4">
        <f>'GL-FA'!F58/100000</f>
        <v>-715.48127469999997</v>
      </c>
      <c r="F14" s="4">
        <f>'GL-FA'!G58/100000</f>
        <v>0</v>
      </c>
      <c r="G14" s="4">
        <f t="shared" si="1"/>
        <v>472.79073210000035</v>
      </c>
      <c r="H14" s="4">
        <v>389.89971059999999</v>
      </c>
      <c r="I14" s="4">
        <f>'GL-FA'!J58/100000</f>
        <v>102.234655</v>
      </c>
      <c r="J14" s="4">
        <f>'GL-FA'!L58/100000</f>
        <v>-321.83760000000001</v>
      </c>
      <c r="K14" s="4">
        <f>'GL-FA'!M58/100000</f>
        <v>0</v>
      </c>
      <c r="L14" s="4">
        <f t="shared" si="0"/>
        <v>170.29676560000001</v>
      </c>
      <c r="M14" s="4">
        <f t="shared" si="2"/>
        <v>302.49396650000034</v>
      </c>
      <c r="N14" s="4">
        <f>'GL-FA'!P58/100000</f>
        <v>798.37504400000023</v>
      </c>
      <c r="O14" s="86"/>
      <c r="P14" s="86"/>
      <c r="Q14" s="734"/>
    </row>
    <row r="15" spans="2:18" ht="15" customHeight="1">
      <c r="B15" s="6" t="s">
        <v>123</v>
      </c>
      <c r="C15" s="4">
        <v>36.50550710000001</v>
      </c>
      <c r="D15" s="4">
        <f>'GL-FA'!E62/100000</f>
        <v>13.668777</v>
      </c>
      <c r="E15" s="4">
        <f>+'GL-FA'!F62/100000</f>
        <v>-0.45378000000000002</v>
      </c>
      <c r="F15" s="4">
        <f>'GL-FA'!G62/100000</f>
        <v>0</v>
      </c>
      <c r="G15" s="4">
        <f t="shared" si="1"/>
        <v>49.720504100000007</v>
      </c>
      <c r="H15" s="4">
        <v>16.213740000000001</v>
      </c>
      <c r="I15" s="4">
        <f>'GL-FA'!J62/100000</f>
        <v>8.0427999999999997</v>
      </c>
      <c r="J15" s="4">
        <f>+'GL-FA'!L62/100000</f>
        <v>-0.45373999999999998</v>
      </c>
      <c r="K15" s="4">
        <v>0</v>
      </c>
      <c r="L15" s="4">
        <f t="shared" si="0"/>
        <v>23.802800000000001</v>
      </c>
      <c r="M15" s="4">
        <f t="shared" si="2"/>
        <v>25.917704100000005</v>
      </c>
      <c r="N15" s="4">
        <f>'GL-FA'!P62/100000</f>
        <v>20.2935184</v>
      </c>
      <c r="O15" s="86"/>
      <c r="P15" s="86"/>
      <c r="Q15" s="734"/>
    </row>
    <row r="16" spans="2:18" ht="15" customHeight="1">
      <c r="B16" s="6" t="s">
        <v>143</v>
      </c>
      <c r="C16" s="4">
        <v>232.50877050000003</v>
      </c>
      <c r="D16" s="4">
        <f>'GL-FA'!E68/100000</f>
        <v>19.659982400000001</v>
      </c>
      <c r="E16" s="4">
        <f>'GL-FA'!F68/100000</f>
        <v>0</v>
      </c>
      <c r="F16" s="4">
        <f>'GL-FA'!G68/100000</f>
        <v>0</v>
      </c>
      <c r="G16" s="4">
        <f t="shared" si="1"/>
        <v>252.16875290000002</v>
      </c>
      <c r="H16" s="4">
        <v>51.497999999999998</v>
      </c>
      <c r="I16" s="4">
        <f>'GL-FA'!J68/100000</f>
        <v>24.447579999999999</v>
      </c>
      <c r="J16" s="4">
        <f>'GL-FA'!L68/100000</f>
        <v>0</v>
      </c>
      <c r="K16" s="4">
        <f>'GL-FA'!M68/100000</f>
        <v>0</v>
      </c>
      <c r="L16" s="4">
        <f t="shared" si="0"/>
        <v>75.945579999999993</v>
      </c>
      <c r="M16" s="4">
        <f t="shared" si="2"/>
        <v>176.22317290000001</v>
      </c>
      <c r="N16" s="4">
        <f>'GL-FA'!P68/100000</f>
        <v>181.0054433</v>
      </c>
      <c r="O16" s="86"/>
      <c r="P16" s="86"/>
      <c r="Q16" s="734"/>
    </row>
    <row r="17" spans="2:17" ht="15" customHeight="1">
      <c r="B17" s="8" t="s">
        <v>144</v>
      </c>
      <c r="C17" s="4">
        <v>20.335989999999999</v>
      </c>
      <c r="D17" s="4">
        <f>'GL-FA'!E75/100000</f>
        <v>0</v>
      </c>
      <c r="E17" s="4">
        <f>'GL-FA'!F75/100000</f>
        <v>0</v>
      </c>
      <c r="F17" s="4">
        <f>'GL-FA'!G75/100000</f>
        <v>0</v>
      </c>
      <c r="G17" s="4">
        <f t="shared" si="1"/>
        <v>20.335989999999999</v>
      </c>
      <c r="H17" s="4">
        <v>10.353429999999999</v>
      </c>
      <c r="I17" s="4">
        <f>'GL-FA'!J75/100000</f>
        <v>2.1901899999999999</v>
      </c>
      <c r="J17" s="4">
        <f>'GL-FA'!L75/100000</f>
        <v>0</v>
      </c>
      <c r="K17" s="4">
        <f>'GL-FA'!M75/100000</f>
        <v>0</v>
      </c>
      <c r="L17" s="4">
        <f t="shared" si="0"/>
        <v>12.543619999999999</v>
      </c>
      <c r="M17" s="4">
        <f t="shared" si="2"/>
        <v>7.79237</v>
      </c>
      <c r="N17" s="4">
        <f>'GL-FA'!P75/100000</f>
        <v>9.9797712000000018</v>
      </c>
      <c r="O17" s="86"/>
      <c r="P17" s="86"/>
      <c r="Q17" s="734"/>
    </row>
    <row r="18" spans="2:17" ht="15" customHeight="1">
      <c r="B18" s="6" t="s">
        <v>15</v>
      </c>
      <c r="C18" s="4">
        <v>0</v>
      </c>
      <c r="D18" s="4">
        <f>'GL-FA'!E78/100000</f>
        <v>28.792468399999997</v>
      </c>
      <c r="E18" s="4">
        <f>'GL-FA'!F78/100000</f>
        <v>0</v>
      </c>
      <c r="F18" s="4">
        <f>'GL-FA'!G78/100000</f>
        <v>0</v>
      </c>
      <c r="G18" s="4">
        <f t="shared" si="1"/>
        <v>28.792468399999997</v>
      </c>
      <c r="H18" s="4">
        <v>0</v>
      </c>
      <c r="I18" s="4">
        <f>'GL-FA'!J78/100000</f>
        <v>0.64015</v>
      </c>
      <c r="J18" s="4">
        <f>'GL-FA'!L78/100000</f>
        <v>0</v>
      </c>
      <c r="K18" s="4">
        <f>'GL-FA'!M78/100000</f>
        <v>0</v>
      </c>
      <c r="L18" s="4">
        <f t="shared" si="0"/>
        <v>0.64015</v>
      </c>
      <c r="M18" s="4">
        <f t="shared" si="2"/>
        <v>28.152318399999999</v>
      </c>
      <c r="N18" s="4">
        <f>'GL-FA'!P78/100000</f>
        <v>4.0000000000000003E-5</v>
      </c>
      <c r="O18" s="86"/>
      <c r="P18" s="86"/>
      <c r="Q18" s="734"/>
    </row>
    <row r="19" spans="2:17" ht="15" customHeight="1">
      <c r="B19" s="6" t="s">
        <v>17</v>
      </c>
      <c r="C19" s="4">
        <v>338.70926230000003</v>
      </c>
      <c r="D19" s="4">
        <f>'GL-FA'!E84/100000</f>
        <v>6.5375787000000001</v>
      </c>
      <c r="E19" s="4">
        <f>'GL-FA'!F84/100000</f>
        <v>-0.67554999999999998</v>
      </c>
      <c r="F19" s="4">
        <f>'GL-FA'!G84/100000</f>
        <v>0</v>
      </c>
      <c r="G19" s="4">
        <f t="shared" si="1"/>
        <v>344.57129100000003</v>
      </c>
      <c r="H19" s="4">
        <v>126.85221459999997</v>
      </c>
      <c r="I19" s="4">
        <f>'GL-FA'!J84/100000</f>
        <v>37.426969999999997</v>
      </c>
      <c r="J19" s="4">
        <f>'GL-FA'!L84/100000</f>
        <v>-0.67549000000000003</v>
      </c>
      <c r="K19" s="4">
        <f>'GL-FA'!M84/100000</f>
        <v>0</v>
      </c>
      <c r="L19" s="4">
        <f t="shared" si="0"/>
        <v>163.60369459999995</v>
      </c>
      <c r="M19" s="4">
        <f t="shared" si="2"/>
        <v>180.96759640000008</v>
      </c>
      <c r="N19" s="4">
        <f>'GL-FA'!P84/100000</f>
        <v>211.85169790000003</v>
      </c>
      <c r="O19" s="86"/>
      <c r="P19" s="86"/>
      <c r="Q19" s="734"/>
    </row>
    <row r="20" spans="2:17" ht="15" customHeight="1">
      <c r="B20" s="7" t="s">
        <v>358</v>
      </c>
      <c r="C20" s="4">
        <v>47.924160000000001</v>
      </c>
      <c r="D20" s="4">
        <f>'GL-FA'!E88/100000</f>
        <v>0</v>
      </c>
      <c r="E20" s="4">
        <f>'GL-FA'!F88/100000</f>
        <v>0</v>
      </c>
      <c r="F20" s="4">
        <f>'GL-FA'!G88/100000</f>
        <v>0</v>
      </c>
      <c r="G20" s="4">
        <f t="shared" si="1"/>
        <v>47.924160000000001</v>
      </c>
      <c r="H20" s="4">
        <v>36.296109999999999</v>
      </c>
      <c r="I20" s="4">
        <f>'GL-FA'!J88/100000</f>
        <v>11.627980000000001</v>
      </c>
      <c r="J20" s="4">
        <f>'GL-FA'!L88/100000</f>
        <v>0</v>
      </c>
      <c r="K20" s="4">
        <f>'GL-FA'!M88/100000</f>
        <v>0</v>
      </c>
      <c r="L20" s="4">
        <f t="shared" si="0"/>
        <v>47.92409</v>
      </c>
      <c r="M20" s="4">
        <f t="shared" si="2"/>
        <v>7.0000000000902673E-5</v>
      </c>
      <c r="N20" s="4">
        <f>'GL-FA'!P88/100000</f>
        <v>11.62805</v>
      </c>
      <c r="O20" s="86"/>
      <c r="P20" s="86"/>
      <c r="Q20" s="734"/>
    </row>
    <row r="21" spans="2:17" ht="15" customHeight="1">
      <c r="B21" s="6" t="s">
        <v>236</v>
      </c>
      <c r="C21" s="4">
        <v>1543.6354693000001</v>
      </c>
      <c r="D21" s="4">
        <f>'GL-FA'!E86/100000+'GL-FA'!E87/100000</f>
        <v>286.82155330000001</v>
      </c>
      <c r="E21" s="4">
        <f>'GL-FA'!F86/100000+'GL-FA'!F87/100000</f>
        <v>0</v>
      </c>
      <c r="F21" s="4">
        <f>'GL-FA'!G86/100000+'GL-FA'!G87/100000</f>
        <v>0</v>
      </c>
      <c r="G21" s="4">
        <f t="shared" si="1"/>
        <v>1830.4570226000001</v>
      </c>
      <c r="H21" s="4">
        <v>1240.2755682</v>
      </c>
      <c r="I21" s="4">
        <f>'GL-FA'!J86/100000+'GL-FA'!J87/100000</f>
        <v>188.50977449999999</v>
      </c>
      <c r="J21" s="4">
        <f>'GL-FA'!L86/100000+'GL-FA'!L87/100000</f>
        <v>0</v>
      </c>
      <c r="K21" s="4">
        <f>'GL-FA'!M86/100000+'GL-FA'!M87/100000</f>
        <v>0</v>
      </c>
      <c r="L21" s="4">
        <f t="shared" si="0"/>
        <v>1428.7853427</v>
      </c>
      <c r="M21" s="4">
        <f>ROUNDDOWN(+G21-L21,2)</f>
        <v>401.67</v>
      </c>
      <c r="N21" s="4">
        <f>ROUNDDOWN('GL-FA'!P86/100000+'GL-FA'!P87/100000,2)</f>
        <v>303.33999999999997</v>
      </c>
      <c r="O21" s="86"/>
      <c r="P21" s="86"/>
      <c r="Q21" s="734"/>
    </row>
    <row r="22" spans="2:17" ht="15" customHeight="1">
      <c r="B22" s="6" t="s">
        <v>266</v>
      </c>
      <c r="C22" s="4">
        <v>270.46022999999985</v>
      </c>
      <c r="D22" s="4">
        <f>'GL-FA'!E93/100000</f>
        <v>18.407308499999999</v>
      </c>
      <c r="E22" s="4">
        <f>'GL-FA'!F93/100000</f>
        <v>-29.847653900000001</v>
      </c>
      <c r="F22" s="4">
        <f>'GL-FA'!G93/100000</f>
        <v>0</v>
      </c>
      <c r="G22" s="4">
        <f t="shared" si="1"/>
        <v>259.01988459999984</v>
      </c>
      <c r="H22" s="4">
        <v>109.85120910000032</v>
      </c>
      <c r="I22" s="4">
        <f>'GL-FA'!J93/100000</f>
        <v>58.320410000000003</v>
      </c>
      <c r="J22" s="4">
        <f>'GL-FA'!L93/100000</f>
        <v>-29.846607599999999</v>
      </c>
      <c r="K22" s="4">
        <f>'GL-FA'!M93/100000</f>
        <v>0</v>
      </c>
      <c r="L22" s="4">
        <f t="shared" si="0"/>
        <v>138.32501150000033</v>
      </c>
      <c r="M22" s="4">
        <f>ROUNDDOWN(+G22-L22,2)</f>
        <v>120.69</v>
      </c>
      <c r="N22" s="4">
        <f>'GL-FA'!P93/100000</f>
        <v>160.62723209999993</v>
      </c>
      <c r="O22" s="86"/>
      <c r="P22" s="86"/>
      <c r="Q22" s="734"/>
    </row>
    <row r="23" spans="2:17" s="96" customFormat="1" ht="15" customHeight="1">
      <c r="B23" s="9" t="s">
        <v>153</v>
      </c>
      <c r="C23" s="10">
        <f t="shared" ref="C23:L23" si="3">SUM(C6:C22)</f>
        <v>22251.547683999986</v>
      </c>
      <c r="D23" s="10">
        <f t="shared" si="3"/>
        <v>762.20871899999997</v>
      </c>
      <c r="E23" s="10">
        <f t="shared" si="3"/>
        <v>-829.28923860000009</v>
      </c>
      <c r="F23" s="10">
        <f t="shared" si="3"/>
        <v>-10.970976499999999</v>
      </c>
      <c r="G23" s="10">
        <f t="shared" si="3"/>
        <v>22173.496187899989</v>
      </c>
      <c r="H23" s="10">
        <f>SUM(H6:H22)</f>
        <v>7494.5984561999994</v>
      </c>
      <c r="I23" s="10">
        <f>SUM(I6:I22)</f>
        <v>1567.6477352000002</v>
      </c>
      <c r="J23" s="10">
        <f t="shared" si="3"/>
        <v>-440.86083389999999</v>
      </c>
      <c r="K23" s="10">
        <f t="shared" si="3"/>
        <v>-6.7415200000000004</v>
      </c>
      <c r="L23" s="10">
        <f t="shared" si="3"/>
        <v>8614.6438375000034</v>
      </c>
      <c r="M23" s="10">
        <f>SUM(M6:M22)</f>
        <v>13558.8367764</v>
      </c>
      <c r="N23" s="10">
        <f>SUM(N6:N22)</f>
        <v>14756.929628900034</v>
      </c>
      <c r="O23" s="86"/>
      <c r="P23" s="221"/>
      <c r="Q23" s="734"/>
    </row>
    <row r="24" spans="2:17" ht="15" customHeight="1">
      <c r="B24" s="2" t="s">
        <v>179</v>
      </c>
      <c r="C24" s="1229">
        <v>21366.388562999986</v>
      </c>
      <c r="D24" s="1229">
        <v>1221.5321489</v>
      </c>
      <c r="E24" s="1229">
        <v>-287.2472108</v>
      </c>
      <c r="F24" s="1230">
        <v>-49.125817099999985</v>
      </c>
      <c r="G24" s="1230">
        <v>22251.547683999986</v>
      </c>
      <c r="H24" s="1230">
        <v>5746.2209007000174</v>
      </c>
      <c r="I24" s="1230">
        <v>1800.3970279999826</v>
      </c>
      <c r="J24" s="1230">
        <v>-78.014749999999992</v>
      </c>
      <c r="K24" s="1230">
        <v>25.995277499999993</v>
      </c>
      <c r="L24" s="1230">
        <v>7494.5984561999994</v>
      </c>
      <c r="M24" s="1230">
        <v>14756.929023999914</v>
      </c>
      <c r="N24" s="1230">
        <v>15620.147900899867</v>
      </c>
      <c r="O24" s="86"/>
    </row>
    <row r="25" spans="2:17">
      <c r="B25" s="3"/>
      <c r="C25" s="5"/>
      <c r="D25" s="5"/>
      <c r="E25" s="5"/>
      <c r="F25" s="5"/>
      <c r="G25" s="5"/>
      <c r="H25" s="5"/>
      <c r="I25" s="5"/>
      <c r="J25" s="5"/>
      <c r="K25" s="5"/>
      <c r="L25" s="5"/>
      <c r="M25" s="5">
        <f>+'GL-FA'!O94/100000-M23</f>
        <v>-3.6297999613452703E-3</v>
      </c>
      <c r="N25" s="5"/>
    </row>
    <row r="26" spans="2:17" s="1" customFormat="1">
      <c r="B26" s="14" t="s">
        <v>512</v>
      </c>
      <c r="C26" s="3"/>
      <c r="D26" s="3"/>
      <c r="E26" s="3"/>
      <c r="F26" s="3"/>
      <c r="G26" s="3"/>
      <c r="H26" s="3"/>
      <c r="I26" s="3"/>
      <c r="J26" s="3"/>
      <c r="K26" s="3"/>
      <c r="L26" s="3"/>
      <c r="M26" s="3"/>
      <c r="N26" s="100" t="s">
        <v>2059</v>
      </c>
      <c r="Q26" s="739"/>
    </row>
    <row r="27" spans="2:17" s="1" customFormat="1" ht="15" customHeight="1">
      <c r="B27" s="1458" t="s">
        <v>125</v>
      </c>
      <c r="C27" s="1461" t="str">
        <f>+C3</f>
        <v>Gross carrying value</v>
      </c>
      <c r="D27" s="1461"/>
      <c r="E27" s="1461"/>
      <c r="F27" s="1461"/>
      <c r="G27" s="1461"/>
      <c r="H27" s="1461" t="s">
        <v>495</v>
      </c>
      <c r="I27" s="1461"/>
      <c r="J27" s="1461"/>
      <c r="K27" s="1461"/>
      <c r="L27" s="1461"/>
      <c r="M27" s="1461" t="str">
        <f>+M3</f>
        <v>Net Carrying value</v>
      </c>
      <c r="N27" s="1461"/>
    </row>
    <row r="28" spans="2:17" s="1" customFormat="1" ht="38.25" customHeight="1">
      <c r="B28" s="1459"/>
      <c r="C28" s="351" t="s">
        <v>147</v>
      </c>
      <c r="D28" s="817" t="s">
        <v>131</v>
      </c>
      <c r="E28" s="1227" t="s">
        <v>106</v>
      </c>
      <c r="F28" s="1462" t="s">
        <v>16</v>
      </c>
      <c r="G28" s="351" t="s">
        <v>147</v>
      </c>
      <c r="H28" s="351" t="s">
        <v>147</v>
      </c>
      <c r="I28" s="1462" t="str">
        <f>+I4</f>
        <v>For the year</v>
      </c>
      <c r="J28" s="1227" t="s">
        <v>106</v>
      </c>
      <c r="K28" s="1462" t="s">
        <v>16</v>
      </c>
      <c r="L28" s="351" t="s">
        <v>147</v>
      </c>
      <c r="M28" s="351" t="s">
        <v>147</v>
      </c>
      <c r="N28" s="351" t="s">
        <v>147</v>
      </c>
    </row>
    <row r="29" spans="2:17" s="1" customFormat="1" ht="26.25" customHeight="1">
      <c r="B29" s="1460"/>
      <c r="C29" s="352" t="str">
        <f>C5</f>
        <v>01.04.2021</v>
      </c>
      <c r="D29" s="1228" t="str">
        <f>D5</f>
        <v>during the year</v>
      </c>
      <c r="E29" s="1228" t="str">
        <f>E5</f>
        <v>during the year</v>
      </c>
      <c r="F29" s="1463"/>
      <c r="G29" s="352" t="str">
        <f>G5</f>
        <v>31.03.2022</v>
      </c>
      <c r="H29" s="352" t="str">
        <f>H5</f>
        <v>01.04.2021</v>
      </c>
      <c r="I29" s="1463"/>
      <c r="J29" s="1228" t="str">
        <f>J5</f>
        <v>during the year</v>
      </c>
      <c r="K29" s="1463"/>
      <c r="L29" s="1228" t="str">
        <f>L5</f>
        <v>31.03.2022</v>
      </c>
      <c r="M29" s="1228" t="str">
        <f>M5</f>
        <v>31.03.2022</v>
      </c>
      <c r="N29" s="1228" t="str">
        <f>N5</f>
        <v>31.03.2021</v>
      </c>
    </row>
    <row r="30" spans="2:17" ht="15" customHeight="1">
      <c r="B30" s="7" t="s">
        <v>104</v>
      </c>
      <c r="C30" s="4">
        <v>438.63616000000002</v>
      </c>
      <c r="D30" s="4">
        <f>'GL-FA'!E102/100000</f>
        <v>14.9</v>
      </c>
      <c r="E30" s="4">
        <f>'GL-FA'!F102/100000</f>
        <v>0</v>
      </c>
      <c r="F30" s="4">
        <f>'GL-FA'!G102/100000</f>
        <v>0</v>
      </c>
      <c r="G30" s="4">
        <f>SUM(C30:F30)</f>
        <v>453.53616</v>
      </c>
      <c r="H30" s="4">
        <v>436.07850000000002</v>
      </c>
      <c r="I30" s="4">
        <f>'GL-FA'!J102/100000</f>
        <v>1.0994299999999999</v>
      </c>
      <c r="J30" s="4">
        <f>'GL-FA'!L102/100000</f>
        <v>0</v>
      </c>
      <c r="K30" s="4">
        <f>'GL-FA'!M102/100000</f>
        <v>0</v>
      </c>
      <c r="L30" s="4">
        <f>SUM(H30:K30)</f>
        <v>437.17793</v>
      </c>
      <c r="M30" s="4">
        <f>'GL-FA'!O102/100000</f>
        <v>16.345080099999905</v>
      </c>
      <c r="N30" s="4">
        <f>'GL-FA'!P102/100000</f>
        <v>2.5445100999999046</v>
      </c>
      <c r="O30" s="86"/>
    </row>
    <row r="31" spans="2:17" s="96" customFormat="1" ht="15" customHeight="1">
      <c r="B31" s="222" t="s">
        <v>153</v>
      </c>
      <c r="C31" s="10">
        <f t="shared" ref="C31:N31" si="4">SUM(C30:C30)</f>
        <v>438.63616000000002</v>
      </c>
      <c r="D31" s="10">
        <f t="shared" si="4"/>
        <v>14.9</v>
      </c>
      <c r="E31" s="10">
        <f t="shared" si="4"/>
        <v>0</v>
      </c>
      <c r="F31" s="10">
        <f t="shared" si="4"/>
        <v>0</v>
      </c>
      <c r="G31" s="10">
        <f t="shared" si="4"/>
        <v>453.53616</v>
      </c>
      <c r="H31" s="10">
        <f t="shared" si="4"/>
        <v>436.07850000000002</v>
      </c>
      <c r="I31" s="10">
        <f t="shared" si="4"/>
        <v>1.0994299999999999</v>
      </c>
      <c r="J31" s="10">
        <f t="shared" si="4"/>
        <v>0</v>
      </c>
      <c r="K31" s="10">
        <f t="shared" si="4"/>
        <v>0</v>
      </c>
      <c r="L31" s="10">
        <f t="shared" si="4"/>
        <v>437.17793</v>
      </c>
      <c r="M31" s="10">
        <f t="shared" si="4"/>
        <v>16.345080099999905</v>
      </c>
      <c r="N31" s="10">
        <f t="shared" si="4"/>
        <v>2.5445100999999046</v>
      </c>
      <c r="O31" s="86"/>
      <c r="P31" s="221"/>
    </row>
    <row r="32" spans="2:17" ht="15" customHeight="1">
      <c r="B32" s="15" t="s">
        <v>179</v>
      </c>
      <c r="C32" s="1230">
        <v>438.63616000000002</v>
      </c>
      <c r="D32" s="1230">
        <v>0</v>
      </c>
      <c r="E32" s="1230">
        <v>0</v>
      </c>
      <c r="F32" s="1230">
        <v>0</v>
      </c>
      <c r="G32" s="1230">
        <v>438.63616000000002</v>
      </c>
      <c r="H32" s="1230">
        <v>370.25925000000001</v>
      </c>
      <c r="I32" s="1230">
        <v>65.819249999999997</v>
      </c>
      <c r="J32" s="1230">
        <v>0</v>
      </c>
      <c r="K32" s="1230">
        <v>0</v>
      </c>
      <c r="L32" s="1230">
        <v>436.07850000000002</v>
      </c>
      <c r="M32" s="1230">
        <v>2.5445100999999046</v>
      </c>
      <c r="N32" s="1230">
        <v>68.363760099999979</v>
      </c>
      <c r="O32" s="86"/>
    </row>
    <row r="33" spans="1:17">
      <c r="A33" s="89"/>
      <c r="C33" s="95"/>
      <c r="D33" s="95"/>
      <c r="E33" s="95"/>
      <c r="F33" s="95"/>
      <c r="G33" s="95"/>
      <c r="H33" s="95"/>
      <c r="I33" s="94">
        <f>+I23+I31-'GL Wise PL'!C380</f>
        <v>0</v>
      </c>
      <c r="J33" s="95"/>
      <c r="K33" s="95"/>
      <c r="L33" s="95"/>
      <c r="M33" s="866">
        <f>+'GL-FA'!O102/100000-M30</f>
        <v>0</v>
      </c>
      <c r="N33" s="95"/>
    </row>
    <row r="34" spans="1:17">
      <c r="B34" s="1456" t="s">
        <v>2789</v>
      </c>
      <c r="C34" s="1456"/>
      <c r="D34" s="1456"/>
      <c r="E34" s="1456"/>
      <c r="F34" s="1456"/>
      <c r="G34" s="1456"/>
      <c r="H34" s="1456"/>
      <c r="I34" s="1456"/>
      <c r="J34" s="1456"/>
      <c r="K34" s="1456"/>
      <c r="L34" s="1456"/>
      <c r="M34" s="1456"/>
      <c r="N34" s="1456"/>
    </row>
    <row r="35" spans="1:17" s="1329" customFormat="1" ht="29.25" customHeight="1">
      <c r="B35" s="1457" t="s">
        <v>2880</v>
      </c>
      <c r="C35" s="1457"/>
      <c r="D35" s="1457"/>
      <c r="E35" s="1457"/>
      <c r="F35" s="1457"/>
      <c r="G35" s="1457"/>
      <c r="H35" s="1457"/>
      <c r="I35" s="1457"/>
      <c r="J35" s="1457"/>
      <c r="K35" s="1457"/>
      <c r="L35" s="1457"/>
      <c r="M35" s="1457"/>
      <c r="N35" s="1457"/>
      <c r="P35" s="1330"/>
      <c r="Q35" s="1330"/>
    </row>
    <row r="36" spans="1:17" s="1329" customFormat="1">
      <c r="B36" s="1456" t="s">
        <v>2874</v>
      </c>
      <c r="C36" s="1456"/>
      <c r="D36" s="1456"/>
      <c r="E36" s="1456"/>
      <c r="F36" s="1456"/>
      <c r="G36" s="1456"/>
      <c r="H36" s="1456"/>
      <c r="I36" s="1456"/>
      <c r="J36" s="1456"/>
      <c r="K36" s="1456"/>
      <c r="L36" s="1456"/>
      <c r="M36" s="1456"/>
      <c r="N36" s="1456"/>
    </row>
    <row r="37" spans="1:17">
      <c r="I37" s="1015"/>
    </row>
    <row r="38" spans="1:17" s="1294" customFormat="1">
      <c r="A38" s="1291" t="s">
        <v>2665</v>
      </c>
      <c r="B38" s="1292" t="s">
        <v>2666</v>
      </c>
      <c r="C38" s="1293"/>
      <c r="D38" s="1293"/>
      <c r="E38" s="1293"/>
      <c r="F38" s="1293"/>
      <c r="G38" s="1293"/>
      <c r="H38" s="1293"/>
      <c r="I38" s="1293"/>
      <c r="J38" s="1293"/>
      <c r="K38" s="1293"/>
      <c r="L38" s="1293"/>
      <c r="M38" s="1293"/>
      <c r="N38" s="1293"/>
    </row>
    <row r="39" spans="1:17" s="1294" customFormat="1" ht="38.25" customHeight="1">
      <c r="A39" s="1291"/>
      <c r="B39" s="1464" t="s">
        <v>2667</v>
      </c>
      <c r="C39" s="1464"/>
      <c r="D39" s="1464"/>
      <c r="E39" s="1464"/>
      <c r="F39" s="1464"/>
      <c r="G39" s="1464"/>
      <c r="H39" s="1464"/>
      <c r="I39" s="1464"/>
      <c r="J39" s="1464"/>
      <c r="K39" s="1464"/>
      <c r="L39" s="1464"/>
      <c r="M39" s="1464"/>
      <c r="N39" s="1464"/>
    </row>
    <row r="40" spans="1:17" s="1295" customFormat="1" ht="118.5" customHeight="1">
      <c r="B40" s="1296" t="s">
        <v>2668</v>
      </c>
      <c r="C40" s="1296" t="s">
        <v>2669</v>
      </c>
      <c r="D40" s="1296" t="s">
        <v>623</v>
      </c>
      <c r="E40" s="1296" t="s">
        <v>2670</v>
      </c>
      <c r="F40" s="1296" t="s">
        <v>2671</v>
      </c>
      <c r="G40" s="1296" t="s">
        <v>2672</v>
      </c>
      <c r="H40" s="1296" t="s">
        <v>2673</v>
      </c>
      <c r="I40" s="1297"/>
      <c r="J40" s="1292"/>
      <c r="K40" s="1292"/>
      <c r="L40" s="1292"/>
      <c r="M40" s="1292"/>
      <c r="N40" s="1292"/>
    </row>
    <row r="41" spans="1:17" s="1294" customFormat="1">
      <c r="B41" s="1298" t="s">
        <v>2674</v>
      </c>
      <c r="C41" s="1298" t="s">
        <v>2675</v>
      </c>
      <c r="D41" s="1298"/>
      <c r="E41" s="1298"/>
      <c r="F41" s="1298"/>
      <c r="G41" s="1298"/>
      <c r="H41" s="1298"/>
      <c r="I41" s="1293"/>
      <c r="J41" s="1293"/>
      <c r="K41" s="1293"/>
      <c r="L41" s="1293"/>
      <c r="M41" s="1293"/>
      <c r="N41" s="1293"/>
    </row>
    <row r="42" spans="1:17" s="1294" customFormat="1">
      <c r="B42" s="1298"/>
      <c r="C42" s="1298" t="s">
        <v>2676</v>
      </c>
      <c r="D42" s="1298"/>
      <c r="E42" s="1298"/>
      <c r="F42" s="1298"/>
      <c r="G42" s="1298"/>
      <c r="H42" s="1298"/>
      <c r="I42" s="1293"/>
      <c r="J42" s="1293"/>
      <c r="K42" s="1293"/>
      <c r="L42" s="1293"/>
      <c r="M42" s="1293"/>
      <c r="N42" s="1293"/>
    </row>
    <row r="43" spans="1:17" s="1294" customFormat="1">
      <c r="B43" s="1298"/>
      <c r="C43" s="1298"/>
      <c r="D43" s="1298"/>
      <c r="E43" s="1298"/>
      <c r="F43" s="1298"/>
      <c r="G43" s="1298"/>
      <c r="H43" s="1298"/>
      <c r="I43" s="1293"/>
      <c r="J43" s="1293"/>
      <c r="K43" s="1293"/>
      <c r="L43" s="1293"/>
      <c r="M43" s="1293"/>
      <c r="N43" s="1293"/>
    </row>
    <row r="44" spans="1:17" s="1294" customFormat="1">
      <c r="B44" s="1298" t="s">
        <v>2677</v>
      </c>
      <c r="C44" s="1298" t="s">
        <v>2675</v>
      </c>
      <c r="D44" s="1298"/>
      <c r="E44" s="1298"/>
      <c r="F44" s="1298"/>
      <c r="G44" s="1298"/>
      <c r="H44" s="1298"/>
      <c r="I44" s="1293"/>
      <c r="J44" s="1293"/>
      <c r="K44" s="1293"/>
      <c r="L44" s="1293"/>
      <c r="M44" s="1293"/>
      <c r="N44" s="1293"/>
    </row>
    <row r="45" spans="1:17" s="1294" customFormat="1">
      <c r="B45" s="1298"/>
      <c r="C45" s="1298" t="s">
        <v>2676</v>
      </c>
      <c r="D45" s="1298"/>
      <c r="E45" s="1298"/>
      <c r="F45" s="1298"/>
      <c r="G45" s="1298"/>
      <c r="H45" s="1298"/>
      <c r="I45" s="1293"/>
      <c r="J45" s="1293"/>
      <c r="K45" s="1293"/>
      <c r="L45" s="1293"/>
      <c r="M45" s="1293"/>
      <c r="N45" s="1293"/>
    </row>
    <row r="46" spans="1:17" s="1294" customFormat="1">
      <c r="B46" s="1298"/>
      <c r="C46" s="1298"/>
      <c r="D46" s="1298"/>
      <c r="E46" s="1298"/>
      <c r="F46" s="1298"/>
      <c r="G46" s="1298"/>
      <c r="H46" s="1298"/>
      <c r="I46" s="1293"/>
      <c r="J46" s="1293"/>
      <c r="K46" s="1293"/>
      <c r="L46" s="1293"/>
      <c r="M46" s="1293"/>
      <c r="N46" s="1293"/>
    </row>
    <row r="47" spans="1:17" s="1294" customFormat="1">
      <c r="B47" s="1299" t="s">
        <v>2678</v>
      </c>
      <c r="C47" s="1298" t="s">
        <v>2675</v>
      </c>
      <c r="D47" s="1298"/>
      <c r="E47" s="1298"/>
      <c r="F47" s="1298"/>
      <c r="G47" s="1298"/>
      <c r="H47" s="1298"/>
      <c r="I47" s="1293"/>
      <c r="J47" s="1293"/>
      <c r="K47" s="1293"/>
      <c r="L47" s="1293"/>
      <c r="M47" s="1293"/>
      <c r="N47" s="1293"/>
    </row>
    <row r="48" spans="1:17" s="1294" customFormat="1">
      <c r="B48" s="1298"/>
      <c r="C48" s="1298" t="s">
        <v>2676</v>
      </c>
      <c r="D48" s="1298"/>
      <c r="E48" s="1298"/>
      <c r="F48" s="1298"/>
      <c r="G48" s="1298"/>
      <c r="H48" s="1298"/>
      <c r="I48" s="1293"/>
      <c r="J48" s="1293"/>
      <c r="K48" s="1293"/>
      <c r="L48" s="1293"/>
      <c r="M48" s="1293"/>
      <c r="N48" s="1293"/>
    </row>
    <row r="49" spans="1:14" s="1294" customFormat="1">
      <c r="B49" s="1298"/>
      <c r="C49" s="1298"/>
      <c r="D49" s="1298"/>
      <c r="E49" s="1298"/>
      <c r="F49" s="1298"/>
      <c r="G49" s="1298"/>
      <c r="H49" s="1298"/>
      <c r="I49" s="1293"/>
      <c r="J49" s="1293"/>
      <c r="K49" s="1293"/>
      <c r="L49" s="1293"/>
      <c r="M49" s="1293"/>
      <c r="N49" s="1293"/>
    </row>
    <row r="50" spans="1:14" s="1294" customFormat="1">
      <c r="B50" s="1298" t="s">
        <v>2679</v>
      </c>
      <c r="C50" s="1298"/>
      <c r="D50" s="1298"/>
      <c r="E50" s="1298"/>
      <c r="F50" s="1298"/>
      <c r="G50" s="1298"/>
      <c r="H50" s="1298"/>
      <c r="I50" s="1293"/>
      <c r="J50" s="1293"/>
      <c r="K50" s="1293"/>
      <c r="L50" s="1293"/>
      <c r="M50" s="1293"/>
      <c r="N50" s="1293"/>
    </row>
    <row r="51" spans="1:14" s="1294" customFormat="1">
      <c r="B51" s="1293"/>
      <c r="C51" s="1293"/>
      <c r="D51" s="1293"/>
      <c r="E51" s="1293"/>
      <c r="F51" s="1293"/>
      <c r="G51" s="1293"/>
      <c r="H51" s="1293"/>
      <c r="I51" s="1293"/>
      <c r="J51" s="1293"/>
      <c r="K51" s="1293"/>
      <c r="L51" s="1293"/>
      <c r="M51" s="1293"/>
      <c r="N51" s="1293"/>
    </row>
    <row r="52" spans="1:14" s="1294" customFormat="1">
      <c r="B52" s="1293"/>
      <c r="C52" s="1293"/>
      <c r="D52" s="1293"/>
      <c r="E52" s="1293"/>
      <c r="F52" s="1293"/>
      <c r="G52" s="1293"/>
      <c r="H52" s="1293"/>
      <c r="I52" s="1293"/>
      <c r="J52" s="1293"/>
      <c r="K52" s="1293"/>
      <c r="L52" s="1293"/>
      <c r="M52" s="1293"/>
      <c r="N52" s="1293"/>
    </row>
    <row r="53" spans="1:14" s="1294" customFormat="1" ht="30" customHeight="1">
      <c r="A53" s="1291" t="s">
        <v>2680</v>
      </c>
      <c r="B53" s="1464" t="s">
        <v>2681</v>
      </c>
      <c r="C53" s="1464"/>
      <c r="D53" s="1464"/>
      <c r="E53" s="1464"/>
      <c r="F53" s="1464"/>
      <c r="G53" s="1464"/>
      <c r="H53" s="1464"/>
      <c r="I53" s="1464"/>
      <c r="J53" s="1464"/>
      <c r="K53" s="1464"/>
      <c r="L53" s="1464"/>
      <c r="M53" s="1464"/>
      <c r="N53" s="1464"/>
    </row>
    <row r="54" spans="1:14" s="1294" customFormat="1" ht="30" customHeight="1">
      <c r="A54" s="1291" t="s">
        <v>2682</v>
      </c>
      <c r="B54" s="1464" t="s">
        <v>2683</v>
      </c>
      <c r="C54" s="1464"/>
      <c r="D54" s="1464"/>
      <c r="E54" s="1464"/>
      <c r="F54" s="1464"/>
      <c r="G54" s="1464"/>
      <c r="H54" s="1464"/>
      <c r="I54" s="1464"/>
      <c r="J54" s="1464"/>
      <c r="K54" s="1464"/>
      <c r="L54" s="1464"/>
      <c r="M54" s="1464"/>
      <c r="N54" s="1464"/>
    </row>
    <row r="55" spans="1:14" s="1294" customFormat="1" ht="30" customHeight="1">
      <c r="A55" s="1291" t="s">
        <v>2684</v>
      </c>
      <c r="B55" s="1464" t="s">
        <v>2685</v>
      </c>
      <c r="C55" s="1464"/>
      <c r="D55" s="1464"/>
      <c r="E55" s="1464"/>
      <c r="F55" s="1464"/>
      <c r="G55" s="1464"/>
      <c r="H55" s="1464"/>
      <c r="I55" s="1464"/>
      <c r="J55" s="1464"/>
      <c r="K55" s="1464"/>
      <c r="L55" s="1464"/>
      <c r="M55" s="1464"/>
      <c r="N55" s="1464"/>
    </row>
    <row r="56" spans="1:14" s="1294" customFormat="1">
      <c r="B56" s="1301" t="s">
        <v>2663</v>
      </c>
      <c r="C56" s="1300"/>
      <c r="D56" s="1300"/>
      <c r="E56" s="1300"/>
      <c r="F56" s="1300"/>
      <c r="G56" s="1300"/>
      <c r="H56" s="1300"/>
      <c r="I56" s="1293"/>
      <c r="J56" s="1293"/>
      <c r="K56" s="1293"/>
      <c r="L56" s="1293"/>
      <c r="M56" s="1293"/>
      <c r="N56" s="1293"/>
    </row>
    <row r="57" spans="1:14" s="1294" customFormat="1" ht="37.5" customHeight="1">
      <c r="A57" s="1291"/>
      <c r="B57" s="1464" t="s">
        <v>2686</v>
      </c>
      <c r="C57" s="1464"/>
      <c r="D57" s="1464"/>
      <c r="E57" s="1464"/>
      <c r="F57" s="1464"/>
      <c r="G57" s="1464"/>
      <c r="H57" s="1464"/>
      <c r="I57" s="1464"/>
      <c r="J57" s="1464"/>
      <c r="K57" s="1464"/>
      <c r="L57" s="1464"/>
      <c r="M57" s="1464"/>
      <c r="N57" s="1464"/>
    </row>
    <row r="58" spans="1:14" s="1294" customFormat="1" ht="35.25" customHeight="1">
      <c r="A58" s="1291"/>
      <c r="B58" s="1464" t="s">
        <v>2687</v>
      </c>
      <c r="C58" s="1464"/>
      <c r="D58" s="1464"/>
      <c r="E58" s="1464"/>
      <c r="F58" s="1464"/>
      <c r="G58" s="1464"/>
      <c r="H58" s="1464"/>
      <c r="I58" s="1464"/>
      <c r="J58" s="1464"/>
      <c r="K58" s="1464"/>
      <c r="L58" s="1464"/>
      <c r="M58" s="1464"/>
      <c r="N58" s="1464"/>
    </row>
    <row r="59" spans="1:14" s="1294" customFormat="1" ht="84" customHeight="1">
      <c r="A59" s="1291"/>
      <c r="B59" s="1464" t="s">
        <v>2688</v>
      </c>
      <c r="C59" s="1464"/>
      <c r="D59" s="1464"/>
      <c r="E59" s="1464"/>
      <c r="F59" s="1464"/>
      <c r="G59" s="1464"/>
      <c r="H59" s="1464"/>
      <c r="I59" s="1464"/>
      <c r="J59" s="1464"/>
      <c r="K59" s="1464"/>
      <c r="L59" s="1464"/>
      <c r="M59" s="1464"/>
      <c r="N59" s="1464"/>
    </row>
  </sheetData>
  <mergeCells count="23">
    <mergeCell ref="B58:N58"/>
    <mergeCell ref="B59:N59"/>
    <mergeCell ref="B39:N39"/>
    <mergeCell ref="B53:N53"/>
    <mergeCell ref="B54:N54"/>
    <mergeCell ref="B55:N55"/>
    <mergeCell ref="B57:N57"/>
    <mergeCell ref="B3:B5"/>
    <mergeCell ref="C3:G3"/>
    <mergeCell ref="H3:L3"/>
    <mergeCell ref="M3:N3"/>
    <mergeCell ref="F4:F5"/>
    <mergeCell ref="K4:K5"/>
    <mergeCell ref="B36:N36"/>
    <mergeCell ref="B34:N34"/>
    <mergeCell ref="B35:N35"/>
    <mergeCell ref="B27:B29"/>
    <mergeCell ref="C27:G27"/>
    <mergeCell ref="H27:L27"/>
    <mergeCell ref="M27:N27"/>
    <mergeCell ref="F28:F29"/>
    <mergeCell ref="I28:I29"/>
    <mergeCell ref="K28:K29"/>
  </mergeCells>
  <printOptions horizontalCentered="1"/>
  <pageMargins left="0.27559055118110237" right="0.31496062992125984" top="0.73" bottom="0.19685039370078741" header="0.31496062992125984" footer="0.19685039370078741"/>
  <pageSetup paperSize="9" scale="88" fitToHeight="3" orientation="landscape" blackAndWhite="1" r:id="rId1"/>
  <rowBreaks count="1" manualBreakCount="1">
    <brk id="55" min="1" max="13" man="1"/>
  </rowBreak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5"/>
  <dimension ref="A1:P414"/>
  <sheetViews>
    <sheetView showGridLines="0" tabSelected="1" zoomScaleNormal="100" zoomScaleSheetLayoutView="100" workbookViewId="0">
      <selection activeCell="J18" sqref="J17:J18"/>
    </sheetView>
  </sheetViews>
  <sheetFormatPr defaultColWidth="9.140625" defaultRowHeight="12.75"/>
  <cols>
    <col min="1" max="1" width="4.42578125" style="72" customWidth="1"/>
    <col min="2" max="2" width="38.28515625" style="72" customWidth="1"/>
    <col min="3" max="3" width="10.5703125" style="72" customWidth="1"/>
    <col min="4" max="4" width="12.140625" style="129" bestFit="1" customWidth="1"/>
    <col min="5" max="5" width="10.85546875" style="129" bestFit="1" customWidth="1"/>
    <col min="6" max="6" width="8.5703125" style="72" customWidth="1"/>
    <col min="7" max="7" width="9.42578125" style="72" customWidth="1"/>
    <col min="8" max="8" width="8.42578125" style="72" customWidth="1"/>
    <col min="9" max="9" width="8.7109375" style="72" bestFit="1" customWidth="1"/>
    <col min="10" max="10" width="10.5703125" style="72" bestFit="1" customWidth="1"/>
    <col min="11" max="11" width="10.7109375" style="72" bestFit="1" customWidth="1"/>
    <col min="12" max="12" width="16.140625" style="180" bestFit="1" customWidth="1"/>
    <col min="13" max="13" width="12.42578125" style="178" bestFit="1" customWidth="1"/>
    <col min="14" max="19" width="9.140625" style="72"/>
    <col min="20" max="20" width="16" style="72" bestFit="1" customWidth="1"/>
    <col min="21" max="21" width="14.5703125" style="72" bestFit="1" customWidth="1"/>
    <col min="22" max="22" width="11.85546875" style="72" bestFit="1" customWidth="1"/>
    <col min="23" max="16384" width="9.140625" style="72"/>
  </cols>
  <sheetData>
    <row r="1" spans="2:13" ht="16.5" customHeight="1">
      <c r="B1" s="1465" t="s">
        <v>91</v>
      </c>
      <c r="C1" s="1465"/>
      <c r="D1" s="1465"/>
      <c r="E1" s="1465"/>
      <c r="G1" s="130"/>
      <c r="L1" s="72"/>
      <c r="M1" s="72"/>
    </row>
    <row r="2" spans="2:13">
      <c r="B2" s="1467" t="s">
        <v>1755</v>
      </c>
      <c r="C2" s="1467"/>
      <c r="D2" s="1467"/>
      <c r="E2" s="1467"/>
      <c r="F2" s="23"/>
      <c r="G2" s="130"/>
      <c r="L2" s="72"/>
      <c r="M2" s="72"/>
    </row>
    <row r="3" spans="2:13" ht="15.75">
      <c r="B3" s="108" t="s">
        <v>252</v>
      </c>
      <c r="C3" s="109"/>
      <c r="D3" s="310"/>
      <c r="E3" s="42" t="s">
        <v>2058</v>
      </c>
      <c r="F3" s="23"/>
      <c r="G3" s="130"/>
      <c r="L3" s="72"/>
      <c r="M3" s="72"/>
    </row>
    <row r="4" spans="2:13" ht="25.5">
      <c r="B4" s="16" t="s">
        <v>125</v>
      </c>
      <c r="C4" s="17" t="s">
        <v>92</v>
      </c>
      <c r="D4" s="111" t="s">
        <v>2606</v>
      </c>
      <c r="E4" s="112" t="s">
        <v>2605</v>
      </c>
      <c r="F4" s="113"/>
      <c r="G4" s="130"/>
      <c r="L4" s="72"/>
      <c r="M4" s="72"/>
    </row>
    <row r="5" spans="2:13" ht="15">
      <c r="B5" s="114" t="s">
        <v>548</v>
      </c>
      <c r="C5" s="110"/>
      <c r="D5" s="115"/>
      <c r="E5" s="116"/>
      <c r="F5" s="23"/>
      <c r="G5" s="130"/>
      <c r="L5" s="72"/>
      <c r="M5" s="72"/>
    </row>
    <row r="6" spans="2:13">
      <c r="B6" s="21" t="s">
        <v>126</v>
      </c>
      <c r="C6" s="110"/>
      <c r="D6" s="115"/>
      <c r="E6" s="116"/>
      <c r="F6" s="23"/>
      <c r="G6" s="130"/>
      <c r="L6" s="72"/>
      <c r="M6" s="72"/>
    </row>
    <row r="7" spans="2:13">
      <c r="B7" s="357" t="s">
        <v>284</v>
      </c>
      <c r="C7" s="110">
        <v>3</v>
      </c>
      <c r="D7" s="115">
        <f>+PPE!M23</f>
        <v>13558.8367764</v>
      </c>
      <c r="E7" s="116">
        <f>+PPE!N23</f>
        <v>14756.929628900034</v>
      </c>
      <c r="G7" s="940"/>
      <c r="H7" s="588"/>
      <c r="K7" s="1124"/>
      <c r="L7" s="1124"/>
      <c r="M7" s="588"/>
    </row>
    <row r="8" spans="2:13">
      <c r="B8" s="357" t="s">
        <v>2815</v>
      </c>
      <c r="C8" s="110">
        <v>4</v>
      </c>
      <c r="D8" s="115">
        <f>D79</f>
        <v>100.07</v>
      </c>
      <c r="E8" s="116">
        <f>E79</f>
        <v>53.620000000000005</v>
      </c>
      <c r="F8" s="1065"/>
      <c r="G8" s="939"/>
      <c r="H8" s="588"/>
      <c r="K8" s="1124"/>
      <c r="L8" s="1124"/>
      <c r="M8" s="588"/>
    </row>
    <row r="9" spans="2:13">
      <c r="B9" s="357" t="s">
        <v>2816</v>
      </c>
      <c r="C9" s="110">
        <v>5</v>
      </c>
      <c r="D9" s="115">
        <f>+PPE!M31</f>
        <v>16.345080099999905</v>
      </c>
      <c r="E9" s="116">
        <f>+PPE!N31</f>
        <v>2.5445100999999046</v>
      </c>
      <c r="F9" s="1065"/>
      <c r="G9" s="130"/>
      <c r="H9" s="588"/>
      <c r="K9" s="1124"/>
      <c r="L9" s="1124"/>
      <c r="M9" s="588"/>
    </row>
    <row r="10" spans="2:13" ht="11.25" customHeight="1">
      <c r="B10" s="357" t="s">
        <v>2817</v>
      </c>
      <c r="C10" s="110">
        <v>6</v>
      </c>
      <c r="D10" s="115">
        <v>0</v>
      </c>
      <c r="E10" s="116">
        <v>0</v>
      </c>
      <c r="F10" s="1065"/>
      <c r="G10" s="130"/>
      <c r="H10" s="588"/>
      <c r="K10" s="1124"/>
      <c r="L10" s="1124"/>
      <c r="M10" s="588"/>
    </row>
    <row r="11" spans="2:13">
      <c r="B11" s="357" t="s">
        <v>2818</v>
      </c>
      <c r="C11" s="110"/>
      <c r="D11" s="115"/>
      <c r="E11" s="116"/>
      <c r="F11" s="1065"/>
      <c r="G11" s="130"/>
      <c r="H11" s="588"/>
      <c r="K11" s="1124"/>
      <c r="L11" s="1124"/>
      <c r="M11" s="588"/>
    </row>
    <row r="12" spans="2:13">
      <c r="B12" s="117" t="s">
        <v>285</v>
      </c>
      <c r="C12" s="110">
        <v>7</v>
      </c>
      <c r="D12" s="115">
        <f>D119</f>
        <v>0.03</v>
      </c>
      <c r="E12" s="116">
        <f>E119</f>
        <v>0.03</v>
      </c>
      <c r="F12" s="357"/>
      <c r="G12" s="130"/>
      <c r="H12" s="588"/>
      <c r="K12" s="1124"/>
      <c r="L12" s="1124"/>
      <c r="M12" s="588"/>
    </row>
    <row r="13" spans="2:13" ht="10.5" customHeight="1">
      <c r="B13" s="117" t="s">
        <v>288</v>
      </c>
      <c r="C13" s="110">
        <v>8</v>
      </c>
      <c r="D13" s="115">
        <f>D126</f>
        <v>0</v>
      </c>
      <c r="E13" s="116">
        <f>E126</f>
        <v>0</v>
      </c>
      <c r="F13" s="1065"/>
      <c r="G13" s="130"/>
      <c r="H13" s="588"/>
      <c r="K13" s="1124"/>
      <c r="L13" s="1124"/>
      <c r="M13" s="588"/>
    </row>
    <row r="14" spans="2:13" ht="12" customHeight="1">
      <c r="B14" s="117" t="s">
        <v>365</v>
      </c>
      <c r="C14" s="110">
        <v>9</v>
      </c>
      <c r="D14" s="115">
        <f>+D132</f>
        <v>0</v>
      </c>
      <c r="E14" s="116">
        <f>+E132</f>
        <v>0</v>
      </c>
      <c r="F14" s="1065"/>
      <c r="G14" s="130"/>
      <c r="H14" s="588"/>
      <c r="K14" s="1124"/>
      <c r="L14" s="1124"/>
      <c r="M14" s="588"/>
    </row>
    <row r="15" spans="2:13" ht="11.25" customHeight="1">
      <c r="B15" s="357" t="s">
        <v>2819</v>
      </c>
      <c r="C15" s="110">
        <v>10</v>
      </c>
      <c r="D15" s="115">
        <f>D145</f>
        <v>0</v>
      </c>
      <c r="E15" s="116">
        <f>E145</f>
        <v>0</v>
      </c>
      <c r="F15" s="1065"/>
      <c r="G15" s="130"/>
      <c r="H15" s="588"/>
      <c r="I15" s="71"/>
      <c r="J15" s="71"/>
      <c r="K15" s="1124"/>
      <c r="L15" s="1124"/>
      <c r="M15" s="588"/>
    </row>
    <row r="16" spans="2:13">
      <c r="B16" s="357" t="s">
        <v>2820</v>
      </c>
      <c r="C16" s="110">
        <v>11</v>
      </c>
      <c r="D16" s="115">
        <f>+D155</f>
        <v>49.63000000000001</v>
      </c>
      <c r="E16" s="116">
        <f>+E155</f>
        <v>46.84</v>
      </c>
      <c r="F16" s="1065"/>
      <c r="G16" s="130"/>
      <c r="H16" s="588"/>
      <c r="K16" s="1124"/>
      <c r="L16" s="1124"/>
      <c r="M16" s="588"/>
    </row>
    <row r="17" spans="2:16" s="120" customFormat="1">
      <c r="B17" s="21" t="s">
        <v>294</v>
      </c>
      <c r="C17" s="110"/>
      <c r="D17" s="118">
        <f>SUM(D6:D16)</f>
        <v>13724.911856499999</v>
      </c>
      <c r="E17" s="119">
        <f>SUM(E6:E16)</f>
        <v>14859.964139000036</v>
      </c>
      <c r="F17" s="1065"/>
      <c r="G17" s="130"/>
      <c r="H17" s="588"/>
      <c r="K17" s="809"/>
      <c r="L17" s="1124"/>
      <c r="M17" s="588"/>
    </row>
    <row r="18" spans="2:16">
      <c r="B18" s="21" t="s">
        <v>129</v>
      </c>
      <c r="C18" s="110"/>
      <c r="D18" s="115"/>
      <c r="E18" s="116"/>
      <c r="F18" s="1065"/>
      <c r="G18" s="130"/>
      <c r="H18" s="588"/>
      <c r="K18" s="1124"/>
      <c r="L18" s="1124"/>
      <c r="M18" s="588"/>
    </row>
    <row r="19" spans="2:16">
      <c r="B19" s="23" t="s">
        <v>286</v>
      </c>
      <c r="C19" s="110">
        <v>12</v>
      </c>
      <c r="D19" s="115">
        <f>D174</f>
        <v>58689.084020000031</v>
      </c>
      <c r="E19" s="116">
        <f>E174</f>
        <v>46849.270000000011</v>
      </c>
      <c r="F19" s="357"/>
      <c r="G19" s="130"/>
      <c r="H19" s="588"/>
      <c r="I19" s="71"/>
      <c r="K19" s="1124"/>
      <c r="L19" s="1124"/>
      <c r="M19" s="588"/>
    </row>
    <row r="20" spans="2:16">
      <c r="B20" s="23" t="s">
        <v>287</v>
      </c>
      <c r="C20" s="110"/>
      <c r="D20" s="115"/>
      <c r="E20" s="116"/>
      <c r="F20" s="1065"/>
      <c r="G20" s="130"/>
      <c r="H20" s="588"/>
      <c r="K20" s="1124"/>
      <c r="L20" s="1124"/>
      <c r="M20" s="588"/>
    </row>
    <row r="21" spans="2:16" ht="10.5" customHeight="1">
      <c r="B21" s="117" t="s">
        <v>285</v>
      </c>
      <c r="C21" s="110">
        <v>13</v>
      </c>
      <c r="D21" s="115">
        <f>+D186</f>
        <v>0</v>
      </c>
      <c r="E21" s="116">
        <f>+E186</f>
        <v>0</v>
      </c>
      <c r="F21" s="357"/>
      <c r="G21" s="130"/>
      <c r="H21" s="588"/>
      <c r="K21" s="1124"/>
      <c r="L21" s="1124"/>
      <c r="M21" s="588"/>
    </row>
    <row r="22" spans="2:16">
      <c r="B22" s="117" t="s">
        <v>289</v>
      </c>
      <c r="C22" s="110">
        <v>14</v>
      </c>
      <c r="D22" s="115">
        <f>D194</f>
        <v>24728.3</v>
      </c>
      <c r="E22" s="116">
        <f>E194</f>
        <v>25798.399999999998</v>
      </c>
      <c r="F22" s="1065"/>
      <c r="G22" s="1058"/>
      <c r="H22" s="588"/>
      <c r="I22" s="71"/>
      <c r="K22" s="1124"/>
      <c r="L22" s="1124"/>
      <c r="M22" s="588"/>
      <c r="P22" s="1059"/>
    </row>
    <row r="23" spans="2:16">
      <c r="B23" s="117" t="s">
        <v>1796</v>
      </c>
      <c r="C23" s="110" t="s">
        <v>1797</v>
      </c>
      <c r="D23" s="115">
        <f>+D221</f>
        <v>890.73500000000001</v>
      </c>
      <c r="E23" s="116">
        <f>+E221</f>
        <v>768.27</v>
      </c>
      <c r="F23" s="1334"/>
      <c r="G23" s="130"/>
      <c r="H23" s="588"/>
      <c r="I23" s="71"/>
      <c r="K23" s="1124"/>
      <c r="L23" s="1124"/>
      <c r="M23" s="588"/>
    </row>
    <row r="24" spans="2:16">
      <c r="B24" s="117" t="s">
        <v>1798</v>
      </c>
      <c r="C24" s="110">
        <v>15</v>
      </c>
      <c r="D24" s="115">
        <f>D227</f>
        <v>0.16</v>
      </c>
      <c r="E24" s="116">
        <f>E227</f>
        <v>0.1</v>
      </c>
      <c r="F24" s="1065"/>
      <c r="G24" s="130"/>
      <c r="H24" s="588"/>
      <c r="K24" s="1124"/>
      <c r="L24" s="1124"/>
      <c r="M24" s="588"/>
    </row>
    <row r="25" spans="2:16" ht="10.5" customHeight="1">
      <c r="B25" s="117" t="s">
        <v>2112</v>
      </c>
      <c r="C25" s="110" t="s">
        <v>2113</v>
      </c>
      <c r="D25" s="115">
        <f>+D232</f>
        <v>0</v>
      </c>
      <c r="E25" s="115">
        <f>+E232</f>
        <v>0</v>
      </c>
      <c r="F25" s="1065"/>
      <c r="G25" s="130"/>
      <c r="H25" s="588"/>
      <c r="K25" s="1124"/>
      <c r="L25" s="1124"/>
      <c r="M25" s="588"/>
    </row>
    <row r="26" spans="2:16" ht="11.25" customHeight="1">
      <c r="B26" s="117" t="s">
        <v>2114</v>
      </c>
      <c r="C26" s="110">
        <v>16</v>
      </c>
      <c r="D26" s="115">
        <f>D240</f>
        <v>0</v>
      </c>
      <c r="E26" s="116">
        <f>E240</f>
        <v>0</v>
      </c>
      <c r="F26" s="1065"/>
      <c r="G26" s="130"/>
      <c r="H26" s="588"/>
      <c r="K26" s="1124"/>
      <c r="L26" s="1124"/>
      <c r="M26" s="588"/>
    </row>
    <row r="27" spans="2:16">
      <c r="B27" s="117" t="s">
        <v>2115</v>
      </c>
      <c r="C27" s="110">
        <v>17</v>
      </c>
      <c r="D27" s="115">
        <f>+D249</f>
        <v>1.04</v>
      </c>
      <c r="E27" s="116">
        <f>+E249</f>
        <v>5.87</v>
      </c>
      <c r="F27" s="1065"/>
      <c r="G27" s="130"/>
      <c r="H27" s="588"/>
      <c r="K27" s="1124"/>
      <c r="L27" s="1124"/>
      <c r="M27" s="588"/>
    </row>
    <row r="28" spans="2:16">
      <c r="B28" s="117" t="s">
        <v>2116</v>
      </c>
      <c r="C28" s="110" t="s">
        <v>2117</v>
      </c>
      <c r="D28" s="115">
        <f>+D254</f>
        <v>10.71</v>
      </c>
      <c r="E28" s="116">
        <f>+E254</f>
        <v>6.4700000000000006</v>
      </c>
      <c r="F28" s="1065"/>
      <c r="G28" s="130"/>
      <c r="H28" s="588"/>
      <c r="K28" s="1124"/>
      <c r="L28" s="1124"/>
      <c r="M28" s="588"/>
    </row>
    <row r="29" spans="2:16">
      <c r="B29" s="23" t="s">
        <v>609</v>
      </c>
      <c r="C29" s="110">
        <v>18</v>
      </c>
      <c r="D29" s="115">
        <f>D272</f>
        <v>2493.3939999999989</v>
      </c>
      <c r="E29" s="116">
        <f>E272</f>
        <v>2168.9586101000177</v>
      </c>
      <c r="F29" s="1065"/>
      <c r="G29" s="1058"/>
      <c r="H29" s="588"/>
      <c r="K29" s="1124"/>
      <c r="L29" s="1124"/>
      <c r="M29" s="588"/>
    </row>
    <row r="30" spans="2:16" s="120" customFormat="1">
      <c r="B30" s="21" t="s">
        <v>295</v>
      </c>
      <c r="C30" s="110"/>
      <c r="D30" s="118">
        <f>SUM(D18:D29)</f>
        <v>86813.423020000031</v>
      </c>
      <c r="E30" s="119">
        <f>SUM(E18:E29)</f>
        <v>75597.338610100036</v>
      </c>
      <c r="F30" s="1065"/>
      <c r="G30" s="130"/>
      <c r="H30" s="588"/>
      <c r="K30" s="809"/>
      <c r="L30" s="1124"/>
      <c r="M30" s="588"/>
    </row>
    <row r="31" spans="2:16" s="124" customFormat="1" ht="15.75" thickBot="1">
      <c r="B31" s="912" t="s">
        <v>551</v>
      </c>
      <c r="C31" s="121"/>
      <c r="D31" s="122">
        <f>D17+D30</f>
        <v>100538.33487650003</v>
      </c>
      <c r="E31" s="123">
        <f>+E17+E30</f>
        <v>90457.302749100068</v>
      </c>
      <c r="F31" s="1065"/>
      <c r="G31" s="130"/>
      <c r="H31" s="588"/>
      <c r="K31" s="1160"/>
      <c r="L31" s="1124"/>
      <c r="M31" s="588"/>
    </row>
    <row r="32" spans="2:16" ht="15" customHeight="1" thickTop="1">
      <c r="B32" s="114" t="s">
        <v>549</v>
      </c>
      <c r="C32" s="23"/>
      <c r="D32" s="115"/>
      <c r="E32" s="42"/>
      <c r="F32" s="1065"/>
      <c r="G32" s="130"/>
      <c r="H32" s="588"/>
      <c r="K32" s="1124"/>
      <c r="L32" s="1124"/>
      <c r="M32" s="588"/>
    </row>
    <row r="33" spans="2:13" ht="12" customHeight="1">
      <c r="B33" s="21" t="s">
        <v>254</v>
      </c>
      <c r="C33" s="23"/>
      <c r="D33" s="115"/>
      <c r="E33" s="116"/>
      <c r="F33" s="1065"/>
      <c r="G33" s="130"/>
      <c r="H33" s="588"/>
      <c r="K33" s="1124"/>
      <c r="L33" s="1124"/>
      <c r="M33" s="588"/>
    </row>
    <row r="34" spans="2:13" ht="11.25" customHeight="1">
      <c r="B34" s="357" t="s">
        <v>308</v>
      </c>
      <c r="C34" s="110">
        <v>19</v>
      </c>
      <c r="D34" s="115">
        <v>0</v>
      </c>
      <c r="E34" s="116">
        <v>0</v>
      </c>
      <c r="F34" s="1065"/>
      <c r="G34" s="130"/>
      <c r="H34" s="588"/>
      <c r="K34" s="1124"/>
      <c r="L34" s="1124"/>
      <c r="M34" s="588"/>
    </row>
    <row r="35" spans="2:13">
      <c r="B35" s="357" t="s">
        <v>290</v>
      </c>
      <c r="C35" s="110"/>
      <c r="D35" s="115">
        <f>+Equity!J25</f>
        <v>3847.1553000000199</v>
      </c>
      <c r="E35" s="116">
        <f>+'P&amp;L'!E38</f>
        <v>-6294.2813100000185</v>
      </c>
      <c r="F35" s="1065"/>
      <c r="G35" s="130"/>
      <c r="H35" s="588"/>
      <c r="K35" s="1124"/>
      <c r="L35" s="1124"/>
      <c r="M35" s="588"/>
    </row>
    <row r="36" spans="2:13" s="120" customFormat="1">
      <c r="B36" s="21" t="s">
        <v>296</v>
      </c>
      <c r="C36" s="110"/>
      <c r="D36" s="118">
        <f>SUM(D34:D35)</f>
        <v>3847.1553000000199</v>
      </c>
      <c r="E36" s="119">
        <f>SUM(E34:E35)</f>
        <v>-6294.2813100000185</v>
      </c>
      <c r="F36" s="1065"/>
      <c r="G36" s="130"/>
      <c r="H36" s="588"/>
      <c r="K36" s="809"/>
      <c r="L36" s="1124"/>
      <c r="M36" s="588"/>
    </row>
    <row r="37" spans="2:13">
      <c r="B37" s="21" t="s">
        <v>366</v>
      </c>
      <c r="C37" s="110"/>
      <c r="D37" s="115"/>
      <c r="E37" s="116"/>
      <c r="F37" s="1065"/>
      <c r="G37" s="130"/>
      <c r="H37" s="588"/>
      <c r="K37" s="1124"/>
      <c r="L37" s="1124"/>
      <c r="M37" s="588"/>
    </row>
    <row r="38" spans="2:13">
      <c r="B38" s="21" t="s">
        <v>298</v>
      </c>
      <c r="C38" s="110"/>
      <c r="D38" s="115"/>
      <c r="E38" s="116"/>
      <c r="F38" s="1065"/>
      <c r="G38" s="130"/>
      <c r="H38" s="588"/>
      <c r="K38" s="1124"/>
      <c r="L38" s="1124"/>
      <c r="M38" s="588"/>
    </row>
    <row r="39" spans="2:13">
      <c r="B39" s="357" t="s">
        <v>291</v>
      </c>
      <c r="C39" s="110"/>
      <c r="D39" s="115"/>
      <c r="E39" s="116"/>
      <c r="F39" s="1065"/>
      <c r="G39" s="130"/>
      <c r="H39" s="588"/>
      <c r="K39" s="1124"/>
      <c r="L39" s="1124"/>
      <c r="M39" s="588"/>
    </row>
    <row r="40" spans="2:13" ht="11.25" customHeight="1">
      <c r="B40" s="117" t="s">
        <v>292</v>
      </c>
      <c r="C40" s="110">
        <v>20</v>
      </c>
      <c r="D40" s="115">
        <v>0</v>
      </c>
      <c r="E40" s="116">
        <v>0</v>
      </c>
      <c r="F40" s="1065"/>
      <c r="G40" s="130"/>
      <c r="H40" s="588"/>
      <c r="K40" s="1124"/>
      <c r="L40" s="1124"/>
      <c r="M40" s="588"/>
    </row>
    <row r="41" spans="2:13" ht="10.5" customHeight="1">
      <c r="B41" s="117" t="s">
        <v>367</v>
      </c>
      <c r="F41" s="1065"/>
      <c r="G41" s="130"/>
      <c r="H41" s="588"/>
      <c r="K41" s="1124"/>
      <c r="L41" s="1124"/>
      <c r="M41" s="588"/>
    </row>
    <row r="42" spans="2:13" ht="10.5" customHeight="1">
      <c r="B42" s="117" t="s">
        <v>2821</v>
      </c>
      <c r="C42" s="110"/>
      <c r="D42" s="115"/>
      <c r="E42" s="116"/>
      <c r="F42" s="1065"/>
      <c r="G42" s="130"/>
      <c r="H42" s="588"/>
      <c r="K42" s="1124"/>
      <c r="L42" s="1124"/>
      <c r="M42" s="588"/>
    </row>
    <row r="43" spans="2:13" ht="10.5" customHeight="1">
      <c r="B43" s="117" t="s">
        <v>2822</v>
      </c>
      <c r="C43" s="110">
        <v>21</v>
      </c>
      <c r="D43" s="115">
        <v>0</v>
      </c>
      <c r="E43" s="116">
        <v>0</v>
      </c>
      <c r="F43" s="1065"/>
      <c r="G43" s="130"/>
      <c r="H43" s="588"/>
      <c r="K43" s="1124"/>
      <c r="L43" s="1124"/>
      <c r="M43" s="588"/>
    </row>
    <row r="44" spans="2:13">
      <c r="B44" s="357" t="s">
        <v>293</v>
      </c>
      <c r="C44" s="110">
        <v>22</v>
      </c>
      <c r="D44" s="115">
        <f>D289</f>
        <v>3482.5999999999995</v>
      </c>
      <c r="E44" s="116">
        <f>E289</f>
        <v>3097.65</v>
      </c>
      <c r="F44" s="1065"/>
      <c r="G44" s="1060"/>
      <c r="H44" s="588"/>
      <c r="K44" s="1124"/>
      <c r="L44" s="1124"/>
      <c r="M44" s="588"/>
    </row>
    <row r="45" spans="2:13">
      <c r="B45" s="357" t="s">
        <v>325</v>
      </c>
      <c r="C45" s="110">
        <v>23</v>
      </c>
      <c r="D45" s="115">
        <f>D298</f>
        <v>4960.8100000000004</v>
      </c>
      <c r="E45" s="116">
        <f>E298</f>
        <v>6313.2499999999991</v>
      </c>
      <c r="F45" s="1065"/>
      <c r="G45" s="130"/>
      <c r="H45" s="588"/>
      <c r="K45" s="1124"/>
      <c r="L45" s="1124"/>
      <c r="M45" s="588"/>
    </row>
    <row r="46" spans="2:13" s="120" customFormat="1">
      <c r="B46" s="21" t="s">
        <v>297</v>
      </c>
      <c r="C46" s="110"/>
      <c r="D46" s="118">
        <f>SUM(D44:D45)</f>
        <v>8443.41</v>
      </c>
      <c r="E46" s="119">
        <f>SUM(E40:E45)</f>
        <v>9410.9</v>
      </c>
      <c r="F46" s="1065"/>
      <c r="G46" s="130"/>
      <c r="H46" s="588"/>
      <c r="K46" s="809"/>
      <c r="L46" s="1124"/>
      <c r="M46" s="588"/>
    </row>
    <row r="47" spans="2:13" ht="12" customHeight="1">
      <c r="B47" s="21" t="s">
        <v>299</v>
      </c>
      <c r="C47" s="110"/>
      <c r="D47" s="115"/>
      <c r="E47" s="116"/>
      <c r="F47" s="1065"/>
      <c r="G47" s="130"/>
      <c r="H47" s="588"/>
      <c r="K47" s="1124"/>
      <c r="L47" s="1124"/>
      <c r="M47" s="588"/>
    </row>
    <row r="48" spans="2:13" ht="11.25" customHeight="1">
      <c r="B48" s="357" t="s">
        <v>291</v>
      </c>
      <c r="C48" s="110"/>
      <c r="D48" s="115"/>
      <c r="E48" s="116"/>
      <c r="F48" s="1065"/>
      <c r="G48" s="130"/>
      <c r="H48" s="588"/>
      <c r="K48" s="1124"/>
      <c r="L48" s="1124"/>
      <c r="M48" s="588"/>
    </row>
    <row r="49" spans="2:16">
      <c r="B49" s="117" t="s">
        <v>292</v>
      </c>
      <c r="C49" s="110">
        <v>24</v>
      </c>
      <c r="D49" s="115">
        <f>D306</f>
        <v>-0.64</v>
      </c>
      <c r="E49" s="116">
        <f>E306</f>
        <v>-0.29999999999990912</v>
      </c>
      <c r="F49" s="1065"/>
      <c r="G49" s="130"/>
      <c r="H49" s="588"/>
      <c r="K49" s="1124"/>
      <c r="L49" s="1124"/>
      <c r="M49" s="588"/>
    </row>
    <row r="50" spans="2:16" ht="12" customHeight="1">
      <c r="B50" s="117" t="s">
        <v>300</v>
      </c>
      <c r="C50" s="110">
        <v>25</v>
      </c>
      <c r="D50" s="92"/>
      <c r="E50" s="93"/>
      <c r="F50" s="1065"/>
      <c r="G50" s="130"/>
      <c r="H50" s="588"/>
      <c r="K50" s="1124"/>
      <c r="L50" s="1124"/>
      <c r="M50" s="588"/>
    </row>
    <row r="51" spans="2:16">
      <c r="B51" s="125" t="s">
        <v>327</v>
      </c>
      <c r="C51" s="110"/>
      <c r="D51" s="92">
        <f>D310</f>
        <v>3273.01</v>
      </c>
      <c r="E51" s="93">
        <f>E310</f>
        <v>182.94</v>
      </c>
      <c r="F51" s="1065"/>
      <c r="G51" s="130"/>
      <c r="H51" s="588"/>
      <c r="K51" s="1124"/>
      <c r="L51" s="1124"/>
      <c r="M51" s="588"/>
    </row>
    <row r="52" spans="2:16">
      <c r="B52" s="125" t="s">
        <v>278</v>
      </c>
      <c r="C52" s="110"/>
      <c r="D52" s="92">
        <f>D311</f>
        <v>5876.811746699912</v>
      </c>
      <c r="E52" s="93">
        <f>E311</f>
        <v>6554.5420000000013</v>
      </c>
      <c r="F52" s="1065"/>
      <c r="G52" s="1061"/>
      <c r="H52" s="982"/>
      <c r="I52" s="71"/>
      <c r="K52" s="1124"/>
      <c r="L52" s="1124"/>
      <c r="M52" s="588"/>
      <c r="P52" s="1059"/>
    </row>
    <row r="53" spans="2:16">
      <c r="B53" s="117" t="s">
        <v>301</v>
      </c>
      <c r="F53" s="1065"/>
      <c r="G53" s="130"/>
      <c r="H53" s="1133"/>
      <c r="K53" s="1124"/>
      <c r="L53" s="1124"/>
      <c r="M53" s="588"/>
    </row>
    <row r="54" spans="2:16">
      <c r="B54" s="117" t="s">
        <v>2821</v>
      </c>
      <c r="C54" s="110"/>
      <c r="D54" s="115"/>
      <c r="E54" s="116"/>
      <c r="F54" s="1065"/>
      <c r="G54" s="130"/>
      <c r="H54" s="1133"/>
      <c r="K54" s="1124"/>
      <c r="L54" s="1124"/>
      <c r="M54" s="588"/>
    </row>
    <row r="55" spans="2:16">
      <c r="B55" s="117" t="s">
        <v>2822</v>
      </c>
      <c r="C55" s="110">
        <v>26</v>
      </c>
      <c r="D55" s="115">
        <f>D356</f>
        <v>123.55999999999999</v>
      </c>
      <c r="E55" s="116">
        <f>E356</f>
        <v>154.26</v>
      </c>
      <c r="F55" s="1065"/>
      <c r="G55" s="130"/>
      <c r="H55" s="1133"/>
      <c r="K55" s="1124"/>
      <c r="L55" s="1124"/>
      <c r="M55" s="588"/>
    </row>
    <row r="56" spans="2:16">
      <c r="B56" s="357" t="s">
        <v>328</v>
      </c>
      <c r="C56" s="110">
        <v>27</v>
      </c>
      <c r="D56" s="115">
        <f>+D368</f>
        <v>5923.84</v>
      </c>
      <c r="E56" s="116">
        <f>+E368</f>
        <v>6254.4261220009394</v>
      </c>
      <c r="F56" s="1065"/>
      <c r="G56" s="130"/>
      <c r="H56" s="588"/>
      <c r="I56" s="178"/>
      <c r="K56" s="1124"/>
      <c r="L56" s="1124"/>
      <c r="M56" s="588"/>
    </row>
    <row r="57" spans="2:16">
      <c r="B57" s="357" t="s">
        <v>329</v>
      </c>
      <c r="C57" s="110">
        <v>28</v>
      </c>
      <c r="D57" s="115">
        <f>D385</f>
        <v>1384.4</v>
      </c>
      <c r="E57" s="116">
        <f>E385</f>
        <v>1069.3499999999999</v>
      </c>
      <c r="F57" s="1065"/>
      <c r="G57" s="130"/>
      <c r="H57" s="588"/>
      <c r="K57" s="1124"/>
      <c r="L57" s="1124"/>
      <c r="M57" s="588"/>
    </row>
    <row r="58" spans="2:16">
      <c r="B58" s="357" t="s">
        <v>370</v>
      </c>
      <c r="C58" s="110">
        <v>29</v>
      </c>
      <c r="D58" s="115">
        <f>+D405</f>
        <v>0</v>
      </c>
      <c r="E58" s="116">
        <f>+E405</f>
        <v>0</v>
      </c>
      <c r="F58" s="1065"/>
      <c r="G58" s="130"/>
      <c r="H58" s="588"/>
      <c r="K58" s="1124"/>
      <c r="L58" s="1124"/>
      <c r="M58" s="72"/>
    </row>
    <row r="59" spans="2:16" ht="15">
      <c r="B59" s="357" t="s">
        <v>110</v>
      </c>
      <c r="C59" s="110" t="s">
        <v>513</v>
      </c>
      <c r="D59" s="115">
        <f>D409</f>
        <v>71666.784200000038</v>
      </c>
      <c r="E59" s="116">
        <f>E409</f>
        <v>73125.463722098983</v>
      </c>
      <c r="F59" s="1065"/>
      <c r="G59" s="130"/>
      <c r="H59" s="588"/>
      <c r="K59" s="1124"/>
      <c r="L59" s="1124"/>
      <c r="M59" s="124"/>
    </row>
    <row r="60" spans="2:16" s="120" customFormat="1">
      <c r="B60" s="21" t="s">
        <v>302</v>
      </c>
      <c r="C60" s="110"/>
      <c r="D60" s="118">
        <f>SUM(D49:D59)</f>
        <v>88247.765946699947</v>
      </c>
      <c r="E60" s="119">
        <f>SUM(E49:E59)</f>
        <v>87340.68184409992</v>
      </c>
      <c r="F60" s="1065"/>
      <c r="G60" s="130"/>
      <c r="H60" s="72"/>
      <c r="K60" s="809"/>
      <c r="L60" s="1124"/>
      <c r="M60" s="72"/>
    </row>
    <row r="61" spans="2:16" s="124" customFormat="1" ht="15.75" customHeight="1" thickBot="1">
      <c r="B61" s="912" t="s">
        <v>550</v>
      </c>
      <c r="C61" s="126"/>
      <c r="D61" s="122">
        <f>+D36+D46+D60</f>
        <v>100538.33124669996</v>
      </c>
      <c r="E61" s="123">
        <f>+E36+E46+E60</f>
        <v>90457.300534099893</v>
      </c>
      <c r="F61" s="1065"/>
      <c r="G61" s="130"/>
      <c r="J61" s="115">
        <f>+D31-D61</f>
        <v>3.6298000632086769E-3</v>
      </c>
      <c r="K61" s="1285">
        <f>+E31-E61</f>
        <v>2.2150001750560477E-3</v>
      </c>
      <c r="L61" s="1124"/>
      <c r="M61" s="72"/>
    </row>
    <row r="62" spans="2:16" ht="26.25" customHeight="1" thickTop="1">
      <c r="B62" s="1468" t="s">
        <v>620</v>
      </c>
      <c r="C62" s="1468"/>
      <c r="D62" s="1468"/>
      <c r="E62" s="1468"/>
      <c r="F62" s="116"/>
      <c r="G62" s="130"/>
      <c r="I62" s="23"/>
      <c r="L62" s="72"/>
      <c r="M62" s="72"/>
    </row>
    <row r="63" spans="2:16">
      <c r="B63" s="1153" t="s">
        <v>2274</v>
      </c>
      <c r="C63" s="1153"/>
      <c r="D63" s="1153"/>
      <c r="E63" s="1153"/>
      <c r="F63" s="116"/>
      <c r="G63" s="130"/>
      <c r="I63" s="1064"/>
      <c r="L63" s="72"/>
      <c r="M63" s="72"/>
    </row>
    <row r="64" spans="2:16" ht="26.25" hidden="1" customHeight="1">
      <c r="B64" s="1471" t="s">
        <v>2399</v>
      </c>
      <c r="C64" s="1471"/>
      <c r="D64" s="1471"/>
      <c r="E64" s="1471"/>
      <c r="F64" s="116"/>
      <c r="G64" s="130"/>
      <c r="I64" s="130"/>
      <c r="L64" s="72"/>
      <c r="M64" s="72"/>
    </row>
    <row r="65" spans="1:13">
      <c r="B65" s="1152" t="s">
        <v>2223</v>
      </c>
      <c r="C65" s="1152"/>
      <c r="D65" s="1152"/>
      <c r="E65" s="1152"/>
      <c r="F65" s="116"/>
      <c r="G65" s="130"/>
      <c r="I65" s="23"/>
      <c r="L65" s="72"/>
      <c r="M65" s="72"/>
    </row>
    <row r="66" spans="1:13">
      <c r="B66" s="67" t="s">
        <v>2212</v>
      </c>
      <c r="C66" s="66"/>
      <c r="D66" s="67"/>
      <c r="E66" s="68"/>
      <c r="F66" s="69"/>
      <c r="G66" s="130"/>
      <c r="I66" s="130"/>
      <c r="L66" s="72"/>
      <c r="M66" s="72"/>
    </row>
    <row r="67" spans="1:13">
      <c r="C67" s="66"/>
      <c r="D67" s="67"/>
      <c r="E67" s="68"/>
      <c r="F67" s="69"/>
      <c r="G67" s="130"/>
      <c r="I67" s="130"/>
      <c r="L67" s="72"/>
      <c r="M67" s="72"/>
    </row>
    <row r="68" spans="1:13">
      <c r="C68" s="66"/>
      <c r="D68" s="67"/>
      <c r="E68" s="68"/>
      <c r="F68" s="69"/>
      <c r="G68" s="130"/>
      <c r="I68" s="130"/>
      <c r="L68" s="72"/>
      <c r="M68" s="72"/>
    </row>
    <row r="69" spans="1:13">
      <c r="B69" s="1220" t="s">
        <v>2575</v>
      </c>
      <c r="C69" s="131"/>
      <c r="D69" s="913"/>
      <c r="F69" s="986"/>
      <c r="I69" s="130"/>
      <c r="L69" s="72"/>
      <c r="M69" s="72"/>
    </row>
    <row r="70" spans="1:13">
      <c r="B70" s="1220" t="s">
        <v>2576</v>
      </c>
      <c r="C70" s="131"/>
      <c r="D70" s="913"/>
      <c r="F70" s="986"/>
      <c r="I70" s="130"/>
      <c r="L70" s="72"/>
      <c r="M70" s="72"/>
    </row>
    <row r="71" spans="1:13">
      <c r="B71" s="72" t="s">
        <v>2577</v>
      </c>
      <c r="C71" s="67"/>
      <c r="D71" s="72"/>
      <c r="E71" s="67"/>
      <c r="F71" s="70"/>
      <c r="G71" s="71"/>
      <c r="I71" s="130"/>
      <c r="L71" s="72"/>
      <c r="M71" s="72"/>
    </row>
    <row r="72" spans="1:13">
      <c r="B72" s="74" t="s">
        <v>2578</v>
      </c>
      <c r="C72" s="74"/>
      <c r="D72" s="74"/>
      <c r="E72" s="74"/>
      <c r="F72" s="23"/>
      <c r="G72" s="73"/>
      <c r="I72" s="130"/>
      <c r="L72" s="72"/>
      <c r="M72" s="72"/>
    </row>
    <row r="73" spans="1:13">
      <c r="B73" s="23"/>
      <c r="C73" s="23"/>
      <c r="D73" s="905"/>
      <c r="E73" s="69"/>
      <c r="F73" s="23"/>
      <c r="G73" s="69"/>
      <c r="H73" s="69"/>
      <c r="I73" s="69"/>
      <c r="L73" s="72"/>
      <c r="M73" s="72"/>
    </row>
    <row r="74" spans="1:13">
      <c r="B74" s="815" t="s">
        <v>514</v>
      </c>
      <c r="C74" s="816"/>
      <c r="D74" s="395"/>
      <c r="E74" s="395" t="str">
        <f>+$E$3</f>
        <v xml:space="preserve">(₹ in Lakhs) </v>
      </c>
      <c r="L74" s="72"/>
      <c r="M74" s="72"/>
    </row>
    <row r="75" spans="1:13" ht="25.5">
      <c r="B75" s="65" t="s">
        <v>125</v>
      </c>
      <c r="C75" s="135"/>
      <c r="D75" s="136" t="str">
        <f>D4</f>
        <v>As at 31st 
Mar' 2022</v>
      </c>
      <c r="E75" s="137" t="str">
        <f>E4</f>
        <v>As at 31st 
Mar' 2021</v>
      </c>
      <c r="L75" s="72"/>
      <c r="M75" s="72"/>
    </row>
    <row r="76" spans="1:13">
      <c r="B76" s="20" t="s">
        <v>204</v>
      </c>
      <c r="D76" s="92">
        <f>+'GL Wise BS'!C122</f>
        <v>31.43</v>
      </c>
      <c r="E76" s="93">
        <f>+'GL Wise BS'!D122</f>
        <v>11.73</v>
      </c>
      <c r="J76" s="71"/>
      <c r="K76" s="71"/>
      <c r="L76" s="72"/>
      <c r="M76" s="72"/>
    </row>
    <row r="77" spans="1:13" hidden="1">
      <c r="B77" s="20" t="s">
        <v>142</v>
      </c>
      <c r="D77" s="92"/>
      <c r="E77" s="93"/>
      <c r="J77" s="71"/>
      <c r="K77" s="71"/>
      <c r="L77" s="72"/>
      <c r="M77" s="72"/>
    </row>
    <row r="78" spans="1:13">
      <c r="B78" s="23" t="s">
        <v>205</v>
      </c>
      <c r="D78" s="92">
        <f>+'GL Wise BS'!C123</f>
        <v>68.64</v>
      </c>
      <c r="E78" s="93">
        <f>+'GL Wise BS'!D123</f>
        <v>41.89</v>
      </c>
      <c r="J78" s="71"/>
      <c r="K78" s="71"/>
      <c r="L78" s="72"/>
      <c r="M78" s="72"/>
    </row>
    <row r="79" spans="1:13" s="120" customFormat="1" ht="13.5" thickBot="1">
      <c r="B79" s="21" t="s">
        <v>132</v>
      </c>
      <c r="D79" s="138">
        <f>SUM(D76:D78)</f>
        <v>100.07</v>
      </c>
      <c r="E79" s="139">
        <f>SUM(E76:E78)</f>
        <v>53.620000000000005</v>
      </c>
      <c r="J79" s="140"/>
      <c r="K79" s="140"/>
    </row>
    <row r="80" spans="1:13" s="1294" customFormat="1" ht="13.5" thickTop="1">
      <c r="A80" s="1361"/>
      <c r="B80" s="53" t="s">
        <v>2642</v>
      </c>
      <c r="C80" s="362"/>
      <c r="D80" s="362"/>
      <c r="E80" s="362"/>
      <c r="F80" s="362"/>
      <c r="G80" s="362"/>
      <c r="H80" s="362"/>
    </row>
    <row r="81" spans="2:8" s="1294" customFormat="1">
      <c r="B81" s="362" t="s">
        <v>2643</v>
      </c>
      <c r="C81" s="362"/>
      <c r="D81" s="362"/>
      <c r="E81" s="362"/>
      <c r="F81" s="362"/>
      <c r="G81" s="362"/>
      <c r="H81" s="362"/>
    </row>
    <row r="82" spans="2:8" s="1294" customFormat="1">
      <c r="B82" s="389" t="s">
        <v>2644</v>
      </c>
      <c r="C82" s="362"/>
      <c r="D82" s="362"/>
      <c r="E82" s="362"/>
      <c r="F82" s="362"/>
      <c r="G82" s="362"/>
      <c r="H82" s="362"/>
    </row>
    <row r="83" spans="2:8" s="1294" customFormat="1" ht="15" customHeight="1">
      <c r="B83" s="1472" t="s">
        <v>2862</v>
      </c>
      <c r="C83" s="1474" t="s">
        <v>2646</v>
      </c>
      <c r="D83" s="1474"/>
      <c r="E83" s="1474"/>
      <c r="F83" s="1474"/>
      <c r="G83" s="362"/>
      <c r="H83" s="362"/>
    </row>
    <row r="84" spans="2:8" s="1294" customFormat="1" ht="25.5">
      <c r="B84" s="1473"/>
      <c r="C84" s="1357" t="s">
        <v>2829</v>
      </c>
      <c r="D84" s="1396" t="s">
        <v>2830</v>
      </c>
      <c r="E84" s="1357" t="s">
        <v>2650</v>
      </c>
      <c r="F84" s="1396" t="s">
        <v>132</v>
      </c>
      <c r="G84" s="362"/>
      <c r="H84" s="362"/>
    </row>
    <row r="85" spans="2:8" s="1294" customFormat="1">
      <c r="B85" s="1358" t="s">
        <v>2651</v>
      </c>
      <c r="C85" s="1397">
        <f>(FAWS!F116+FAWS!F107-FAWS!F113)/100000</f>
        <v>100.07325050000001</v>
      </c>
      <c r="D85" s="1397">
        <v>0</v>
      </c>
      <c r="E85" s="1397">
        <v>0</v>
      </c>
      <c r="F85" s="1397">
        <f>SUM(C85:E85)</f>
        <v>100.07325050000001</v>
      </c>
      <c r="G85" s="362"/>
      <c r="H85" s="362"/>
    </row>
    <row r="86" spans="2:8" s="1294" customFormat="1">
      <c r="B86" s="1358" t="s">
        <v>2652</v>
      </c>
      <c r="C86" s="1397">
        <v>0</v>
      </c>
      <c r="D86" s="1397">
        <v>0</v>
      </c>
      <c r="E86" s="1397">
        <f>+FAWS!F113/100000</f>
        <v>0</v>
      </c>
      <c r="F86" s="1397">
        <f>SUM(C86:E86)</f>
        <v>0</v>
      </c>
      <c r="G86" s="362"/>
      <c r="H86" s="362"/>
    </row>
    <row r="87" spans="2:8" s="362" customFormat="1">
      <c r="B87" s="1393"/>
      <c r="C87" s="1394"/>
      <c r="D87" s="1395"/>
      <c r="E87" s="1395"/>
      <c r="F87" s="1395"/>
    </row>
    <row r="88" spans="2:8" s="1294" customFormat="1" ht="12.75" customHeight="1">
      <c r="B88" s="1472" t="s">
        <v>2863</v>
      </c>
      <c r="C88" s="1475" t="s">
        <v>2646</v>
      </c>
      <c r="D88" s="1476"/>
      <c r="E88" s="1476"/>
      <c r="F88" s="1476"/>
      <c r="G88" s="362"/>
      <c r="H88" s="362"/>
    </row>
    <row r="89" spans="2:8" s="1294" customFormat="1" ht="25.5">
      <c r="B89" s="1473"/>
      <c r="C89" s="1357" t="s">
        <v>2829</v>
      </c>
      <c r="D89" s="1396" t="s">
        <v>2830</v>
      </c>
      <c r="E89" s="1357" t="s">
        <v>2650</v>
      </c>
      <c r="F89" s="1396" t="s">
        <v>132</v>
      </c>
      <c r="G89" s="362"/>
      <c r="H89" s="362"/>
    </row>
    <row r="90" spans="2:8" s="1294" customFormat="1">
      <c r="B90" s="1358" t="s">
        <v>2651</v>
      </c>
      <c r="C90" s="1397">
        <f>+SUM(FAWS!S101:S107)/100000</f>
        <v>39.682752600000001</v>
      </c>
      <c r="D90" s="1397">
        <v>0</v>
      </c>
      <c r="E90" s="1397">
        <f>+FAWS!S100/100000</f>
        <v>2.2029898999999999</v>
      </c>
      <c r="F90" s="1397">
        <f>SUM(C90:E90)</f>
        <v>41.885742499999999</v>
      </c>
      <c r="G90" s="362"/>
      <c r="H90" s="362"/>
    </row>
    <row r="91" spans="2:8" s="1294" customFormat="1">
      <c r="B91" s="1358" t="s">
        <v>2652</v>
      </c>
      <c r="C91" s="1397">
        <v>0</v>
      </c>
      <c r="D91" s="1397">
        <f>+FAWS!S113/100000</f>
        <v>11.733610199999999</v>
      </c>
      <c r="E91" s="1397">
        <v>0</v>
      </c>
      <c r="F91" s="1397">
        <f>SUM(C91:E91)</f>
        <v>11.733610199999999</v>
      </c>
      <c r="G91" s="362"/>
      <c r="H91" s="362"/>
    </row>
    <row r="92" spans="2:8" s="1294" customFormat="1" ht="30.75" hidden="1" customHeight="1">
      <c r="B92" s="1374" t="s">
        <v>2653</v>
      </c>
      <c r="C92" s="1374"/>
      <c r="D92" s="1374"/>
      <c r="E92" s="1374"/>
      <c r="F92" s="1374"/>
      <c r="G92" s="280"/>
      <c r="H92" s="280"/>
    </row>
    <row r="93" spans="2:8" s="1294" customFormat="1" ht="12.75" hidden="1" customHeight="1">
      <c r="B93" s="1469" t="s">
        <v>2645</v>
      </c>
      <c r="C93" s="1296" t="s">
        <v>2654</v>
      </c>
      <c r="D93" s="1296"/>
      <c r="E93" s="1296"/>
      <c r="F93" s="1296"/>
      <c r="G93" s="1435"/>
      <c r="H93" s="362"/>
    </row>
    <row r="94" spans="2:8" s="1294" customFormat="1" hidden="1">
      <c r="B94" s="1470"/>
      <c r="C94" s="1363" t="s">
        <v>2647</v>
      </c>
      <c r="D94" s="1363" t="s">
        <v>2648</v>
      </c>
      <c r="E94" s="1363" t="s">
        <v>2649</v>
      </c>
      <c r="F94" s="1363" t="s">
        <v>2788</v>
      </c>
      <c r="G94" s="1435"/>
      <c r="H94" s="362"/>
    </row>
    <row r="95" spans="2:8" s="1294" customFormat="1" hidden="1">
      <c r="B95" s="1298" t="s">
        <v>2655</v>
      </c>
      <c r="C95" s="1298"/>
      <c r="D95" s="1298"/>
      <c r="E95" s="1298"/>
      <c r="F95" s="1298"/>
      <c r="G95" s="1358"/>
      <c r="H95" s="362"/>
    </row>
    <row r="96" spans="2:8" s="1294" customFormat="1" hidden="1">
      <c r="B96" s="1298" t="s">
        <v>2656</v>
      </c>
      <c r="C96" s="1298"/>
      <c r="D96" s="1298"/>
      <c r="E96" s="1298"/>
      <c r="F96" s="1298"/>
      <c r="G96" s="1358"/>
      <c r="H96" s="362"/>
    </row>
    <row r="97" spans="1:8" s="1294" customFormat="1" hidden="1">
      <c r="B97" s="1293"/>
      <c r="C97" s="1293"/>
      <c r="D97" s="1293"/>
      <c r="E97" s="1293"/>
      <c r="F97" s="1293"/>
      <c r="G97" s="362"/>
      <c r="H97" s="362"/>
    </row>
    <row r="98" spans="1:8" s="1294" customFormat="1" hidden="1">
      <c r="A98" s="1361"/>
      <c r="B98" s="1292" t="s">
        <v>2657</v>
      </c>
      <c r="C98" s="1293"/>
      <c r="D98" s="1293"/>
      <c r="E98" s="1293"/>
      <c r="F98" s="1293"/>
      <c r="G98" s="362"/>
      <c r="H98" s="362"/>
    </row>
    <row r="99" spans="1:8" s="1294" customFormat="1" hidden="1">
      <c r="B99" s="1293" t="s">
        <v>2658</v>
      </c>
      <c r="C99" s="1293"/>
      <c r="D99" s="1293"/>
      <c r="E99" s="1293"/>
      <c r="F99" s="1293"/>
      <c r="G99" s="362"/>
      <c r="H99" s="362"/>
    </row>
    <row r="100" spans="1:8" s="1294" customFormat="1" hidden="1">
      <c r="B100" s="1362" t="s">
        <v>2659</v>
      </c>
      <c r="C100" s="1293"/>
      <c r="D100" s="1293"/>
      <c r="E100" s="1293"/>
      <c r="F100" s="1293"/>
      <c r="G100" s="362"/>
      <c r="H100" s="362"/>
    </row>
    <row r="101" spans="1:8" s="1294" customFormat="1" ht="12.75" hidden="1" customHeight="1">
      <c r="B101" s="1469" t="s">
        <v>2660</v>
      </c>
      <c r="C101" s="1296" t="s">
        <v>2661</v>
      </c>
      <c r="D101" s="1296"/>
      <c r="E101" s="1296"/>
      <c r="F101" s="1296"/>
      <c r="G101" s="1435"/>
      <c r="H101" s="1372"/>
    </row>
    <row r="102" spans="1:8" s="1294" customFormat="1" hidden="1">
      <c r="B102" s="1470"/>
      <c r="C102" s="1363" t="s">
        <v>2647</v>
      </c>
      <c r="D102" s="1363" t="s">
        <v>2648</v>
      </c>
      <c r="E102" s="1363" t="s">
        <v>2649</v>
      </c>
      <c r="F102" s="1363"/>
      <c r="G102" s="1372" t="s">
        <v>2650</v>
      </c>
      <c r="H102" s="1396" t="s">
        <v>132</v>
      </c>
    </row>
    <row r="103" spans="1:8" s="1294" customFormat="1" hidden="1">
      <c r="B103" s="1298" t="s">
        <v>2651</v>
      </c>
      <c r="C103" s="1298"/>
      <c r="D103" s="1298"/>
      <c r="E103" s="1298"/>
      <c r="F103" s="1298"/>
      <c r="G103" s="1358"/>
      <c r="H103" s="1358"/>
    </row>
    <row r="104" spans="1:8" s="1294" customFormat="1" hidden="1">
      <c r="B104" s="1298" t="s">
        <v>2652</v>
      </c>
      <c r="C104" s="1298"/>
      <c r="D104" s="1298"/>
      <c r="E104" s="1298"/>
      <c r="F104" s="1298"/>
      <c r="G104" s="1358"/>
      <c r="H104" s="1358"/>
    </row>
    <row r="105" spans="1:8" s="1294" customFormat="1" hidden="1">
      <c r="B105" s="1293"/>
      <c r="C105" s="1293"/>
      <c r="D105" s="1293"/>
      <c r="E105" s="1293"/>
      <c r="F105" s="1293"/>
      <c r="G105" s="362"/>
      <c r="H105" s="362"/>
    </row>
    <row r="106" spans="1:8" s="1294" customFormat="1" ht="30.75" hidden="1" customHeight="1">
      <c r="B106" s="1374" t="s">
        <v>2662</v>
      </c>
      <c r="C106" s="1374"/>
      <c r="D106" s="1374"/>
      <c r="E106" s="1374"/>
      <c r="F106" s="1374"/>
      <c r="G106" s="280"/>
      <c r="H106" s="280"/>
    </row>
    <row r="107" spans="1:8" s="1294" customFormat="1" ht="12.75" hidden="1" customHeight="1">
      <c r="B107" s="1469" t="s">
        <v>2660</v>
      </c>
      <c r="C107" s="1296" t="s">
        <v>2654</v>
      </c>
      <c r="D107" s="1296"/>
      <c r="E107" s="1296"/>
      <c r="F107" s="1296"/>
      <c r="G107" s="1435"/>
      <c r="H107" s="362"/>
    </row>
    <row r="108" spans="1:8" s="1294" customFormat="1" hidden="1">
      <c r="B108" s="1470"/>
      <c r="C108" s="1363" t="s">
        <v>2647</v>
      </c>
      <c r="D108" s="1363" t="s">
        <v>2648</v>
      </c>
      <c r="E108" s="1363" t="s">
        <v>2649</v>
      </c>
      <c r="F108" s="1363"/>
      <c r="G108" s="1372" t="s">
        <v>2650</v>
      </c>
      <c r="H108" s="362"/>
    </row>
    <row r="109" spans="1:8" s="1294" customFormat="1" hidden="1">
      <c r="B109" s="1298" t="s">
        <v>2655</v>
      </c>
      <c r="C109" s="1298"/>
      <c r="D109" s="1298"/>
      <c r="E109" s="1298"/>
      <c r="F109" s="1298"/>
      <c r="G109" s="1358"/>
      <c r="H109" s="362"/>
    </row>
    <row r="110" spans="1:8" s="1294" customFormat="1" hidden="1">
      <c r="B110" s="1298" t="s">
        <v>2656</v>
      </c>
      <c r="C110" s="1298"/>
      <c r="D110" s="1298"/>
      <c r="E110" s="1298"/>
      <c r="F110" s="1298"/>
      <c r="G110" s="1358"/>
      <c r="H110" s="362"/>
    </row>
    <row r="111" spans="1:8" s="1294" customFormat="1" hidden="1">
      <c r="B111" s="1293"/>
      <c r="C111" s="1293"/>
      <c r="D111" s="1293"/>
      <c r="E111" s="1293"/>
      <c r="F111" s="1293"/>
      <c r="G111" s="362"/>
      <c r="H111" s="362"/>
    </row>
    <row r="112" spans="1:8" s="1294" customFormat="1" hidden="1">
      <c r="B112" s="1362" t="s">
        <v>2663</v>
      </c>
      <c r="C112" s="1293"/>
      <c r="D112" s="1293"/>
      <c r="E112" s="1293"/>
      <c r="F112" s="1293"/>
      <c r="G112" s="362"/>
      <c r="H112" s="362"/>
    </row>
    <row r="113" spans="2:13" s="1294" customFormat="1" ht="43.5" hidden="1" customHeight="1">
      <c r="B113" s="1374" t="s">
        <v>2664</v>
      </c>
      <c r="C113" s="1374"/>
      <c r="D113" s="1374"/>
      <c r="E113" s="1374"/>
      <c r="F113" s="1374"/>
      <c r="G113" s="280"/>
      <c r="H113" s="280"/>
    </row>
    <row r="114" spans="2:13">
      <c r="B114" s="23"/>
      <c r="C114" s="23"/>
      <c r="D114" s="141"/>
      <c r="E114" s="142"/>
      <c r="L114" s="72"/>
      <c r="M114" s="72"/>
    </row>
    <row r="115" spans="2:13">
      <c r="B115" s="22" t="s">
        <v>515</v>
      </c>
      <c r="C115" s="141"/>
      <c r="D115" s="49"/>
      <c r="E115" s="42" t="str">
        <f>+$E$3</f>
        <v xml:space="preserve">(₹ in Lakhs) </v>
      </c>
      <c r="L115" s="72"/>
      <c r="M115" s="72"/>
    </row>
    <row r="116" spans="2:13" ht="25.5">
      <c r="B116" s="16" t="s">
        <v>125</v>
      </c>
      <c r="C116" s="135"/>
      <c r="D116" s="136" t="str">
        <f>D4</f>
        <v>As at 31st 
Mar' 2022</v>
      </c>
      <c r="E116" s="137" t="str">
        <f>E4</f>
        <v>As at 31st 
Mar' 2021</v>
      </c>
      <c r="L116" s="72"/>
      <c r="M116" s="72"/>
    </row>
    <row r="117" spans="2:13" ht="25.5">
      <c r="B117" s="18" t="s">
        <v>352</v>
      </c>
      <c r="D117" s="92"/>
      <c r="E117" s="93"/>
      <c r="L117" s="72"/>
      <c r="M117" s="72"/>
    </row>
    <row r="118" spans="2:13" ht="28.5" customHeight="1">
      <c r="B118" s="904" t="s">
        <v>2060</v>
      </c>
      <c r="D118" s="145">
        <f>+'GL Wise BS'!C138</f>
        <v>0.03</v>
      </c>
      <c r="E118" s="146">
        <f>+'GL Wise BS'!D138</f>
        <v>0.03</v>
      </c>
      <c r="J118" s="71"/>
      <c r="K118" s="71"/>
      <c r="L118" s="72"/>
      <c r="M118" s="72"/>
    </row>
    <row r="119" spans="2:13" s="120" customFormat="1" ht="13.5" thickBot="1">
      <c r="B119" s="18" t="s">
        <v>353</v>
      </c>
      <c r="D119" s="147">
        <f>+D118</f>
        <v>0.03</v>
      </c>
      <c r="E119" s="148">
        <f>+E118</f>
        <v>0.03</v>
      </c>
      <c r="J119" s="140"/>
      <c r="K119" s="140"/>
    </row>
    <row r="120" spans="2:13" ht="13.5" thickTop="1">
      <c r="D120" s="134"/>
      <c r="E120" s="134"/>
      <c r="L120" s="72"/>
      <c r="M120" s="72"/>
    </row>
    <row r="121" spans="2:13" ht="14.25" hidden="1" customHeight="1">
      <c r="B121" s="22" t="s">
        <v>547</v>
      </c>
      <c r="C121" s="141"/>
      <c r="D121" s="49"/>
      <c r="E121" s="42" t="str">
        <f>+$E$3</f>
        <v xml:space="preserve">(₹ in Lakhs) </v>
      </c>
      <c r="L121" s="72"/>
      <c r="M121" s="72"/>
    </row>
    <row r="122" spans="2:13" ht="25.5" hidden="1">
      <c r="B122" s="16" t="s">
        <v>125</v>
      </c>
      <c r="C122" s="135"/>
      <c r="D122" s="136" t="str">
        <f>D4</f>
        <v>As at 31st 
Mar' 2022</v>
      </c>
      <c r="E122" s="137" t="str">
        <f>E4</f>
        <v>As at 31st 
Mar' 2021</v>
      </c>
      <c r="L122" s="72"/>
      <c r="M122" s="72"/>
    </row>
    <row r="123" spans="2:13" hidden="1">
      <c r="B123" s="19" t="s">
        <v>191</v>
      </c>
      <c r="D123" s="92"/>
      <c r="E123" s="93"/>
      <c r="L123" s="72"/>
      <c r="M123" s="72"/>
    </row>
    <row r="124" spans="2:13" hidden="1">
      <c r="B124" s="20" t="s">
        <v>359</v>
      </c>
      <c r="D124" s="92">
        <v>0</v>
      </c>
      <c r="E124" s="93">
        <v>0</v>
      </c>
      <c r="J124" s="71"/>
      <c r="K124" s="71"/>
      <c r="L124" s="72"/>
      <c r="M124" s="72"/>
    </row>
    <row r="125" spans="2:13" hidden="1">
      <c r="B125" s="20" t="s">
        <v>164</v>
      </c>
      <c r="D125" s="145">
        <v>0</v>
      </c>
      <c r="E125" s="146">
        <v>0</v>
      </c>
      <c r="J125" s="71"/>
      <c r="K125" s="71"/>
      <c r="L125" s="72"/>
      <c r="M125" s="72"/>
    </row>
    <row r="126" spans="2:13" s="120" customFormat="1" ht="13.5" hidden="1" thickBot="1">
      <c r="B126" s="21" t="s">
        <v>132</v>
      </c>
      <c r="D126" s="153">
        <f>SUM(D123:D125)</f>
        <v>0</v>
      </c>
      <c r="E126" s="154">
        <f>SUM(E123:E125)</f>
        <v>0</v>
      </c>
      <c r="J126" s="140"/>
      <c r="K126" s="140"/>
    </row>
    <row r="127" spans="2:13" s="120" customFormat="1" ht="13.5" hidden="1" thickTop="1">
      <c r="B127" s="21"/>
      <c r="C127" s="22"/>
      <c r="D127" s="92"/>
      <c r="E127" s="93"/>
      <c r="J127" s="140"/>
      <c r="K127" s="140"/>
    </row>
    <row r="128" spans="2:13" ht="14.25" hidden="1" customHeight="1">
      <c r="B128" s="22" t="s">
        <v>516</v>
      </c>
      <c r="C128" s="141"/>
      <c r="D128" s="49"/>
      <c r="E128" s="42" t="str">
        <f>+$E$3</f>
        <v xml:space="preserve">(₹ in Lakhs) </v>
      </c>
      <c r="L128" s="72"/>
      <c r="M128" s="72"/>
    </row>
    <row r="129" spans="2:13" ht="25.5" hidden="1">
      <c r="B129" s="16" t="s">
        <v>125</v>
      </c>
      <c r="C129" s="135"/>
      <c r="D129" s="136" t="str">
        <f>D4</f>
        <v>As at 31st 
Mar' 2022</v>
      </c>
      <c r="E129" s="137" t="str">
        <f>E4</f>
        <v>As at 31st 
Mar' 2021</v>
      </c>
      <c r="L129" s="72"/>
      <c r="M129" s="72"/>
    </row>
    <row r="130" spans="2:13" hidden="1">
      <c r="B130" s="20" t="s">
        <v>576</v>
      </c>
      <c r="D130" s="92">
        <v>0</v>
      </c>
      <c r="E130" s="93">
        <v>0</v>
      </c>
      <c r="J130" s="71"/>
      <c r="K130" s="71"/>
      <c r="L130" s="72"/>
      <c r="M130" s="72"/>
    </row>
    <row r="131" spans="2:13" hidden="1">
      <c r="B131" s="20" t="s">
        <v>594</v>
      </c>
      <c r="D131" s="92">
        <v>0</v>
      </c>
      <c r="E131" s="146">
        <v>0</v>
      </c>
      <c r="J131" s="71"/>
      <c r="K131" s="71"/>
      <c r="L131" s="72"/>
      <c r="M131" s="72"/>
    </row>
    <row r="132" spans="2:13" s="120" customFormat="1" ht="13.5" hidden="1" thickBot="1">
      <c r="B132" s="21" t="s">
        <v>132</v>
      </c>
      <c r="D132" s="153">
        <f>SUM(D130:D131)</f>
        <v>0</v>
      </c>
      <c r="E132" s="154">
        <f>SUM(E130:E131)</f>
        <v>0</v>
      </c>
      <c r="J132" s="71"/>
      <c r="K132" s="71"/>
    </row>
    <row r="133" spans="2:13" ht="8.25" hidden="1" customHeight="1" thickTop="1">
      <c r="B133" s="155"/>
      <c r="C133" s="904"/>
      <c r="D133" s="904"/>
      <c r="E133" s="904"/>
      <c r="F133" s="354"/>
      <c r="G133" s="354"/>
      <c r="H133" s="354"/>
      <c r="I133" s="354"/>
      <c r="L133" s="72"/>
      <c r="M133" s="72"/>
    </row>
    <row r="134" spans="2:13" hidden="1">
      <c r="B134" s="22" t="s">
        <v>517</v>
      </c>
      <c r="C134" s="22"/>
      <c r="D134" s="134"/>
      <c r="E134" s="42" t="s">
        <v>611</v>
      </c>
      <c r="F134" s="42"/>
      <c r="L134" s="72"/>
      <c r="M134" s="72"/>
    </row>
    <row r="135" spans="2:13" ht="25.5" hidden="1">
      <c r="B135" s="16" t="s">
        <v>125</v>
      </c>
      <c r="C135" s="17"/>
      <c r="D135" s="136" t="str">
        <f>D4</f>
        <v>As at 31st 
Mar' 2022</v>
      </c>
      <c r="E135" s="137" t="str">
        <f>E4</f>
        <v>As at 31st 
Mar' 2021</v>
      </c>
      <c r="L135" s="72"/>
      <c r="M135" s="72"/>
    </row>
    <row r="136" spans="2:13" hidden="1">
      <c r="B136" s="22" t="s">
        <v>231</v>
      </c>
      <c r="C136" s="23"/>
      <c r="D136" s="92"/>
      <c r="E136" s="93"/>
      <c r="L136" s="72"/>
      <c r="M136" s="72"/>
    </row>
    <row r="137" spans="2:13" hidden="1">
      <c r="B137" s="23" t="s">
        <v>388</v>
      </c>
      <c r="C137" s="23"/>
      <c r="D137" s="92"/>
      <c r="E137" s="93"/>
      <c r="I137" s="71"/>
      <c r="J137" s="71"/>
      <c r="L137" s="72"/>
      <c r="M137" s="72"/>
    </row>
    <row r="138" spans="2:13" hidden="1">
      <c r="B138" s="23" t="s">
        <v>234</v>
      </c>
      <c r="C138" s="23"/>
      <c r="D138" s="92"/>
      <c r="E138" s="93"/>
      <c r="I138" s="71"/>
      <c r="J138" s="71"/>
      <c r="L138" s="72"/>
      <c r="M138" s="72"/>
    </row>
    <row r="139" spans="2:13" hidden="1">
      <c r="B139" s="23" t="s">
        <v>595</v>
      </c>
      <c r="C139" s="23"/>
      <c r="D139" s="92"/>
      <c r="E139" s="93"/>
      <c r="I139" s="71"/>
      <c r="J139" s="71"/>
      <c r="L139" s="72"/>
      <c r="M139" s="72"/>
    </row>
    <row r="140" spans="2:13" s="120" customFormat="1" hidden="1">
      <c r="B140" s="21" t="s">
        <v>134</v>
      </c>
      <c r="C140" s="22"/>
      <c r="D140" s="143">
        <f>SUM(D137:D139)</f>
        <v>0</v>
      </c>
      <c r="E140" s="144">
        <f>SUM(E137:E139)</f>
        <v>0</v>
      </c>
      <c r="I140" s="140"/>
      <c r="J140" s="140"/>
    </row>
    <row r="141" spans="2:13" hidden="1">
      <c r="B141" s="22" t="s">
        <v>232</v>
      </c>
      <c r="C141" s="23"/>
      <c r="D141" s="92"/>
      <c r="E141" s="93"/>
      <c r="I141" s="71"/>
      <c r="J141" s="71"/>
      <c r="L141" s="72"/>
      <c r="M141" s="72"/>
    </row>
    <row r="142" spans="2:13" hidden="1">
      <c r="B142" s="23" t="s">
        <v>265</v>
      </c>
      <c r="C142" s="23"/>
      <c r="D142" s="92"/>
      <c r="E142" s="93"/>
      <c r="I142" s="71"/>
      <c r="J142" s="71"/>
      <c r="L142" s="72"/>
      <c r="M142" s="72"/>
    </row>
    <row r="143" spans="2:13" hidden="1">
      <c r="B143" s="23" t="s">
        <v>595</v>
      </c>
      <c r="C143" s="23"/>
      <c r="D143" s="92"/>
      <c r="E143" s="93"/>
      <c r="I143" s="71"/>
      <c r="J143" s="71"/>
      <c r="L143" s="72"/>
      <c r="M143" s="72"/>
    </row>
    <row r="144" spans="2:13" s="120" customFormat="1" hidden="1">
      <c r="B144" s="21" t="s">
        <v>135</v>
      </c>
      <c r="C144" s="22"/>
      <c r="D144" s="143">
        <f>SUM(D142:D143)</f>
        <v>0</v>
      </c>
      <c r="E144" s="144">
        <f>SUM(E142:E143)</f>
        <v>0</v>
      </c>
      <c r="I144" s="140"/>
      <c r="J144" s="140"/>
    </row>
    <row r="145" spans="2:13" s="120" customFormat="1" ht="13.5" hidden="1" thickBot="1">
      <c r="B145" s="21" t="s">
        <v>190</v>
      </c>
      <c r="C145" s="22"/>
      <c r="D145" s="153">
        <f>D144-D140</f>
        <v>0</v>
      </c>
      <c r="E145" s="154">
        <f>E144-E140</f>
        <v>0</v>
      </c>
      <c r="F145" s="140"/>
      <c r="I145" s="140"/>
      <c r="J145" s="140"/>
    </row>
    <row r="146" spans="2:13" s="120" customFormat="1" hidden="1">
      <c r="B146" s="156"/>
      <c r="C146" s="164"/>
      <c r="D146" s="165"/>
      <c r="E146" s="166"/>
      <c r="F146" s="167"/>
      <c r="J146" s="140"/>
      <c r="K146" s="140"/>
    </row>
    <row r="147" spans="2:13">
      <c r="B147" s="120" t="s">
        <v>518</v>
      </c>
      <c r="C147" s="22"/>
      <c r="D147" s="134"/>
      <c r="E147" s="42" t="str">
        <f>+$E$3</f>
        <v xml:space="preserve">(₹ in Lakhs) </v>
      </c>
      <c r="L147" s="72"/>
      <c r="M147" s="72"/>
    </row>
    <row r="148" spans="2:13" ht="25.5">
      <c r="B148" s="16" t="s">
        <v>125</v>
      </c>
      <c r="C148" s="17"/>
      <c r="D148" s="136" t="str">
        <f>D4</f>
        <v>As at 31st 
Mar' 2022</v>
      </c>
      <c r="E148" s="137" t="str">
        <f>E4</f>
        <v>As at 31st 
Mar' 2021</v>
      </c>
      <c r="L148" s="72"/>
      <c r="M148" s="72"/>
    </row>
    <row r="149" spans="2:13" hidden="1">
      <c r="B149" s="20" t="s">
        <v>115</v>
      </c>
      <c r="C149" s="23"/>
      <c r="D149" s="528">
        <f>+'GL Wise BS'!C156</f>
        <v>0</v>
      </c>
      <c r="E149" s="529">
        <f>+'GL Wise BS'!D156</f>
        <v>0</v>
      </c>
      <c r="F149" s="588"/>
      <c r="I149" s="71"/>
      <c r="J149" s="71"/>
      <c r="L149" s="72"/>
      <c r="M149" s="72"/>
    </row>
    <row r="150" spans="2:13" hidden="1">
      <c r="B150" s="20" t="s">
        <v>577</v>
      </c>
      <c r="C150" s="23"/>
      <c r="D150" s="528">
        <v>0</v>
      </c>
      <c r="E150" s="529">
        <v>0</v>
      </c>
      <c r="I150" s="71"/>
      <c r="J150" s="71"/>
      <c r="L150" s="72"/>
      <c r="M150" s="72"/>
    </row>
    <row r="151" spans="2:13">
      <c r="B151" s="23" t="s">
        <v>283</v>
      </c>
      <c r="C151" s="23"/>
      <c r="D151" s="145">
        <f>+'GL Wise BS'!C161</f>
        <v>49.63000000000001</v>
      </c>
      <c r="E151" s="146">
        <f>+'GL Wise BS'!D161</f>
        <v>46.84</v>
      </c>
      <c r="I151" s="71"/>
      <c r="J151" s="71"/>
      <c r="L151" s="72"/>
      <c r="M151" s="72"/>
    </row>
    <row r="152" spans="2:13" hidden="1">
      <c r="B152" s="20" t="s">
        <v>372</v>
      </c>
      <c r="C152" s="23"/>
      <c r="D152" s="528">
        <v>0</v>
      </c>
      <c r="E152" s="529">
        <v>0</v>
      </c>
      <c r="I152" s="71"/>
      <c r="J152" s="71"/>
      <c r="L152" s="72"/>
      <c r="M152" s="72"/>
    </row>
    <row r="153" spans="2:13" hidden="1">
      <c r="B153" s="20" t="s">
        <v>324</v>
      </c>
      <c r="C153" s="23"/>
      <c r="D153" s="528">
        <v>0</v>
      </c>
      <c r="E153" s="529">
        <v>0</v>
      </c>
      <c r="I153" s="71"/>
      <c r="J153" s="71"/>
      <c r="L153" s="72"/>
      <c r="M153" s="72"/>
    </row>
    <row r="154" spans="2:13" hidden="1">
      <c r="B154" s="20" t="s">
        <v>27</v>
      </c>
      <c r="C154" s="23"/>
      <c r="D154" s="592">
        <f>+'GL Wise BS'!C164</f>
        <v>0</v>
      </c>
      <c r="E154" s="593">
        <f>+'GL Wise BS'!D164</f>
        <v>0</v>
      </c>
      <c r="I154" s="71"/>
      <c r="J154" s="71"/>
      <c r="L154" s="72"/>
      <c r="M154" s="72"/>
    </row>
    <row r="155" spans="2:13" s="120" customFormat="1" ht="13.5" thickBot="1">
      <c r="B155" s="21" t="s">
        <v>132</v>
      </c>
      <c r="C155" s="22"/>
      <c r="D155" s="153">
        <f>SUM(D149:D154)</f>
        <v>49.63000000000001</v>
      </c>
      <c r="E155" s="154">
        <f>SUM(E149:E154)</f>
        <v>46.84</v>
      </c>
      <c r="G155" s="120" t="s">
        <v>1318</v>
      </c>
      <c r="I155" s="140"/>
      <c r="J155" s="140"/>
    </row>
    <row r="156" spans="2:13" ht="13.5" thickTop="1">
      <c r="B156" s="19" t="s">
        <v>194</v>
      </c>
      <c r="C156" s="23"/>
      <c r="D156" s="322">
        <v>0.15</v>
      </c>
      <c r="E156" s="107">
        <v>0.3</v>
      </c>
      <c r="L156" s="72"/>
      <c r="M156" s="72"/>
    </row>
    <row r="157" spans="2:13" ht="8.25" customHeight="1">
      <c r="B157" s="19"/>
      <c r="C157" s="23"/>
      <c r="D157" s="170"/>
      <c r="E157" s="171"/>
      <c r="L157" s="72"/>
      <c r="M157" s="72"/>
    </row>
    <row r="158" spans="2:13">
      <c r="B158" s="22" t="s">
        <v>519</v>
      </c>
      <c r="C158" s="22"/>
      <c r="D158" s="141"/>
      <c r="E158" s="42" t="str">
        <f>+$E$3</f>
        <v xml:space="preserve">(₹ in Lakhs) </v>
      </c>
      <c r="L158" s="72"/>
      <c r="M158" s="72"/>
    </row>
    <row r="159" spans="2:13" ht="25.5">
      <c r="B159" s="16" t="s">
        <v>125</v>
      </c>
      <c r="C159" s="17"/>
      <c r="D159" s="136" t="str">
        <f>D4</f>
        <v>As at 31st 
Mar' 2022</v>
      </c>
      <c r="E159" s="137" t="str">
        <f>E4</f>
        <v>As at 31st 
Mar' 2021</v>
      </c>
      <c r="L159" s="72"/>
      <c r="M159" s="72"/>
    </row>
    <row r="160" spans="2:13">
      <c r="B160" s="20" t="s">
        <v>30</v>
      </c>
      <c r="C160" s="23"/>
      <c r="D160" s="92">
        <f>+'GL Wise BS'!C184</f>
        <v>12822.720000000001</v>
      </c>
      <c r="E160" s="93">
        <f>+'GL Wise BS'!D184</f>
        <v>11695.779999999999</v>
      </c>
      <c r="H160" s="71"/>
      <c r="I160" s="71"/>
      <c r="J160" s="71"/>
      <c r="L160" s="72"/>
      <c r="M160" s="72"/>
    </row>
    <row r="161" spans="2:13">
      <c r="B161" s="23" t="s">
        <v>361</v>
      </c>
      <c r="C161" s="23"/>
      <c r="D161" s="92">
        <f>+'GL Wise BS'!C185</f>
        <v>-835.81</v>
      </c>
      <c r="E161" s="93">
        <f>+'GL Wise BS'!D185</f>
        <v>-694.91</v>
      </c>
      <c r="H161" s="71"/>
      <c r="I161" s="71"/>
      <c r="J161" s="71"/>
      <c r="L161" s="72"/>
      <c r="M161" s="72"/>
    </row>
    <row r="162" spans="2:13">
      <c r="B162" s="20" t="s">
        <v>192</v>
      </c>
      <c r="C162" s="23"/>
      <c r="D162" s="92">
        <f>+'GL Wise BS'!C190</f>
        <v>461.36</v>
      </c>
      <c r="E162" s="93">
        <f>+'GL Wise BS'!D190</f>
        <v>133.56</v>
      </c>
      <c r="H162" s="71"/>
      <c r="I162" s="71"/>
      <c r="J162" s="71"/>
      <c r="L162" s="72"/>
      <c r="M162" s="72"/>
    </row>
    <row r="163" spans="2:13">
      <c r="B163" s="20" t="s">
        <v>149</v>
      </c>
      <c r="C163" s="23"/>
      <c r="D163" s="92">
        <f>+'GL Wise BS'!C199</f>
        <v>493.51</v>
      </c>
      <c r="E163" s="93">
        <f>+'GL Wise BS'!D199</f>
        <v>447.56</v>
      </c>
      <c r="H163" s="71"/>
      <c r="I163" s="71"/>
      <c r="J163" s="71"/>
      <c r="L163" s="72"/>
      <c r="M163" s="72"/>
    </row>
    <row r="164" spans="2:13">
      <c r="B164" s="20" t="s">
        <v>13</v>
      </c>
      <c r="C164" s="23"/>
      <c r="D164" s="92">
        <f>+'GL Wise BS'!C209</f>
        <v>38067.97</v>
      </c>
      <c r="E164" s="93">
        <f>+'GL Wise BS'!D209</f>
        <v>28792.750000000004</v>
      </c>
      <c r="F164" s="71"/>
      <c r="H164" s="71"/>
      <c r="I164" s="71"/>
      <c r="J164" s="71"/>
      <c r="L164" s="72"/>
      <c r="M164" s="72"/>
    </row>
    <row r="165" spans="2:13">
      <c r="B165" s="935" t="s">
        <v>2171</v>
      </c>
      <c r="C165" s="935"/>
      <c r="D165" s="92">
        <f>+'GL Wise BS'!C212</f>
        <v>-800.98</v>
      </c>
      <c r="E165" s="93">
        <f>+'GL Wise BS'!D212</f>
        <v>-756.61</v>
      </c>
      <c r="F165" s="71"/>
      <c r="H165" s="71"/>
      <c r="I165" s="71"/>
      <c r="J165" s="71"/>
      <c r="L165" s="72"/>
      <c r="M165" s="72"/>
    </row>
    <row r="166" spans="2:13">
      <c r="B166" s="20" t="s">
        <v>148</v>
      </c>
      <c r="C166" s="23"/>
      <c r="D166" s="92">
        <f>+'GL Wise BS'!C217</f>
        <v>8784.93</v>
      </c>
      <c r="E166" s="93">
        <f>+'GL Wise BS'!D217</f>
        <v>7968.16</v>
      </c>
      <c r="F166" s="71"/>
      <c r="H166" s="71"/>
      <c r="I166" s="71"/>
      <c r="J166" s="71"/>
      <c r="L166" s="72"/>
      <c r="M166" s="72"/>
    </row>
    <row r="167" spans="2:13">
      <c r="B167" s="23" t="s">
        <v>362</v>
      </c>
      <c r="C167" s="23"/>
      <c r="D167" s="92">
        <f>+'GL Wise BS'!C220</f>
        <v>-1686.5859799999614</v>
      </c>
      <c r="E167" s="93">
        <f>+'GL Wise BS'!D220</f>
        <v>-1533.71</v>
      </c>
      <c r="F167" s="71"/>
      <c r="H167" s="71"/>
      <c r="I167" s="71"/>
      <c r="J167" s="71"/>
      <c r="L167" s="72"/>
      <c r="M167" s="72"/>
    </row>
    <row r="168" spans="2:13">
      <c r="B168" s="20" t="s">
        <v>193</v>
      </c>
      <c r="C168" s="23"/>
      <c r="D168" s="92">
        <f>+'GL Wise BS'!C224</f>
        <v>330.64</v>
      </c>
      <c r="E168" s="93">
        <f>+'GL Wise BS'!D224</f>
        <v>0</v>
      </c>
      <c r="H168" s="71"/>
      <c r="I168" s="71"/>
      <c r="J168" s="71"/>
      <c r="L168" s="72"/>
      <c r="M168" s="72"/>
    </row>
    <row r="169" spans="2:13" hidden="1">
      <c r="B169" s="20" t="s">
        <v>241</v>
      </c>
      <c r="C169" s="23"/>
      <c r="D169" s="92">
        <v>0</v>
      </c>
      <c r="E169" s="93">
        <v>0</v>
      </c>
      <c r="H169" s="71"/>
      <c r="I169" s="71"/>
      <c r="J169" s="71"/>
      <c r="L169" s="72"/>
      <c r="M169" s="72"/>
    </row>
    <row r="170" spans="2:13" hidden="1">
      <c r="B170" s="23" t="s">
        <v>363</v>
      </c>
      <c r="C170" s="23"/>
      <c r="D170" s="92">
        <v>0</v>
      </c>
      <c r="E170" s="93">
        <v>0</v>
      </c>
      <c r="H170" s="71"/>
      <c r="I170" s="71"/>
      <c r="J170" s="71"/>
      <c r="L170" s="72"/>
      <c r="M170" s="72"/>
    </row>
    <row r="171" spans="2:13" hidden="1">
      <c r="B171" s="20" t="s">
        <v>242</v>
      </c>
      <c r="C171" s="23"/>
      <c r="D171" s="92">
        <v>0</v>
      </c>
      <c r="E171" s="93">
        <v>0</v>
      </c>
      <c r="H171" s="71"/>
      <c r="I171" s="71"/>
      <c r="J171" s="71"/>
      <c r="L171" s="72"/>
      <c r="M171" s="72"/>
    </row>
    <row r="172" spans="2:13">
      <c r="B172" s="20" t="s">
        <v>28</v>
      </c>
      <c r="C172" s="23"/>
      <c r="D172" s="92">
        <f>+'GL Wise BS'!C228</f>
        <v>614.13</v>
      </c>
      <c r="E172" s="93">
        <f>+'GL Wise BS'!D228</f>
        <v>584.72</v>
      </c>
      <c r="H172" s="71"/>
      <c r="I172" s="71"/>
      <c r="J172" s="71"/>
      <c r="L172" s="72"/>
      <c r="M172" s="72"/>
    </row>
    <row r="173" spans="2:13">
      <c r="B173" s="20" t="s">
        <v>52</v>
      </c>
      <c r="C173" s="23"/>
      <c r="D173" s="92">
        <f>+'GL Wise BS'!C230+'GL Wise BS'!C231</f>
        <v>437.2</v>
      </c>
      <c r="E173" s="93">
        <f>+'GL Wise BS'!D230+'GL Wise BS'!D231</f>
        <v>211.97</v>
      </c>
      <c r="H173" s="71"/>
      <c r="I173" s="71"/>
      <c r="J173" s="71"/>
      <c r="L173" s="72"/>
      <c r="M173" s="72"/>
    </row>
    <row r="174" spans="2:13" s="120" customFormat="1" ht="13.5" thickBot="1">
      <c r="B174" s="21" t="s">
        <v>153</v>
      </c>
      <c r="C174" s="22"/>
      <c r="D174" s="138">
        <f>SUM(D160:D173)</f>
        <v>58689.084020000031</v>
      </c>
      <c r="E174" s="139">
        <f>SUM(E160:E173)</f>
        <v>46849.270000000011</v>
      </c>
      <c r="F174" s="809"/>
      <c r="H174" s="71"/>
      <c r="I174" s="140"/>
      <c r="J174" s="140"/>
    </row>
    <row r="175" spans="2:13" ht="4.5" customHeight="1" thickTop="1">
      <c r="D175" s="134"/>
      <c r="E175" s="134"/>
      <c r="F175" s="810"/>
      <c r="L175" s="72"/>
      <c r="M175" s="72"/>
    </row>
    <row r="176" spans="2:13" ht="40.5" customHeight="1">
      <c r="B176" s="1466" t="s">
        <v>2877</v>
      </c>
      <c r="C176" s="1466"/>
      <c r="D176" s="1466"/>
      <c r="E176" s="1466"/>
      <c r="F176" s="354"/>
      <c r="G176" s="354"/>
      <c r="H176" s="354"/>
      <c r="I176" s="354"/>
      <c r="L176" s="72"/>
      <c r="M176" s="72"/>
    </row>
    <row r="177" spans="2:13" ht="44.25" customHeight="1">
      <c r="B177" s="1466" t="s">
        <v>280</v>
      </c>
      <c r="C177" s="1466"/>
      <c r="D177" s="1466"/>
      <c r="E177" s="1466"/>
      <c r="F177" s="354"/>
      <c r="G177" s="354"/>
      <c r="H177" s="354"/>
      <c r="I177" s="354"/>
      <c r="L177" s="72"/>
      <c r="M177" s="72"/>
    </row>
    <row r="178" spans="2:13" ht="77.25" customHeight="1">
      <c r="B178" s="1466" t="s">
        <v>281</v>
      </c>
      <c r="C178" s="1466"/>
      <c r="D178" s="1466"/>
      <c r="E178" s="1466"/>
      <c r="F178" s="354"/>
      <c r="G178" s="354"/>
      <c r="H178" s="354"/>
      <c r="I178" s="354"/>
      <c r="L178" s="72"/>
      <c r="M178" s="72"/>
    </row>
    <row r="179" spans="2:13" ht="27.75" customHeight="1">
      <c r="B179" s="1466" t="s">
        <v>360</v>
      </c>
      <c r="C179" s="1466"/>
      <c r="D179" s="1466"/>
      <c r="E179" s="1466"/>
      <c r="F179" s="354"/>
      <c r="G179" s="354"/>
      <c r="H179" s="354"/>
      <c r="I179" s="354"/>
      <c r="L179" s="72"/>
      <c r="M179" s="72"/>
    </row>
    <row r="180" spans="2:13" ht="7.5" hidden="1" customHeight="1">
      <c r="B180" s="904"/>
      <c r="C180" s="150"/>
      <c r="D180" s="151"/>
      <c r="E180" s="904"/>
      <c r="F180" s="354"/>
      <c r="G180" s="20"/>
      <c r="L180" s="72"/>
      <c r="M180" s="72"/>
    </row>
    <row r="181" spans="2:13" hidden="1">
      <c r="B181" s="22" t="s">
        <v>520</v>
      </c>
      <c r="C181" s="142"/>
      <c r="D181" s="49"/>
      <c r="E181" s="49" t="s">
        <v>2058</v>
      </c>
      <c r="L181" s="72"/>
      <c r="M181" s="72"/>
    </row>
    <row r="182" spans="2:13" ht="25.5" hidden="1">
      <c r="B182" s="16" t="s">
        <v>125</v>
      </c>
      <c r="C182" s="135"/>
      <c r="D182" s="136" t="str">
        <f>+D4</f>
        <v>As at 31st 
Mar' 2022</v>
      </c>
      <c r="E182" s="137" t="str">
        <f>+E4</f>
        <v>As at 31st 
Mar' 2021</v>
      </c>
      <c r="L182" s="72"/>
      <c r="M182" s="72"/>
    </row>
    <row r="183" spans="2:13" hidden="1">
      <c r="B183" s="22" t="s">
        <v>354</v>
      </c>
      <c r="D183" s="141"/>
      <c r="E183" s="142"/>
      <c r="L183" s="72"/>
      <c r="M183" s="72"/>
    </row>
    <row r="184" spans="2:13" ht="39.75" hidden="1" customHeight="1">
      <c r="B184" s="904" t="s">
        <v>230</v>
      </c>
      <c r="D184" s="172"/>
      <c r="E184" s="173"/>
      <c r="J184" s="71"/>
      <c r="K184" s="71"/>
      <c r="L184" s="72"/>
      <c r="M184" s="72"/>
    </row>
    <row r="185" spans="2:13" hidden="1">
      <c r="B185" s="23" t="s">
        <v>578</v>
      </c>
      <c r="D185" s="172"/>
      <c r="E185" s="173"/>
      <c r="J185" s="71"/>
      <c r="K185" s="71"/>
      <c r="L185" s="72"/>
      <c r="M185" s="72"/>
    </row>
    <row r="186" spans="2:13" s="120" customFormat="1" ht="13.5" hidden="1" thickBot="1">
      <c r="B186" s="21" t="s">
        <v>132</v>
      </c>
      <c r="D186" s="174">
        <f>SUM(D184:D185)</f>
        <v>0</v>
      </c>
      <c r="E186" s="175">
        <f>SUM(E184:E185)</f>
        <v>0</v>
      </c>
      <c r="G186" s="140"/>
      <c r="J186" s="140"/>
      <c r="K186" s="140"/>
    </row>
    <row r="187" spans="2:13">
      <c r="B187" s="904"/>
      <c r="C187" s="904"/>
      <c r="D187" s="904"/>
      <c r="E187" s="904"/>
      <c r="F187" s="354"/>
      <c r="G187" s="354"/>
      <c r="H187" s="354"/>
      <c r="I187" s="354"/>
      <c r="L187" s="72"/>
      <c r="M187" s="72"/>
    </row>
    <row r="188" spans="2:13">
      <c r="B188" s="120" t="s">
        <v>521</v>
      </c>
      <c r="C188" s="134"/>
      <c r="D188" s="42"/>
      <c r="E188" s="42" t="str">
        <f>+$E$3</f>
        <v xml:space="preserve">(₹ in Lakhs) </v>
      </c>
      <c r="L188" s="72"/>
      <c r="M188" s="72"/>
    </row>
    <row r="189" spans="2:13" ht="25.5">
      <c r="B189" s="16" t="s">
        <v>125</v>
      </c>
      <c r="C189" s="135"/>
      <c r="D189" s="136" t="str">
        <f>D4</f>
        <v>As at 31st 
Mar' 2022</v>
      </c>
      <c r="E189" s="137" t="str">
        <f>E4</f>
        <v>As at 31st 
Mar' 2021</v>
      </c>
      <c r="L189" s="72"/>
      <c r="M189" s="72"/>
    </row>
    <row r="190" spans="2:13">
      <c r="B190" s="1064" t="s">
        <v>596</v>
      </c>
      <c r="D190" s="92">
        <f>+'GL Wise BS'!C251</f>
        <v>2484.9454441999992</v>
      </c>
      <c r="E190" s="93">
        <f>+'GL Wise BS'!D251</f>
        <v>4086.5279999999989</v>
      </c>
      <c r="F190" s="588"/>
      <c r="J190" s="71"/>
      <c r="K190" s="71"/>
      <c r="L190" s="72"/>
      <c r="M190" s="72"/>
    </row>
    <row r="191" spans="2:13">
      <c r="B191" s="1145" t="s">
        <v>130</v>
      </c>
      <c r="D191" s="92">
        <f>+'GL Wise BS'!C263</f>
        <v>22279.794555799999</v>
      </c>
      <c r="E191" s="93">
        <f>+'GL Wise BS'!D263</f>
        <v>21718.851999999999</v>
      </c>
      <c r="F191" s="588"/>
      <c r="J191" s="71"/>
      <c r="K191" s="71"/>
      <c r="L191" s="72"/>
      <c r="M191" s="72"/>
    </row>
    <row r="192" spans="2:13">
      <c r="B192" s="1398" t="s">
        <v>2879</v>
      </c>
      <c r="D192" s="92"/>
      <c r="E192" s="93"/>
      <c r="J192" s="71"/>
      <c r="K192" s="71"/>
      <c r="L192" s="72"/>
      <c r="M192" s="72"/>
    </row>
    <row r="193" spans="2:13">
      <c r="B193" s="1064" t="s">
        <v>2878</v>
      </c>
      <c r="D193" s="92">
        <f>'GL Wise BS'!C265</f>
        <v>-36.44</v>
      </c>
      <c r="E193" s="92">
        <f>'GL Wise BS'!D265</f>
        <v>-6.9800000000000182</v>
      </c>
      <c r="J193" s="71"/>
      <c r="K193" s="71"/>
      <c r="L193" s="72"/>
      <c r="M193" s="72"/>
    </row>
    <row r="194" spans="2:13" s="120" customFormat="1" ht="13.5" thickBot="1">
      <c r="B194" s="21" t="s">
        <v>132</v>
      </c>
      <c r="D194" s="138">
        <f>+D190+D191+D193</f>
        <v>24728.3</v>
      </c>
      <c r="E194" s="139">
        <f>+E190+E191+E193</f>
        <v>25798.399999999998</v>
      </c>
      <c r="J194" s="140"/>
      <c r="K194" s="140"/>
    </row>
    <row r="195" spans="2:13" s="1294" customFormat="1" ht="13.5" hidden="1" thickTop="1">
      <c r="B195" s="1362" t="s">
        <v>2689</v>
      </c>
      <c r="C195" s="1362"/>
      <c r="D195" s="1293"/>
      <c r="E195" s="1293"/>
      <c r="F195" s="1293"/>
      <c r="G195" s="1293"/>
      <c r="H195" s="1293"/>
      <c r="I195" s="1293"/>
      <c r="J195" s="1293"/>
    </row>
    <row r="196" spans="2:13" s="1294" customFormat="1" ht="13.5" hidden="1" customHeight="1">
      <c r="B196" s="1485" t="s">
        <v>125</v>
      </c>
      <c r="C196" s="1486" t="s">
        <v>2690</v>
      </c>
      <c r="D196" s="1487"/>
      <c r="E196" s="1487"/>
      <c r="F196" s="1487"/>
      <c r="G196" s="1487"/>
      <c r="H196" s="1487"/>
      <c r="I196" s="1488"/>
      <c r="J196" s="1293"/>
    </row>
    <row r="197" spans="2:13" s="1294" customFormat="1" ht="26.25" hidden="1" customHeight="1">
      <c r="B197" s="1485"/>
      <c r="C197" s="1364" t="s">
        <v>2691</v>
      </c>
      <c r="D197" s="1364" t="s">
        <v>2692</v>
      </c>
      <c r="E197" s="1364" t="s">
        <v>2831</v>
      </c>
      <c r="F197" s="1364" t="s">
        <v>2648</v>
      </c>
      <c r="G197" s="1364" t="s">
        <v>2823</v>
      </c>
      <c r="H197" s="1364" t="s">
        <v>2824</v>
      </c>
      <c r="I197" s="1364" t="s">
        <v>132</v>
      </c>
    </row>
    <row r="198" spans="2:13" s="1294" customFormat="1" ht="25.5" hidden="1">
      <c r="B198" s="1299" t="s">
        <v>2693</v>
      </c>
      <c r="C198" s="1299"/>
      <c r="D198" s="1298"/>
      <c r="E198" s="1298"/>
      <c r="F198" s="1298"/>
      <c r="G198" s="1298"/>
      <c r="H198" s="1298"/>
      <c r="I198" s="1365">
        <f t="shared" ref="I198:I203" si="0">SUM(C198:H198)</f>
        <v>0</v>
      </c>
    </row>
    <row r="199" spans="2:13" s="1294" customFormat="1" ht="25.5" hidden="1">
      <c r="B199" s="1299" t="s">
        <v>2694</v>
      </c>
      <c r="C199" s="1299"/>
      <c r="D199" s="1298"/>
      <c r="E199" s="1298"/>
      <c r="F199" s="1298"/>
      <c r="G199" s="1298"/>
      <c r="H199" s="1298"/>
      <c r="I199" s="1365">
        <f t="shared" si="0"/>
        <v>0</v>
      </c>
    </row>
    <row r="200" spans="2:13" s="1294" customFormat="1" ht="25.5" hidden="1">
      <c r="B200" s="1299" t="s">
        <v>2695</v>
      </c>
      <c r="C200" s="1299"/>
      <c r="D200" s="1298"/>
      <c r="E200" s="1298"/>
      <c r="F200" s="1298"/>
      <c r="G200" s="1298"/>
      <c r="H200" s="1298"/>
      <c r="I200" s="1365">
        <f t="shared" si="0"/>
        <v>0</v>
      </c>
    </row>
    <row r="201" spans="2:13" s="1294" customFormat="1" ht="25.5" hidden="1">
      <c r="B201" s="1299" t="s">
        <v>2696</v>
      </c>
      <c r="C201" s="1299"/>
      <c r="D201" s="1298"/>
      <c r="E201" s="1298"/>
      <c r="F201" s="1298"/>
      <c r="G201" s="1298"/>
      <c r="H201" s="1298"/>
      <c r="I201" s="1365">
        <f t="shared" si="0"/>
        <v>0</v>
      </c>
    </row>
    <row r="202" spans="2:13" s="1294" customFormat="1" ht="25.5" hidden="1">
      <c r="B202" s="1299" t="s">
        <v>2697</v>
      </c>
      <c r="C202" s="1299"/>
      <c r="D202" s="1298"/>
      <c r="E202" s="1298"/>
      <c r="F202" s="1298"/>
      <c r="G202" s="1298"/>
      <c r="H202" s="1298"/>
      <c r="I202" s="1365">
        <f t="shared" si="0"/>
        <v>0</v>
      </c>
    </row>
    <row r="203" spans="2:13" s="1294" customFormat="1" ht="25.5" hidden="1">
      <c r="B203" s="1299" t="s">
        <v>2698</v>
      </c>
      <c r="C203" s="1299"/>
      <c r="D203" s="1298"/>
      <c r="E203" s="1298"/>
      <c r="F203" s="1298"/>
      <c r="G203" s="1298"/>
      <c r="H203" s="1365"/>
      <c r="I203" s="1365">
        <f t="shared" si="0"/>
        <v>0</v>
      </c>
    </row>
    <row r="204" spans="2:13" s="1294" customFormat="1" hidden="1">
      <c r="B204" s="1296" t="s">
        <v>2699</v>
      </c>
      <c r="C204" s="1375">
        <f>SUM(C198:C203)</f>
        <v>0</v>
      </c>
      <c r="D204" s="1375">
        <f t="shared" ref="D204:I204" si="1">SUM(D198:D203)</f>
        <v>0</v>
      </c>
      <c r="E204" s="1375">
        <f t="shared" si="1"/>
        <v>0</v>
      </c>
      <c r="F204" s="1375">
        <f t="shared" si="1"/>
        <v>0</v>
      </c>
      <c r="G204" s="1375">
        <f t="shared" si="1"/>
        <v>0</v>
      </c>
      <c r="H204" s="1375">
        <f t="shared" si="1"/>
        <v>0</v>
      </c>
      <c r="I204" s="1375">
        <f t="shared" si="1"/>
        <v>0</v>
      </c>
    </row>
    <row r="205" spans="2:13" s="1294" customFormat="1" hidden="1">
      <c r="B205" s="1299" t="s">
        <v>2700</v>
      </c>
      <c r="C205" s="1299"/>
      <c r="D205" s="1298"/>
      <c r="E205" s="1298"/>
      <c r="F205" s="1298"/>
      <c r="G205" s="1298"/>
      <c r="H205" s="1365"/>
      <c r="I205" s="1365">
        <f>SUM(C205:H205)</f>
        <v>0</v>
      </c>
    </row>
    <row r="206" spans="2:13" s="1294" customFormat="1" hidden="1">
      <c r="B206" s="1363" t="s">
        <v>2701</v>
      </c>
      <c r="C206" s="1366">
        <f>C204-C205</f>
        <v>0</v>
      </c>
      <c r="D206" s="1366">
        <f t="shared" ref="D206:I206" si="2">D204-D205</f>
        <v>0</v>
      </c>
      <c r="E206" s="1366">
        <f t="shared" si="2"/>
        <v>0</v>
      </c>
      <c r="F206" s="1366">
        <f t="shared" si="2"/>
        <v>0</v>
      </c>
      <c r="G206" s="1366">
        <f t="shared" si="2"/>
        <v>0</v>
      </c>
      <c r="H206" s="1366">
        <f t="shared" si="2"/>
        <v>0</v>
      </c>
      <c r="I206" s="1366">
        <f t="shared" si="2"/>
        <v>0</v>
      </c>
    </row>
    <row r="207" spans="2:13" s="53" customFormat="1" hidden="1">
      <c r="B207" s="1293" t="s">
        <v>2702</v>
      </c>
      <c r="D207" s="1367"/>
      <c r="E207" s="1368"/>
      <c r="J207" s="258"/>
      <c r="K207" s="258"/>
    </row>
    <row r="208" spans="2:13" ht="13.5" customHeight="1" thickTop="1">
      <c r="B208" s="357" t="s">
        <v>496</v>
      </c>
      <c r="C208" s="1287"/>
      <c r="D208" s="764"/>
      <c r="E208" s="42" t="str">
        <f>+E188</f>
        <v xml:space="preserve">(₹ in Lakhs) </v>
      </c>
      <c r="F208" s="1287"/>
      <c r="G208" s="1289"/>
      <c r="L208" s="72"/>
      <c r="M208" s="72"/>
    </row>
    <row r="209" spans="2:13">
      <c r="B209" s="65" t="s">
        <v>125</v>
      </c>
      <c r="C209" s="135"/>
      <c r="D209" s="899" t="s">
        <v>2279</v>
      </c>
      <c r="E209" s="900" t="s">
        <v>214</v>
      </c>
      <c r="F209" s="1287"/>
      <c r="G209" s="1289"/>
      <c r="L209" s="72"/>
      <c r="M209" s="72"/>
    </row>
    <row r="210" spans="2:13">
      <c r="B210" s="1287" t="s">
        <v>382</v>
      </c>
      <c r="D210" s="150">
        <f>+E215</f>
        <v>6.9799999999997908</v>
      </c>
      <c r="E210" s="151">
        <v>1063.56</v>
      </c>
      <c r="F210" s="1287"/>
      <c r="G210" s="1289"/>
      <c r="L210" s="72"/>
      <c r="M210" s="72"/>
    </row>
    <row r="211" spans="2:13">
      <c r="B211" s="1287" t="s">
        <v>383</v>
      </c>
      <c r="D211" s="1178">
        <f>+'GL Wise PL'!C577+'GL Wise PL'!C578</f>
        <v>36.44</v>
      </c>
      <c r="E211" s="151">
        <f>+'GL Wise PL'!D486+'GL Wise PL'!D577+'GL Wise PL'!D578-'GL Wise PL'!D38</f>
        <v>0.83999999999991815</v>
      </c>
      <c r="F211" s="933"/>
      <c r="G211" s="1289"/>
      <c r="L211" s="72"/>
      <c r="M211" s="72"/>
    </row>
    <row r="212" spans="2:13">
      <c r="B212" s="1287" t="s">
        <v>384</v>
      </c>
      <c r="D212" s="1178">
        <f>-'GL Wise PL'!C38</f>
        <v>-1534.89</v>
      </c>
      <c r="E212" s="898">
        <f>-'GL Wise PL'!D38</f>
        <v>-1057.42</v>
      </c>
      <c r="F212" s="1287"/>
      <c r="G212" s="1289"/>
      <c r="J212" s="1437" t="s">
        <v>2319</v>
      </c>
      <c r="L212" s="72"/>
      <c r="M212" s="72"/>
    </row>
    <row r="213" spans="2:13">
      <c r="B213" s="1287" t="s">
        <v>385</v>
      </c>
      <c r="D213" s="1178">
        <f>-'GL Wise PL'!C39</f>
        <v>0</v>
      </c>
      <c r="E213" s="898">
        <v>0</v>
      </c>
      <c r="F213" s="1287"/>
      <c r="G213" s="1289"/>
      <c r="L213" s="72"/>
      <c r="M213" s="72"/>
    </row>
    <row r="214" spans="2:13">
      <c r="B214" s="1287" t="s">
        <v>386</v>
      </c>
      <c r="D214" s="1178">
        <f>1057.42+470.49</f>
        <v>1527.91</v>
      </c>
      <c r="E214" s="898">
        <v>0</v>
      </c>
      <c r="G214" s="1289"/>
      <c r="L214" s="72"/>
      <c r="M214" s="72"/>
    </row>
    <row r="215" spans="2:13" ht="13.5" thickBot="1">
      <c r="B215" s="1287" t="s">
        <v>387</v>
      </c>
      <c r="D215" s="1179">
        <f>SUM(D210:D214)</f>
        <v>36.439999999999827</v>
      </c>
      <c r="E215" s="152">
        <f>SUM(E210:E214)</f>
        <v>6.9799999999997908</v>
      </c>
      <c r="F215" s="151"/>
      <c r="G215" s="151"/>
      <c r="L215" s="72"/>
      <c r="M215" s="72"/>
    </row>
    <row r="216" spans="2:13" ht="13.5" thickTop="1">
      <c r="B216" s="1483"/>
      <c r="C216" s="1483"/>
      <c r="D216" s="1483"/>
      <c r="E216" s="1483"/>
      <c r="F216" s="133"/>
      <c r="G216" s="133"/>
      <c r="H216" s="133"/>
      <c r="I216" s="133"/>
      <c r="L216" s="72"/>
      <c r="M216" s="72"/>
    </row>
    <row r="217" spans="2:13">
      <c r="B217" s="680" t="s">
        <v>1799</v>
      </c>
      <c r="C217" s="681"/>
      <c r="D217" s="682"/>
      <c r="E217" s="683" t="str">
        <f>+E208</f>
        <v xml:space="preserve">(₹ in Lakhs) </v>
      </c>
      <c r="F217" s="133"/>
      <c r="G217" s="133"/>
      <c r="H217" s="133"/>
      <c r="I217" s="133"/>
      <c r="L217" s="72"/>
      <c r="M217" s="72"/>
    </row>
    <row r="218" spans="2:13" ht="25.5">
      <c r="B218" s="65" t="s">
        <v>125</v>
      </c>
      <c r="C218" s="135"/>
      <c r="D218" s="684" t="str">
        <f>+D189</f>
        <v>As at 31st 
Mar' 2022</v>
      </c>
      <c r="E218" s="684" t="str">
        <f>+E189</f>
        <v>As at 31st 
Mar' 2021</v>
      </c>
      <c r="F218" s="133"/>
      <c r="G218" s="133"/>
      <c r="H218" s="133"/>
      <c r="I218" s="133"/>
      <c r="L218" s="72"/>
      <c r="M218" s="72"/>
    </row>
    <row r="219" spans="2:13" ht="13.9" hidden="1" customHeight="1">
      <c r="B219" s="21" t="s">
        <v>1800</v>
      </c>
      <c r="C219" s="681"/>
      <c r="D219" s="685"/>
      <c r="E219" s="686"/>
      <c r="F219" s="133"/>
      <c r="G219" s="133"/>
      <c r="H219" s="133"/>
      <c r="I219" s="133"/>
      <c r="L219" s="72"/>
      <c r="M219" s="72"/>
    </row>
    <row r="220" spans="2:13" ht="13.9" customHeight="1">
      <c r="B220" s="21" t="s">
        <v>2248</v>
      </c>
      <c r="C220" s="681"/>
      <c r="D220" s="685">
        <f>+'GL Wise BS'!C275</f>
        <v>890.73500000000001</v>
      </c>
      <c r="E220" s="686">
        <f>+'GL Wise BS'!D275</f>
        <v>768.27</v>
      </c>
      <c r="F220" s="133"/>
      <c r="G220" s="133"/>
      <c r="H220" s="133"/>
      <c r="I220" s="133"/>
      <c r="L220" s="72"/>
      <c r="M220" s="72"/>
    </row>
    <row r="221" spans="2:13" ht="13.9" customHeight="1" thickBot="1">
      <c r="B221" s="21" t="s">
        <v>132</v>
      </c>
      <c r="C221" s="681"/>
      <c r="D221" s="687">
        <f>SUM(D219:D220)</f>
        <v>890.73500000000001</v>
      </c>
      <c r="E221" s="1369">
        <f>SUM(E219:E220)</f>
        <v>768.27</v>
      </c>
      <c r="F221" s="133"/>
      <c r="G221" s="133"/>
      <c r="H221" s="133"/>
      <c r="I221" s="133"/>
      <c r="L221" s="72"/>
      <c r="M221" s="72"/>
    </row>
    <row r="222" spans="2:13" ht="13.5" thickTop="1">
      <c r="D222" s="134"/>
      <c r="E222" s="134"/>
      <c r="L222" s="72"/>
      <c r="M222" s="72"/>
    </row>
    <row r="223" spans="2:13">
      <c r="B223" s="120" t="s">
        <v>522</v>
      </c>
      <c r="C223" s="134"/>
      <c r="D223" s="42"/>
      <c r="E223" s="42" t="str">
        <f>+$E$3</f>
        <v xml:space="preserve">(₹ in Lakhs) </v>
      </c>
      <c r="L223" s="72"/>
      <c r="M223" s="72"/>
    </row>
    <row r="224" spans="2:13" ht="25.5">
      <c r="B224" s="16" t="s">
        <v>125</v>
      </c>
      <c r="C224" s="135"/>
      <c r="D224" s="136" t="str">
        <f>D4</f>
        <v>As at 31st 
Mar' 2022</v>
      </c>
      <c r="E224" s="137" t="str">
        <f>E4</f>
        <v>As at 31st 
Mar' 2021</v>
      </c>
      <c r="L224" s="72"/>
      <c r="M224" s="72"/>
    </row>
    <row r="225" spans="2:13">
      <c r="B225" s="357" t="s">
        <v>235</v>
      </c>
      <c r="D225" s="92">
        <f>+'GL Wise BS'!C285</f>
        <v>0.16</v>
      </c>
      <c r="E225" s="93">
        <f>+'GL Wise BS'!D285</f>
        <v>0.1</v>
      </c>
      <c r="J225" s="71"/>
      <c r="K225" s="71"/>
      <c r="L225" s="72"/>
      <c r="M225" s="72"/>
    </row>
    <row r="226" spans="2:13" hidden="1">
      <c r="B226" s="23" t="s">
        <v>31</v>
      </c>
      <c r="D226" s="92">
        <v>0</v>
      </c>
      <c r="E226" s="93">
        <v>0</v>
      </c>
      <c r="J226" s="71"/>
      <c r="K226" s="71"/>
      <c r="L226" s="72"/>
      <c r="M226" s="72"/>
    </row>
    <row r="227" spans="2:13" s="120" customFormat="1" ht="13.5" thickBot="1">
      <c r="B227" s="21" t="s">
        <v>132</v>
      </c>
      <c r="D227" s="138">
        <f>SUM(D225:D226)</f>
        <v>0.16</v>
      </c>
      <c r="E227" s="139">
        <f>SUM(E225:E226)</f>
        <v>0.1</v>
      </c>
      <c r="J227" s="140"/>
      <c r="K227" s="140"/>
    </row>
    <row r="228" spans="2:13" s="120" customFormat="1" ht="13.5" hidden="1" thickTop="1">
      <c r="B228" s="21"/>
      <c r="D228" s="92"/>
      <c r="E228" s="93"/>
      <c r="J228" s="140"/>
      <c r="K228" s="140"/>
    </row>
    <row r="229" spans="2:13" ht="13.9" hidden="1" customHeight="1">
      <c r="B229" s="680" t="s">
        <v>2130</v>
      </c>
      <c r="C229" s="681"/>
      <c r="D229" s="682"/>
      <c r="E229" s="42" t="str">
        <f>+$E$3</f>
        <v xml:space="preserve">(₹ in Lakhs) </v>
      </c>
      <c r="F229" s="133"/>
      <c r="G229" s="133"/>
      <c r="H229" s="133"/>
      <c r="I229" s="133"/>
      <c r="L229" s="72"/>
      <c r="M229" s="72"/>
    </row>
    <row r="230" spans="2:13" ht="25.5" hidden="1">
      <c r="B230" s="65" t="s">
        <v>125</v>
      </c>
      <c r="C230" s="135"/>
      <c r="D230" s="684" t="str">
        <f>+D224</f>
        <v>As at 31st 
Mar' 2022</v>
      </c>
      <c r="E230" s="684" t="str">
        <f>+E224</f>
        <v>As at 31st 
Mar' 2021</v>
      </c>
      <c r="F230" s="133"/>
      <c r="G230" s="133"/>
      <c r="H230" s="133"/>
      <c r="I230" s="133"/>
      <c r="L230" s="72"/>
      <c r="M230" s="72"/>
    </row>
    <row r="231" spans="2:13" ht="13.9" hidden="1" customHeight="1">
      <c r="B231" s="21" t="s">
        <v>2166</v>
      </c>
      <c r="C231" s="681"/>
      <c r="D231" s="685">
        <v>0</v>
      </c>
      <c r="E231" s="686">
        <v>0</v>
      </c>
      <c r="F231" s="133"/>
      <c r="G231" s="133"/>
      <c r="H231" s="133"/>
      <c r="I231" s="133"/>
      <c r="L231" s="72"/>
      <c r="M231" s="72"/>
    </row>
    <row r="232" spans="2:13" ht="13.9" hidden="1" customHeight="1" thickBot="1">
      <c r="B232" s="21" t="s">
        <v>132</v>
      </c>
      <c r="C232" s="681"/>
      <c r="D232" s="687">
        <f>SUM(D231:D231)</f>
        <v>0</v>
      </c>
      <c r="E232" s="687">
        <f>SUM(E231:E231)</f>
        <v>0</v>
      </c>
      <c r="F232" s="133"/>
      <c r="G232" s="133"/>
      <c r="H232" s="133"/>
      <c r="I232" s="133"/>
      <c r="L232" s="72"/>
      <c r="M232" s="72"/>
    </row>
    <row r="233" spans="2:13" ht="13.5" thickTop="1">
      <c r="D233" s="176"/>
      <c r="E233" s="134"/>
      <c r="L233" s="72"/>
      <c r="M233" s="72"/>
    </row>
    <row r="234" spans="2:13" ht="12.75" customHeight="1">
      <c r="B234" s="1484" t="s">
        <v>497</v>
      </c>
      <c r="C234" s="1484"/>
      <c r="D234" s="1484"/>
      <c r="E234" s="1484"/>
      <c r="L234" s="72"/>
      <c r="M234" s="72"/>
    </row>
    <row r="235" spans="2:13" hidden="1">
      <c r="B235" s="120" t="s">
        <v>523</v>
      </c>
      <c r="C235" s="176"/>
      <c r="D235" s="42"/>
      <c r="E235" s="42" t="s">
        <v>611</v>
      </c>
      <c r="L235" s="72"/>
      <c r="M235" s="72"/>
    </row>
    <row r="236" spans="2:13" ht="25.5" hidden="1">
      <c r="B236" s="16" t="s">
        <v>125</v>
      </c>
      <c r="C236" s="135"/>
      <c r="D236" s="136" t="str">
        <f>D4</f>
        <v>As at 31st 
Mar' 2022</v>
      </c>
      <c r="E236" s="137" t="str">
        <f>E4</f>
        <v>As at 31st 
Mar' 2021</v>
      </c>
      <c r="L236" s="72"/>
      <c r="M236" s="72"/>
    </row>
    <row r="237" spans="2:13" hidden="1">
      <c r="B237" s="19" t="s">
        <v>191</v>
      </c>
      <c r="D237" s="92"/>
      <c r="E237" s="93"/>
      <c r="L237" s="72"/>
      <c r="M237" s="72"/>
    </row>
    <row r="238" spans="2:13" hidden="1">
      <c r="B238" s="20" t="s">
        <v>359</v>
      </c>
      <c r="D238" s="93">
        <v>0</v>
      </c>
      <c r="E238" s="92">
        <v>0</v>
      </c>
      <c r="J238" s="71"/>
      <c r="K238" s="71"/>
      <c r="L238" s="72"/>
      <c r="M238" s="72"/>
    </row>
    <row r="239" spans="2:13" hidden="1">
      <c r="B239" s="20" t="s">
        <v>164</v>
      </c>
      <c r="D239" s="145">
        <v>0</v>
      </c>
      <c r="E239" s="146">
        <v>0</v>
      </c>
      <c r="J239" s="71"/>
      <c r="K239" s="71"/>
      <c r="L239" s="72"/>
      <c r="M239" s="72"/>
    </row>
    <row r="240" spans="2:13" s="120" customFormat="1" ht="13.5" hidden="1" thickBot="1">
      <c r="B240" s="21" t="s">
        <v>132</v>
      </c>
      <c r="D240" s="153">
        <f>SUM(D237:D239)</f>
        <v>0</v>
      </c>
      <c r="E240" s="154">
        <f>SUM(E237:E239)</f>
        <v>0</v>
      </c>
      <c r="J240" s="140"/>
      <c r="K240" s="140"/>
    </row>
    <row r="241" spans="2:13" ht="13.5" hidden="1" thickTop="1">
      <c r="D241" s="134"/>
      <c r="E241" s="134"/>
      <c r="L241" s="72"/>
      <c r="M241" s="72"/>
    </row>
    <row r="242" spans="2:13" ht="14.25" customHeight="1">
      <c r="B242" s="22" t="s">
        <v>524</v>
      </c>
      <c r="C242" s="141"/>
      <c r="D242" s="49"/>
      <c r="E242" s="42" t="str">
        <f>+$E$3</f>
        <v xml:space="preserve">(₹ in Lakhs) </v>
      </c>
      <c r="L242" s="72"/>
      <c r="M242" s="72"/>
    </row>
    <row r="243" spans="2:13" ht="25.5">
      <c r="B243" s="16" t="s">
        <v>125</v>
      </c>
      <c r="C243" s="135"/>
      <c r="D243" s="136" t="str">
        <f>D4</f>
        <v>As at 31st 
Mar' 2022</v>
      </c>
      <c r="E243" s="137" t="str">
        <f>E4</f>
        <v>As at 31st 
Mar' 2021</v>
      </c>
      <c r="L243" s="72"/>
      <c r="M243" s="72"/>
    </row>
    <row r="244" spans="2:13">
      <c r="B244" s="20" t="s">
        <v>576</v>
      </c>
      <c r="D244" s="92">
        <f>+'GL Wise BS'!C291</f>
        <v>0</v>
      </c>
      <c r="E244" s="93">
        <f>+'GL Wise BS'!D291</f>
        <v>4</v>
      </c>
      <c r="J244" s="71"/>
      <c r="K244" s="71"/>
      <c r="L244" s="72"/>
      <c r="M244" s="72"/>
    </row>
    <row r="245" spans="2:13" hidden="1">
      <c r="B245" s="20" t="s">
        <v>598</v>
      </c>
      <c r="D245" s="92"/>
      <c r="E245" s="93"/>
      <c r="J245" s="71"/>
      <c r="K245" s="71"/>
      <c r="L245" s="72"/>
      <c r="M245" s="72"/>
    </row>
    <row r="246" spans="2:13">
      <c r="B246" s="20" t="s">
        <v>1751</v>
      </c>
      <c r="D246" s="92">
        <f>+'GL Wise BS'!C292</f>
        <v>1.04</v>
      </c>
      <c r="E246" s="93">
        <f>+'GL Wise BS'!D292</f>
        <v>1.87</v>
      </c>
      <c r="J246" s="71"/>
      <c r="K246" s="71"/>
      <c r="L246" s="72"/>
      <c r="M246" s="72"/>
    </row>
    <row r="247" spans="2:13" hidden="1">
      <c r="B247" s="20" t="s">
        <v>256</v>
      </c>
      <c r="D247" s="92"/>
      <c r="E247" s="93"/>
      <c r="J247" s="71"/>
      <c r="K247" s="71"/>
      <c r="L247" s="72"/>
      <c r="M247" s="72"/>
    </row>
    <row r="248" spans="2:13" hidden="1">
      <c r="B248" s="20" t="s">
        <v>552</v>
      </c>
      <c r="D248" s="145"/>
      <c r="E248" s="146"/>
      <c r="J248" s="71"/>
      <c r="K248" s="71"/>
      <c r="L248" s="72"/>
      <c r="M248" s="72"/>
    </row>
    <row r="249" spans="2:13" s="120" customFormat="1" ht="13.5" thickBot="1">
      <c r="B249" s="21" t="s">
        <v>132</v>
      </c>
      <c r="D249" s="138">
        <f>SUM(D244:D248)</f>
        <v>1.04</v>
      </c>
      <c r="E249" s="139">
        <f>SUM(E244:E248)</f>
        <v>5.87</v>
      </c>
      <c r="J249" s="71"/>
      <c r="K249" s="71"/>
    </row>
    <row r="250" spans="2:13" s="120" customFormat="1" ht="13.5" thickTop="1">
      <c r="B250" s="21"/>
      <c r="C250" s="22"/>
      <c r="D250" s="92"/>
      <c r="E250" s="93"/>
      <c r="J250" s="140"/>
      <c r="K250" s="140"/>
    </row>
    <row r="251" spans="2:13" ht="13.9" customHeight="1">
      <c r="B251" s="680" t="s">
        <v>2131</v>
      </c>
      <c r="C251" s="681"/>
      <c r="D251" s="682"/>
      <c r="E251" s="42" t="str">
        <f>+$E$3</f>
        <v xml:space="preserve">(₹ in Lakhs) </v>
      </c>
      <c r="F251" s="133"/>
      <c r="G251" s="133"/>
      <c r="H251" s="133"/>
      <c r="I251" s="133"/>
      <c r="L251" s="72"/>
      <c r="M251" s="72"/>
    </row>
    <row r="252" spans="2:13" ht="25.5">
      <c r="B252" s="65" t="s">
        <v>125</v>
      </c>
      <c r="C252" s="135"/>
      <c r="D252" s="684" t="str">
        <f>+D243</f>
        <v>As at 31st 
Mar' 2022</v>
      </c>
      <c r="E252" s="684" t="str">
        <f>+E243</f>
        <v>As at 31st 
Mar' 2021</v>
      </c>
      <c r="F252" s="133"/>
      <c r="G252" s="133"/>
      <c r="H252" s="133"/>
      <c r="I252" s="133"/>
      <c r="L252" s="72"/>
      <c r="M252" s="72"/>
    </row>
    <row r="253" spans="2:13">
      <c r="B253" s="20" t="s">
        <v>2265</v>
      </c>
      <c r="C253" s="23"/>
      <c r="D253" s="528">
        <f>+'GL Wise BS'!C298</f>
        <v>10.71</v>
      </c>
      <c r="E253" s="529">
        <f>+'GL Wise BS'!D298</f>
        <v>6.4700000000000006</v>
      </c>
      <c r="I253" s="71"/>
      <c r="J253" s="71"/>
      <c r="L253" s="72"/>
      <c r="M253" s="72"/>
    </row>
    <row r="254" spans="2:13" ht="13.9" customHeight="1" thickBot="1">
      <c r="B254" s="21" t="s">
        <v>132</v>
      </c>
      <c r="C254" s="681"/>
      <c r="D254" s="687">
        <f>SUM(D253)</f>
        <v>10.71</v>
      </c>
      <c r="E254" s="687">
        <f>SUM(E253)</f>
        <v>6.4700000000000006</v>
      </c>
      <c r="F254" s="133"/>
      <c r="G254" s="133"/>
      <c r="H254" s="133"/>
      <c r="I254" s="133"/>
      <c r="L254" s="72"/>
      <c r="M254" s="72"/>
    </row>
    <row r="255" spans="2:13" ht="13.5" thickTop="1">
      <c r="D255" s="134"/>
      <c r="E255" s="134"/>
      <c r="L255" s="72"/>
      <c r="M255" s="72"/>
    </row>
    <row r="256" spans="2:13">
      <c r="B256" s="22" t="s">
        <v>525</v>
      </c>
      <c r="C256" s="22"/>
      <c r="D256" s="141"/>
      <c r="E256" s="42" t="str">
        <f>+$E$3</f>
        <v xml:space="preserve">(₹ in Lakhs) </v>
      </c>
      <c r="L256" s="72"/>
      <c r="M256" s="72"/>
    </row>
    <row r="257" spans="2:13" ht="25.5">
      <c r="B257" s="16" t="s">
        <v>125</v>
      </c>
      <c r="C257" s="135"/>
      <c r="D257" s="136" t="str">
        <f>D4</f>
        <v>As at 31st 
Mar' 2022</v>
      </c>
      <c r="E257" s="137" t="str">
        <f>E4</f>
        <v>As at 31st 
Mar' 2021</v>
      </c>
      <c r="L257" s="72"/>
      <c r="M257" s="72"/>
    </row>
    <row r="258" spans="2:13" hidden="1">
      <c r="B258" s="23" t="s">
        <v>378</v>
      </c>
      <c r="D258" s="92">
        <f>+'GL Wise BS'!C302</f>
        <v>0</v>
      </c>
      <c r="E258" s="93">
        <f>+'GL Wise BS'!D302</f>
        <v>0</v>
      </c>
      <c r="F258" s="71"/>
      <c r="G258" s="588"/>
      <c r="H258" s="588"/>
      <c r="J258" s="71"/>
      <c r="K258" s="71"/>
      <c r="L258" s="72"/>
      <c r="M258" s="72"/>
    </row>
    <row r="259" spans="2:13">
      <c r="B259" s="20" t="s">
        <v>599</v>
      </c>
      <c r="D259" s="92">
        <f>+'GL Wise BS'!C304</f>
        <v>499.88</v>
      </c>
      <c r="E259" s="93">
        <f>+'GL Wise BS'!D304</f>
        <v>527.70000000000005</v>
      </c>
      <c r="F259" s="71"/>
      <c r="G259" s="588"/>
      <c r="H259" s="588"/>
      <c r="J259" s="71"/>
      <c r="K259" s="71"/>
      <c r="L259" s="72"/>
      <c r="M259" s="72"/>
    </row>
    <row r="260" spans="2:13" ht="25.5">
      <c r="B260" s="20" t="s">
        <v>579</v>
      </c>
      <c r="D260" s="92">
        <f>+'GL Wise BS'!C305</f>
        <v>-165.90799999999999</v>
      </c>
      <c r="E260" s="93">
        <f>+'GL Wise BS'!D305</f>
        <v>-165.39400000000001</v>
      </c>
      <c r="F260" s="827"/>
      <c r="G260" s="588"/>
      <c r="H260" s="588"/>
      <c r="J260" s="71"/>
      <c r="K260" s="71"/>
      <c r="L260" s="72"/>
      <c r="M260" s="72"/>
    </row>
    <row r="261" spans="2:13">
      <c r="B261" s="23" t="s">
        <v>2104</v>
      </c>
      <c r="D261" s="92">
        <f>+'GL Wise BS'!C309</f>
        <v>22.39</v>
      </c>
      <c r="E261" s="93">
        <f>+'GL Wise BS'!D309</f>
        <v>22.39</v>
      </c>
      <c r="F261" s="827"/>
      <c r="G261" s="588"/>
      <c r="H261" s="588"/>
      <c r="J261" s="71"/>
      <c r="K261" s="71"/>
      <c r="L261" s="72"/>
      <c r="M261" s="72"/>
    </row>
    <row r="262" spans="2:13">
      <c r="B262" s="20" t="s">
        <v>282</v>
      </c>
      <c r="D262" s="92">
        <f>+'GL Wise BS'!C317</f>
        <v>87.35</v>
      </c>
      <c r="E262" s="93">
        <f>+'GL Wise BS'!D317</f>
        <v>647.95999999999992</v>
      </c>
      <c r="F262" s="827"/>
      <c r="G262" s="588"/>
      <c r="H262" s="588"/>
      <c r="J262" s="71"/>
      <c r="K262" s="71"/>
      <c r="L262" s="72"/>
      <c r="M262" s="72"/>
    </row>
    <row r="263" spans="2:13">
      <c r="B263" s="23" t="s">
        <v>580</v>
      </c>
      <c r="D263" s="92">
        <f>+'GL Wise BS'!C318</f>
        <v>-55.994000000000057</v>
      </c>
      <c r="E263" s="93">
        <f>+'GL Wise BS'!D318</f>
        <v>-139.63999999999999</v>
      </c>
      <c r="F263" s="71"/>
      <c r="G263" s="588"/>
      <c r="H263" s="588"/>
      <c r="J263" s="71"/>
      <c r="K263" s="71"/>
      <c r="L263" s="72"/>
      <c r="M263" s="72"/>
    </row>
    <row r="264" spans="2:13">
      <c r="B264" s="20" t="s">
        <v>283</v>
      </c>
      <c r="D264" s="92">
        <f>+'GL Wise BS'!C329</f>
        <v>69.7</v>
      </c>
      <c r="E264" s="93">
        <f>+'GL Wise BS'!D329</f>
        <v>83.01</v>
      </c>
      <c r="F264" s="71"/>
      <c r="G264" s="588"/>
      <c r="H264" s="588"/>
      <c r="J264" s="71"/>
      <c r="K264" s="71"/>
      <c r="L264" s="72"/>
      <c r="M264" s="72"/>
    </row>
    <row r="265" spans="2:13" hidden="1">
      <c r="B265" s="20" t="s">
        <v>372</v>
      </c>
      <c r="D265" s="92">
        <v>0</v>
      </c>
      <c r="E265" s="93">
        <v>0</v>
      </c>
      <c r="F265" s="71"/>
      <c r="G265" s="588"/>
      <c r="H265" s="588"/>
      <c r="J265" s="71"/>
      <c r="K265" s="71"/>
      <c r="L265" s="72"/>
      <c r="M265" s="72"/>
    </row>
    <row r="266" spans="2:13">
      <c r="B266" s="20" t="s">
        <v>2012</v>
      </c>
      <c r="D266" s="92">
        <f>+'GL Wise BS'!C338</f>
        <v>181.95999999999998</v>
      </c>
      <c r="E266" s="93">
        <f>+'GL Wise BS'!D338</f>
        <v>224.56</v>
      </c>
      <c r="F266" s="71"/>
      <c r="G266" s="588"/>
      <c r="H266" s="588"/>
      <c r="J266" s="71"/>
      <c r="K266" s="71"/>
      <c r="L266" s="72"/>
      <c r="M266" s="72"/>
    </row>
    <row r="267" spans="2:13" hidden="1">
      <c r="B267" s="23" t="s">
        <v>1772</v>
      </c>
      <c r="D267" s="92">
        <f>+'GL Wise BS'!C339</f>
        <v>0</v>
      </c>
      <c r="E267" s="93">
        <f>+'GL Wise BS'!D339</f>
        <v>0</v>
      </c>
      <c r="F267" s="71"/>
      <c r="G267" s="588"/>
      <c r="H267" s="588"/>
      <c r="J267" s="71"/>
      <c r="K267" s="71"/>
      <c r="L267" s="72"/>
      <c r="M267" s="72"/>
    </row>
    <row r="268" spans="2:13">
      <c r="B268" s="20" t="s">
        <v>323</v>
      </c>
      <c r="D268" s="92">
        <f>+'GL Wise BS'!C345</f>
        <v>28.000000000000004</v>
      </c>
      <c r="E268" s="93">
        <f>+'GL Wise BS'!D345</f>
        <v>4.3900000000000006</v>
      </c>
      <c r="F268" s="71"/>
      <c r="G268" s="588"/>
      <c r="H268" s="588"/>
      <c r="J268" s="71"/>
      <c r="K268" s="71"/>
      <c r="L268" s="72"/>
      <c r="M268" s="72"/>
    </row>
    <row r="269" spans="2:13">
      <c r="B269" s="20" t="s">
        <v>255</v>
      </c>
      <c r="D269" s="92">
        <f>+'GL Wise BS'!C353</f>
        <v>949.96</v>
      </c>
      <c r="E269" s="93">
        <f>+'GL Wise BS'!D353</f>
        <v>938.22</v>
      </c>
      <c r="F269" s="71"/>
      <c r="G269" s="588"/>
      <c r="H269" s="588"/>
      <c r="J269" s="71"/>
      <c r="K269" s="71"/>
      <c r="L269" s="72"/>
      <c r="M269" s="72"/>
    </row>
    <row r="270" spans="2:13">
      <c r="B270" s="23" t="s">
        <v>581</v>
      </c>
      <c r="D270" s="92">
        <f>+'GL Wise BS'!C356</f>
        <v>-371.08799999999997</v>
      </c>
      <c r="E270" s="93">
        <f>+'GL Wise BS'!D356</f>
        <v>-371.84399999999999</v>
      </c>
      <c r="F270" s="71"/>
      <c r="G270" s="588"/>
      <c r="H270" s="588"/>
      <c r="J270" s="71"/>
      <c r="K270" s="71"/>
      <c r="L270" s="72"/>
      <c r="M270" s="72"/>
    </row>
    <row r="271" spans="2:13">
      <c r="B271" s="20" t="s">
        <v>1784</v>
      </c>
      <c r="D271" s="92">
        <f>+'GL Wise BS'!C361</f>
        <v>1247.1439999999989</v>
      </c>
      <c r="E271" s="93">
        <f>+'GL Wise BS'!D361+0.000610100018093362</f>
        <v>397.60661010001803</v>
      </c>
      <c r="F271" s="71"/>
      <c r="G271" s="588"/>
      <c r="H271" s="588"/>
      <c r="J271" s="71"/>
      <c r="K271" s="71"/>
      <c r="L271" s="72"/>
      <c r="M271" s="72"/>
    </row>
    <row r="272" spans="2:13" s="120" customFormat="1" ht="13.5" thickBot="1">
      <c r="B272" s="21" t="s">
        <v>132</v>
      </c>
      <c r="D272" s="138">
        <f>SUM(D258:D271)</f>
        <v>2493.3939999999989</v>
      </c>
      <c r="E272" s="139">
        <f>SUM(E258:E271)</f>
        <v>2168.9586101000177</v>
      </c>
      <c r="F272" s="140"/>
      <c r="H272" s="588"/>
      <c r="J272" s="140"/>
      <c r="K272" s="140"/>
    </row>
    <row r="273" spans="2:13" ht="13.5" thickTop="1">
      <c r="B273" s="18" t="s">
        <v>207</v>
      </c>
      <c r="D273" s="322">
        <v>12.68</v>
      </c>
      <c r="E273" s="107">
        <v>14.99</v>
      </c>
      <c r="L273" s="72"/>
      <c r="M273" s="72"/>
    </row>
    <row r="274" spans="2:13">
      <c r="D274" s="176"/>
      <c r="E274" s="134"/>
      <c r="L274" s="72"/>
      <c r="M274" s="72"/>
    </row>
    <row r="275" spans="2:13" ht="14.25" hidden="1" customHeight="1">
      <c r="B275" s="22" t="s">
        <v>2712</v>
      </c>
      <c r="C275" s="22"/>
      <c r="D275" s="1339"/>
      <c r="E275" s="49" t="s">
        <v>611</v>
      </c>
      <c r="F275" s="49"/>
      <c r="L275" s="72"/>
      <c r="M275" s="72"/>
    </row>
    <row r="276" spans="2:13" ht="25.5" hidden="1">
      <c r="B276" s="1340" t="s">
        <v>125</v>
      </c>
      <c r="C276" s="1341"/>
      <c r="D276" s="1342" t="str">
        <f>+D257</f>
        <v>As at 31st 
Mar' 2022</v>
      </c>
      <c r="E276" s="1342" t="str">
        <f>+E257</f>
        <v>As at 31st 
Mar' 2021</v>
      </c>
      <c r="F276" s="1343"/>
      <c r="L276" s="72"/>
      <c r="M276" s="72"/>
    </row>
    <row r="277" spans="2:13" hidden="1">
      <c r="B277" s="33" t="s">
        <v>359</v>
      </c>
      <c r="D277" s="827"/>
      <c r="E277" s="1066"/>
      <c r="F277" s="1066"/>
      <c r="J277" s="71"/>
      <c r="K277" s="71"/>
      <c r="L277" s="72"/>
      <c r="M277" s="72"/>
    </row>
    <row r="278" spans="2:13" hidden="1">
      <c r="B278" s="33" t="s">
        <v>582</v>
      </c>
      <c r="D278" s="827"/>
      <c r="E278" s="1066"/>
      <c r="F278" s="1066"/>
      <c r="J278" s="71"/>
      <c r="K278" s="71"/>
      <c r="L278" s="72"/>
      <c r="M278" s="72"/>
    </row>
    <row r="279" spans="2:13" hidden="1">
      <c r="B279" s="33" t="s">
        <v>583</v>
      </c>
      <c r="D279" s="1344"/>
      <c r="E279" s="1345"/>
      <c r="F279" s="1066"/>
      <c r="J279" s="71"/>
      <c r="K279" s="71"/>
      <c r="L279" s="71"/>
      <c r="M279" s="72"/>
    </row>
    <row r="280" spans="2:13" s="120" customFormat="1" ht="13.5" hidden="1" thickBot="1">
      <c r="B280" s="21" t="s">
        <v>132</v>
      </c>
      <c r="D280" s="1346">
        <f>SUM(D277:D279)</f>
        <v>0</v>
      </c>
      <c r="E280" s="1347">
        <f>SUM(E277:E279)</f>
        <v>0</v>
      </c>
      <c r="F280" s="1066"/>
      <c r="J280" s="71"/>
      <c r="K280" s="71"/>
      <c r="L280" s="140"/>
    </row>
    <row r="281" spans="2:13">
      <c r="B281" s="120" t="s">
        <v>526</v>
      </c>
      <c r="C281" s="22"/>
      <c r="D281" s="176"/>
      <c r="E281" s="42" t="str">
        <f>+$E$3</f>
        <v xml:space="preserve">(₹ in Lakhs) </v>
      </c>
      <c r="L281" s="72"/>
      <c r="M281" s="72"/>
    </row>
    <row r="282" spans="2:13" ht="25.5">
      <c r="B282" s="16" t="s">
        <v>125</v>
      </c>
      <c r="C282" s="135"/>
      <c r="D282" s="136" t="str">
        <f>D4</f>
        <v>As at 31st 
Mar' 2022</v>
      </c>
      <c r="E282" s="137" t="str">
        <f>E4</f>
        <v>As at 31st 
Mar' 2021</v>
      </c>
      <c r="L282" s="72"/>
      <c r="M282" s="72"/>
    </row>
    <row r="283" spans="2:13">
      <c r="B283" s="19" t="s">
        <v>112</v>
      </c>
      <c r="D283" s="92"/>
      <c r="E283" s="93"/>
      <c r="L283" s="72"/>
      <c r="M283" s="72"/>
    </row>
    <row r="284" spans="2:13">
      <c r="B284" s="20" t="s">
        <v>196</v>
      </c>
      <c r="D284" s="92">
        <f>+'GL Wise BS'!C375</f>
        <v>3482.5999999999995</v>
      </c>
      <c r="E284" s="93">
        <f>+'GL Wise BS'!D375</f>
        <v>3097.65</v>
      </c>
      <c r="I284" s="71"/>
      <c r="J284" s="71"/>
      <c r="L284" s="72"/>
      <c r="M284" s="72"/>
    </row>
    <row r="285" spans="2:13" ht="12.75" hidden="1" customHeight="1">
      <c r="B285" s="77" t="s">
        <v>268</v>
      </c>
      <c r="D285" s="92"/>
      <c r="E285" s="93"/>
      <c r="F285" s="71"/>
      <c r="I285" s="71"/>
      <c r="J285" s="71"/>
      <c r="L285" s="72"/>
      <c r="M285" s="72"/>
    </row>
    <row r="286" spans="2:13" hidden="1">
      <c r="B286" s="19" t="s">
        <v>113</v>
      </c>
      <c r="D286" s="92"/>
      <c r="E286" s="93"/>
      <c r="L286" s="72"/>
      <c r="M286" s="72"/>
    </row>
    <row r="287" spans="2:13" hidden="1">
      <c r="B287" s="78" t="s">
        <v>197</v>
      </c>
      <c r="D287" s="92"/>
      <c r="E287" s="93"/>
      <c r="F287" s="71"/>
      <c r="I287" s="71"/>
      <c r="J287" s="71"/>
      <c r="L287" s="72"/>
      <c r="M287" s="72"/>
    </row>
    <row r="288" spans="2:13" hidden="1">
      <c r="B288" s="78" t="s">
        <v>200</v>
      </c>
      <c r="D288" s="92"/>
      <c r="E288" s="93"/>
      <c r="F288" s="71"/>
      <c r="I288" s="71"/>
      <c r="J288" s="71"/>
      <c r="L288" s="72"/>
      <c r="M288" s="72"/>
    </row>
    <row r="289" spans="2:13" s="120" customFormat="1" ht="13.5" thickBot="1">
      <c r="B289" s="21" t="s">
        <v>132</v>
      </c>
      <c r="D289" s="138">
        <f>SUM(D284:D288)</f>
        <v>3482.5999999999995</v>
      </c>
      <c r="E289" s="139">
        <f>SUM(E284:E288)</f>
        <v>3097.65</v>
      </c>
      <c r="I289" s="140"/>
      <c r="J289" s="140"/>
    </row>
    <row r="290" spans="2:13" s="120" customFormat="1" ht="13.5" thickTop="1">
      <c r="B290" s="357" t="s">
        <v>544</v>
      </c>
      <c r="C290" s="22"/>
      <c r="D290" s="92"/>
      <c r="E290" s="93"/>
      <c r="I290" s="140"/>
      <c r="J290" s="140"/>
    </row>
    <row r="291" spans="2:13" ht="26.25" customHeight="1">
      <c r="B291" s="1484" t="s">
        <v>485</v>
      </c>
      <c r="C291" s="1484"/>
      <c r="D291" s="1484"/>
      <c r="E291" s="1484"/>
      <c r="L291" s="72"/>
      <c r="M291" s="72"/>
    </row>
    <row r="292" spans="2:13" ht="9" customHeight="1">
      <c r="D292" s="176"/>
      <c r="E292" s="134"/>
      <c r="L292" s="72"/>
      <c r="M292" s="72"/>
    </row>
    <row r="293" spans="2:13">
      <c r="B293" s="27" t="s">
        <v>527</v>
      </c>
      <c r="C293" s="22"/>
      <c r="D293" s="134"/>
      <c r="E293" s="42" t="str">
        <f>+$E$3</f>
        <v xml:space="preserve">(₹ in Lakhs) </v>
      </c>
      <c r="F293" s="179"/>
      <c r="G293" s="179"/>
      <c r="H293" s="179"/>
      <c r="I293" s="179"/>
      <c r="J293" s="179"/>
      <c r="K293" s="179"/>
    </row>
    <row r="294" spans="2:13" ht="25.5">
      <c r="B294" s="16" t="s">
        <v>125</v>
      </c>
      <c r="C294" s="135"/>
      <c r="D294" s="136" t="str">
        <f>D4</f>
        <v>As at 31st 
Mar' 2022</v>
      </c>
      <c r="E294" s="137" t="str">
        <f>E4</f>
        <v>As at 31st 
Mar' 2021</v>
      </c>
      <c r="L294" s="72"/>
      <c r="M294" s="72"/>
    </row>
    <row r="295" spans="2:13">
      <c r="B295" s="33" t="s">
        <v>600</v>
      </c>
      <c r="D295" s="92">
        <f>+'GL Wise BS'!C380</f>
        <v>4943.1000000000004</v>
      </c>
      <c r="E295" s="93">
        <f>+'GL Wise BS'!D380</f>
        <v>6296.1399999999994</v>
      </c>
      <c r="I295" s="71"/>
      <c r="J295" s="71"/>
      <c r="L295" s="72"/>
      <c r="M295" s="72"/>
    </row>
    <row r="296" spans="2:13">
      <c r="B296" s="33" t="s">
        <v>202</v>
      </c>
      <c r="D296" s="92">
        <f>+'GL Wise BS'!C382</f>
        <v>17.71</v>
      </c>
      <c r="E296" s="93">
        <f>+'GL Wise BS'!D382</f>
        <v>17.11</v>
      </c>
      <c r="I296" s="71"/>
      <c r="J296" s="71"/>
      <c r="L296" s="72"/>
      <c r="M296" s="72"/>
    </row>
    <row r="297" spans="2:13" hidden="1">
      <c r="B297" s="33" t="s">
        <v>217</v>
      </c>
      <c r="D297" s="92"/>
      <c r="E297" s="93"/>
      <c r="I297" s="71"/>
      <c r="J297" s="71"/>
      <c r="L297" s="72"/>
      <c r="M297" s="72"/>
    </row>
    <row r="298" spans="2:13" s="120" customFormat="1" ht="13.5" thickBot="1">
      <c r="B298" s="21" t="s">
        <v>132</v>
      </c>
      <c r="D298" s="138">
        <f>SUM(D295:D297)</f>
        <v>4960.8100000000004</v>
      </c>
      <c r="E298" s="139">
        <f>SUM(E295:E297)</f>
        <v>6313.2499999999991</v>
      </c>
      <c r="I298" s="140"/>
      <c r="J298" s="140"/>
    </row>
    <row r="299" spans="2:13" s="120" customFormat="1" ht="13.5" thickTop="1">
      <c r="B299" s="21"/>
      <c r="C299" s="22"/>
      <c r="D299" s="92"/>
      <c r="E299" s="93"/>
      <c r="I299" s="140"/>
      <c r="J299" s="140"/>
    </row>
    <row r="300" spans="2:13">
      <c r="B300" s="120" t="s">
        <v>528</v>
      </c>
      <c r="C300" s="22"/>
      <c r="D300" s="176"/>
      <c r="E300" s="42" t="str">
        <f>+$E$3</f>
        <v xml:space="preserve">(₹ in Lakhs) </v>
      </c>
      <c r="L300" s="72"/>
      <c r="M300" s="72"/>
    </row>
    <row r="301" spans="2:13" ht="25.5">
      <c r="B301" s="16" t="s">
        <v>125</v>
      </c>
      <c r="C301" s="135"/>
      <c r="D301" s="136" t="str">
        <f>D4</f>
        <v>As at 31st 
Mar' 2022</v>
      </c>
      <c r="E301" s="137" t="str">
        <f>E4</f>
        <v>As at 31st 
Mar' 2021</v>
      </c>
      <c r="L301" s="72"/>
      <c r="M301" s="72"/>
    </row>
    <row r="302" spans="2:13">
      <c r="B302" s="27" t="s">
        <v>203</v>
      </c>
      <c r="D302" s="92"/>
      <c r="E302" s="93"/>
      <c r="L302" s="72"/>
      <c r="M302" s="72"/>
    </row>
    <row r="303" spans="2:13">
      <c r="B303" s="27" t="s">
        <v>124</v>
      </c>
      <c r="D303" s="92"/>
      <c r="E303" s="93"/>
      <c r="L303" s="72"/>
      <c r="M303" s="72"/>
    </row>
    <row r="304" spans="2:13" ht="51">
      <c r="B304" s="76" t="s">
        <v>276</v>
      </c>
      <c r="D304" s="92">
        <f>+'GL Wise BS'!C395</f>
        <v>-0.64</v>
      </c>
      <c r="E304" s="93">
        <f>+'GL Wise BS'!D395</f>
        <v>-0.29999999999990912</v>
      </c>
      <c r="F304" s="588"/>
      <c r="G304" s="71"/>
      <c r="I304" s="71"/>
      <c r="J304" s="71"/>
      <c r="L304" s="72"/>
      <c r="M304" s="72"/>
    </row>
    <row r="305" spans="2:13" hidden="1">
      <c r="B305" s="27" t="s">
        <v>215</v>
      </c>
      <c r="D305" s="92"/>
      <c r="E305" s="93"/>
      <c r="I305" s="71"/>
      <c r="J305" s="71"/>
      <c r="L305" s="72"/>
      <c r="M305" s="72"/>
    </row>
    <row r="306" spans="2:13" s="120" customFormat="1" ht="13.5" thickBot="1">
      <c r="B306" s="21" t="s">
        <v>132</v>
      </c>
      <c r="D306" s="138">
        <f>SUM(D302:D305)</f>
        <v>-0.64</v>
      </c>
      <c r="E306" s="139">
        <f>SUM(E302:E305)</f>
        <v>-0.29999999999990912</v>
      </c>
      <c r="I306" s="140"/>
      <c r="J306" s="140"/>
    </row>
    <row r="307" spans="2:13" ht="13.5" thickTop="1">
      <c r="D307" s="176"/>
      <c r="E307" s="134"/>
      <c r="L307" s="72"/>
      <c r="M307" s="72"/>
    </row>
    <row r="308" spans="2:13" ht="12.75" customHeight="1">
      <c r="B308" s="120" t="s">
        <v>529</v>
      </c>
      <c r="C308" s="22"/>
      <c r="D308" s="176"/>
      <c r="E308" s="42" t="str">
        <f>+$E$3</f>
        <v xml:space="preserve">(₹ in Lakhs) </v>
      </c>
      <c r="L308" s="72"/>
      <c r="M308" s="72"/>
    </row>
    <row r="309" spans="2:13" ht="25.5">
      <c r="B309" s="16" t="s">
        <v>125</v>
      </c>
      <c r="C309" s="135"/>
      <c r="D309" s="136" t="str">
        <f>D4</f>
        <v>As at 31st 
Mar' 2022</v>
      </c>
      <c r="E309" s="137" t="str">
        <f>E4</f>
        <v>As at 31st 
Mar' 2021</v>
      </c>
      <c r="L309" s="72"/>
      <c r="M309" s="72"/>
    </row>
    <row r="310" spans="2:13">
      <c r="B310" s="79" t="s">
        <v>584</v>
      </c>
      <c r="D310" s="92">
        <f>+'GL Wise BS'!C399</f>
        <v>3273.01</v>
      </c>
      <c r="E310" s="93">
        <f>+'GL Wise BS'!D399</f>
        <v>182.94</v>
      </c>
      <c r="I310" s="71"/>
      <c r="J310" s="72" t="s">
        <v>1236</v>
      </c>
      <c r="L310" s="72"/>
      <c r="M310" s="72"/>
    </row>
    <row r="311" spans="2:13" ht="25.5">
      <c r="B311" s="364" t="s">
        <v>585</v>
      </c>
      <c r="D311" s="92">
        <f>+'GL Wise BS'!C410</f>
        <v>5876.811746699912</v>
      </c>
      <c r="E311" s="591">
        <f>+'GL Wise BS'!D410</f>
        <v>6554.5420000000013</v>
      </c>
      <c r="F311" s="588"/>
      <c r="H311" s="588"/>
      <c r="I311" s="71"/>
      <c r="J311" s="71"/>
      <c r="L311" s="72"/>
      <c r="M311" s="72"/>
    </row>
    <row r="312" spans="2:13" s="120" customFormat="1" ht="13.5" thickBot="1">
      <c r="B312" s="21" t="s">
        <v>132</v>
      </c>
      <c r="D312" s="138">
        <f>SUM(D310:D311)</f>
        <v>9149.8217466999122</v>
      </c>
      <c r="E312" s="139">
        <f>SUM(E310:E311)</f>
        <v>6737.4820000000009</v>
      </c>
      <c r="F312" s="140"/>
      <c r="I312" s="140"/>
      <c r="J312" s="140"/>
    </row>
    <row r="313" spans="2:13" s="1294" customFormat="1" ht="13.5" thickTop="1">
      <c r="C313" s="389"/>
      <c r="D313" s="362"/>
      <c r="E313" s="362"/>
      <c r="F313" s="362"/>
      <c r="G313" s="362"/>
      <c r="H313" s="362"/>
      <c r="I313" s="362"/>
    </row>
    <row r="314" spans="2:13" s="1294" customFormat="1">
      <c r="B314" s="53" t="s">
        <v>2875</v>
      </c>
      <c r="C314" s="389"/>
      <c r="D314" s="362"/>
      <c r="E314" s="362"/>
      <c r="F314" s="362"/>
      <c r="G314" s="362"/>
      <c r="H314" s="362"/>
      <c r="I314" s="362"/>
    </row>
    <row r="315" spans="2:13" s="1370" customFormat="1" ht="14.45" customHeight="1">
      <c r="B315" s="1489" t="s">
        <v>125</v>
      </c>
      <c r="C315" s="1491" t="s">
        <v>2703</v>
      </c>
      <c r="D315" s="1492"/>
      <c r="E315" s="1492"/>
      <c r="F315" s="1492"/>
      <c r="G315" s="1493"/>
      <c r="H315" s="1357"/>
    </row>
    <row r="316" spans="2:13" s="1370" customFormat="1" ht="28.5" customHeight="1">
      <c r="B316" s="1490"/>
      <c r="C316" s="1357" t="s">
        <v>2691</v>
      </c>
      <c r="D316" s="1357" t="s">
        <v>2647</v>
      </c>
      <c r="E316" s="1357" t="s">
        <v>2648</v>
      </c>
      <c r="F316" s="1357" t="s">
        <v>2649</v>
      </c>
      <c r="G316" s="1357" t="s">
        <v>2650</v>
      </c>
      <c r="H316" s="1357" t="s">
        <v>132</v>
      </c>
    </row>
    <row r="317" spans="2:13" s="1294" customFormat="1">
      <c r="B317" s="1358" t="s">
        <v>2704</v>
      </c>
      <c r="C317" s="1359">
        <v>3020.22</v>
      </c>
      <c r="D317" s="1359"/>
      <c r="E317" s="1359"/>
      <c r="F317" s="1359"/>
      <c r="G317" s="1359"/>
      <c r="H317" s="1373">
        <f>SUM(C317:G317)</f>
        <v>3020.22</v>
      </c>
      <c r="J317" s="1371">
        <f>+H317+H319-D310</f>
        <v>0</v>
      </c>
      <c r="K317" s="1371"/>
    </row>
    <row r="318" spans="2:13" s="1294" customFormat="1">
      <c r="B318" s="1358" t="s">
        <v>2705</v>
      </c>
      <c r="C318" s="1359">
        <v>3793.4859999999999</v>
      </c>
      <c r="D318" s="1359">
        <v>33.125999999999998</v>
      </c>
      <c r="E318" s="1359"/>
      <c r="F318" s="1359"/>
      <c r="G318" s="1359"/>
      <c r="H318" s="1373">
        <f>SUM(C318:G318)</f>
        <v>3826.6120000000001</v>
      </c>
      <c r="J318" s="1371">
        <f>+H318+H320-D311</f>
        <v>2.5330008793389425E-4</v>
      </c>
    </row>
    <row r="319" spans="2:13" s="1294" customFormat="1">
      <c r="B319" s="1358" t="s">
        <v>2706</v>
      </c>
      <c r="C319" s="1359"/>
      <c r="D319" s="1359">
        <v>252.79</v>
      </c>
      <c r="E319" s="1359"/>
      <c r="F319" s="1359"/>
      <c r="G319" s="1359"/>
      <c r="H319" s="1373">
        <f>SUM(C319:G319)</f>
        <v>252.79</v>
      </c>
    </row>
    <row r="320" spans="2:13" s="1294" customFormat="1">
      <c r="B320" s="1358" t="s">
        <v>2707</v>
      </c>
      <c r="C320" s="1359"/>
      <c r="D320" s="1359">
        <v>15.62</v>
      </c>
      <c r="E320" s="1359">
        <v>13.78</v>
      </c>
      <c r="F320" s="1359">
        <v>253.51</v>
      </c>
      <c r="G320" s="1359">
        <v>1767.29</v>
      </c>
      <c r="H320" s="1373">
        <f>SUM(C320:G320)</f>
        <v>2050.1999999999998</v>
      </c>
    </row>
    <row r="321" spans="2:13" s="1295" customFormat="1">
      <c r="B321" s="1372" t="s">
        <v>2708</v>
      </c>
      <c r="C321" s="1373">
        <f>SUM(C317:C320)</f>
        <v>6813.7060000000001</v>
      </c>
      <c r="D321" s="1373">
        <f t="shared" ref="D321:H321" si="3">SUM(D317:D320)</f>
        <v>301.536</v>
      </c>
      <c r="E321" s="1373">
        <f t="shared" si="3"/>
        <v>13.78</v>
      </c>
      <c r="F321" s="1373">
        <f t="shared" si="3"/>
        <v>253.51</v>
      </c>
      <c r="G321" s="1373">
        <f t="shared" si="3"/>
        <v>1767.29</v>
      </c>
      <c r="H321" s="1373">
        <f t="shared" si="3"/>
        <v>9149.8220000000001</v>
      </c>
    </row>
    <row r="322" spans="2:13" s="1294" customFormat="1">
      <c r="B322" s="53" t="s">
        <v>2876</v>
      </c>
      <c r="C322" s="362"/>
      <c r="D322" s="362"/>
      <c r="E322" s="362"/>
      <c r="F322" s="362"/>
      <c r="G322" s="362"/>
      <c r="H322" s="362"/>
      <c r="I322" s="362"/>
    </row>
    <row r="323" spans="2:13" s="1370" customFormat="1" ht="14.45" customHeight="1">
      <c r="B323" s="1489" t="s">
        <v>125</v>
      </c>
      <c r="C323" s="1491" t="s">
        <v>2703</v>
      </c>
      <c r="D323" s="1492"/>
      <c r="E323" s="1492"/>
      <c r="F323" s="1492"/>
      <c r="G323" s="1493"/>
      <c r="H323" s="1357"/>
    </row>
    <row r="324" spans="2:13" s="1370" customFormat="1" ht="28.5" customHeight="1">
      <c r="B324" s="1490"/>
      <c r="C324" s="1357" t="s">
        <v>2691</v>
      </c>
      <c r="D324" s="1357" t="s">
        <v>2647</v>
      </c>
      <c r="E324" s="1357" t="s">
        <v>2648</v>
      </c>
      <c r="F324" s="1357" t="s">
        <v>2649</v>
      </c>
      <c r="G324" s="1357" t="s">
        <v>2650</v>
      </c>
      <c r="H324" s="1357" t="s">
        <v>132</v>
      </c>
    </row>
    <row r="325" spans="2:13" s="1294" customFormat="1">
      <c r="B325" s="1358" t="s">
        <v>2704</v>
      </c>
      <c r="C325" s="1359">
        <v>182.9</v>
      </c>
      <c r="D325" s="1359"/>
      <c r="E325" s="1359"/>
      <c r="F325" s="1359"/>
      <c r="G325" s="1359"/>
      <c r="H325" s="1373">
        <f>SUM(C325:G325)</f>
        <v>182.9</v>
      </c>
      <c r="J325" s="1371"/>
      <c r="K325" s="1371"/>
    </row>
    <row r="326" spans="2:13" s="1294" customFormat="1">
      <c r="B326" s="1358" t="s">
        <v>2705</v>
      </c>
      <c r="C326" s="1359">
        <f>2998.96+769.42</f>
        <v>3768.38</v>
      </c>
      <c r="D326" s="1359">
        <v>642.01</v>
      </c>
      <c r="E326" s="1359"/>
      <c r="F326" s="1359"/>
      <c r="G326" s="1359"/>
      <c r="H326" s="1373">
        <f>SUM(C326:G326)</f>
        <v>4410.3900000000003</v>
      </c>
      <c r="J326" s="1371"/>
    </row>
    <row r="327" spans="2:13" s="1294" customFormat="1">
      <c r="B327" s="1358" t="s">
        <v>2706</v>
      </c>
      <c r="C327" s="1359"/>
      <c r="D327" s="1359"/>
      <c r="E327" s="1359"/>
      <c r="F327" s="1359"/>
      <c r="G327" s="1359"/>
      <c r="H327" s="1373">
        <f>SUM(C327:G327)</f>
        <v>0</v>
      </c>
    </row>
    <row r="328" spans="2:13" s="1294" customFormat="1">
      <c r="B328" s="1358" t="s">
        <v>2707</v>
      </c>
      <c r="C328" s="1359"/>
      <c r="D328" s="1359">
        <v>13.78</v>
      </c>
      <c r="E328" s="1359">
        <v>262.81</v>
      </c>
      <c r="F328" s="1359">
        <v>56.66</v>
      </c>
      <c r="G328" s="1359">
        <v>1810.94</v>
      </c>
      <c r="H328" s="1373">
        <f>SUM(C328:G328)</f>
        <v>2144.19</v>
      </c>
    </row>
    <row r="329" spans="2:13" s="1295" customFormat="1">
      <c r="B329" s="1372" t="s">
        <v>2708</v>
      </c>
      <c r="C329" s="1373">
        <f>SUM(C325:C328)</f>
        <v>3951.28</v>
      </c>
      <c r="D329" s="1373">
        <f t="shared" ref="D329:H329" si="4">SUM(D325:D328)</f>
        <v>655.79</v>
      </c>
      <c r="E329" s="1373">
        <f t="shared" si="4"/>
        <v>262.81</v>
      </c>
      <c r="F329" s="1373">
        <f t="shared" si="4"/>
        <v>56.66</v>
      </c>
      <c r="G329" s="1373">
        <f t="shared" si="4"/>
        <v>1810.94</v>
      </c>
      <c r="H329" s="1373">
        <f t="shared" si="4"/>
        <v>6737.48</v>
      </c>
    </row>
    <row r="330" spans="2:13" s="1294" customFormat="1">
      <c r="B330" s="389" t="s">
        <v>2663</v>
      </c>
      <c r="C330" s="389"/>
      <c r="D330" s="362"/>
      <c r="E330" s="362"/>
      <c r="F330" s="362"/>
      <c r="G330" s="362"/>
      <c r="H330" s="362"/>
      <c r="I330" s="362"/>
    </row>
    <row r="331" spans="2:13" s="1290" customFormat="1" ht="55.5" customHeight="1">
      <c r="B331" s="1484" t="s">
        <v>2709</v>
      </c>
      <c r="C331" s="1484"/>
      <c r="D331" s="1484"/>
      <c r="E331" s="1484"/>
      <c r="F331" s="1484"/>
      <c r="G331" s="1484"/>
      <c r="H331" s="1484"/>
      <c r="I331" s="280"/>
    </row>
    <row r="332" spans="2:13" s="1290" customFormat="1" ht="54" customHeight="1">
      <c r="B332" s="1484" t="s">
        <v>2710</v>
      </c>
      <c r="C332" s="1484"/>
      <c r="D332" s="1484"/>
      <c r="E332" s="1484"/>
      <c r="F332" s="1484"/>
      <c r="G332" s="1484"/>
      <c r="H332" s="1484"/>
      <c r="I332" s="1360"/>
    </row>
    <row r="333" spans="2:13" s="1290" customFormat="1" ht="15">
      <c r="B333" s="1348"/>
      <c r="C333" s="1348"/>
      <c r="D333" s="1348"/>
      <c r="E333" s="1348"/>
      <c r="F333" s="1348"/>
      <c r="G333" s="1348"/>
      <c r="H333" s="1348"/>
      <c r="I333" s="1348"/>
    </row>
    <row r="334" spans="2:13">
      <c r="B334" s="120" t="s">
        <v>277</v>
      </c>
      <c r="C334" s="120"/>
      <c r="D334" s="25"/>
      <c r="E334" s="25"/>
      <c r="F334" s="25"/>
      <c r="G334" s="25"/>
      <c r="H334" s="25"/>
      <c r="I334" s="25"/>
      <c r="L334" s="72"/>
      <c r="M334" s="72"/>
    </row>
    <row r="335" spans="2:13" ht="27.75" customHeight="1">
      <c r="B335" s="1484" t="s">
        <v>601</v>
      </c>
      <c r="C335" s="1484"/>
      <c r="D335" s="1484"/>
      <c r="E335" s="1484"/>
      <c r="F335" s="1484"/>
      <c r="G335" s="1484"/>
      <c r="H335" s="1484"/>
      <c r="I335" s="355"/>
      <c r="L335" s="72"/>
      <c r="M335" s="72"/>
    </row>
    <row r="336" spans="2:13">
      <c r="B336" s="906"/>
      <c r="C336" s="906"/>
      <c r="D336" s="906"/>
      <c r="E336" s="42" t="str">
        <f>+$E$3</f>
        <v xml:space="preserve">(₹ in Lakhs) </v>
      </c>
      <c r="F336" s="355"/>
      <c r="G336" s="355"/>
      <c r="H336" s="1376"/>
      <c r="I336" s="1376"/>
      <c r="L336" s="72"/>
      <c r="M336" s="72"/>
    </row>
    <row r="337" spans="2:13" ht="25.5">
      <c r="B337" s="28" t="s">
        <v>125</v>
      </c>
      <c r="C337" s="790"/>
      <c r="D337" s="181" t="str">
        <f>D4</f>
        <v>As at 31st 
Mar' 2022</v>
      </c>
      <c r="E337" s="30" t="str">
        <f>E4</f>
        <v>As at 31st 
Mar' 2021</v>
      </c>
      <c r="H337" s="23"/>
      <c r="I337" s="23"/>
      <c r="L337" s="72"/>
      <c r="M337" s="72"/>
    </row>
    <row r="338" spans="2:13">
      <c r="B338" s="80" t="s">
        <v>223</v>
      </c>
      <c r="C338" s="24"/>
      <c r="D338" s="31"/>
      <c r="E338" s="32"/>
      <c r="L338" s="72"/>
      <c r="M338" s="72"/>
    </row>
    <row r="339" spans="2:13">
      <c r="B339" s="81" t="s">
        <v>224</v>
      </c>
      <c r="C339" s="33"/>
      <c r="D339" s="31">
        <v>0</v>
      </c>
      <c r="E339" s="32">
        <v>0</v>
      </c>
      <c r="L339" s="72"/>
      <c r="M339" s="72"/>
    </row>
    <row r="340" spans="2:13">
      <c r="B340" s="81" t="s">
        <v>225</v>
      </c>
      <c r="C340" s="33"/>
      <c r="D340" s="31">
        <v>0</v>
      </c>
      <c r="E340" s="32">
        <v>0</v>
      </c>
      <c r="L340" s="72"/>
      <c r="M340" s="72"/>
    </row>
    <row r="341" spans="2:13" ht="13.5" customHeight="1">
      <c r="B341" s="82" t="s">
        <v>226</v>
      </c>
      <c r="C341" s="33"/>
      <c r="D341" s="31"/>
      <c r="E341" s="32"/>
      <c r="L341" s="72"/>
      <c r="M341" s="72"/>
    </row>
    <row r="342" spans="2:13">
      <c r="B342" s="81" t="s">
        <v>224</v>
      </c>
      <c r="C342" s="33"/>
      <c r="D342" s="31">
        <v>0</v>
      </c>
      <c r="E342" s="32">
        <v>0</v>
      </c>
      <c r="L342" s="72"/>
      <c r="M342" s="72"/>
    </row>
    <row r="343" spans="2:13">
      <c r="B343" s="81" t="s">
        <v>227</v>
      </c>
      <c r="C343" s="33"/>
      <c r="D343" s="31">
        <v>0</v>
      </c>
      <c r="E343" s="32">
        <v>0</v>
      </c>
      <c r="L343" s="72"/>
      <c r="M343" s="72"/>
    </row>
    <row r="344" spans="2:13">
      <c r="B344" s="83" t="s">
        <v>228</v>
      </c>
      <c r="C344" s="33"/>
      <c r="D344" s="31">
        <v>0</v>
      </c>
      <c r="E344" s="32">
        <v>0</v>
      </c>
      <c r="L344" s="72"/>
      <c r="M344" s="72"/>
    </row>
    <row r="345" spans="2:13" ht="15" customHeight="1">
      <c r="B345" s="791" t="s">
        <v>229</v>
      </c>
      <c r="C345" s="792"/>
      <c r="D345" s="11">
        <f>+D340+D344</f>
        <v>0</v>
      </c>
      <c r="E345" s="12">
        <f>+E340+E344</f>
        <v>0</v>
      </c>
      <c r="F345" s="71"/>
      <c r="G345" s="71"/>
      <c r="H345" s="71"/>
      <c r="I345" s="71"/>
      <c r="L345" s="72"/>
      <c r="M345" s="72"/>
    </row>
    <row r="346" spans="2:13">
      <c r="D346" s="134"/>
      <c r="E346" s="134"/>
      <c r="L346" s="72"/>
      <c r="M346" s="72"/>
    </row>
    <row r="347" spans="2:13">
      <c r="B347" s="120" t="s">
        <v>530</v>
      </c>
      <c r="C347" s="22"/>
      <c r="D347" s="134"/>
      <c r="E347" s="42" t="str">
        <f>+$E$3</f>
        <v xml:space="preserve">(₹ in Lakhs) </v>
      </c>
      <c r="L347" s="72"/>
      <c r="M347" s="72"/>
    </row>
    <row r="348" spans="2:13" ht="25.5">
      <c r="B348" s="16" t="s">
        <v>125</v>
      </c>
      <c r="C348" s="135"/>
      <c r="D348" s="136" t="str">
        <f>D4</f>
        <v>As at 31st 
Mar' 2022</v>
      </c>
      <c r="E348" s="137" t="str">
        <f>E4</f>
        <v>As at 31st 
Mar' 2021</v>
      </c>
      <c r="L348" s="72"/>
      <c r="M348" s="72"/>
    </row>
    <row r="349" spans="2:13" hidden="1">
      <c r="B349" s="33" t="s">
        <v>359</v>
      </c>
      <c r="D349" s="92"/>
      <c r="E349" s="93"/>
      <c r="J349" s="71"/>
      <c r="K349" s="71"/>
      <c r="L349" s="72"/>
      <c r="M349" s="72"/>
    </row>
    <row r="350" spans="2:13">
      <c r="B350" s="33" t="s">
        <v>582</v>
      </c>
      <c r="D350" s="92">
        <f>+'GL Wise BS'!C415+'GL Wise BS'!C416</f>
        <v>99.789999999999992</v>
      </c>
      <c r="E350" s="93">
        <f>+'GL Wise BS'!D415+'GL Wise BS'!D416</f>
        <v>115.29</v>
      </c>
      <c r="J350" s="71"/>
      <c r="K350" s="71"/>
      <c r="L350" s="72"/>
      <c r="M350" s="72"/>
    </row>
    <row r="351" spans="2:13">
      <c r="B351" s="33" t="s">
        <v>583</v>
      </c>
      <c r="D351" s="92">
        <f>+'GL Wise BS'!C417</f>
        <v>23.77</v>
      </c>
      <c r="E351" s="93">
        <f>+'GL Wise BS'!D417</f>
        <v>38.97</v>
      </c>
      <c r="J351" s="71"/>
      <c r="K351" s="71"/>
      <c r="L351" s="72"/>
      <c r="M351" s="72"/>
    </row>
    <row r="352" spans="2:13" hidden="1">
      <c r="B352" s="33" t="s">
        <v>508</v>
      </c>
      <c r="D352" s="92"/>
      <c r="E352" s="93"/>
      <c r="J352" s="71"/>
      <c r="K352" s="71"/>
      <c r="L352" s="72"/>
      <c r="M352" s="72"/>
    </row>
    <row r="353" spans="2:13" hidden="1">
      <c r="B353" s="33" t="s">
        <v>138</v>
      </c>
      <c r="D353" s="92"/>
      <c r="E353" s="93"/>
      <c r="F353" s="71"/>
      <c r="J353" s="71"/>
      <c r="K353" s="71"/>
      <c r="L353" s="72"/>
      <c r="M353" s="72"/>
    </row>
    <row r="354" spans="2:13" hidden="1">
      <c r="B354" s="33" t="s">
        <v>139</v>
      </c>
      <c r="D354" s="92"/>
      <c r="E354" s="93"/>
      <c r="F354" s="71"/>
      <c r="J354" s="71"/>
      <c r="K354" s="71"/>
      <c r="L354" s="72"/>
      <c r="M354" s="72"/>
    </row>
    <row r="355" spans="2:13" hidden="1">
      <c r="B355" s="33" t="s">
        <v>602</v>
      </c>
      <c r="D355" s="92"/>
      <c r="E355" s="93"/>
      <c r="J355" s="71"/>
      <c r="K355" s="71"/>
      <c r="L355" s="72"/>
      <c r="M355" s="72"/>
    </row>
    <row r="356" spans="2:13" s="120" customFormat="1" ht="13.5" thickBot="1">
      <c r="B356" s="18" t="s">
        <v>132</v>
      </c>
      <c r="D356" s="138">
        <f>SUM(D349:D355)</f>
        <v>123.55999999999999</v>
      </c>
      <c r="E356" s="139">
        <f>SUM(E349:E355)</f>
        <v>154.26</v>
      </c>
      <c r="J356" s="71"/>
      <c r="K356" s="71"/>
    </row>
    <row r="357" spans="2:13" ht="13.5" thickTop="1">
      <c r="D357" s="134"/>
      <c r="E357" s="134"/>
      <c r="L357" s="72"/>
      <c r="M357" s="72"/>
    </row>
    <row r="358" spans="2:13">
      <c r="B358" s="120" t="s">
        <v>531</v>
      </c>
      <c r="C358" s="22"/>
      <c r="D358" s="176"/>
      <c r="E358" s="42" t="str">
        <f>+$E$3</f>
        <v xml:space="preserve">(₹ in Lakhs) </v>
      </c>
      <c r="L358" s="72"/>
      <c r="M358" s="72"/>
    </row>
    <row r="359" spans="2:13" ht="25.5">
      <c r="B359" s="16" t="s">
        <v>125</v>
      </c>
      <c r="C359" s="135"/>
      <c r="D359" s="62" t="str">
        <f>+D4</f>
        <v>As at 31st 
Mar' 2022</v>
      </c>
      <c r="E359" s="169" t="str">
        <f>+E4</f>
        <v>As at 31st 
Mar' 2021</v>
      </c>
      <c r="L359" s="72"/>
      <c r="M359" s="72"/>
    </row>
    <row r="360" spans="2:13">
      <c r="B360" s="33" t="s">
        <v>240</v>
      </c>
      <c r="D360" s="92"/>
      <c r="E360" s="93"/>
      <c r="J360" s="71"/>
      <c r="K360" s="71"/>
      <c r="L360" s="72"/>
      <c r="M360" s="72"/>
    </row>
    <row r="361" spans="2:13">
      <c r="B361" s="84" t="s">
        <v>243</v>
      </c>
      <c r="D361" s="92">
        <f>+'GL Wise BS'!C437</f>
        <v>460.6</v>
      </c>
      <c r="E361" s="93">
        <f>+'GL Wise BS'!D437</f>
        <v>277.91999999999996</v>
      </c>
      <c r="H361" s="71"/>
      <c r="J361" s="71"/>
      <c r="K361" s="71"/>
      <c r="L361" s="72"/>
      <c r="M361" s="72"/>
    </row>
    <row r="362" spans="2:13">
      <c r="B362" s="84" t="s">
        <v>244</v>
      </c>
      <c r="D362" s="92">
        <f>+'GL Wise BS'!C465</f>
        <v>508.76</v>
      </c>
      <c r="E362" s="93">
        <f>+'GL Wise BS'!D465</f>
        <v>531.32999999999993</v>
      </c>
      <c r="H362" s="71"/>
      <c r="J362" s="71"/>
      <c r="K362" s="71"/>
      <c r="L362" s="72"/>
      <c r="M362" s="72"/>
    </row>
    <row r="363" spans="2:13">
      <c r="B363" s="357" t="s">
        <v>2181</v>
      </c>
      <c r="D363" s="92">
        <f>+'GL Wise BS'!C479</f>
        <v>1847.29</v>
      </c>
      <c r="E363" s="93">
        <f>+'GL Wise BS'!D479</f>
        <v>1858.07</v>
      </c>
      <c r="H363" s="71"/>
      <c r="J363" s="71"/>
      <c r="K363" s="71"/>
      <c r="L363" s="72"/>
      <c r="M363" s="72"/>
    </row>
    <row r="364" spans="2:13">
      <c r="B364" s="84" t="s">
        <v>2182</v>
      </c>
      <c r="D364" s="92">
        <f>+'GL Wise BS'!C487</f>
        <v>737.85</v>
      </c>
      <c r="E364" s="93">
        <f>+'GL Wise BS'!D487</f>
        <v>1197.8260000000002</v>
      </c>
      <c r="H364" s="71"/>
      <c r="J364" s="71"/>
      <c r="K364" s="71"/>
      <c r="L364" s="72"/>
      <c r="M364" s="72"/>
    </row>
    <row r="365" spans="2:13">
      <c r="B365" s="84" t="s">
        <v>2183</v>
      </c>
      <c r="D365" s="92">
        <f>+'GL Wise BS'!C492</f>
        <v>2369.34</v>
      </c>
      <c r="E365" s="93">
        <f>+'GL Wise BS'!D492</f>
        <v>2389.2801220009392</v>
      </c>
      <c r="F365" s="71"/>
      <c r="H365" s="71"/>
      <c r="J365" s="71"/>
      <c r="K365" s="71"/>
      <c r="L365" s="72"/>
      <c r="M365" s="72"/>
    </row>
    <row r="366" spans="2:13" hidden="1">
      <c r="B366" s="33" t="s">
        <v>374</v>
      </c>
      <c r="D366" s="92">
        <v>0</v>
      </c>
      <c r="E366" s="93">
        <v>0</v>
      </c>
      <c r="G366" s="71"/>
      <c r="H366" s="71"/>
      <c r="J366" s="71"/>
      <c r="K366" s="71"/>
      <c r="L366" s="72"/>
      <c r="M366" s="72"/>
    </row>
    <row r="367" spans="2:13" hidden="1">
      <c r="B367" s="33" t="s">
        <v>624</v>
      </c>
      <c r="D367" s="92">
        <v>0</v>
      </c>
      <c r="E367" s="93">
        <v>0</v>
      </c>
      <c r="H367" s="71"/>
      <c r="J367" s="71"/>
      <c r="K367" s="71"/>
      <c r="L367" s="72"/>
      <c r="M367" s="72"/>
    </row>
    <row r="368" spans="2:13" ht="13.5" thickBot="1">
      <c r="B368" s="18" t="s">
        <v>132</v>
      </c>
      <c r="D368" s="138">
        <f>SUM(D360:D367)</f>
        <v>5923.84</v>
      </c>
      <c r="E368" s="139">
        <f>SUM(E360:E367)</f>
        <v>6254.4261220009394</v>
      </c>
      <c r="H368" s="71"/>
      <c r="J368" s="71"/>
      <c r="K368" s="71"/>
      <c r="L368" s="72"/>
      <c r="M368" s="72"/>
    </row>
    <row r="369" spans="2:13" ht="27.75" customHeight="1" thickTop="1">
      <c r="B369" s="1484" t="s">
        <v>2244</v>
      </c>
      <c r="C369" s="1484"/>
      <c r="D369" s="1484"/>
      <c r="E369" s="1484"/>
      <c r="F369" s="1484"/>
      <c r="G369" s="1484"/>
      <c r="H369" s="1484"/>
      <c r="I369" s="1360"/>
      <c r="J369" s="71"/>
      <c r="K369" s="71"/>
      <c r="L369" s="72"/>
      <c r="M369" s="72"/>
    </row>
    <row r="370" spans="2:13">
      <c r="D370" s="176"/>
      <c r="E370" s="134"/>
      <c r="L370" s="72"/>
      <c r="M370" s="72"/>
    </row>
    <row r="371" spans="2:13">
      <c r="B371" s="120" t="s">
        <v>532</v>
      </c>
      <c r="C371" s="22"/>
      <c r="D371" s="176"/>
      <c r="E371" s="42" t="str">
        <f>+$E$3</f>
        <v xml:space="preserve">(₹ in Lakhs) </v>
      </c>
      <c r="L371" s="72"/>
      <c r="M371" s="72"/>
    </row>
    <row r="372" spans="2:13" ht="25.5">
      <c r="B372" s="16" t="s">
        <v>125</v>
      </c>
      <c r="C372" s="135"/>
      <c r="D372" s="136" t="str">
        <f>D4</f>
        <v>As at 31st 
Mar' 2022</v>
      </c>
      <c r="E372" s="137" t="str">
        <f>E4</f>
        <v>As at 31st 
Mar' 2021</v>
      </c>
      <c r="L372" s="72"/>
      <c r="M372" s="72"/>
    </row>
    <row r="373" spans="2:13">
      <c r="B373" s="19" t="s">
        <v>112</v>
      </c>
      <c r="D373" s="92"/>
      <c r="E373" s="93"/>
      <c r="L373" s="72"/>
      <c r="M373" s="72"/>
    </row>
    <row r="374" spans="2:13" hidden="1">
      <c r="B374" s="23" t="s">
        <v>198</v>
      </c>
      <c r="D374" s="92">
        <v>0</v>
      </c>
      <c r="E374" s="93">
        <v>0</v>
      </c>
      <c r="J374" s="71"/>
      <c r="K374" s="71"/>
      <c r="L374" s="72"/>
      <c r="M374" s="72"/>
    </row>
    <row r="375" spans="2:13">
      <c r="B375" s="23" t="s">
        <v>196</v>
      </c>
      <c r="D375" s="92">
        <f>+'GL Wise BS'!C501</f>
        <v>896.05</v>
      </c>
      <c r="E375" s="93">
        <f>+'GL Wise BS'!D501</f>
        <v>1069.3499999999999</v>
      </c>
      <c r="J375" s="71"/>
      <c r="K375" s="71"/>
      <c r="L375" s="72"/>
      <c r="M375" s="72"/>
    </row>
    <row r="376" spans="2:13" hidden="1">
      <c r="B376" s="85" t="s">
        <v>199</v>
      </c>
      <c r="D376" s="92">
        <f>+'GL Wise BS'!C502</f>
        <v>0</v>
      </c>
      <c r="E376" s="93">
        <f>+'GL Wise BS'!D502</f>
        <v>0</v>
      </c>
      <c r="J376" s="71"/>
      <c r="K376" s="71"/>
      <c r="L376" s="72"/>
      <c r="M376" s="72"/>
    </row>
    <row r="377" spans="2:13" ht="15" hidden="1" customHeight="1">
      <c r="B377" s="85" t="s">
        <v>268</v>
      </c>
      <c r="D377" s="92">
        <f>+'GL Wise BS'!C503</f>
        <v>0</v>
      </c>
      <c r="E377" s="93">
        <f>+'GL Wise BS'!D503</f>
        <v>0</v>
      </c>
      <c r="J377" s="71"/>
      <c r="K377" s="71"/>
      <c r="L377" s="72"/>
      <c r="M377" s="72"/>
    </row>
    <row r="378" spans="2:13" ht="15" hidden="1" customHeight="1">
      <c r="B378" s="85" t="s">
        <v>271</v>
      </c>
      <c r="D378" s="92">
        <f>+'GL Wise BS'!C504</f>
        <v>0</v>
      </c>
      <c r="E378" s="93">
        <f>+'GL Wise BS'!D504</f>
        <v>0</v>
      </c>
      <c r="J378" s="71"/>
      <c r="K378" s="71"/>
      <c r="L378" s="72"/>
      <c r="M378" s="72"/>
    </row>
    <row r="379" spans="2:13" ht="15" hidden="1" customHeight="1">
      <c r="B379" s="85" t="s">
        <v>625</v>
      </c>
      <c r="D379" s="92"/>
      <c r="E379" s="93"/>
      <c r="J379" s="71"/>
      <c r="K379" s="71"/>
      <c r="L379" s="72"/>
      <c r="M379" s="72"/>
    </row>
    <row r="380" spans="2:13">
      <c r="B380" s="19" t="s">
        <v>113</v>
      </c>
      <c r="D380" s="92"/>
      <c r="E380" s="93"/>
      <c r="L380" s="72"/>
      <c r="M380" s="72"/>
    </row>
    <row r="381" spans="2:13" hidden="1">
      <c r="B381" s="85" t="s">
        <v>379</v>
      </c>
      <c r="D381" s="92">
        <f>+'GL Wise BS'!C506</f>
        <v>0</v>
      </c>
      <c r="E381" s="93">
        <f>+'GL Wise BS'!D506</f>
        <v>0</v>
      </c>
      <c r="J381" s="71"/>
      <c r="K381" s="71"/>
      <c r="L381" s="72"/>
      <c r="M381" s="72"/>
    </row>
    <row r="382" spans="2:13" hidden="1">
      <c r="B382" s="85" t="s">
        <v>197</v>
      </c>
      <c r="D382" s="92"/>
      <c r="E382" s="93"/>
      <c r="J382" s="71"/>
      <c r="K382" s="71"/>
      <c r="L382" s="72"/>
      <c r="M382" s="72"/>
    </row>
    <row r="383" spans="2:13">
      <c r="B383" s="85" t="s">
        <v>2049</v>
      </c>
      <c r="D383" s="92">
        <f>+'GL Wise BS'!C507</f>
        <v>20.85</v>
      </c>
      <c r="E383" s="92">
        <f>+'GL Wise BS'!D507</f>
        <v>0</v>
      </c>
      <c r="J383" s="71"/>
      <c r="K383" s="71"/>
      <c r="L383" s="72"/>
      <c r="M383" s="72"/>
    </row>
    <row r="384" spans="2:13">
      <c r="B384" s="85" t="s">
        <v>2468</v>
      </c>
      <c r="D384" s="92">
        <f>+'GL Wise BS'!C508</f>
        <v>467.5</v>
      </c>
      <c r="E384" s="92">
        <f>+'GL Wise BS'!D508</f>
        <v>0</v>
      </c>
      <c r="J384" s="71"/>
      <c r="K384" s="71"/>
      <c r="L384" s="72"/>
      <c r="M384" s="72"/>
    </row>
    <row r="385" spans="2:13" s="120" customFormat="1" ht="13.5" thickBot="1">
      <c r="B385" s="18" t="s">
        <v>132</v>
      </c>
      <c r="D385" s="138">
        <f>SUM(D374:D384)</f>
        <v>1384.4</v>
      </c>
      <c r="E385" s="139">
        <f>SUM(E374:E384)</f>
        <v>1069.3499999999999</v>
      </c>
    </row>
    <row r="386" spans="2:13" ht="13.5" thickTop="1">
      <c r="D386" s="134"/>
      <c r="E386" s="134"/>
      <c r="L386" s="72"/>
      <c r="M386" s="72"/>
    </row>
    <row r="387" spans="2:13">
      <c r="B387" s="21" t="s">
        <v>309</v>
      </c>
      <c r="C387" s="25"/>
      <c r="D387" s="72"/>
      <c r="E387" s="25"/>
      <c r="F387" s="25"/>
      <c r="G387" s="25"/>
      <c r="H387" s="42" t="str">
        <f>+$E$3</f>
        <v xml:space="preserve">(₹ in Lakhs) </v>
      </c>
      <c r="I387" s="27"/>
      <c r="L387" s="72"/>
      <c r="M387" s="72"/>
    </row>
    <row r="388" spans="2:13" ht="12.75" customHeight="1">
      <c r="B388" s="1479" t="s">
        <v>125</v>
      </c>
      <c r="C388" s="1477" t="s">
        <v>2318</v>
      </c>
      <c r="D388" s="1478"/>
      <c r="E388" s="1480" t="s">
        <v>131</v>
      </c>
      <c r="F388" s="1481" t="s">
        <v>180</v>
      </c>
      <c r="G388" s="1481" t="s">
        <v>181</v>
      </c>
      <c r="H388" s="1477" t="s">
        <v>2593</v>
      </c>
      <c r="I388" s="1478"/>
      <c r="L388" s="182" t="str">
        <f>+H388</f>
        <v>As at 31.03.2022</v>
      </c>
      <c r="M388" s="183" t="s">
        <v>237</v>
      </c>
    </row>
    <row r="389" spans="2:13" s="133" customFormat="1" ht="25.5">
      <c r="B389" s="1479"/>
      <c r="C389" s="157" t="s">
        <v>603</v>
      </c>
      <c r="D389" s="157" t="s">
        <v>210</v>
      </c>
      <c r="E389" s="1480"/>
      <c r="F389" s="1482"/>
      <c r="G389" s="1482"/>
      <c r="H389" s="157" t="s">
        <v>603</v>
      </c>
      <c r="I389" s="157" t="s">
        <v>210</v>
      </c>
      <c r="L389" s="157"/>
      <c r="M389" s="159"/>
    </row>
    <row r="390" spans="2:13" hidden="1">
      <c r="B390" s="160" t="s">
        <v>182</v>
      </c>
      <c r="C390" s="129">
        <v>0</v>
      </c>
      <c r="D390" s="105">
        <f>+E374</f>
        <v>0</v>
      </c>
      <c r="E390" s="105">
        <v>0</v>
      </c>
      <c r="F390" s="105">
        <v>0</v>
      </c>
      <c r="G390" s="105"/>
      <c r="H390" s="105">
        <v>0</v>
      </c>
      <c r="I390" s="184">
        <f>+D390+E390-F390-G390-H390</f>
        <v>0</v>
      </c>
      <c r="L390" s="185">
        <f>+D374</f>
        <v>0</v>
      </c>
      <c r="M390" s="185">
        <f t="shared" ref="M390:M399" si="5">+H390+I390-L390</f>
        <v>0</v>
      </c>
    </row>
    <row r="391" spans="2:13">
      <c r="B391" s="160" t="s">
        <v>183</v>
      </c>
      <c r="C391" s="129">
        <v>3097.65</v>
      </c>
      <c r="D391" s="105">
        <v>1069.3499999999999</v>
      </c>
      <c r="E391" s="105">
        <f>+'P&amp;L'!D173</f>
        <v>1608.3000000000002</v>
      </c>
      <c r="F391" s="1225">
        <v>1396.65</v>
      </c>
      <c r="G391" s="105"/>
      <c r="H391" s="105">
        <f t="shared" ref="H391:H398" si="6">C391+D391+E391-F391-G391-I391</f>
        <v>3482.5999999999995</v>
      </c>
      <c r="I391" s="105">
        <f>+D375</f>
        <v>896.05</v>
      </c>
      <c r="J391" s="71">
        <f>+H391-D284</f>
        <v>0</v>
      </c>
      <c r="K391" s="588"/>
      <c r="L391" s="185">
        <f>+D284+D375</f>
        <v>4378.6499999999996</v>
      </c>
      <c r="M391" s="185">
        <f t="shared" si="5"/>
        <v>0</v>
      </c>
    </row>
    <row r="392" spans="2:13" hidden="1">
      <c r="B392" s="162" t="s">
        <v>269</v>
      </c>
      <c r="C392" s="129">
        <f>+E285</f>
        <v>0</v>
      </c>
      <c r="D392" s="105">
        <f>+E377</f>
        <v>0</v>
      </c>
      <c r="E392" s="105">
        <v>0</v>
      </c>
      <c r="F392" s="105">
        <v>0</v>
      </c>
      <c r="G392" s="105"/>
      <c r="H392" s="105">
        <f t="shared" si="6"/>
        <v>0</v>
      </c>
      <c r="I392" s="105">
        <f>+D377</f>
        <v>0</v>
      </c>
      <c r="J392" s="71">
        <f>+H392-D285</f>
        <v>0</v>
      </c>
      <c r="L392" s="185">
        <f>+D285+D377</f>
        <v>0</v>
      </c>
      <c r="M392" s="185">
        <f t="shared" si="5"/>
        <v>0</v>
      </c>
    </row>
    <row r="393" spans="2:13" hidden="1">
      <c r="B393" s="160" t="s">
        <v>184</v>
      </c>
      <c r="C393" s="129">
        <v>0</v>
      </c>
      <c r="D393" s="105">
        <f>+E376</f>
        <v>0</v>
      </c>
      <c r="E393" s="105">
        <v>0</v>
      </c>
      <c r="F393" s="105"/>
      <c r="G393" s="105"/>
      <c r="H393" s="105">
        <f t="shared" si="6"/>
        <v>0</v>
      </c>
      <c r="I393" s="105">
        <f>+D376</f>
        <v>0</v>
      </c>
      <c r="L393" s="185">
        <f>+D376</f>
        <v>0</v>
      </c>
      <c r="M393" s="185">
        <f t="shared" si="5"/>
        <v>0</v>
      </c>
    </row>
    <row r="394" spans="2:13" hidden="1">
      <c r="B394" s="160" t="s">
        <v>272</v>
      </c>
      <c r="C394" s="129">
        <v>0</v>
      </c>
      <c r="D394" s="105">
        <f>+E378</f>
        <v>0</v>
      </c>
      <c r="E394" s="105">
        <v>0</v>
      </c>
      <c r="F394" s="105"/>
      <c r="G394" s="105"/>
      <c r="H394" s="105">
        <f t="shared" si="6"/>
        <v>0</v>
      </c>
      <c r="I394" s="105">
        <f>+D378</f>
        <v>0</v>
      </c>
      <c r="L394" s="185">
        <f>+D378</f>
        <v>0</v>
      </c>
      <c r="M394" s="185">
        <f t="shared" si="5"/>
        <v>0</v>
      </c>
    </row>
    <row r="395" spans="2:13" hidden="1">
      <c r="B395" s="160" t="s">
        <v>626</v>
      </c>
      <c r="C395" s="129">
        <v>0</v>
      </c>
      <c r="D395" s="105">
        <f>+E379</f>
        <v>0</v>
      </c>
      <c r="E395" s="105">
        <v>0</v>
      </c>
      <c r="F395" s="105"/>
      <c r="G395" s="105"/>
      <c r="H395" s="105">
        <f t="shared" si="6"/>
        <v>0</v>
      </c>
      <c r="I395" s="105">
        <f>+D379</f>
        <v>0</v>
      </c>
      <c r="L395" s="185">
        <f>+D379</f>
        <v>0</v>
      </c>
      <c r="M395" s="185">
        <f t="shared" si="5"/>
        <v>0</v>
      </c>
    </row>
    <row r="396" spans="2:13" hidden="1">
      <c r="B396" s="160" t="s">
        <v>185</v>
      </c>
      <c r="C396" s="129">
        <v>0</v>
      </c>
      <c r="D396" s="105">
        <f>+E380</f>
        <v>0</v>
      </c>
      <c r="E396" s="105">
        <v>0</v>
      </c>
      <c r="F396" s="105">
        <v>0</v>
      </c>
      <c r="G396" s="105"/>
      <c r="H396" s="105">
        <f t="shared" si="6"/>
        <v>0</v>
      </c>
      <c r="I396" s="105">
        <f>+D381</f>
        <v>0</v>
      </c>
      <c r="L396" s="185">
        <f>+D381</f>
        <v>0</v>
      </c>
      <c r="M396" s="185">
        <f t="shared" si="5"/>
        <v>0</v>
      </c>
    </row>
    <row r="397" spans="2:13" hidden="1">
      <c r="B397" s="160" t="s">
        <v>186</v>
      </c>
      <c r="C397" s="129">
        <f>+E287</f>
        <v>0</v>
      </c>
      <c r="D397" s="105">
        <f>+E382</f>
        <v>0</v>
      </c>
      <c r="E397" s="105">
        <v>0</v>
      </c>
      <c r="F397" s="105"/>
      <c r="G397" s="105"/>
      <c r="H397" s="105">
        <f t="shared" si="6"/>
        <v>0</v>
      </c>
      <c r="I397" s="105">
        <f>+D382</f>
        <v>0</v>
      </c>
      <c r="J397" s="71">
        <f>+H397-D287</f>
        <v>0</v>
      </c>
      <c r="L397" s="185">
        <f>+D287+D382</f>
        <v>0</v>
      </c>
      <c r="M397" s="185">
        <f t="shared" si="5"/>
        <v>0</v>
      </c>
    </row>
    <row r="398" spans="2:13">
      <c r="B398" s="162" t="s">
        <v>2091</v>
      </c>
      <c r="C398" s="129">
        <f>+E288</f>
        <v>0</v>
      </c>
      <c r="D398" s="105">
        <f>+E383</f>
        <v>0</v>
      </c>
      <c r="E398" s="105">
        <f>+'P&amp;L'!D244</f>
        <v>20.85</v>
      </c>
      <c r="F398" s="105"/>
      <c r="G398" s="105"/>
      <c r="H398" s="105">
        <f t="shared" si="6"/>
        <v>0</v>
      </c>
      <c r="I398" s="105">
        <f>+D383</f>
        <v>20.85</v>
      </c>
      <c r="J398" s="71">
        <f>+H398-D288</f>
        <v>0</v>
      </c>
      <c r="L398" s="185">
        <f>+D383+D288</f>
        <v>20.85</v>
      </c>
      <c r="M398" s="185">
        <f t="shared" si="5"/>
        <v>0</v>
      </c>
    </row>
    <row r="399" spans="2:13">
      <c r="B399" s="162" t="s">
        <v>2467</v>
      </c>
      <c r="C399" s="129"/>
      <c r="D399" s="105">
        <f>+E384</f>
        <v>0</v>
      </c>
      <c r="E399" s="105">
        <f>+'GL Wise PL'!C557+'GL Wise PL'!C504-239.39</f>
        <v>467.5</v>
      </c>
      <c r="F399" s="105"/>
      <c r="G399" s="105"/>
      <c r="H399" s="105">
        <v>0</v>
      </c>
      <c r="I399" s="105">
        <f>+D384</f>
        <v>467.5</v>
      </c>
      <c r="J399" s="71">
        <f>+E399-I399</f>
        <v>0</v>
      </c>
      <c r="L399" s="185">
        <f>+D384</f>
        <v>467.5</v>
      </c>
      <c r="M399" s="185">
        <f t="shared" si="5"/>
        <v>0</v>
      </c>
    </row>
    <row r="400" spans="2:13">
      <c r="B400" s="356" t="s">
        <v>132</v>
      </c>
      <c r="C400" s="187">
        <f>SUM(C390:C399)</f>
        <v>3097.65</v>
      </c>
      <c r="D400" s="163">
        <f t="shared" ref="D400:I400" si="7">SUM(D390:D399)</f>
        <v>1069.3499999999999</v>
      </c>
      <c r="E400" s="163">
        <f t="shared" si="7"/>
        <v>2096.65</v>
      </c>
      <c r="F400" s="1226">
        <f t="shared" si="7"/>
        <v>1396.65</v>
      </c>
      <c r="G400" s="163">
        <f t="shared" si="7"/>
        <v>0</v>
      </c>
      <c r="H400" s="163">
        <f t="shared" si="7"/>
        <v>3482.5999999999995</v>
      </c>
      <c r="I400" s="163">
        <f t="shared" si="7"/>
        <v>1384.4</v>
      </c>
      <c r="L400" s="185">
        <f>SUM(L390:L398)</f>
        <v>4399.5</v>
      </c>
      <c r="M400" s="185">
        <f>SUM(M390:M398)</f>
        <v>0</v>
      </c>
    </row>
    <row r="401" spans="2:13">
      <c r="B401" s="357"/>
      <c r="C401" s="23"/>
      <c r="D401" s="92"/>
      <c r="E401" s="93"/>
      <c r="J401" s="71"/>
      <c r="K401" s="71"/>
      <c r="L401" s="72"/>
      <c r="M401" s="72"/>
    </row>
    <row r="402" spans="2:13" ht="13.5" hidden="1" customHeight="1">
      <c r="B402" s="120" t="s">
        <v>533</v>
      </c>
      <c r="D402" s="134"/>
      <c r="E402" s="42" t="str">
        <f>+$E$3</f>
        <v xml:space="preserve">(₹ in Lakhs) </v>
      </c>
      <c r="L402" s="72"/>
      <c r="M402" s="72"/>
    </row>
    <row r="403" spans="2:13" ht="25.5" hidden="1">
      <c r="B403" s="16" t="s">
        <v>125</v>
      </c>
      <c r="C403" s="135"/>
      <c r="D403" s="62" t="str">
        <f>+D4</f>
        <v>As at 31st 
Mar' 2022</v>
      </c>
      <c r="E403" s="169" t="str">
        <f>+E4</f>
        <v>As at 31st 
Mar' 2021</v>
      </c>
      <c r="L403" s="72"/>
      <c r="M403" s="72"/>
    </row>
    <row r="404" spans="2:13" ht="13.5" hidden="1" customHeight="1">
      <c r="B404" s="23" t="s">
        <v>375</v>
      </c>
      <c r="D404" s="92"/>
      <c r="E404" s="93"/>
      <c r="J404" s="71"/>
      <c r="K404" s="71"/>
      <c r="L404" s="72"/>
      <c r="M404" s="72"/>
    </row>
    <row r="405" spans="2:13" ht="13.5" hidden="1" customHeight="1" thickBot="1">
      <c r="B405" s="18" t="s">
        <v>132</v>
      </c>
      <c r="D405" s="138">
        <f>SUM(D404)</f>
        <v>0</v>
      </c>
      <c r="E405" s="139">
        <f>SUM(E404)</f>
        <v>0</v>
      </c>
      <c r="J405" s="71"/>
      <c r="K405" s="71"/>
      <c r="L405" s="72"/>
      <c r="M405" s="72"/>
    </row>
    <row r="406" spans="2:13" ht="13.5" hidden="1" thickTop="1">
      <c r="B406" s="357"/>
      <c r="C406" s="23"/>
      <c r="D406" s="92"/>
      <c r="E406" s="93"/>
      <c r="J406" s="71"/>
      <c r="K406" s="71"/>
      <c r="L406" s="72"/>
      <c r="M406" s="72"/>
    </row>
    <row r="407" spans="2:13" ht="13.5" customHeight="1">
      <c r="B407" s="120" t="s">
        <v>534</v>
      </c>
      <c r="D407" s="134"/>
      <c r="E407" s="42" t="str">
        <f>+$E$3</f>
        <v xml:space="preserve">(₹ in Lakhs) </v>
      </c>
      <c r="L407" s="72"/>
      <c r="M407" s="72"/>
    </row>
    <row r="408" spans="2:13" ht="25.5">
      <c r="B408" s="16" t="s">
        <v>125</v>
      </c>
      <c r="C408" s="135"/>
      <c r="D408" s="62" t="str">
        <f>D4</f>
        <v>As at 31st 
Mar' 2022</v>
      </c>
      <c r="E408" s="169" t="str">
        <f>E4</f>
        <v>As at 31st 
Mar' 2021</v>
      </c>
      <c r="L408" s="72"/>
      <c r="M408" s="72"/>
    </row>
    <row r="409" spans="2:13" ht="13.5" customHeight="1">
      <c r="B409" s="23" t="s">
        <v>212</v>
      </c>
      <c r="D409" s="92">
        <f>+'GL Wise BS'!C523</f>
        <v>71666.784200000038</v>
      </c>
      <c r="E409" s="93">
        <f>+'GL Wise BS'!D523</f>
        <v>73125.463722098983</v>
      </c>
      <c r="J409" s="71"/>
      <c r="K409" s="71"/>
      <c r="L409" s="72"/>
      <c r="M409" s="72"/>
    </row>
    <row r="410" spans="2:13" ht="13.5" customHeight="1" thickBot="1">
      <c r="B410" s="18" t="s">
        <v>132</v>
      </c>
      <c r="D410" s="138">
        <f>SUM(D409)</f>
        <v>71666.784200000038</v>
      </c>
      <c r="E410" s="139">
        <f>SUM(E409)</f>
        <v>73125.463722098983</v>
      </c>
      <c r="J410" s="71"/>
      <c r="K410" s="71"/>
      <c r="L410" s="72"/>
      <c r="M410" s="72"/>
    </row>
    <row r="411" spans="2:13" ht="13.5" thickTop="1">
      <c r="D411" s="134"/>
      <c r="E411" s="134"/>
      <c r="F411" s="179"/>
      <c r="G411" s="179"/>
      <c r="H411" s="179"/>
      <c r="I411" s="179"/>
      <c r="J411" s="179"/>
      <c r="K411" s="179"/>
    </row>
    <row r="412" spans="2:13">
      <c r="D412" s="134"/>
      <c r="E412" s="134"/>
      <c r="F412" s="179"/>
      <c r="G412" s="179"/>
      <c r="H412" s="179"/>
      <c r="I412" s="179"/>
      <c r="J412" s="179"/>
      <c r="K412" s="179"/>
    </row>
    <row r="413" spans="2:13">
      <c r="D413" s="134"/>
      <c r="E413" s="134"/>
      <c r="F413" s="179"/>
      <c r="G413" s="179"/>
      <c r="H413" s="179"/>
      <c r="I413" s="179"/>
      <c r="J413" s="179"/>
      <c r="K413" s="179"/>
    </row>
    <row r="414" spans="2:13">
      <c r="D414" s="134"/>
      <c r="E414" s="134"/>
      <c r="F414" s="179"/>
      <c r="G414" s="179"/>
      <c r="H414" s="179"/>
      <c r="I414" s="179"/>
      <c r="J414" s="179"/>
      <c r="K414" s="179"/>
    </row>
  </sheetData>
  <sheetProtection selectLockedCells="1"/>
  <customSheetViews>
    <customSheetView guid="{C0171AFA-A1B5-486D-A852-51D4B8C501F4}" showPageBreaks="1" showGridLines="0" fitToPage="1" printArea="1" hiddenRows="1" view="pageBreakPreview" topLeftCell="A349">
      <selection activeCell="D360" sqref="D360"/>
      <rowBreaks count="11" manualBreakCount="11">
        <brk id="65" max="7" man="1"/>
        <brk id="95" max="5" man="1"/>
        <brk id="116" max="3" man="1"/>
        <brk id="167" max="8" man="1"/>
        <brk id="207" max="7" man="1"/>
        <brk id="243" max="7" man="1"/>
        <brk id="286" max="7" man="1"/>
        <brk id="312" max="5" man="1"/>
        <brk id="344" max="7" man="1"/>
        <brk id="371" max="7" man="1"/>
        <brk id="401" max="7" man="1"/>
      </rowBreaks>
      <colBreaks count="1" manualBreakCount="1">
        <brk id="10" max="1048575" man="1"/>
      </colBreaks>
      <pageMargins left="0.87" right="0.5" top="0.41" bottom="0.44" header="0.196850393700787" footer="0.26"/>
      <printOptions horizontalCentered="1"/>
      <pageSetup paperSize="9" scale="67" orientation="landscape" r:id="rId1"/>
      <headerFooter alignWithMargins="0"/>
    </customSheetView>
  </customSheetViews>
  <mergeCells count="34">
    <mergeCell ref="B216:E216"/>
    <mergeCell ref="B234:E234"/>
    <mergeCell ref="B83:B84"/>
    <mergeCell ref="B332:H332"/>
    <mergeCell ref="B369:H369"/>
    <mergeCell ref="B335:H335"/>
    <mergeCell ref="B196:B197"/>
    <mergeCell ref="C196:I196"/>
    <mergeCell ref="B315:B316"/>
    <mergeCell ref="C315:G315"/>
    <mergeCell ref="B331:H331"/>
    <mergeCell ref="B291:E291"/>
    <mergeCell ref="B323:B324"/>
    <mergeCell ref="C323:G323"/>
    <mergeCell ref="H388:I388"/>
    <mergeCell ref="B388:B389"/>
    <mergeCell ref="E388:E389"/>
    <mergeCell ref="C388:D388"/>
    <mergeCell ref="F388:F389"/>
    <mergeCell ref="G388:G389"/>
    <mergeCell ref="B1:E1"/>
    <mergeCell ref="B178:E178"/>
    <mergeCell ref="B179:E179"/>
    <mergeCell ref="B2:E2"/>
    <mergeCell ref="B62:E62"/>
    <mergeCell ref="B176:E176"/>
    <mergeCell ref="B177:E177"/>
    <mergeCell ref="B93:B94"/>
    <mergeCell ref="B101:B102"/>
    <mergeCell ref="B107:B108"/>
    <mergeCell ref="B64:E64"/>
    <mergeCell ref="B88:B89"/>
    <mergeCell ref="C83:F83"/>
    <mergeCell ref="C88:F88"/>
  </mergeCells>
  <printOptions horizontalCentered="1"/>
  <pageMargins left="0.39370078740157483" right="0.19685039370078741" top="0.47244094488188981" bottom="0.19685039370078741" header="0.19685039370078741" footer="0.19685039370078741"/>
  <pageSetup paperSize="9" scale="87" firstPageNumber="4" orientation="portrait" blackAndWhite="1" r:id="rId2"/>
  <headerFooter alignWithMargins="0"/>
  <rowBreaks count="2" manualBreakCount="2">
    <brk id="187" max="8" man="1"/>
    <brk id="250" max="8" man="1"/>
  </rowBreaks>
  <colBreaks count="1" manualBreakCount="1">
    <brk id="9" max="1048575" man="1"/>
  </colBreaks>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6"/>
  <dimension ref="A1:M554"/>
  <sheetViews>
    <sheetView showGridLines="0" view="pageBreakPreview" topLeftCell="A83" zoomScaleNormal="100" zoomScaleSheetLayoutView="100" workbookViewId="0">
      <selection activeCell="D124" sqref="D124"/>
    </sheetView>
  </sheetViews>
  <sheetFormatPr defaultColWidth="9.140625" defaultRowHeight="0" customHeight="1" zeroHeight="1"/>
  <cols>
    <col min="1" max="1" width="4" style="23" customWidth="1"/>
    <col min="2" max="2" width="41.28515625" style="317" customWidth="1"/>
    <col min="3" max="3" width="6.5703125" style="179" customWidth="1"/>
    <col min="4" max="4" width="16" style="179" customWidth="1"/>
    <col min="5" max="5" width="15.85546875" style="179" customWidth="1"/>
    <col min="6" max="6" width="12.28515625" style="179" customWidth="1"/>
    <col min="7" max="7" width="10.140625" style="23" customWidth="1"/>
    <col min="8" max="8" width="7.7109375" style="23" customWidth="1"/>
    <col min="9" max="9" width="9.5703125" style="23" bestFit="1" customWidth="1"/>
    <col min="10" max="10" width="24" style="23" customWidth="1"/>
    <col min="11" max="11" width="11.140625" style="23" customWidth="1"/>
    <col min="12" max="12" width="11.42578125" style="23" bestFit="1" customWidth="1"/>
    <col min="13" max="13" width="10" style="23" bestFit="1" customWidth="1"/>
    <col min="14" max="16384" width="9.140625" style="23"/>
  </cols>
  <sheetData>
    <row r="1" spans="1:13" s="72" customFormat="1" ht="18.75">
      <c r="A1" s="23"/>
      <c r="B1" s="1465" t="s">
        <v>91</v>
      </c>
      <c r="C1" s="1465"/>
      <c r="D1" s="1465"/>
      <c r="E1" s="1465"/>
      <c r="F1" s="903"/>
    </row>
    <row r="2" spans="1:13" s="72" customFormat="1" ht="12.75">
      <c r="A2" s="23"/>
      <c r="B2" s="1506" t="str">
        <f>+BS!B2</f>
        <v xml:space="preserve">                    EM DIVISION, BEML NAGAR, KOLAR GOLD FIELDS, KARNATAKA-563115</v>
      </c>
      <c r="C2" s="1506"/>
      <c r="D2" s="1506"/>
      <c r="E2" s="1506"/>
      <c r="F2" s="905"/>
      <c r="H2" s="71"/>
      <c r="I2" s="71"/>
    </row>
    <row r="3" spans="1:13" s="72" customFormat="1" ht="12.75">
      <c r="A3" s="23"/>
      <c r="B3" s="20"/>
      <c r="C3" s="23"/>
      <c r="E3" s="42" t="s">
        <v>2087</v>
      </c>
    </row>
    <row r="4" spans="1:13" s="72" customFormat="1" ht="15.75">
      <c r="A4" s="23"/>
      <c r="B4" s="108" t="s">
        <v>2096</v>
      </c>
      <c r="C4" s="108"/>
      <c r="D4" s="989"/>
      <c r="E4" s="989"/>
      <c r="F4" s="42"/>
    </row>
    <row r="5" spans="1:13" s="306" customFormat="1" ht="27.75" customHeight="1">
      <c r="A5" s="305"/>
      <c r="B5" s="696" t="s">
        <v>125</v>
      </c>
      <c r="C5" s="695" t="s">
        <v>140</v>
      </c>
      <c r="D5" s="29" t="s">
        <v>2753</v>
      </c>
      <c r="E5" s="828" t="s">
        <v>2754</v>
      </c>
      <c r="F5" s="113"/>
      <c r="I5" s="307"/>
    </row>
    <row r="6" spans="1:13" s="72" customFormat="1" ht="9" customHeight="1">
      <c r="A6" s="23"/>
      <c r="B6" s="20"/>
      <c r="C6" s="23"/>
      <c r="D6" s="308"/>
      <c r="E6" s="309"/>
      <c r="F6" s="309"/>
      <c r="H6" s="71"/>
      <c r="I6" s="307"/>
      <c r="J6" s="306"/>
      <c r="K6" s="306"/>
      <c r="L6" s="306"/>
    </row>
    <row r="7" spans="1:13" s="72" customFormat="1" ht="12.75">
      <c r="A7" s="97" t="s">
        <v>332</v>
      </c>
      <c r="B7" s="132" t="s">
        <v>94</v>
      </c>
      <c r="C7" s="90">
        <v>30</v>
      </c>
      <c r="D7" s="91">
        <f>+D79</f>
        <v>79528.06</v>
      </c>
      <c r="E7" s="69">
        <f>+E79</f>
        <v>68958.919999999984</v>
      </c>
      <c r="F7" s="69"/>
      <c r="G7" s="71"/>
      <c r="H7" s="71"/>
      <c r="I7" s="307"/>
      <c r="J7" s="306"/>
      <c r="K7" s="936"/>
      <c r="L7" s="936"/>
      <c r="M7" s="588"/>
    </row>
    <row r="8" spans="1:13" s="72" customFormat="1" ht="12.75">
      <c r="A8" s="97" t="s">
        <v>333</v>
      </c>
      <c r="B8" s="132" t="s">
        <v>95</v>
      </c>
      <c r="C8" s="90">
        <v>31</v>
      </c>
      <c r="D8" s="91">
        <f>+D124</f>
        <v>36.670000000000009</v>
      </c>
      <c r="E8" s="69">
        <f>+E124</f>
        <v>40.545399999999994</v>
      </c>
      <c r="F8" s="69"/>
      <c r="G8" s="71"/>
      <c r="H8" s="71"/>
      <c r="I8" s="307"/>
      <c r="J8" s="306"/>
      <c r="K8" s="936"/>
      <c r="L8" s="936"/>
      <c r="M8" s="588"/>
    </row>
    <row r="9" spans="1:13" s="72" customFormat="1" ht="12.75">
      <c r="A9" s="310" t="s">
        <v>334</v>
      </c>
      <c r="B9" s="26" t="s">
        <v>330</v>
      </c>
      <c r="C9" s="90"/>
      <c r="D9" s="92">
        <f>+D7+D8</f>
        <v>79564.73</v>
      </c>
      <c r="E9" s="93">
        <f>+E7+E8</f>
        <v>68999.465399999986</v>
      </c>
      <c r="F9" s="69"/>
      <c r="G9" s="71"/>
      <c r="H9" s="71"/>
      <c r="I9" s="307"/>
      <c r="J9" s="306"/>
      <c r="K9" s="936"/>
      <c r="L9" s="936"/>
      <c r="M9" s="588"/>
    </row>
    <row r="10" spans="1:13" s="72" customFormat="1" ht="8.25" customHeight="1">
      <c r="A10" s="97"/>
      <c r="B10" s="132"/>
      <c r="C10" s="90"/>
      <c r="D10" s="91"/>
      <c r="E10" s="69"/>
      <c r="F10" s="69"/>
      <c r="G10" s="71"/>
      <c r="H10" s="71"/>
      <c r="I10" s="307"/>
      <c r="J10" s="306"/>
      <c r="K10" s="936"/>
      <c r="L10" s="936"/>
      <c r="M10" s="588"/>
    </row>
    <row r="11" spans="1:13" s="72" customFormat="1" ht="12.75">
      <c r="A11" s="310" t="s">
        <v>335</v>
      </c>
      <c r="B11" s="26" t="s">
        <v>96</v>
      </c>
      <c r="C11" s="90"/>
      <c r="D11" s="91"/>
      <c r="E11" s="69"/>
      <c r="F11" s="69"/>
      <c r="G11" s="71"/>
      <c r="H11" s="71"/>
      <c r="I11" s="307"/>
      <c r="J11" s="306"/>
      <c r="K11" s="936"/>
      <c r="L11" s="936"/>
      <c r="M11" s="588"/>
    </row>
    <row r="12" spans="1:13" s="72" customFormat="1" ht="12.75">
      <c r="A12" s="97"/>
      <c r="B12" s="132" t="s">
        <v>97</v>
      </c>
      <c r="C12" s="90">
        <v>32</v>
      </c>
      <c r="D12" s="91">
        <f>+D146</f>
        <v>47549.04</v>
      </c>
      <c r="E12" s="69">
        <f>+E146</f>
        <v>24738.680000000022</v>
      </c>
      <c r="F12" s="69"/>
      <c r="G12" s="71"/>
      <c r="H12" s="69"/>
      <c r="I12" s="307"/>
      <c r="J12" s="306"/>
      <c r="K12" s="936"/>
      <c r="L12" s="936"/>
      <c r="M12" s="588"/>
    </row>
    <row r="13" spans="1:13" s="72" customFormat="1" ht="12.75">
      <c r="A13" s="97"/>
      <c r="B13" s="132" t="s">
        <v>310</v>
      </c>
      <c r="C13" s="90">
        <v>33</v>
      </c>
      <c r="D13" s="91">
        <f>+D150</f>
        <v>0</v>
      </c>
      <c r="E13" s="69">
        <f>+E150</f>
        <v>0</v>
      </c>
      <c r="F13" s="69"/>
      <c r="G13" s="71"/>
      <c r="H13" s="71"/>
      <c r="I13" s="307"/>
      <c r="J13" s="306"/>
      <c r="K13" s="936"/>
      <c r="L13" s="936"/>
      <c r="M13" s="588"/>
    </row>
    <row r="14" spans="1:13" s="72" customFormat="1" ht="25.5">
      <c r="A14" s="97"/>
      <c r="B14" s="132" t="s">
        <v>317</v>
      </c>
      <c r="C14" s="90">
        <v>34</v>
      </c>
      <c r="D14" s="91">
        <f>+D168</f>
        <v>-10450.614020000034</v>
      </c>
      <c r="E14" s="69">
        <f>+E168</f>
        <v>11415.789999999997</v>
      </c>
      <c r="F14" s="69"/>
      <c r="G14" s="71"/>
      <c r="H14" s="71"/>
      <c r="I14" s="307"/>
      <c r="J14" s="306"/>
      <c r="K14" s="936"/>
      <c r="L14" s="936"/>
      <c r="M14" s="588"/>
    </row>
    <row r="15" spans="1:13" s="72" customFormat="1" ht="12.75">
      <c r="A15" s="97"/>
      <c r="B15" s="132" t="s">
        <v>98</v>
      </c>
      <c r="C15" s="90">
        <v>35</v>
      </c>
      <c r="D15" s="91">
        <f>+D182</f>
        <v>20776.822</v>
      </c>
      <c r="E15" s="69">
        <f>+E182</f>
        <v>22091.070000000003</v>
      </c>
      <c r="F15" s="69"/>
      <c r="G15" s="71"/>
      <c r="H15" s="71"/>
      <c r="I15" s="307"/>
      <c r="J15" s="306"/>
      <c r="K15" s="936"/>
      <c r="L15" s="936"/>
      <c r="M15" s="588"/>
    </row>
    <row r="16" spans="1:13" s="72" customFormat="1" ht="12.75">
      <c r="A16" s="97"/>
      <c r="B16" s="132" t="s">
        <v>99</v>
      </c>
      <c r="C16" s="90">
        <v>36</v>
      </c>
      <c r="D16" s="91">
        <f>+D191</f>
        <v>265.24</v>
      </c>
      <c r="E16" s="69">
        <f>+E191</f>
        <v>160.97999999999999</v>
      </c>
      <c r="F16" s="69"/>
      <c r="G16" s="71"/>
      <c r="H16" s="71"/>
      <c r="I16" s="307"/>
      <c r="J16" s="306"/>
      <c r="K16" s="936"/>
      <c r="L16" s="936"/>
      <c r="M16" s="588"/>
    </row>
    <row r="17" spans="1:13" s="72" customFormat="1" ht="12.75">
      <c r="A17" s="97"/>
      <c r="B17" s="132" t="s">
        <v>100</v>
      </c>
      <c r="C17" s="90" t="s">
        <v>509</v>
      </c>
      <c r="D17" s="91">
        <f>+PPE!I23+PPE!I31</f>
        <v>1568.7471652000002</v>
      </c>
      <c r="E17" s="69">
        <f>+PPE!I24+PPE!I32</f>
        <v>1866.2162779999826</v>
      </c>
      <c r="F17" s="69"/>
      <c r="G17" s="71"/>
      <c r="H17" s="71"/>
      <c r="I17" s="307"/>
      <c r="J17" s="306"/>
      <c r="K17" s="936"/>
      <c r="L17" s="936"/>
      <c r="M17" s="588"/>
    </row>
    <row r="18" spans="1:13" s="72" customFormat="1" ht="12.75">
      <c r="A18" s="97"/>
      <c r="B18" s="132" t="s">
        <v>101</v>
      </c>
      <c r="C18" s="90">
        <v>37</v>
      </c>
      <c r="D18" s="91">
        <f>+D248</f>
        <v>13649.413554800005</v>
      </c>
      <c r="E18" s="69">
        <f>+E248</f>
        <v>12762.430431999999</v>
      </c>
      <c r="F18" s="69"/>
      <c r="G18" s="71"/>
      <c r="H18" s="71"/>
      <c r="I18" s="307"/>
      <c r="J18" s="306"/>
      <c r="K18" s="936"/>
      <c r="L18" s="936"/>
      <c r="M18" s="588"/>
    </row>
    <row r="19" spans="1:13" s="72" customFormat="1" ht="12.75">
      <c r="A19" s="97"/>
      <c r="B19" s="26" t="s">
        <v>331</v>
      </c>
      <c r="C19" s="90"/>
      <c r="D19" s="92">
        <f>SUM(D12:D18)</f>
        <v>73358.648699999976</v>
      </c>
      <c r="E19" s="93">
        <f>SUM(E12:E18)</f>
        <v>73035.166710000005</v>
      </c>
      <c r="F19" s="69"/>
      <c r="G19" s="71"/>
      <c r="H19" s="71"/>
      <c r="I19" s="307"/>
      <c r="J19" s="306"/>
      <c r="K19" s="936"/>
      <c r="L19" s="936"/>
      <c r="M19" s="588"/>
    </row>
    <row r="20" spans="1:13" s="72" customFormat="1" ht="12.75">
      <c r="A20" s="97" t="s">
        <v>336</v>
      </c>
      <c r="B20" s="311" t="s">
        <v>355</v>
      </c>
      <c r="C20" s="90"/>
      <c r="D20" s="91">
        <f>+D9-D19</f>
        <v>6206.0813000000198</v>
      </c>
      <c r="E20" s="69">
        <f>+E9-E19</f>
        <v>-4035.7013100000186</v>
      </c>
      <c r="F20" s="69"/>
      <c r="G20" s="71"/>
      <c r="H20" s="71"/>
      <c r="I20" s="71"/>
      <c r="J20" s="306"/>
      <c r="K20" s="936"/>
      <c r="L20" s="936"/>
      <c r="M20" s="588"/>
    </row>
    <row r="21" spans="1:13" s="72" customFormat="1" ht="12.75">
      <c r="A21" s="97" t="s">
        <v>337</v>
      </c>
      <c r="B21" s="132" t="s">
        <v>102</v>
      </c>
      <c r="C21" s="90">
        <v>38</v>
      </c>
      <c r="D21" s="91">
        <f>+D262</f>
        <v>0</v>
      </c>
      <c r="E21" s="69">
        <f>+E262</f>
        <v>0</v>
      </c>
      <c r="F21" s="69"/>
      <c r="G21" s="71"/>
      <c r="H21" s="71"/>
      <c r="I21" s="71"/>
      <c r="J21" s="306"/>
      <c r="K21" s="936"/>
      <c r="L21" s="936"/>
      <c r="M21" s="588"/>
    </row>
    <row r="22" spans="1:13" s="120" customFormat="1" ht="12.75">
      <c r="A22" s="310" t="s">
        <v>338</v>
      </c>
      <c r="B22" s="26" t="s">
        <v>339</v>
      </c>
      <c r="C22" s="90"/>
      <c r="D22" s="91">
        <f>+D20+D21</f>
        <v>6206.0813000000198</v>
      </c>
      <c r="E22" s="69">
        <f>+E20+E21</f>
        <v>-4035.7013100000186</v>
      </c>
      <c r="F22" s="69"/>
      <c r="G22" s="71"/>
      <c r="H22" s="71"/>
      <c r="I22" s="71"/>
      <c r="J22" s="306"/>
      <c r="K22" s="936"/>
      <c r="L22" s="936"/>
      <c r="M22" s="588"/>
    </row>
    <row r="23" spans="1:13" s="72" customFormat="1" ht="12.75">
      <c r="A23" s="310" t="s">
        <v>340</v>
      </c>
      <c r="B23" s="26" t="s">
        <v>103</v>
      </c>
      <c r="C23" s="90"/>
      <c r="D23" s="91">
        <v>0</v>
      </c>
      <c r="E23" s="69">
        <v>0</v>
      </c>
      <c r="F23" s="69"/>
      <c r="G23" s="71"/>
      <c r="H23" s="71"/>
      <c r="I23" s="71"/>
      <c r="J23" s="306"/>
      <c r="K23" s="936"/>
      <c r="L23" s="936"/>
      <c r="M23" s="588"/>
    </row>
    <row r="24" spans="1:13" s="72" customFormat="1" ht="12.75">
      <c r="A24" s="97"/>
      <c r="B24" s="132" t="s">
        <v>1801</v>
      </c>
      <c r="C24" s="90" t="s">
        <v>1802</v>
      </c>
      <c r="D24" s="91">
        <v>0</v>
      </c>
      <c r="E24" s="69">
        <v>0</v>
      </c>
      <c r="F24" s="69"/>
      <c r="G24" s="71"/>
      <c r="H24" s="71"/>
      <c r="I24" s="71"/>
      <c r="J24" s="306"/>
      <c r="K24" s="936"/>
      <c r="L24" s="936"/>
      <c r="M24" s="588"/>
    </row>
    <row r="25" spans="1:13" s="72" customFormat="1" ht="12.75">
      <c r="A25" s="97"/>
      <c r="B25" s="132" t="s">
        <v>1803</v>
      </c>
      <c r="C25" s="90" t="s">
        <v>1802</v>
      </c>
      <c r="D25" s="91"/>
      <c r="E25" s="69"/>
      <c r="F25" s="69"/>
      <c r="G25" s="71"/>
      <c r="H25" s="71"/>
      <c r="I25" s="71"/>
      <c r="J25" s="71"/>
      <c r="K25" s="936"/>
      <c r="L25" s="936"/>
      <c r="M25" s="588"/>
    </row>
    <row r="26" spans="1:13" s="72" customFormat="1" ht="12.75">
      <c r="A26" s="97"/>
      <c r="B26" s="132" t="s">
        <v>1804</v>
      </c>
      <c r="C26" s="90" t="s">
        <v>1802</v>
      </c>
      <c r="D26" s="91">
        <v>0</v>
      </c>
      <c r="E26" s="69">
        <v>0</v>
      </c>
      <c r="F26" s="69"/>
      <c r="G26" s="71"/>
      <c r="H26" s="71"/>
      <c r="I26" s="71"/>
      <c r="J26" s="71"/>
      <c r="K26" s="936"/>
      <c r="L26" s="936"/>
      <c r="M26" s="588"/>
    </row>
    <row r="27" spans="1:13" s="72" customFormat="1" ht="25.5">
      <c r="A27" s="97" t="s">
        <v>341</v>
      </c>
      <c r="B27" s="132" t="s">
        <v>592</v>
      </c>
      <c r="C27" s="90"/>
      <c r="D27" s="91">
        <f>+D22-D24-D26</f>
        <v>6206.0813000000198</v>
      </c>
      <c r="E27" s="69">
        <f>+E22-E24-E26</f>
        <v>-4035.7013100000186</v>
      </c>
      <c r="F27" s="69"/>
      <c r="G27" s="71"/>
      <c r="H27" s="71"/>
      <c r="I27" s="71"/>
      <c r="J27" s="71"/>
      <c r="K27" s="936"/>
      <c r="L27" s="936"/>
      <c r="M27" s="588"/>
    </row>
    <row r="28" spans="1:13" ht="12.75">
      <c r="A28" s="97" t="s">
        <v>342</v>
      </c>
      <c r="B28" s="132" t="s">
        <v>311</v>
      </c>
      <c r="C28" s="90"/>
      <c r="D28" s="91">
        <v>0</v>
      </c>
      <c r="E28" s="69">
        <v>0</v>
      </c>
      <c r="F28" s="69"/>
      <c r="G28" s="71"/>
      <c r="H28" s="623"/>
      <c r="I28" s="71"/>
      <c r="J28" s="71"/>
      <c r="K28" s="936"/>
      <c r="L28" s="936"/>
      <c r="M28" s="588"/>
    </row>
    <row r="29" spans="1:13" ht="12.75">
      <c r="A29" s="97" t="s">
        <v>343</v>
      </c>
      <c r="B29" s="132" t="s">
        <v>312</v>
      </c>
      <c r="C29" s="90"/>
      <c r="D29" s="91">
        <v>0</v>
      </c>
      <c r="E29" s="69">
        <v>0</v>
      </c>
      <c r="F29" s="69"/>
      <c r="G29" s="71"/>
      <c r="H29" s="71"/>
      <c r="I29" s="71"/>
      <c r="K29" s="936"/>
      <c r="L29" s="936"/>
      <c r="M29" s="588"/>
    </row>
    <row r="30" spans="1:13" ht="12.75">
      <c r="A30" s="97" t="s">
        <v>344</v>
      </c>
      <c r="B30" s="311" t="s">
        <v>346</v>
      </c>
      <c r="C30" s="90"/>
      <c r="D30" s="92">
        <f>+D28-D29</f>
        <v>0</v>
      </c>
      <c r="E30" s="93">
        <f>+E28-E29</f>
        <v>0</v>
      </c>
      <c r="F30" s="93"/>
      <c r="G30" s="71"/>
      <c r="H30" s="71"/>
      <c r="I30" s="71"/>
      <c r="K30" s="936"/>
      <c r="L30" s="936"/>
      <c r="M30" s="588"/>
    </row>
    <row r="31" spans="1:13" s="121" customFormat="1" ht="15">
      <c r="A31" s="312" t="s">
        <v>345</v>
      </c>
      <c r="B31" s="313" t="s">
        <v>1790</v>
      </c>
      <c r="C31" s="90"/>
      <c r="D31" s="98">
        <f>+D27+D30</f>
        <v>6206.0813000000198</v>
      </c>
      <c r="E31" s="99">
        <f>+E27+E30</f>
        <v>-4035.7013100000186</v>
      </c>
      <c r="F31" s="99"/>
      <c r="G31" s="71"/>
      <c r="H31" s="71"/>
      <c r="I31" s="127"/>
      <c r="K31" s="936"/>
      <c r="L31" s="936"/>
      <c r="M31" s="588"/>
    </row>
    <row r="32" spans="1:13" s="121" customFormat="1" ht="15">
      <c r="A32" s="312" t="s">
        <v>347</v>
      </c>
      <c r="B32" s="26" t="s">
        <v>313</v>
      </c>
      <c r="C32" s="90"/>
      <c r="D32" s="98"/>
      <c r="E32" s="99"/>
      <c r="F32" s="99"/>
      <c r="G32" s="71"/>
      <c r="H32" s="1124"/>
      <c r="I32" s="127"/>
      <c r="K32" s="936"/>
      <c r="L32" s="936"/>
      <c r="M32" s="588"/>
    </row>
    <row r="33" spans="1:13" s="121" customFormat="1" ht="15">
      <c r="A33" s="312"/>
      <c r="B33" s="311" t="s">
        <v>621</v>
      </c>
      <c r="C33" s="90"/>
      <c r="D33" s="98"/>
      <c r="E33" s="99"/>
      <c r="F33" s="99"/>
      <c r="G33" s="71"/>
      <c r="H33" s="1124"/>
      <c r="I33" s="127"/>
      <c r="K33" s="936"/>
      <c r="L33" s="936"/>
      <c r="M33" s="588"/>
    </row>
    <row r="34" spans="1:13" s="121" customFormat="1" ht="15">
      <c r="A34" s="312"/>
      <c r="B34" s="350" t="s">
        <v>622</v>
      </c>
      <c r="C34" s="90"/>
      <c r="D34" s="98">
        <f>+'GL Wise PL'!C587*-1</f>
        <v>-2364.1460000000002</v>
      </c>
      <c r="E34" s="99">
        <f>+'GL Wise PL'!D587*-1</f>
        <v>-2258.58</v>
      </c>
      <c r="F34" s="99"/>
      <c r="G34" s="71"/>
      <c r="H34" s="1124"/>
      <c r="I34" s="127"/>
      <c r="K34" s="936"/>
      <c r="L34" s="936"/>
      <c r="M34" s="588"/>
    </row>
    <row r="35" spans="1:13" s="121" customFormat="1" ht="25.5">
      <c r="A35" s="312"/>
      <c r="B35" s="76" t="s">
        <v>314</v>
      </c>
      <c r="C35" s="90"/>
      <c r="D35" s="98">
        <v>0</v>
      </c>
      <c r="E35" s="99">
        <v>0</v>
      </c>
      <c r="F35" s="99"/>
      <c r="G35" s="71"/>
      <c r="H35" s="1124"/>
      <c r="I35" s="127"/>
      <c r="K35" s="936"/>
      <c r="L35" s="936"/>
      <c r="M35" s="588"/>
    </row>
    <row r="36" spans="1:13" s="121" customFormat="1" ht="15">
      <c r="A36" s="312"/>
      <c r="B36" s="311" t="s">
        <v>321</v>
      </c>
      <c r="C36" s="90"/>
      <c r="D36" s="98">
        <v>0</v>
      </c>
      <c r="E36" s="99">
        <v>0</v>
      </c>
      <c r="F36" s="99"/>
      <c r="G36" s="71"/>
      <c r="H36" s="1124"/>
      <c r="I36" s="814"/>
      <c r="K36" s="936"/>
      <c r="L36" s="936"/>
      <c r="M36" s="588"/>
    </row>
    <row r="37" spans="1:13" s="121" customFormat="1" ht="25.5">
      <c r="A37" s="312"/>
      <c r="B37" s="76" t="s">
        <v>322</v>
      </c>
      <c r="C37" s="90"/>
      <c r="D37" s="98">
        <v>0</v>
      </c>
      <c r="E37" s="99">
        <v>0</v>
      </c>
      <c r="F37" s="99"/>
      <c r="G37" s="71"/>
      <c r="H37" s="1124"/>
      <c r="I37" s="127"/>
      <c r="K37" s="936"/>
      <c r="L37" s="936"/>
      <c r="M37" s="588"/>
    </row>
    <row r="38" spans="1:13" s="121" customFormat="1" ht="15">
      <c r="A38" s="312" t="s">
        <v>348</v>
      </c>
      <c r="B38" s="314" t="s">
        <v>1791</v>
      </c>
      <c r="C38" s="90"/>
      <c r="D38" s="98">
        <f>SUM(D31:D37)</f>
        <v>3841.9353000000197</v>
      </c>
      <c r="E38" s="99">
        <f>SUM(E31:E37)</f>
        <v>-6294.2813100000185</v>
      </c>
      <c r="F38" s="99"/>
      <c r="G38" s="71"/>
      <c r="H38" s="1124">
        <f>+D38-'GL Wise PL'!C594</f>
        <v>2.1373125491663814E-11</v>
      </c>
      <c r="I38" s="71">
        <f>+E38-'GL Wise PL'!D594</f>
        <v>-3.1832314562052488E-11</v>
      </c>
      <c r="K38" s="936"/>
      <c r="L38" s="936"/>
      <c r="M38" s="588"/>
    </row>
    <row r="39" spans="1:13" ht="12.75">
      <c r="A39" s="97" t="s">
        <v>349</v>
      </c>
      <c r="B39" s="315" t="s">
        <v>2108</v>
      </c>
      <c r="C39" s="90"/>
      <c r="D39" s="91"/>
      <c r="E39" s="69"/>
      <c r="F39" s="69"/>
      <c r="G39" s="71"/>
      <c r="H39" s="1123"/>
      <c r="I39" s="71"/>
    </row>
    <row r="40" spans="1:13" ht="12.75">
      <c r="A40" s="97"/>
      <c r="B40" s="132" t="s">
        <v>208</v>
      </c>
      <c r="C40" s="90" t="s">
        <v>510</v>
      </c>
      <c r="D40" s="91">
        <v>0</v>
      </c>
      <c r="E40" s="69">
        <v>0</v>
      </c>
      <c r="F40" s="69"/>
      <c r="G40" s="71"/>
      <c r="H40" s="71"/>
      <c r="I40" s="71"/>
    </row>
    <row r="41" spans="1:13" ht="32.25" customHeight="1">
      <c r="A41" s="74"/>
      <c r="B41" s="1505" t="str">
        <f>+BS!B62</f>
        <v>Note nos. 1 to 39 includes Significant Accounting Policies and Other Notes to Accounts annexed herewith form part of the financial statement</v>
      </c>
      <c r="C41" s="1505"/>
      <c r="D41" s="1505"/>
      <c r="E41" s="1505"/>
      <c r="F41" s="23"/>
    </row>
    <row r="42" spans="1:13" s="1064" customFormat="1" ht="12.75">
      <c r="B42" s="1155" t="str">
        <f>+BS!B63</f>
        <v>As per our report of even date attached</v>
      </c>
      <c r="C42" s="1156"/>
      <c r="D42" s="1156"/>
      <c r="E42" s="1156"/>
    </row>
    <row r="43" spans="1:13" ht="29.25" customHeight="1">
      <c r="B43" s="1507" t="str">
        <f>+BS!B64</f>
        <v xml:space="preserve"> (For identification purpose only. The statement shall be read with Limited Review report of the Company. We have not performed an Audit)</v>
      </c>
      <c r="C43" s="1507"/>
      <c r="D43" s="1507"/>
      <c r="E43" s="1180"/>
      <c r="F43" s="128"/>
      <c r="G43" s="71"/>
    </row>
    <row r="44" spans="1:13" ht="12.75">
      <c r="B44" s="1152" t="str">
        <f>+BS!B65</f>
        <v>For Sundaram &amp; Srinivasan Chartered Accountants</v>
      </c>
      <c r="C44" s="1152"/>
      <c r="D44" s="1152"/>
      <c r="E44" s="1152"/>
      <c r="F44" s="107"/>
    </row>
    <row r="45" spans="1:13" ht="12.75">
      <c r="B45" s="1154" t="str">
        <f>+BS!B66</f>
        <v>Firm Registration Number: 004207S</v>
      </c>
      <c r="C45" s="914"/>
      <c r="D45" s="530"/>
      <c r="E45" s="530"/>
      <c r="F45" s="68"/>
      <c r="G45" s="72"/>
    </row>
    <row r="46" spans="1:13" s="1056" customFormat="1" ht="12.75">
      <c r="B46" s="1057"/>
      <c r="C46" s="1057"/>
      <c r="D46" s="1057"/>
      <c r="E46" s="915"/>
      <c r="F46" s="128"/>
      <c r="G46" s="71"/>
    </row>
    <row r="47" spans="1:13" ht="12.75">
      <c r="B47" s="985"/>
      <c r="C47" s="914"/>
      <c r="D47" s="531"/>
      <c r="E47" s="531"/>
      <c r="F47" s="128"/>
      <c r="G47" s="71"/>
    </row>
    <row r="48" spans="1:13" ht="12.75">
      <c r="B48" s="1"/>
      <c r="C48" s="914"/>
      <c r="D48" s="532"/>
      <c r="E48" s="914"/>
      <c r="F48" s="67"/>
      <c r="G48" s="72"/>
    </row>
    <row r="49" spans="1:11" ht="12.75">
      <c r="B49" s="1221" t="str">
        <f>+BS!B69</f>
        <v>CA. R. Krishnamoorthy</v>
      </c>
      <c r="C49" s="914"/>
      <c r="D49" s="533"/>
      <c r="E49" s="914"/>
      <c r="F49" s="67"/>
      <c r="G49" s="72"/>
    </row>
    <row r="50" spans="1:11" ht="12.75">
      <c r="B50" s="1221" t="str">
        <f>+BS!B70</f>
        <v>Senior Director(Assurance)</v>
      </c>
      <c r="C50" s="916"/>
      <c r="D50" s="626"/>
      <c r="E50" s="534"/>
      <c r="F50" s="120"/>
      <c r="G50" s="120"/>
    </row>
    <row r="51" spans="1:11" ht="12.75">
      <c r="B51" s="987" t="str">
        <f>+BS!B71</f>
        <v>(Membership No.: 019465)</v>
      </c>
      <c r="C51" s="534"/>
      <c r="D51" s="534"/>
      <c r="E51" s="914"/>
      <c r="F51" s="67"/>
      <c r="G51" s="67"/>
    </row>
    <row r="52" spans="1:11" ht="12.75">
      <c r="B52" s="987" t="str">
        <f>+BS!B72</f>
        <v xml:space="preserve">Place:                              Date : </v>
      </c>
      <c r="C52" s="534"/>
      <c r="D52" s="1"/>
      <c r="E52" s="914"/>
      <c r="F52" s="67"/>
      <c r="G52" s="67"/>
    </row>
    <row r="53" spans="1:11" ht="12.75">
      <c r="A53" s="74"/>
      <c r="B53" s="74"/>
      <c r="C53" s="316"/>
      <c r="D53" s="316"/>
      <c r="E53" s="75"/>
      <c r="F53" s="71"/>
      <c r="G53" s="72"/>
    </row>
    <row r="54" spans="1:11" ht="12.75">
      <c r="B54" s="23"/>
      <c r="C54" s="905"/>
      <c r="D54" s="69"/>
      <c r="E54" s="23"/>
      <c r="F54" s="23"/>
      <c r="G54" s="69"/>
    </row>
    <row r="55" spans="1:11" ht="12.75">
      <c r="D55" s="318"/>
    </row>
    <row r="56" spans="1:11" ht="12.75">
      <c r="A56" s="319"/>
      <c r="B56" s="320" t="s">
        <v>535</v>
      </c>
      <c r="C56" s="72"/>
      <c r="E56" s="42" t="str">
        <f>+$E$3</f>
        <v xml:space="preserve">(₹ in Lakhs) </v>
      </c>
      <c r="F56" s="42"/>
    </row>
    <row r="57" spans="1:11" ht="24.75" customHeight="1">
      <c r="A57" s="905"/>
      <c r="B57" s="696" t="str">
        <f>+B5</f>
        <v>Particulars</v>
      </c>
      <c r="C57" s="695"/>
      <c r="D57" s="111" t="str">
        <f>D5</f>
        <v>For the Year ended 31.03.2022</v>
      </c>
      <c r="E57" s="112" t="str">
        <f>E5</f>
        <v>For the Year 
ended 31.03.2021</v>
      </c>
      <c r="F57" s="113"/>
    </row>
    <row r="58" spans="1:11" ht="12.75">
      <c r="A58" s="905"/>
      <c r="B58" s="23" t="s">
        <v>2106</v>
      </c>
      <c r="C58" s="905"/>
      <c r="D58" s="92"/>
      <c r="E58" s="93"/>
      <c r="F58" s="93"/>
    </row>
    <row r="59" spans="1:11" ht="12.75">
      <c r="A59" s="905"/>
      <c r="B59" s="907" t="s">
        <v>250</v>
      </c>
      <c r="C59" s="905"/>
      <c r="D59" s="92">
        <f>+'GL Wise PL'!C11</f>
        <v>37488.410000000003</v>
      </c>
      <c r="E59" s="93">
        <f>+'GL Wise PL'!D11</f>
        <v>51065.78</v>
      </c>
      <c r="F59" s="93"/>
      <c r="H59" s="69"/>
    </row>
    <row r="60" spans="1:11" ht="12.75" hidden="1">
      <c r="A60" s="905"/>
      <c r="B60" s="907" t="s">
        <v>221</v>
      </c>
      <c r="C60" s="905"/>
      <c r="D60" s="92">
        <v>0</v>
      </c>
      <c r="E60" s="93">
        <v>0</v>
      </c>
      <c r="F60" s="93"/>
      <c r="H60" s="69"/>
    </row>
    <row r="61" spans="1:11" ht="12.75">
      <c r="A61" s="905"/>
      <c r="B61" s="907" t="s">
        <v>2839</v>
      </c>
      <c r="C61" s="905"/>
      <c r="D61" s="92">
        <f>+'GL Wise PL'!C17+'GL Wise PL'!C20-D62</f>
        <v>29658.21</v>
      </c>
      <c r="E61" s="93">
        <f>+'GL Wise PL'!D17-E62</f>
        <v>2867.58</v>
      </c>
      <c r="F61" s="93"/>
      <c r="G61" s="69"/>
      <c r="H61" s="69"/>
    </row>
    <row r="62" spans="1:11" ht="12.75">
      <c r="A62" s="905"/>
      <c r="B62" s="907" t="s">
        <v>2746</v>
      </c>
      <c r="C62" s="905"/>
      <c r="D62" s="92">
        <f>+'GL Wise PL'!C15</f>
        <v>122.47</v>
      </c>
      <c r="E62" s="93">
        <f>+'GL Wise PL'!D15</f>
        <v>768.27</v>
      </c>
      <c r="F62" s="93"/>
      <c r="G62" s="69"/>
      <c r="H62" s="69"/>
    </row>
    <row r="63" spans="1:11" ht="12.75">
      <c r="A63" s="905"/>
      <c r="B63" s="1315" t="s">
        <v>249</v>
      </c>
      <c r="C63" s="1316"/>
      <c r="D63" s="1317">
        <f>+'GL Wise PL'!C23</f>
        <v>1628.42</v>
      </c>
      <c r="E63" s="1318">
        <f>+'GL Wise PL'!D23</f>
        <v>1800.31</v>
      </c>
      <c r="F63" s="93"/>
      <c r="J63" s="69"/>
      <c r="K63" s="69"/>
    </row>
    <row r="64" spans="1:11" ht="12.75">
      <c r="A64" s="905"/>
      <c r="B64" s="1315" t="s">
        <v>628</v>
      </c>
      <c r="C64" s="1316"/>
      <c r="D64" s="1317">
        <f>+'GL Wise PL'!C28</f>
        <v>889.72</v>
      </c>
      <c r="E64" s="1318">
        <f>+'GL Wise PL'!D28</f>
        <v>659.2700000000001</v>
      </c>
      <c r="F64" s="93"/>
    </row>
    <row r="65" spans="1:12" s="22" customFormat="1" ht="12.75">
      <c r="A65" s="110"/>
      <c r="B65" s="19" t="s">
        <v>195</v>
      </c>
      <c r="C65" s="110"/>
      <c r="D65" s="143">
        <f>SUM(D59:D64)</f>
        <v>69787.23</v>
      </c>
      <c r="E65" s="144">
        <f>SUM(E59:E64)</f>
        <v>57161.209999999992</v>
      </c>
      <c r="F65" s="93"/>
      <c r="G65" s="69"/>
      <c r="H65" s="69"/>
      <c r="L65" s="23"/>
    </row>
    <row r="66" spans="1:12" ht="12.75">
      <c r="A66" s="905"/>
      <c r="B66" s="20" t="s">
        <v>2747</v>
      </c>
      <c r="C66" s="905"/>
      <c r="D66" s="92"/>
      <c r="E66" s="93"/>
      <c r="F66" s="93"/>
      <c r="H66" s="69"/>
      <c r="L66" s="22"/>
    </row>
    <row r="67" spans="1:12" ht="12.75">
      <c r="A67" s="905"/>
      <c r="B67" s="907" t="s">
        <v>627</v>
      </c>
      <c r="C67" s="905"/>
      <c r="D67" s="92">
        <f>+'GL Wise PL'!C33</f>
        <v>37.160000000000004</v>
      </c>
      <c r="E67" s="93">
        <f>+'GL Wise PL'!D33</f>
        <v>0.71</v>
      </c>
      <c r="F67" s="93"/>
      <c r="G67" s="69"/>
      <c r="H67" s="69"/>
    </row>
    <row r="68" spans="1:12" s="22" customFormat="1" ht="12.75">
      <c r="A68" s="110"/>
      <c r="B68" s="19" t="s">
        <v>195</v>
      </c>
      <c r="C68" s="110"/>
      <c r="D68" s="143">
        <f>SUM(D67)</f>
        <v>37.160000000000004</v>
      </c>
      <c r="E68" s="144">
        <f>SUM(E67)</f>
        <v>0.71</v>
      </c>
      <c r="F68" s="93"/>
      <c r="G68" s="69"/>
      <c r="H68" s="69"/>
      <c r="J68" s="310"/>
      <c r="L68" s="23"/>
    </row>
    <row r="69" spans="1:12" ht="12.75">
      <c r="A69" s="905"/>
      <c r="B69" s="1319" t="s">
        <v>2748</v>
      </c>
      <c r="C69" s="1316"/>
      <c r="D69" s="1317"/>
      <c r="E69" s="1318"/>
      <c r="F69" s="93"/>
      <c r="G69" s="69"/>
    </row>
    <row r="70" spans="1:12" ht="12.75">
      <c r="A70" s="905"/>
      <c r="B70" s="1319" t="s">
        <v>23</v>
      </c>
      <c r="C70" s="1316"/>
      <c r="D70" s="1317"/>
      <c r="E70" s="1318"/>
      <c r="F70" s="93"/>
    </row>
    <row r="71" spans="1:12" ht="12.75">
      <c r="A71" s="905"/>
      <c r="B71" s="1320" t="s">
        <v>586</v>
      </c>
      <c r="C71" s="1316"/>
      <c r="D71" s="1317">
        <f>+'GL Wise PL'!C37+'GL Wise PL'!C38</f>
        <v>1626.0500000000002</v>
      </c>
      <c r="E71" s="1318">
        <f>+'GL Wise PL'!D37+'GL Wise PL'!D38</f>
        <v>1061.5700000000002</v>
      </c>
      <c r="F71" s="93"/>
      <c r="G71" s="69"/>
      <c r="H71" s="22"/>
      <c r="I71" s="22"/>
      <c r="J71" s="22"/>
      <c r="K71" s="22"/>
    </row>
    <row r="72" spans="1:12" ht="12.75" hidden="1">
      <c r="A72" s="905"/>
      <c r="B72" s="1320" t="s">
        <v>2107</v>
      </c>
      <c r="C72" s="1316"/>
      <c r="D72" s="1317">
        <f>+'GL Wise PL'!C36</f>
        <v>0</v>
      </c>
      <c r="E72" s="1318">
        <f>+'GL Wise PL'!D39</f>
        <v>0</v>
      </c>
      <c r="F72" s="93"/>
    </row>
    <row r="73" spans="1:12" ht="12.75" hidden="1">
      <c r="A73" s="905"/>
      <c r="B73" s="1315" t="s">
        <v>251</v>
      </c>
      <c r="C73" s="1316"/>
      <c r="D73" s="1317">
        <f>+'GL Wise PL'!C43</f>
        <v>0</v>
      </c>
      <c r="E73" s="1318">
        <f>+'GL Wise PL'!D43</f>
        <v>0</v>
      </c>
      <c r="F73" s="93"/>
      <c r="G73" s="69"/>
      <c r="H73" s="69"/>
      <c r="I73" s="69"/>
    </row>
    <row r="74" spans="1:12" s="1064" customFormat="1" ht="12.75" hidden="1">
      <c r="A74" s="1288"/>
      <c r="B74" s="1315" t="s">
        <v>2750</v>
      </c>
      <c r="C74" s="1316"/>
      <c r="D74" s="1317">
        <f>+'GL Wise PL'!C46</f>
        <v>0</v>
      </c>
      <c r="E74" s="1318">
        <f>+'GL Wise PL'!D46</f>
        <v>0</v>
      </c>
      <c r="F74" s="93"/>
      <c r="G74" s="69"/>
      <c r="H74" s="69"/>
      <c r="I74" s="69"/>
    </row>
    <row r="75" spans="1:12" s="1064" customFormat="1" ht="12.75">
      <c r="A75" s="1288"/>
      <c r="B75" s="1315" t="s">
        <v>2751</v>
      </c>
      <c r="C75" s="1316"/>
      <c r="D75" s="1317">
        <f>+'GL Wise PL'!C45</f>
        <v>246.57</v>
      </c>
      <c r="E75" s="1318">
        <f>+'GL Wise PL'!D45</f>
        <v>201.24</v>
      </c>
      <c r="F75" s="93"/>
      <c r="G75" s="69"/>
      <c r="H75" s="69"/>
      <c r="I75" s="69"/>
    </row>
    <row r="76" spans="1:12" s="1064" customFormat="1" ht="12.75" hidden="1">
      <c r="A76" s="1288"/>
      <c r="B76" s="1315" t="s">
        <v>130</v>
      </c>
      <c r="C76" s="1316"/>
      <c r="D76" s="1317"/>
      <c r="E76" s="1318"/>
      <c r="F76" s="93"/>
      <c r="G76" s="69"/>
      <c r="H76" s="69"/>
      <c r="I76" s="69"/>
    </row>
    <row r="77" spans="1:12" s="22" customFormat="1" ht="12.75">
      <c r="A77" s="110"/>
      <c r="B77" s="19" t="s">
        <v>195</v>
      </c>
      <c r="C77" s="110"/>
      <c r="D77" s="143">
        <f>SUM(D71:D76)</f>
        <v>1872.6200000000001</v>
      </c>
      <c r="E77" s="144">
        <f>SUM(E71:E76)</f>
        <v>1262.8100000000002</v>
      </c>
      <c r="F77" s="93"/>
      <c r="G77" s="23"/>
      <c r="H77" s="23"/>
      <c r="I77" s="23"/>
      <c r="J77" s="23"/>
      <c r="K77" s="23"/>
    </row>
    <row r="78" spans="1:12" ht="12.75">
      <c r="A78" s="905"/>
      <c r="B78" s="20" t="s">
        <v>2749</v>
      </c>
      <c r="C78" s="905"/>
      <c r="D78" s="92">
        <f>+'GL Wise PL'!C50</f>
        <v>7831.05</v>
      </c>
      <c r="E78" s="93">
        <f>+'GL Wise PL'!D50</f>
        <v>10534.19</v>
      </c>
      <c r="F78" s="93"/>
      <c r="H78" s="69"/>
    </row>
    <row r="79" spans="1:12" s="22" customFormat="1" ht="13.5" thickBot="1">
      <c r="A79" s="110"/>
      <c r="B79" s="19" t="s">
        <v>94</v>
      </c>
      <c r="C79" s="110"/>
      <c r="D79" s="102">
        <f>+D65+D68+D77+D78</f>
        <v>79528.06</v>
      </c>
      <c r="E79" s="103">
        <f>+E65+E68+E77+E78</f>
        <v>68958.919999999984</v>
      </c>
      <c r="F79" s="93"/>
      <c r="G79" s="93"/>
      <c r="H79" s="69"/>
      <c r="I79" s="69"/>
      <c r="J79" s="23"/>
      <c r="K79" s="23"/>
      <c r="L79" s="310"/>
    </row>
    <row r="80" spans="1:12" ht="7.5" customHeight="1" thickTop="1">
      <c r="A80" s="110"/>
      <c r="B80" s="19"/>
      <c r="C80" s="110"/>
      <c r="D80" s="92"/>
      <c r="E80" s="93"/>
      <c r="F80" s="93"/>
    </row>
    <row r="81" spans="1:11" ht="27.75" customHeight="1">
      <c r="A81" s="110" t="s">
        <v>2236</v>
      </c>
      <c r="B81" s="1466" t="s">
        <v>2827</v>
      </c>
      <c r="C81" s="1466"/>
      <c r="D81" s="1466"/>
      <c r="E81" s="1466"/>
      <c r="F81" s="93"/>
    </row>
    <row r="82" spans="1:11" ht="30" customHeight="1">
      <c r="A82" s="110"/>
      <c r="B82" s="1466" t="s">
        <v>2825</v>
      </c>
      <c r="C82" s="1466"/>
      <c r="D82" s="1466"/>
      <c r="E82" s="1466"/>
      <c r="F82" s="926"/>
    </row>
    <row r="83" spans="1:11" ht="28.5" customHeight="1">
      <c r="A83" s="110"/>
      <c r="B83" s="1504" t="s">
        <v>2826</v>
      </c>
      <c r="C83" s="1504"/>
      <c r="D83" s="1504"/>
      <c r="E83" s="1504"/>
      <c r="F83" s="926"/>
    </row>
    <row r="84" spans="1:11" s="1064" customFormat="1" ht="41.25" customHeight="1">
      <c r="A84" s="110" t="s">
        <v>2241</v>
      </c>
      <c r="B84" s="1484" t="s">
        <v>2249</v>
      </c>
      <c r="C84" s="1484"/>
      <c r="D84" s="1484"/>
      <c r="E84" s="1484"/>
      <c r="F84" s="1066"/>
      <c r="G84" s="69"/>
      <c r="H84" s="69"/>
      <c r="J84" s="69"/>
      <c r="K84" s="69"/>
    </row>
    <row r="85" spans="1:11" s="1064" customFormat="1" ht="38.25" customHeight="1">
      <c r="A85" s="110"/>
      <c r="B85" s="1496" t="s">
        <v>2840</v>
      </c>
      <c r="C85" s="1484"/>
      <c r="D85" s="1484"/>
      <c r="E85" s="1484"/>
      <c r="F85" s="1066"/>
      <c r="G85" s="69"/>
      <c r="H85" s="69"/>
      <c r="J85" s="69"/>
      <c r="K85" s="69"/>
    </row>
    <row r="86" spans="1:11" s="1064" customFormat="1" ht="26.25" customHeight="1">
      <c r="A86" s="110"/>
      <c r="B86" s="1484" t="s">
        <v>2256</v>
      </c>
      <c r="C86" s="1484"/>
      <c r="D86" s="1484"/>
      <c r="E86" s="1484"/>
      <c r="F86" s="1066"/>
      <c r="G86" s="69"/>
      <c r="H86" s="69"/>
      <c r="J86" s="69"/>
      <c r="K86" s="69"/>
    </row>
    <row r="87" spans="1:11" s="1064" customFormat="1" ht="29.25" customHeight="1">
      <c r="A87" s="110"/>
      <c r="B87" s="1484" t="s">
        <v>2250</v>
      </c>
      <c r="C87" s="1484"/>
      <c r="D87" s="1484"/>
      <c r="E87" s="1484"/>
      <c r="F87" s="1066"/>
      <c r="G87" s="69"/>
      <c r="H87" s="69"/>
      <c r="J87" s="69"/>
      <c r="K87" s="69"/>
    </row>
    <row r="88" spans="1:11" s="1064" customFormat="1" ht="12" customHeight="1">
      <c r="A88" s="110"/>
      <c r="B88" s="1062"/>
      <c r="C88" s="1062"/>
      <c r="D88" s="1062"/>
      <c r="E88" s="42" t="str">
        <f>+$E$3</f>
        <v xml:space="preserve">(₹ in Lakhs) </v>
      </c>
      <c r="F88" s="1066"/>
      <c r="G88" s="69"/>
      <c r="H88" s="69"/>
      <c r="J88" s="69"/>
      <c r="K88" s="69"/>
    </row>
    <row r="89" spans="1:11" s="1064" customFormat="1" ht="25.5">
      <c r="A89" s="110"/>
      <c r="B89" s="1497" t="s">
        <v>2237</v>
      </c>
      <c r="C89" s="1498"/>
      <c r="D89" s="1067" t="s">
        <v>2583</v>
      </c>
      <c r="E89" s="1067" t="s">
        <v>2794</v>
      </c>
      <c r="G89" s="69"/>
      <c r="H89" s="69"/>
      <c r="J89" s="69"/>
      <c r="K89" s="69"/>
    </row>
    <row r="90" spans="1:11" s="1064" customFormat="1" ht="12.75" customHeight="1">
      <c r="A90" s="110"/>
      <c r="B90" s="1499" t="s">
        <v>2238</v>
      </c>
      <c r="C90" s="1500"/>
      <c r="D90" s="1068">
        <v>0</v>
      </c>
      <c r="E90" s="1068">
        <v>0</v>
      </c>
      <c r="G90" s="69"/>
      <c r="H90" s="69"/>
      <c r="J90" s="69"/>
      <c r="K90" s="69"/>
    </row>
    <row r="91" spans="1:11" s="1064" customFormat="1" ht="12.75" customHeight="1">
      <c r="A91" s="110"/>
      <c r="B91" s="1501" t="s">
        <v>2239</v>
      </c>
      <c r="C91" s="1502"/>
      <c r="D91" s="1070">
        <f>+BS!D23</f>
        <v>890.73500000000001</v>
      </c>
      <c r="E91" s="1068">
        <f>+BS!E23</f>
        <v>768.27</v>
      </c>
      <c r="F91" s="964"/>
      <c r="G91" s="69"/>
      <c r="H91" s="69"/>
      <c r="J91" s="69"/>
      <c r="K91" s="69"/>
    </row>
    <row r="92" spans="1:11" s="1064" customFormat="1" ht="12.75" customHeight="1">
      <c r="A92" s="110"/>
      <c r="B92" s="1499" t="s">
        <v>2240</v>
      </c>
      <c r="C92" s="1500"/>
      <c r="D92" s="1068">
        <v>0</v>
      </c>
      <c r="E92" s="1068">
        <v>0</v>
      </c>
      <c r="G92" s="964"/>
      <c r="H92" s="69"/>
      <c r="J92" s="69"/>
      <c r="K92" s="69"/>
    </row>
    <row r="93" spans="1:11" s="1064" customFormat="1" ht="6" customHeight="1">
      <c r="A93" s="110"/>
      <c r="B93" s="1069"/>
      <c r="C93" s="1069"/>
      <c r="D93" s="898"/>
      <c r="E93" s="898"/>
      <c r="G93" s="69"/>
      <c r="H93" s="69"/>
      <c r="J93" s="69"/>
      <c r="K93" s="69"/>
    </row>
    <row r="94" spans="1:11" s="1064" customFormat="1" ht="27" customHeight="1">
      <c r="A94" s="110"/>
      <c r="B94" s="1484" t="s">
        <v>2257</v>
      </c>
      <c r="C94" s="1484"/>
      <c r="D94" s="1484"/>
      <c r="E94" s="1484"/>
      <c r="F94" s="1066"/>
      <c r="G94" s="69"/>
      <c r="H94" s="69"/>
      <c r="J94" s="69"/>
      <c r="K94" s="69"/>
    </row>
    <row r="95" spans="1:11" s="1064" customFormat="1" ht="27" customHeight="1">
      <c r="A95" s="110"/>
      <c r="B95" s="1484" t="s">
        <v>2832</v>
      </c>
      <c r="C95" s="1484"/>
      <c r="D95" s="1484"/>
      <c r="E95" s="1484"/>
      <c r="F95" s="1066"/>
      <c r="G95" s="69"/>
      <c r="H95" s="69"/>
      <c r="J95" s="69"/>
      <c r="K95" s="69"/>
    </row>
    <row r="96" spans="1:11" s="1064" customFormat="1" ht="52.5" customHeight="1">
      <c r="A96" s="110"/>
      <c r="B96" s="1503" t="s">
        <v>2828</v>
      </c>
      <c r="C96" s="1503"/>
      <c r="D96" s="1503"/>
      <c r="E96" s="1503"/>
      <c r="F96" s="1066"/>
      <c r="G96" s="69"/>
      <c r="H96" s="69"/>
      <c r="J96" s="69"/>
      <c r="K96" s="69"/>
    </row>
    <row r="97" spans="1:11" s="1064" customFormat="1" ht="27.75" customHeight="1">
      <c r="A97" s="110"/>
      <c r="B97" s="1484" t="s">
        <v>2267</v>
      </c>
      <c r="C97" s="1484"/>
      <c r="D97" s="1484"/>
      <c r="E97" s="1484"/>
      <c r="F97" s="1066"/>
      <c r="G97" s="69"/>
      <c r="H97" s="69"/>
      <c r="J97" s="69"/>
      <c r="K97" s="69"/>
    </row>
    <row r="98" spans="1:11" s="1064" customFormat="1" ht="12.75">
      <c r="A98" s="110"/>
      <c r="B98" s="1115"/>
      <c r="C98" s="1115"/>
      <c r="D98" s="1115"/>
      <c r="E98" s="42" t="str">
        <f>+$E$3</f>
        <v xml:space="preserve">(₹ in Lakhs) </v>
      </c>
      <c r="F98" s="1066"/>
      <c r="G98" s="69"/>
      <c r="H98" s="69"/>
      <c r="J98" s="69"/>
      <c r="K98" s="69"/>
    </row>
    <row r="99" spans="1:11" s="1064" customFormat="1" ht="12.75" customHeight="1">
      <c r="A99" s="110"/>
      <c r="B99" s="1494" t="s">
        <v>125</v>
      </c>
      <c r="C99" s="1495"/>
      <c r="D99" s="1146" t="s">
        <v>2320</v>
      </c>
      <c r="E99" s="1067" t="s">
        <v>2602</v>
      </c>
      <c r="F99" s="1066"/>
      <c r="G99" s="69"/>
      <c r="H99" s="69"/>
      <c r="J99" s="69"/>
      <c r="K99" s="69"/>
    </row>
    <row r="100" spans="1:11" s="1064" customFormat="1" ht="12.75" customHeight="1">
      <c r="A100" s="110"/>
      <c r="B100" s="1148" t="s">
        <v>2270</v>
      </c>
      <c r="C100" s="1149"/>
      <c r="D100" s="1068">
        <f>+E102</f>
        <v>768.27</v>
      </c>
      <c r="E100" s="1068">
        <v>0</v>
      </c>
      <c r="F100" s="1066"/>
      <c r="G100" s="69"/>
      <c r="H100" s="69"/>
      <c r="J100" s="69"/>
      <c r="K100" s="69"/>
    </row>
    <row r="101" spans="1:11" s="1064" customFormat="1" ht="12.75" customHeight="1">
      <c r="A101" s="110"/>
      <c r="B101" s="1148" t="s">
        <v>2271</v>
      </c>
      <c r="C101" s="1149"/>
      <c r="D101" s="1068">
        <f>+D91-D100</f>
        <v>122.46500000000003</v>
      </c>
      <c r="E101" s="1068">
        <f>+E91</f>
        <v>768.27</v>
      </c>
      <c r="F101" s="1066"/>
      <c r="G101" s="69"/>
      <c r="H101" s="69"/>
      <c r="J101" s="69"/>
      <c r="K101" s="69"/>
    </row>
    <row r="102" spans="1:11" s="1064" customFormat="1" ht="12.75" customHeight="1">
      <c r="A102" s="110"/>
      <c r="B102" s="1150" t="s">
        <v>132</v>
      </c>
      <c r="C102" s="1151"/>
      <c r="D102" s="1070">
        <f>SUM(D100:D101)</f>
        <v>890.73500000000001</v>
      </c>
      <c r="E102" s="1070">
        <f>SUM(E100:E101)</f>
        <v>768.27</v>
      </c>
      <c r="F102" s="1066"/>
      <c r="G102" s="69"/>
      <c r="H102" s="69"/>
      <c r="J102" s="69"/>
      <c r="K102" s="69"/>
    </row>
    <row r="103" spans="1:11" s="1064" customFormat="1" ht="12.75" customHeight="1">
      <c r="A103" s="110"/>
      <c r="B103" s="1148" t="s">
        <v>2272</v>
      </c>
      <c r="C103" s="1149"/>
      <c r="D103" s="1068">
        <v>0</v>
      </c>
      <c r="E103" s="1068">
        <v>0</v>
      </c>
      <c r="F103" s="1066"/>
      <c r="G103" s="69"/>
      <c r="H103" s="69"/>
      <c r="J103" s="69"/>
      <c r="K103" s="69"/>
    </row>
    <row r="104" spans="1:11" s="1064" customFormat="1" ht="12.75" customHeight="1">
      <c r="A104" s="110"/>
      <c r="B104" s="1150" t="s">
        <v>2273</v>
      </c>
      <c r="C104" s="1151"/>
      <c r="D104" s="1070">
        <f>+D102+D103</f>
        <v>890.73500000000001</v>
      </c>
      <c r="E104" s="1070">
        <f>+E102+E103</f>
        <v>768.27</v>
      </c>
      <c r="F104" s="1066"/>
      <c r="G104" s="69"/>
      <c r="H104" s="69"/>
      <c r="J104" s="69"/>
      <c r="K104" s="69"/>
    </row>
    <row r="105" spans="1:11" s="1064" customFormat="1" ht="12.75" customHeight="1">
      <c r="A105" s="110"/>
      <c r="B105" s="1069"/>
      <c r="C105" s="1069"/>
      <c r="D105" s="1069"/>
      <c r="E105" s="898"/>
      <c r="F105" s="1066"/>
      <c r="G105" s="69"/>
      <c r="H105" s="69"/>
      <c r="J105" s="69"/>
      <c r="K105" s="69"/>
    </row>
    <row r="106" spans="1:11" ht="12.75">
      <c r="A106" s="110"/>
      <c r="B106" s="19" t="s">
        <v>536</v>
      </c>
      <c r="C106" s="110"/>
      <c r="D106" s="141"/>
      <c r="E106" s="42" t="str">
        <f>+$E$3</f>
        <v xml:space="preserve">(₹ in Lakhs) </v>
      </c>
      <c r="F106" s="42"/>
      <c r="G106" s="69"/>
      <c r="H106" s="69"/>
      <c r="I106" s="69"/>
    </row>
    <row r="107" spans="1:11" ht="25.5">
      <c r="A107" s="110"/>
      <c r="B107" s="696" t="str">
        <f>+B5</f>
        <v>Particulars</v>
      </c>
      <c r="C107" s="695"/>
      <c r="D107" s="111" t="str">
        <f>+D5</f>
        <v>For the Year ended 31.03.2022</v>
      </c>
      <c r="E107" s="112" t="str">
        <f>+E5</f>
        <v>For the Year 
ended 31.03.2021</v>
      </c>
      <c r="F107" s="113"/>
      <c r="G107" s="69"/>
      <c r="H107" s="69"/>
      <c r="I107" s="69"/>
    </row>
    <row r="108" spans="1:11" ht="12.75">
      <c r="A108" s="905"/>
      <c r="B108" s="20" t="s">
        <v>38</v>
      </c>
      <c r="C108" s="905"/>
      <c r="D108" s="92"/>
      <c r="E108" s="93"/>
      <c r="F108" s="93"/>
      <c r="G108" s="69"/>
      <c r="H108" s="69"/>
      <c r="I108" s="69"/>
    </row>
    <row r="109" spans="1:11" ht="12.75" hidden="1">
      <c r="A109" s="905"/>
      <c r="B109" s="321" t="s">
        <v>245</v>
      </c>
      <c r="C109" s="905"/>
      <c r="D109" s="92"/>
      <c r="E109" s="93"/>
      <c r="F109" s="93"/>
      <c r="G109" s="69"/>
      <c r="H109" s="69"/>
      <c r="I109" s="69"/>
    </row>
    <row r="110" spans="1:11" ht="12.75" hidden="1">
      <c r="A110" s="905"/>
      <c r="B110" s="321" t="s">
        <v>575</v>
      </c>
      <c r="C110" s="905"/>
      <c r="D110" s="92"/>
      <c r="E110" s="93"/>
      <c r="F110" s="93"/>
      <c r="G110" s="69"/>
      <c r="H110" s="69"/>
    </row>
    <row r="111" spans="1:11" ht="12.75" hidden="1">
      <c r="A111" s="905"/>
      <c r="B111" s="321" t="s">
        <v>246</v>
      </c>
      <c r="C111" s="905"/>
      <c r="D111" s="92"/>
      <c r="E111" s="93"/>
      <c r="F111" s="93"/>
      <c r="G111" s="69"/>
      <c r="H111" s="69"/>
      <c r="I111" s="69"/>
    </row>
    <row r="112" spans="1:11" ht="12.75" hidden="1">
      <c r="A112" s="905"/>
      <c r="B112" s="321" t="s">
        <v>247</v>
      </c>
      <c r="C112" s="905"/>
      <c r="D112" s="92"/>
      <c r="E112" s="93"/>
      <c r="F112" s="93"/>
      <c r="G112" s="69"/>
      <c r="H112" s="69"/>
      <c r="I112" s="69"/>
    </row>
    <row r="113" spans="1:11" ht="12.75" hidden="1">
      <c r="A113" s="905"/>
      <c r="B113" s="321" t="s">
        <v>629</v>
      </c>
      <c r="C113" s="905"/>
      <c r="D113" s="92"/>
      <c r="E113" s="93"/>
      <c r="F113" s="93"/>
      <c r="G113" s="69"/>
      <c r="H113" s="69"/>
      <c r="I113" s="69"/>
    </row>
    <row r="114" spans="1:11" ht="12.75" hidden="1">
      <c r="A114" s="905"/>
      <c r="B114" s="321" t="s">
        <v>381</v>
      </c>
      <c r="C114" s="905"/>
      <c r="D114" s="92"/>
      <c r="E114" s="93"/>
      <c r="F114" s="93"/>
      <c r="G114" s="69"/>
      <c r="H114" s="69"/>
      <c r="I114" s="69"/>
    </row>
    <row r="115" spans="1:11" ht="12.75">
      <c r="A115" s="905"/>
      <c r="B115" s="321" t="s">
        <v>248</v>
      </c>
      <c r="C115" s="905"/>
      <c r="D115" s="92">
        <f>+'GL Wise PL'!C58</f>
        <v>16.330000000000002</v>
      </c>
      <c r="E115" s="93">
        <f>+'GL Wise PL'!D58</f>
        <v>19.43</v>
      </c>
      <c r="F115" s="93"/>
      <c r="G115" s="69"/>
      <c r="H115" s="69"/>
      <c r="I115" s="69"/>
    </row>
    <row r="116" spans="1:11" ht="12.75" hidden="1">
      <c r="A116" s="905"/>
      <c r="B116" s="321" t="s">
        <v>315</v>
      </c>
      <c r="C116" s="905"/>
      <c r="D116" s="92"/>
      <c r="E116" s="93"/>
      <c r="F116" s="93"/>
      <c r="G116" s="69"/>
      <c r="H116" s="69"/>
      <c r="I116" s="69"/>
    </row>
    <row r="117" spans="1:11" ht="12.75" hidden="1">
      <c r="A117" s="905"/>
      <c r="B117" s="20" t="s">
        <v>42</v>
      </c>
      <c r="C117" s="905"/>
      <c r="D117" s="92"/>
      <c r="E117" s="93"/>
      <c r="F117" s="93"/>
      <c r="G117" s="69"/>
      <c r="H117" s="69"/>
      <c r="I117" s="69"/>
    </row>
    <row r="118" spans="1:11" ht="12.75" hidden="1">
      <c r="A118" s="905"/>
      <c r="B118" s="20" t="s">
        <v>43</v>
      </c>
      <c r="C118" s="905"/>
      <c r="D118" s="92"/>
      <c r="E118" s="92"/>
      <c r="F118" s="93"/>
      <c r="G118" s="69"/>
      <c r="H118" s="69"/>
      <c r="I118" s="69"/>
    </row>
    <row r="119" spans="1:11" ht="12.75" hidden="1">
      <c r="A119" s="905"/>
      <c r="B119" s="20" t="s">
        <v>44</v>
      </c>
      <c r="C119" s="905"/>
      <c r="D119" s="92"/>
      <c r="E119" s="93"/>
      <c r="F119" s="93"/>
      <c r="G119" s="69"/>
      <c r="H119" s="69"/>
      <c r="I119" s="69"/>
      <c r="J119" s="22"/>
      <c r="K119" s="22"/>
    </row>
    <row r="120" spans="1:11" ht="12.75">
      <c r="A120" s="905"/>
      <c r="B120" s="20" t="s">
        <v>316</v>
      </c>
      <c r="C120" s="905"/>
      <c r="D120" s="92">
        <f>+'GL Wise PL'!C61</f>
        <v>18.350000000000001</v>
      </c>
      <c r="E120" s="93">
        <f>+'GL Wise PL'!D61</f>
        <v>9.8000000000000007</v>
      </c>
      <c r="F120" s="93"/>
    </row>
    <row r="121" spans="1:11" ht="12.75">
      <c r="A121" s="905"/>
      <c r="B121" s="20" t="s">
        <v>376</v>
      </c>
      <c r="C121" s="905"/>
      <c r="D121" s="92">
        <f>+'GL Wise PL'!C63</f>
        <v>13.399999999999999</v>
      </c>
      <c r="E121" s="93">
        <f>+'GL Wise PL'!D65</f>
        <v>9.8353999999999999</v>
      </c>
      <c r="F121" s="93"/>
    </row>
    <row r="122" spans="1:11" s="1064" customFormat="1" ht="12.75">
      <c r="A122" s="1433"/>
      <c r="B122" s="1434" t="s">
        <v>2884</v>
      </c>
      <c r="C122" s="1433"/>
      <c r="D122" s="92">
        <f>-D121</f>
        <v>-13.399999999999999</v>
      </c>
      <c r="E122" s="93"/>
      <c r="F122" s="93"/>
    </row>
    <row r="123" spans="1:11" ht="12.75">
      <c r="A123" s="905"/>
      <c r="B123" s="20" t="s">
        <v>238</v>
      </c>
      <c r="C123" s="905"/>
      <c r="D123" s="92">
        <f>+'GL Wise PL'!C71</f>
        <v>1.99</v>
      </c>
      <c r="E123" s="93">
        <f>+'GL Wise PL'!D71</f>
        <v>1.48</v>
      </c>
      <c r="F123" s="93"/>
    </row>
    <row r="124" spans="1:11" s="22" customFormat="1" ht="13.5" thickBot="1">
      <c r="A124" s="110"/>
      <c r="B124" s="19" t="s">
        <v>132</v>
      </c>
      <c r="C124" s="110"/>
      <c r="D124" s="138">
        <f>SUM(D108:D123)</f>
        <v>36.670000000000009</v>
      </c>
      <c r="E124" s="139">
        <f>SUM(E108:E123)</f>
        <v>40.545399999999994</v>
      </c>
      <c r="F124" s="93"/>
      <c r="G124" s="23"/>
      <c r="H124" s="23"/>
      <c r="I124" s="23"/>
      <c r="J124" s="23"/>
      <c r="K124" s="23"/>
    </row>
    <row r="125" spans="1:11" ht="13.5" thickTop="1">
      <c r="A125" s="905"/>
      <c r="B125" s="20"/>
      <c r="C125" s="905"/>
      <c r="D125" s="141"/>
      <c r="E125" s="142"/>
      <c r="F125" s="142"/>
    </row>
    <row r="126" spans="1:11" ht="15" hidden="1">
      <c r="A126" s="905"/>
      <c r="B126" s="114" t="s">
        <v>612</v>
      </c>
      <c r="C126" s="905"/>
      <c r="D126" s="322"/>
      <c r="E126" s="42" t="str">
        <f>+$E$3</f>
        <v xml:space="preserve">(₹ in Lakhs) </v>
      </c>
      <c r="F126" s="42"/>
    </row>
    <row r="127" spans="1:11" s="22" customFormat="1" ht="25.5" hidden="1">
      <c r="A127" s="110"/>
      <c r="B127" s="696" t="str">
        <f>+B5</f>
        <v>Particulars</v>
      </c>
      <c r="C127" s="29"/>
      <c r="D127" s="111" t="str">
        <f>+D5</f>
        <v>For the Year ended 31.03.2022</v>
      </c>
      <c r="E127" s="112" t="str">
        <f>+E5</f>
        <v>For the Year 
ended 31.03.2021</v>
      </c>
      <c r="F127" s="113"/>
      <c r="G127" s="23"/>
      <c r="H127" s="23"/>
      <c r="I127" s="23"/>
      <c r="J127" s="23"/>
      <c r="K127" s="23"/>
    </row>
    <row r="128" spans="1:11" ht="12.75" hidden="1" customHeight="1">
      <c r="A128" s="905"/>
      <c r="B128" s="23" t="s">
        <v>613</v>
      </c>
      <c r="C128" s="121"/>
      <c r="D128" s="91"/>
      <c r="E128" s="69"/>
      <c r="F128" s="167"/>
      <c r="G128" s="91"/>
      <c r="H128" s="91"/>
    </row>
    <row r="129" spans="1:11" ht="12.75" hidden="1" customHeight="1">
      <c r="A129" s="905"/>
      <c r="B129" s="23" t="s">
        <v>614</v>
      </c>
      <c r="C129" s="121"/>
      <c r="D129" s="91"/>
      <c r="E129" s="69"/>
      <c r="F129" s="167"/>
      <c r="G129" s="91"/>
      <c r="H129" s="91"/>
    </row>
    <row r="130" spans="1:11" ht="12.75" hidden="1" customHeight="1">
      <c r="A130" s="905"/>
      <c r="B130" s="23" t="s">
        <v>615</v>
      </c>
      <c r="C130" s="121"/>
      <c r="D130" s="91"/>
      <c r="E130" s="69"/>
      <c r="F130" s="167"/>
      <c r="G130" s="91"/>
      <c r="H130" s="91"/>
    </row>
    <row r="131" spans="1:11" ht="15" hidden="1">
      <c r="A131" s="905"/>
      <c r="B131" s="121"/>
      <c r="C131" s="121"/>
      <c r="D131" s="165"/>
      <c r="E131" s="167"/>
      <c r="F131" s="167"/>
      <c r="G131" s="91"/>
      <c r="H131" s="91"/>
    </row>
    <row r="132" spans="1:11" ht="15">
      <c r="A132" s="905"/>
      <c r="B132" s="22" t="s">
        <v>537</v>
      </c>
      <c r="C132" s="121"/>
      <c r="D132" s="323"/>
      <c r="E132" s="42" t="str">
        <f>+$E$3</f>
        <v xml:space="preserve">(₹ in Lakhs) </v>
      </c>
      <c r="F132" s="42"/>
      <c r="G132" s="91"/>
      <c r="H132" s="91"/>
    </row>
    <row r="133" spans="1:11" ht="25.5">
      <c r="A133" s="905"/>
      <c r="B133" s="694" t="str">
        <f>+B5</f>
        <v>Particulars</v>
      </c>
      <c r="C133" s="29"/>
      <c r="D133" s="111" t="str">
        <f>+D5</f>
        <v>For the Year ended 31.03.2022</v>
      </c>
      <c r="E133" s="112" t="str">
        <f>+E5</f>
        <v>For the Year 
ended 31.03.2021</v>
      </c>
      <c r="F133" s="113"/>
      <c r="G133" s="91"/>
      <c r="H133" s="91"/>
    </row>
    <row r="134" spans="1:11" ht="12.75">
      <c r="A134" s="905"/>
      <c r="B134" s="19" t="s">
        <v>56</v>
      </c>
      <c r="C134" s="905"/>
      <c r="D134" s="92"/>
      <c r="E134" s="93"/>
      <c r="F134" s="93"/>
      <c r="G134" s="91"/>
      <c r="H134" s="91"/>
    </row>
    <row r="135" spans="1:11" ht="12.75">
      <c r="A135" s="905"/>
      <c r="B135" s="20" t="s">
        <v>57</v>
      </c>
      <c r="C135" s="905"/>
      <c r="D135" s="92">
        <f>+'GL Wise PL'!C75</f>
        <v>12143.34</v>
      </c>
      <c r="E135" s="93">
        <f>+'GL Wise PL'!D75</f>
        <v>12534.22</v>
      </c>
      <c r="F135" s="93"/>
      <c r="G135" s="91"/>
      <c r="H135" s="91"/>
    </row>
    <row r="136" spans="1:11" ht="12.75">
      <c r="A136" s="905"/>
      <c r="B136" s="20" t="s">
        <v>58</v>
      </c>
      <c r="C136" s="905"/>
      <c r="D136" s="92"/>
      <c r="E136" s="93"/>
      <c r="F136" s="93"/>
      <c r="G136" s="91"/>
      <c r="H136" s="91"/>
    </row>
    <row r="137" spans="1:11" ht="12.75">
      <c r="A137" s="905"/>
      <c r="B137" s="20"/>
      <c r="C137" s="905"/>
      <c r="D137" s="92">
        <f t="shared" ref="D137" si="0">+D135+D136</f>
        <v>12143.34</v>
      </c>
      <c r="E137" s="93">
        <f t="shared" ref="E137" si="1">+E135+E136</f>
        <v>12534.22</v>
      </c>
      <c r="F137" s="93"/>
      <c r="G137" s="91"/>
      <c r="H137" s="91"/>
    </row>
    <row r="138" spans="1:11" ht="12.75">
      <c r="A138" s="905"/>
      <c r="B138" s="19" t="s">
        <v>59</v>
      </c>
      <c r="C138" s="905"/>
      <c r="D138" s="92"/>
      <c r="E138" s="93"/>
      <c r="F138" s="93"/>
      <c r="G138" s="91"/>
      <c r="H138" s="91"/>
    </row>
    <row r="139" spans="1:11" ht="12.75">
      <c r="A139" s="905"/>
      <c r="B139" s="20" t="s">
        <v>57</v>
      </c>
      <c r="C139" s="905"/>
      <c r="D139" s="92">
        <f>+'GL Wise PL'!C76</f>
        <v>48721.930000000008</v>
      </c>
      <c r="E139" s="93">
        <f>+'GL Wise PL'!D76</f>
        <v>24347.800000000017</v>
      </c>
      <c r="F139" s="93"/>
      <c r="G139" s="91"/>
      <c r="H139" s="91"/>
      <c r="I139" s="22"/>
      <c r="J139" s="22"/>
      <c r="K139" s="22"/>
    </row>
    <row r="140" spans="1:11" ht="12.75">
      <c r="A140" s="905"/>
      <c r="B140" s="20" t="s">
        <v>58</v>
      </c>
      <c r="C140" s="905"/>
      <c r="D140" s="92"/>
      <c r="E140" s="93"/>
      <c r="F140" s="93"/>
      <c r="G140" s="69"/>
      <c r="H140" s="91"/>
      <c r="I140" s="22"/>
      <c r="J140" s="22"/>
      <c r="K140" s="22"/>
    </row>
    <row r="141" spans="1:11" ht="12.75">
      <c r="A141" s="905"/>
      <c r="B141" s="20"/>
      <c r="C141" s="905"/>
      <c r="D141" s="92">
        <f t="shared" ref="D141:E141" si="2">+D139+D140</f>
        <v>48721.930000000008</v>
      </c>
      <c r="E141" s="93">
        <f t="shared" si="2"/>
        <v>24347.800000000017</v>
      </c>
      <c r="F141" s="93"/>
      <c r="G141" s="69"/>
      <c r="H141" s="91"/>
      <c r="I141" s="22"/>
      <c r="J141" s="22"/>
      <c r="K141" s="22"/>
    </row>
    <row r="142" spans="1:11" ht="12.75">
      <c r="A142" s="905"/>
      <c r="B142" s="19" t="s">
        <v>60</v>
      </c>
      <c r="C142" s="905"/>
      <c r="D142" s="92"/>
      <c r="E142" s="93"/>
      <c r="F142" s="93"/>
      <c r="G142" s="69"/>
      <c r="H142" s="91"/>
      <c r="I142" s="22"/>
      <c r="J142" s="22"/>
      <c r="K142" s="22"/>
    </row>
    <row r="143" spans="1:11" ht="12.75">
      <c r="A143" s="905"/>
      <c r="B143" s="20" t="s">
        <v>57</v>
      </c>
      <c r="C143" s="905"/>
      <c r="D143" s="92">
        <f>+BS!D160+BS!D163</f>
        <v>13316.230000000001</v>
      </c>
      <c r="E143" s="93">
        <f>+BS!E160+BS!E163</f>
        <v>12143.339999999998</v>
      </c>
      <c r="F143" s="93"/>
      <c r="G143" s="91"/>
      <c r="H143" s="91"/>
      <c r="I143" s="22"/>
      <c r="J143" s="22"/>
      <c r="K143" s="22"/>
    </row>
    <row r="144" spans="1:11" ht="12.75">
      <c r="A144" s="905"/>
      <c r="B144" s="20" t="s">
        <v>58</v>
      </c>
      <c r="C144" s="905"/>
      <c r="D144" s="92">
        <f>BS!D169</f>
        <v>0</v>
      </c>
      <c r="E144" s="93">
        <f>BS!E169</f>
        <v>0</v>
      </c>
      <c r="F144" s="93"/>
      <c r="H144" s="91"/>
    </row>
    <row r="145" spans="1:11" ht="12.75">
      <c r="A145" s="905"/>
      <c r="B145" s="20"/>
      <c r="C145" s="905"/>
      <c r="D145" s="92">
        <f t="shared" ref="D145" si="3">+D143+D144</f>
        <v>13316.230000000001</v>
      </c>
      <c r="E145" s="93">
        <f t="shared" ref="E145" si="4">+E143+E144</f>
        <v>12143.339999999998</v>
      </c>
      <c r="F145" s="93"/>
      <c r="H145" s="91"/>
    </row>
    <row r="146" spans="1:11" s="22" customFormat="1" ht="13.5" thickBot="1">
      <c r="A146" s="110"/>
      <c r="B146" s="22" t="s">
        <v>97</v>
      </c>
      <c r="C146" s="110"/>
      <c r="D146" s="138">
        <f t="shared" ref="D146:E146" si="5">+D137+D141-D145</f>
        <v>47549.04</v>
      </c>
      <c r="E146" s="139">
        <f t="shared" si="5"/>
        <v>24738.680000000022</v>
      </c>
      <c r="F146" s="93"/>
      <c r="G146" s="23"/>
      <c r="H146" s="91"/>
      <c r="I146" s="23"/>
      <c r="J146" s="23"/>
      <c r="K146" s="23"/>
    </row>
    <row r="147" spans="1:11" s="22" customFormat="1" ht="13.5" thickTop="1">
      <c r="A147" s="110"/>
      <c r="B147" s="20"/>
      <c r="C147" s="905"/>
      <c r="D147" s="92"/>
      <c r="E147" s="93"/>
      <c r="F147" s="93"/>
      <c r="G147" s="23"/>
      <c r="H147" s="91"/>
      <c r="I147" s="23"/>
      <c r="J147" s="23"/>
      <c r="K147" s="23"/>
    </row>
    <row r="148" spans="1:11" s="22" customFormat="1" ht="12.75" hidden="1">
      <c r="A148" s="110"/>
      <c r="B148" s="22" t="s">
        <v>538</v>
      </c>
      <c r="C148" s="905"/>
      <c r="D148" s="92"/>
      <c r="E148" s="42" t="str">
        <f>+$E$3</f>
        <v xml:space="preserve">(₹ in Lakhs) </v>
      </c>
      <c r="F148" s="49"/>
      <c r="G148" s="69"/>
      <c r="H148" s="91"/>
      <c r="I148" s="23"/>
      <c r="J148" s="23"/>
      <c r="K148" s="23"/>
    </row>
    <row r="149" spans="1:11" s="22" customFormat="1" ht="28.5" hidden="1" customHeight="1">
      <c r="A149" s="110"/>
      <c r="B149" s="16" t="str">
        <f>+B5</f>
        <v>Particulars</v>
      </c>
      <c r="C149" s="29"/>
      <c r="D149" s="111" t="str">
        <f>+D5</f>
        <v>For the Year ended 31.03.2022</v>
      </c>
      <c r="E149" s="112" t="str">
        <f>+E5</f>
        <v>For the Year 
ended 31.03.2021</v>
      </c>
      <c r="F149" s="113"/>
      <c r="G149" s="69"/>
      <c r="H149" s="91"/>
      <c r="I149" s="23"/>
      <c r="J149" s="23"/>
      <c r="K149" s="23"/>
    </row>
    <row r="150" spans="1:11" s="22" customFormat="1" ht="12.75" hidden="1">
      <c r="A150" s="110"/>
      <c r="B150" s="26" t="str">
        <f>+B13</f>
        <v>Purchase of stock-in-trade</v>
      </c>
      <c r="C150" s="90"/>
      <c r="D150" s="92">
        <v>0</v>
      </c>
      <c r="E150" s="93">
        <v>0</v>
      </c>
      <c r="F150" s="93"/>
      <c r="G150" s="69"/>
      <c r="H150" s="91"/>
      <c r="I150" s="23"/>
      <c r="J150" s="23"/>
      <c r="K150" s="23"/>
    </row>
    <row r="151" spans="1:11" ht="12.75" hidden="1">
      <c r="A151" s="905"/>
      <c r="B151" s="20"/>
      <c r="C151" s="905"/>
      <c r="D151" s="141"/>
      <c r="E151" s="142"/>
      <c r="F151" s="142"/>
      <c r="G151" s="69"/>
      <c r="H151" s="91"/>
    </row>
    <row r="152" spans="1:11" ht="12.75">
      <c r="A152" s="905"/>
      <c r="B152" s="22" t="s">
        <v>539</v>
      </c>
      <c r="C152" s="905"/>
      <c r="D152" s="141"/>
      <c r="E152" s="42" t="str">
        <f>+$E$3</f>
        <v xml:space="preserve">(₹ in Lakhs) </v>
      </c>
      <c r="F152" s="49"/>
      <c r="H152" s="91"/>
    </row>
    <row r="153" spans="1:11" ht="25.5">
      <c r="A153" s="905"/>
      <c r="B153" s="694" t="str">
        <f>+B5</f>
        <v>Particulars</v>
      </c>
      <c r="C153" s="29"/>
      <c r="D153" s="111" t="str">
        <f>+D5</f>
        <v>For the Year ended 31.03.2022</v>
      </c>
      <c r="E153" s="112" t="str">
        <f>+E5</f>
        <v>For the Year 
ended 31.03.2021</v>
      </c>
      <c r="F153" s="113"/>
      <c r="G153" s="69"/>
      <c r="H153" s="91"/>
    </row>
    <row r="154" spans="1:11" ht="12.75">
      <c r="A154" s="905"/>
      <c r="B154" s="19" t="s">
        <v>49</v>
      </c>
      <c r="C154" s="905"/>
      <c r="D154" s="92"/>
      <c r="E154" s="93"/>
      <c r="F154" s="93"/>
      <c r="G154" s="69"/>
      <c r="H154" s="91"/>
    </row>
    <row r="155" spans="1:11" ht="12.75">
      <c r="A155" s="905"/>
      <c r="B155" s="20" t="s">
        <v>318</v>
      </c>
      <c r="C155" s="905"/>
      <c r="D155" s="92">
        <f>+'GL Wise PL'!C130</f>
        <v>6434.4500000000007</v>
      </c>
      <c r="E155" s="93">
        <f>+'GL Wise PL'!D130</f>
        <v>14702.24</v>
      </c>
      <c r="F155" s="93"/>
      <c r="G155" s="69"/>
      <c r="H155" s="91"/>
    </row>
    <row r="156" spans="1:11" ht="12.75">
      <c r="A156" s="905"/>
      <c r="B156" s="20" t="s">
        <v>50</v>
      </c>
      <c r="C156" s="905"/>
      <c r="D156" s="92">
        <f>+'GL Wise PL'!C123</f>
        <v>28036.140000000003</v>
      </c>
      <c r="E156" s="93">
        <f>+'GL Wise PL'!D123</f>
        <v>31200.69</v>
      </c>
      <c r="F156" s="93"/>
      <c r="G156" s="69"/>
      <c r="H156" s="91"/>
    </row>
    <row r="157" spans="1:11" ht="12.75">
      <c r="A157" s="905"/>
      <c r="B157" s="20" t="s">
        <v>52</v>
      </c>
      <c r="C157" s="905"/>
      <c r="D157" s="145">
        <f>+'GL Wise PL'!C134</f>
        <v>211.97</v>
      </c>
      <c r="E157" s="146">
        <f>+'GL Wise PL'!D134</f>
        <v>195.42</v>
      </c>
      <c r="F157" s="93"/>
      <c r="G157" s="69"/>
      <c r="H157" s="91"/>
    </row>
    <row r="158" spans="1:11" ht="12.75">
      <c r="A158" s="905"/>
      <c r="B158" s="20"/>
      <c r="C158" s="905"/>
      <c r="D158" s="92">
        <f>SUM(D155:D157)</f>
        <v>34682.560000000005</v>
      </c>
      <c r="E158" s="93">
        <f>SUM(E155:E157)</f>
        <v>46098.35</v>
      </c>
      <c r="F158" s="93"/>
      <c r="G158" s="69"/>
      <c r="H158" s="91"/>
    </row>
    <row r="159" spans="1:11" ht="12.75">
      <c r="A159" s="905"/>
      <c r="B159" s="19" t="s">
        <v>53</v>
      </c>
      <c r="C159" s="905"/>
      <c r="D159" s="92"/>
      <c r="E159" s="93"/>
      <c r="F159" s="93"/>
      <c r="G159" s="69"/>
      <c r="H159" s="91"/>
    </row>
    <row r="160" spans="1:11" ht="12.75">
      <c r="A160" s="905"/>
      <c r="B160" s="20" t="s">
        <v>318</v>
      </c>
      <c r="C160" s="905"/>
      <c r="D160" s="92">
        <f>+BS!D166+BS!D167+BS!D168</f>
        <v>7428.984020000039</v>
      </c>
      <c r="E160" s="93">
        <f>+BS!E166+BS!E167+BS!E168</f>
        <v>6434.45</v>
      </c>
      <c r="F160" s="93"/>
      <c r="G160" s="69"/>
      <c r="H160" s="91"/>
    </row>
    <row r="161" spans="1:11" ht="12.75">
      <c r="A161" s="905"/>
      <c r="B161" s="20" t="s">
        <v>50</v>
      </c>
      <c r="C161" s="905"/>
      <c r="D161" s="92">
        <f>+BS!D164+BS!D165</f>
        <v>37266.99</v>
      </c>
      <c r="E161" s="93">
        <f>+BS!E164+BS!E165</f>
        <v>28036.140000000003</v>
      </c>
      <c r="F161" s="93"/>
      <c r="G161" s="69"/>
      <c r="H161" s="91"/>
      <c r="I161" s="22"/>
      <c r="J161" s="22"/>
      <c r="K161" s="22"/>
    </row>
    <row r="162" spans="1:11" ht="12.75">
      <c r="A162" s="905"/>
      <c r="B162" s="20" t="s">
        <v>52</v>
      </c>
      <c r="C162" s="905"/>
      <c r="D162" s="145">
        <f>+BS!D173</f>
        <v>437.2</v>
      </c>
      <c r="E162" s="146">
        <f>+BS!E173</f>
        <v>211.97</v>
      </c>
      <c r="F162" s="93"/>
      <c r="G162" s="69"/>
    </row>
    <row r="163" spans="1:11" ht="12.75">
      <c r="A163" s="905"/>
      <c r="B163" s="20"/>
      <c r="C163" s="905"/>
      <c r="D163" s="92">
        <f>+D162+D160+D161</f>
        <v>45133.174020000035</v>
      </c>
      <c r="E163" s="93">
        <f>+E162+E160+E161</f>
        <v>34682.560000000005</v>
      </c>
      <c r="F163" s="93"/>
      <c r="G163" s="69"/>
    </row>
    <row r="164" spans="1:11" ht="12.75">
      <c r="A164" s="905"/>
      <c r="B164" s="19" t="s">
        <v>29</v>
      </c>
      <c r="C164" s="905"/>
      <c r="D164" s="92"/>
      <c r="E164" s="93"/>
      <c r="F164" s="93"/>
      <c r="G164" s="69"/>
    </row>
    <row r="165" spans="1:11" ht="12.75">
      <c r="A165" s="905"/>
      <c r="B165" s="20" t="s">
        <v>318</v>
      </c>
      <c r="C165" s="905"/>
      <c r="D165" s="92">
        <f>+D155-D160</f>
        <v>-994.53402000003825</v>
      </c>
      <c r="E165" s="93">
        <f>+E155-E160</f>
        <v>8267.7900000000009</v>
      </c>
      <c r="F165" s="93"/>
      <c r="G165" s="69"/>
      <c r="H165" s="69"/>
      <c r="I165" s="91"/>
    </row>
    <row r="166" spans="1:11" ht="12.75">
      <c r="A166" s="905"/>
      <c r="B166" s="20" t="s">
        <v>50</v>
      </c>
      <c r="C166" s="905"/>
      <c r="D166" s="92">
        <f>D156-D161</f>
        <v>-9230.8499999999949</v>
      </c>
      <c r="E166" s="93">
        <f>E156-E161</f>
        <v>3164.5499999999956</v>
      </c>
      <c r="F166" s="93"/>
      <c r="G166" s="69"/>
      <c r="H166" s="69"/>
      <c r="I166" s="91"/>
    </row>
    <row r="167" spans="1:11" ht="12.75">
      <c r="A167" s="905"/>
      <c r="B167" s="20" t="s">
        <v>52</v>
      </c>
      <c r="C167" s="905"/>
      <c r="D167" s="92">
        <f>D157-D162</f>
        <v>-225.23</v>
      </c>
      <c r="E167" s="93">
        <f>E157-E162</f>
        <v>-16.550000000000011</v>
      </c>
      <c r="F167" s="93"/>
      <c r="G167" s="69"/>
      <c r="H167" s="69"/>
    </row>
    <row r="168" spans="1:11" s="22" customFormat="1" ht="13.5" thickBot="1">
      <c r="A168" s="110"/>
      <c r="B168" s="19" t="s">
        <v>132</v>
      </c>
      <c r="C168" s="110"/>
      <c r="D168" s="138">
        <f>SUM(D165:D167)</f>
        <v>-10450.614020000034</v>
      </c>
      <c r="E168" s="139">
        <f>SUM(E165:E167)</f>
        <v>11415.789999999997</v>
      </c>
      <c r="F168" s="93"/>
      <c r="G168" s="69"/>
      <c r="H168" s="69"/>
      <c r="I168" s="91"/>
      <c r="J168" s="23"/>
      <c r="K168" s="23"/>
    </row>
    <row r="169" spans="1:11" ht="13.5" thickTop="1">
      <c r="A169" s="905"/>
      <c r="B169" s="20"/>
      <c r="C169" s="905"/>
      <c r="D169" s="141"/>
      <c r="E169" s="142"/>
      <c r="F169" s="142"/>
      <c r="G169" s="69"/>
      <c r="H169" s="69"/>
    </row>
    <row r="170" spans="1:11" ht="12.75">
      <c r="A170" s="905"/>
      <c r="B170" s="19" t="s">
        <v>540</v>
      </c>
      <c r="C170" s="905"/>
      <c r="D170" s="141"/>
      <c r="E170" s="42" t="str">
        <f>+$E$3</f>
        <v xml:space="preserve">(₹ in Lakhs) </v>
      </c>
      <c r="F170" s="42"/>
      <c r="G170" s="69"/>
      <c r="H170" s="69"/>
      <c r="I170" s="91"/>
    </row>
    <row r="171" spans="1:11" ht="25.5">
      <c r="A171" s="905"/>
      <c r="B171" s="694" t="str">
        <f>+B5</f>
        <v>Particulars</v>
      </c>
      <c r="C171" s="29"/>
      <c r="D171" s="111" t="str">
        <f>+D5</f>
        <v>For the Year ended 31.03.2022</v>
      </c>
      <c r="E171" s="112" t="str">
        <f>+E5</f>
        <v>For the Year 
ended 31.03.2021</v>
      </c>
      <c r="F171" s="113"/>
      <c r="G171" s="69"/>
      <c r="H171" s="69"/>
    </row>
    <row r="172" spans="1:11" ht="12.75">
      <c r="A172" s="905"/>
      <c r="B172" s="20" t="s">
        <v>218</v>
      </c>
      <c r="C172" s="905"/>
      <c r="D172" s="92">
        <f>+'GL Wise PL'!C248</f>
        <v>14587.217999999999</v>
      </c>
      <c r="E172" s="93">
        <f>+'GL Wise PL'!D248</f>
        <v>15757.740000000003</v>
      </c>
      <c r="F172" s="93"/>
      <c r="G172" s="69"/>
      <c r="H172" s="69"/>
    </row>
    <row r="173" spans="1:11" ht="12.75">
      <c r="A173" s="905"/>
      <c r="B173" s="20" t="s">
        <v>26</v>
      </c>
      <c r="C173" s="905"/>
      <c r="D173" s="92">
        <f>+'GL Wise PL'!C253</f>
        <v>1608.3000000000002</v>
      </c>
      <c r="E173" s="93">
        <f>+'GL Wise PL'!D253</f>
        <v>2079.36</v>
      </c>
      <c r="F173" s="93"/>
      <c r="G173" s="69"/>
      <c r="H173" s="69"/>
    </row>
    <row r="174" spans="1:11" ht="12.75">
      <c r="A174" s="905"/>
      <c r="B174" s="20" t="s">
        <v>61</v>
      </c>
      <c r="C174" s="905"/>
      <c r="D174" s="92"/>
      <c r="E174" s="93"/>
      <c r="F174" s="93"/>
      <c r="G174" s="69"/>
      <c r="H174" s="69"/>
    </row>
    <row r="175" spans="1:11" ht="12.75">
      <c r="A175" s="905"/>
      <c r="B175" s="20" t="s">
        <v>62</v>
      </c>
      <c r="C175" s="905"/>
      <c r="D175" s="92">
        <f>+'GL Wise PL'!C258</f>
        <v>484.03</v>
      </c>
      <c r="E175" s="93">
        <f>+'GL Wise PL'!D258</f>
        <v>440.02</v>
      </c>
      <c r="F175" s="93"/>
      <c r="G175" s="69"/>
      <c r="H175" s="69"/>
      <c r="I175" s="91"/>
      <c r="J175" s="22"/>
      <c r="K175" s="22"/>
    </row>
    <row r="176" spans="1:11" ht="12.75">
      <c r="A176" s="905"/>
      <c r="B176" s="20" t="s">
        <v>63</v>
      </c>
      <c r="C176" s="905"/>
      <c r="D176" s="92">
        <f>+'GL Wise PL'!C267</f>
        <v>1528.0600000000002</v>
      </c>
      <c r="E176" s="93">
        <f>+'GL Wise PL'!D267</f>
        <v>1577.8099999999997</v>
      </c>
      <c r="F176" s="93"/>
    </row>
    <row r="177" spans="1:12" ht="12.75">
      <c r="A177" s="905"/>
      <c r="B177" s="20" t="s">
        <v>269</v>
      </c>
      <c r="C177" s="905"/>
      <c r="D177" s="92">
        <f>+'GL Wise PL'!C271</f>
        <v>330.46600000000001</v>
      </c>
      <c r="E177" s="93">
        <f>+'GL Wise PL'!D271</f>
        <v>289.77</v>
      </c>
      <c r="F177" s="93"/>
    </row>
    <row r="178" spans="1:12" ht="12.75">
      <c r="A178" s="905"/>
      <c r="B178" s="20" t="s">
        <v>65</v>
      </c>
      <c r="C178" s="905"/>
      <c r="D178" s="92"/>
      <c r="E178" s="93"/>
      <c r="F178" s="93"/>
    </row>
    <row r="179" spans="1:12" ht="12.75">
      <c r="A179" s="905"/>
      <c r="B179" s="20" t="s">
        <v>66</v>
      </c>
      <c r="C179" s="905"/>
      <c r="D179" s="92">
        <f>+'GL Wise PL'!C324</f>
        <v>2459.712</v>
      </c>
      <c r="E179" s="93">
        <f>+'GL Wise PL'!D324</f>
        <v>2143.1799999999998</v>
      </c>
      <c r="F179" s="93"/>
    </row>
    <row r="180" spans="1:12" ht="12.75">
      <c r="A180" s="905"/>
      <c r="B180" s="20" t="s">
        <v>201</v>
      </c>
      <c r="C180" s="905"/>
      <c r="D180" s="92">
        <f>+'GL Wise PL'!C341*-1</f>
        <v>-220.964</v>
      </c>
      <c r="E180" s="93">
        <f>+'GL Wise PL'!D341*-1</f>
        <v>-196.80999999999997</v>
      </c>
      <c r="F180" s="93"/>
      <c r="G180" s="69"/>
      <c r="H180" s="69"/>
      <c r="I180" s="69"/>
    </row>
    <row r="181" spans="1:12" ht="12.75">
      <c r="A181" s="905"/>
      <c r="B181" s="20" t="s">
        <v>206</v>
      </c>
      <c r="C181" s="905"/>
      <c r="D181" s="92">
        <f>SUM(D179:D180)</f>
        <v>2238.748</v>
      </c>
      <c r="E181" s="93">
        <f>SUM(E179:E180)</f>
        <v>1946.37</v>
      </c>
      <c r="F181" s="93"/>
      <c r="G181" s="69"/>
      <c r="H181" s="69"/>
      <c r="I181" s="69"/>
    </row>
    <row r="182" spans="1:12" s="22" customFormat="1" ht="13.5" thickBot="1">
      <c r="A182" s="110"/>
      <c r="B182" s="19" t="s">
        <v>132</v>
      </c>
      <c r="C182" s="110"/>
      <c r="D182" s="138">
        <f>SUM(D172:D178)+D181</f>
        <v>20776.822</v>
      </c>
      <c r="E182" s="139">
        <f>SUM(E172:E178)+E181</f>
        <v>22091.070000000003</v>
      </c>
      <c r="F182" s="93"/>
      <c r="G182" s="69"/>
      <c r="H182" s="69"/>
      <c r="I182" s="69"/>
      <c r="J182" s="23"/>
      <c r="K182" s="23"/>
    </row>
    <row r="183" spans="1:12" ht="13.5" thickTop="1">
      <c r="A183" s="905"/>
      <c r="B183" s="20"/>
      <c r="C183" s="905"/>
      <c r="D183" s="142"/>
      <c r="E183" s="142"/>
      <c r="F183" s="142"/>
      <c r="G183" s="69"/>
      <c r="H183" s="69"/>
      <c r="I183" s="69"/>
    </row>
    <row r="184" spans="1:12" ht="12.75">
      <c r="A184" s="905"/>
      <c r="B184" s="19" t="s">
        <v>541</v>
      </c>
      <c r="C184" s="905"/>
      <c r="D184" s="142"/>
      <c r="E184" s="42" t="str">
        <f>+$E$3</f>
        <v xml:space="preserve">(₹ in Lakhs) </v>
      </c>
      <c r="F184" s="42"/>
      <c r="G184" s="69"/>
      <c r="H184" s="69"/>
      <c r="I184" s="69"/>
    </row>
    <row r="185" spans="1:12" ht="25.5">
      <c r="A185" s="905"/>
      <c r="B185" s="694" t="str">
        <f>+B5</f>
        <v>Particulars</v>
      </c>
      <c r="C185" s="29"/>
      <c r="D185" s="111" t="str">
        <f>+D5</f>
        <v>For the Year ended 31.03.2022</v>
      </c>
      <c r="E185" s="112" t="str">
        <f>+E5</f>
        <v>For the Year 
ended 31.03.2021</v>
      </c>
      <c r="F185" s="113"/>
      <c r="G185" s="69"/>
      <c r="H185" s="69"/>
      <c r="I185" s="69"/>
    </row>
    <row r="186" spans="1:12" ht="12.75">
      <c r="A186" s="905"/>
      <c r="B186" s="20" t="s">
        <v>93</v>
      </c>
      <c r="C186" s="905"/>
      <c r="D186" s="92"/>
      <c r="E186" s="93"/>
      <c r="F186" s="93"/>
      <c r="G186" s="69"/>
      <c r="H186" s="69"/>
      <c r="I186" s="69"/>
    </row>
    <row r="187" spans="1:12" ht="12.75">
      <c r="A187" s="905"/>
      <c r="B187" s="907" t="s">
        <v>319</v>
      </c>
      <c r="C187" s="905"/>
      <c r="D187" s="92">
        <f>+'GL Wise PL'!C348</f>
        <v>263.08</v>
      </c>
      <c r="E187" s="93">
        <f>+'GL Wise PL'!D348</f>
        <v>160.1</v>
      </c>
      <c r="F187" s="93"/>
      <c r="G187" s="69"/>
      <c r="H187" s="69"/>
      <c r="I187" s="69"/>
      <c r="L187" s="69"/>
    </row>
    <row r="188" spans="1:12" ht="12.75" hidden="1">
      <c r="A188" s="905"/>
      <c r="B188" s="907" t="s">
        <v>267</v>
      </c>
      <c r="C188" s="905"/>
      <c r="D188" s="92"/>
      <c r="E188" s="93"/>
      <c r="F188" s="93"/>
      <c r="G188" s="69"/>
      <c r="H188" s="69"/>
      <c r="I188" s="69"/>
      <c r="L188" s="69"/>
    </row>
    <row r="189" spans="1:12" ht="12.75" hidden="1">
      <c r="A189" s="905"/>
      <c r="B189" s="907" t="s">
        <v>630</v>
      </c>
      <c r="C189" s="905"/>
      <c r="D189" s="92"/>
      <c r="E189" s="93"/>
      <c r="F189" s="93"/>
      <c r="L189" s="69"/>
    </row>
    <row r="190" spans="1:12" ht="12.75">
      <c r="A190" s="905"/>
      <c r="B190" s="907" t="s">
        <v>130</v>
      </c>
      <c r="C190" s="905"/>
      <c r="D190" s="92">
        <f>+'GL Wise PL'!C354</f>
        <v>2.16</v>
      </c>
      <c r="E190" s="93">
        <f>+'GL Wise PL'!D354</f>
        <v>0.88</v>
      </c>
      <c r="F190" s="93"/>
      <c r="L190" s="69"/>
    </row>
    <row r="191" spans="1:12" ht="13.5" thickBot="1">
      <c r="A191" s="905"/>
      <c r="B191" s="19" t="s">
        <v>132</v>
      </c>
      <c r="C191" s="110"/>
      <c r="D191" s="138">
        <f>SUM(D186:D190)</f>
        <v>265.24</v>
      </c>
      <c r="E191" s="139">
        <f>SUM(E186:E190)</f>
        <v>160.97999999999999</v>
      </c>
      <c r="F191" s="93"/>
      <c r="G191" s="69"/>
      <c r="H191" s="69"/>
      <c r="L191" s="69"/>
    </row>
    <row r="192" spans="1:12" ht="13.5" thickTop="1">
      <c r="A192" s="905"/>
      <c r="B192" s="19" t="s">
        <v>498</v>
      </c>
      <c r="C192" s="905"/>
      <c r="D192" s="93"/>
      <c r="E192" s="93"/>
      <c r="F192" s="93"/>
      <c r="G192" s="69"/>
      <c r="H192" s="69"/>
    </row>
    <row r="193" spans="1:13" ht="15">
      <c r="A193" s="905"/>
      <c r="B193" s="1327" t="s">
        <v>2251</v>
      </c>
      <c r="C193" s="901"/>
      <c r="D193" s="124"/>
      <c r="E193" s="901"/>
      <c r="F193" s="911"/>
      <c r="G193" s="69"/>
      <c r="H193" s="69"/>
    </row>
    <row r="194" spans="1:13" ht="9" customHeight="1">
      <c r="A194" s="905"/>
      <c r="B194" s="910"/>
      <c r="C194" s="911"/>
      <c r="D194" s="911"/>
      <c r="E194" s="911"/>
      <c r="F194" s="911"/>
      <c r="G194" s="69"/>
      <c r="H194" s="69"/>
    </row>
    <row r="195" spans="1:13" ht="12.75">
      <c r="A195" s="905"/>
      <c r="B195" s="19" t="s">
        <v>542</v>
      </c>
      <c r="C195" s="905"/>
      <c r="D195" s="93"/>
      <c r="E195" s="42" t="str">
        <f>+$E$3</f>
        <v xml:space="preserve">(₹ in Lakhs) </v>
      </c>
      <c r="F195" s="42"/>
    </row>
    <row r="196" spans="1:13" ht="25.5">
      <c r="A196" s="905"/>
      <c r="B196" s="694" t="str">
        <f>+B5</f>
        <v>Particulars</v>
      </c>
      <c r="C196" s="29"/>
      <c r="D196" s="111" t="str">
        <f>+D5</f>
        <v>For the Year ended 31.03.2022</v>
      </c>
      <c r="E196" s="112" t="str">
        <f>+E5</f>
        <v>For the Year 
ended 31.03.2021</v>
      </c>
      <c r="F196" s="113"/>
      <c r="G196" s="69"/>
      <c r="H196" s="69"/>
    </row>
    <row r="197" spans="1:13" ht="12.75" hidden="1">
      <c r="A197" s="905"/>
      <c r="B197" s="20" t="s">
        <v>79</v>
      </c>
      <c r="C197" s="905"/>
      <c r="D197" s="92">
        <f>+'GL Wise PL'!C385</f>
        <v>0</v>
      </c>
      <c r="E197" s="93">
        <f>+'GL Wise PL'!D385</f>
        <v>0</v>
      </c>
      <c r="F197" s="93"/>
      <c r="G197" s="69"/>
      <c r="H197" s="69"/>
    </row>
    <row r="198" spans="1:13" ht="12.75">
      <c r="A198" s="905"/>
      <c r="B198" s="20" t="s">
        <v>80</v>
      </c>
      <c r="C198" s="905"/>
      <c r="D198" s="92">
        <f>+'GL Wise PL'!C390</f>
        <v>20.55</v>
      </c>
      <c r="E198" s="93">
        <f>+'GL Wise PL'!D390</f>
        <v>10.7</v>
      </c>
      <c r="F198" s="93">
        <f>+D198-E198</f>
        <v>9.8500000000000014</v>
      </c>
      <c r="G198" s="69"/>
      <c r="H198" s="69"/>
      <c r="M198" s="964"/>
    </row>
    <row r="199" spans="1:13" ht="12.75">
      <c r="A199" s="905"/>
      <c r="B199" s="20" t="s">
        <v>122</v>
      </c>
      <c r="C199" s="905"/>
      <c r="D199" s="92"/>
      <c r="E199" s="93"/>
      <c r="F199" s="93">
        <f t="shared" ref="F199:F219" si="6">+D199-E199</f>
        <v>0</v>
      </c>
      <c r="G199" s="69"/>
      <c r="H199" s="69"/>
      <c r="M199" s="964"/>
    </row>
    <row r="200" spans="1:13" ht="12.75">
      <c r="A200" s="905"/>
      <c r="B200" s="20" t="s">
        <v>211</v>
      </c>
      <c r="C200" s="905"/>
      <c r="D200" s="92">
        <f>+'GL Wise PL'!C395</f>
        <v>69.445999999999998</v>
      </c>
      <c r="E200" s="93">
        <f>+'GL Wise PL'!D395</f>
        <v>114.72999999999999</v>
      </c>
      <c r="F200" s="93">
        <f t="shared" si="6"/>
        <v>-45.283999999999992</v>
      </c>
      <c r="G200" s="69"/>
      <c r="H200" s="69"/>
      <c r="M200" s="964"/>
    </row>
    <row r="201" spans="1:13" ht="12.75">
      <c r="A201" s="905"/>
      <c r="B201" s="20" t="s">
        <v>157</v>
      </c>
      <c r="C201" s="905"/>
      <c r="D201" s="92">
        <f>+'GL Wise PL'!C398</f>
        <v>173.316</v>
      </c>
      <c r="E201" s="93">
        <f>+'GL Wise PL'!D398</f>
        <v>129.37</v>
      </c>
      <c r="F201" s="93">
        <f t="shared" si="6"/>
        <v>43.945999999999998</v>
      </c>
      <c r="G201" s="69"/>
      <c r="H201" s="69"/>
      <c r="M201" s="964"/>
    </row>
    <row r="202" spans="1:13" ht="12.75">
      <c r="A202" s="905"/>
      <c r="B202" s="20" t="s">
        <v>158</v>
      </c>
      <c r="C202" s="905"/>
      <c r="D202" s="92">
        <f>+'GL Wise PL'!C412</f>
        <v>455.38228000000981</v>
      </c>
      <c r="E202" s="93">
        <f>+'GL Wise PL'!D412</f>
        <v>457.10999999999996</v>
      </c>
      <c r="F202" s="93">
        <f t="shared" si="6"/>
        <v>-1.7277199999901427</v>
      </c>
      <c r="G202" s="69"/>
      <c r="H202" s="69"/>
      <c r="M202" s="964"/>
    </row>
    <row r="203" spans="1:13" ht="12.75">
      <c r="A203" s="905"/>
      <c r="B203" s="20" t="s">
        <v>631</v>
      </c>
      <c r="C203" s="905"/>
      <c r="D203" s="92">
        <f>+'GL Wise PL'!C418</f>
        <v>1.92</v>
      </c>
      <c r="E203" s="93">
        <f>+'GL Wise PL'!D418</f>
        <v>3.6500000000000004</v>
      </c>
      <c r="F203" s="93">
        <f t="shared" si="6"/>
        <v>-1.7300000000000004</v>
      </c>
      <c r="G203" s="69"/>
      <c r="H203" s="69"/>
      <c r="M203" s="964"/>
    </row>
    <row r="204" spans="1:13" ht="12.75">
      <c r="A204" s="905"/>
      <c r="B204" s="20" t="s">
        <v>167</v>
      </c>
      <c r="C204" s="905"/>
      <c r="D204" s="92">
        <f>+'GL Wise PL'!C424</f>
        <v>120.47999999999999</v>
      </c>
      <c r="E204" s="93">
        <f>+'GL Wise PL'!D424</f>
        <v>115.82000000000001</v>
      </c>
      <c r="F204" s="93">
        <f t="shared" si="6"/>
        <v>4.6599999999999824</v>
      </c>
      <c r="G204" s="69"/>
      <c r="H204" s="69"/>
      <c r="M204" s="964"/>
    </row>
    <row r="205" spans="1:13" ht="12.75">
      <c r="A205" s="905"/>
      <c r="B205" s="20" t="s">
        <v>159</v>
      </c>
      <c r="C205" s="905"/>
      <c r="D205" s="92">
        <f>+'GL Wise PL'!C431</f>
        <v>43.650000000000006</v>
      </c>
      <c r="E205" s="93">
        <f>+'GL Wise PL'!D431</f>
        <v>38.46</v>
      </c>
      <c r="F205" s="93">
        <f t="shared" si="6"/>
        <v>5.1900000000000048</v>
      </c>
      <c r="G205" s="69"/>
      <c r="H205" s="69"/>
      <c r="M205" s="964"/>
    </row>
    <row r="206" spans="1:13" ht="12.75">
      <c r="A206" s="905"/>
      <c r="B206" s="20" t="s">
        <v>1787</v>
      </c>
      <c r="C206" s="905"/>
      <c r="D206" s="92">
        <f>+'GL Wise PL'!C435</f>
        <v>18.11</v>
      </c>
      <c r="E206" s="93">
        <f>+'GL Wise PL'!D435</f>
        <v>8.58</v>
      </c>
      <c r="F206" s="93">
        <f t="shared" si="6"/>
        <v>9.5299999999999994</v>
      </c>
      <c r="G206" s="69"/>
      <c r="H206" s="69"/>
      <c r="M206" s="964"/>
    </row>
    <row r="207" spans="1:13" ht="12.75">
      <c r="A207" s="905"/>
      <c r="B207" s="20" t="s">
        <v>377</v>
      </c>
      <c r="C207" s="905"/>
      <c r="D207" s="92">
        <f>+'GL Wise PL'!C441</f>
        <v>36.32</v>
      </c>
      <c r="E207" s="93">
        <f>+'GL Wise PL'!D441</f>
        <v>33.979999999999997</v>
      </c>
      <c r="F207" s="93">
        <f t="shared" si="6"/>
        <v>2.3400000000000034</v>
      </c>
      <c r="G207" s="69"/>
      <c r="H207" s="69"/>
      <c r="M207" s="964"/>
    </row>
    <row r="208" spans="1:13" ht="12.75">
      <c r="A208" s="905"/>
      <c r="B208" s="20" t="s">
        <v>233</v>
      </c>
      <c r="C208" s="905"/>
      <c r="D208" s="92">
        <f>+'GL Wise PL'!C445</f>
        <v>11.86</v>
      </c>
      <c r="E208" s="93">
        <f>+'GL Wise PL'!D445</f>
        <v>5.88</v>
      </c>
      <c r="F208" s="93">
        <f t="shared" si="6"/>
        <v>5.9799999999999995</v>
      </c>
      <c r="G208" s="69"/>
      <c r="H208" s="69"/>
      <c r="M208" s="964"/>
    </row>
    <row r="209" spans="1:13" ht="12.75">
      <c r="A209" s="905"/>
      <c r="B209" s="20" t="s">
        <v>545</v>
      </c>
      <c r="C209" s="905"/>
      <c r="D209" s="92">
        <f>+'GL Wise PL'!C448</f>
        <v>0.4</v>
      </c>
      <c r="E209" s="93">
        <f>+'GL Wise PL'!D448</f>
        <v>0</v>
      </c>
      <c r="F209" s="93">
        <f t="shared" si="6"/>
        <v>0.4</v>
      </c>
      <c r="G209" s="69"/>
      <c r="H209" s="69"/>
      <c r="M209" s="964"/>
    </row>
    <row r="210" spans="1:13" ht="12.75">
      <c r="A210" s="905"/>
      <c r="B210" s="20" t="s">
        <v>171</v>
      </c>
      <c r="C210" s="905"/>
      <c r="D210" s="92">
        <f>+'GL Wise PL'!C452</f>
        <v>2.33</v>
      </c>
      <c r="E210" s="93">
        <f>+'GL Wise PL'!D452</f>
        <v>1.8</v>
      </c>
      <c r="F210" s="93">
        <f t="shared" si="6"/>
        <v>0.53</v>
      </c>
      <c r="G210" s="69"/>
      <c r="H210" s="69"/>
      <c r="M210" s="964"/>
    </row>
    <row r="211" spans="1:13" ht="12.75">
      <c r="A211" s="905"/>
      <c r="B211" s="20" t="s">
        <v>172</v>
      </c>
      <c r="C211" s="905"/>
      <c r="D211" s="92">
        <f>+'GL Wise PL'!C461</f>
        <v>58.31</v>
      </c>
      <c r="E211" s="93">
        <f>+'GL Wise PL'!D461</f>
        <v>47.33</v>
      </c>
      <c r="F211" s="93">
        <f t="shared" si="6"/>
        <v>10.980000000000004</v>
      </c>
      <c r="G211" s="69"/>
      <c r="H211" s="69"/>
      <c r="M211" s="964"/>
    </row>
    <row r="212" spans="1:13" ht="12.75">
      <c r="A212" s="905"/>
      <c r="B212" s="20" t="s">
        <v>160</v>
      </c>
      <c r="C212" s="905"/>
      <c r="D212" s="92">
        <f>+'GL Wise PL'!C467</f>
        <v>10.66</v>
      </c>
      <c r="E212" s="93">
        <f>+'GL Wise PL'!D467</f>
        <v>6.82</v>
      </c>
      <c r="F212" s="93">
        <f t="shared" si="6"/>
        <v>3.84</v>
      </c>
      <c r="G212" s="69"/>
      <c r="H212" s="69"/>
      <c r="M212" s="964"/>
    </row>
    <row r="213" spans="1:13" ht="12.75" hidden="1">
      <c r="A213" s="905"/>
      <c r="B213" s="20" t="s">
        <v>320</v>
      </c>
      <c r="C213" s="905"/>
      <c r="D213" s="92">
        <f>+'GL Wise PL'!C470</f>
        <v>0</v>
      </c>
      <c r="E213" s="93">
        <f>+'GL Wise PL'!D470</f>
        <v>0</v>
      </c>
      <c r="F213" s="93">
        <f t="shared" si="6"/>
        <v>0</v>
      </c>
      <c r="G213" s="69"/>
      <c r="H213" s="69"/>
      <c r="M213" s="964"/>
    </row>
    <row r="214" spans="1:13" ht="12.75">
      <c r="A214" s="905"/>
      <c r="B214" s="20" t="s">
        <v>239</v>
      </c>
      <c r="C214" s="905"/>
      <c r="D214" s="92">
        <f>+'GL Wise PL'!C481</f>
        <v>2972.05</v>
      </c>
      <c r="E214" s="93">
        <f>+'GL Wise PL'!D481</f>
        <v>2662.44</v>
      </c>
      <c r="F214" s="93">
        <f t="shared" si="6"/>
        <v>309.61000000000013</v>
      </c>
      <c r="G214" s="69"/>
      <c r="H214" s="69"/>
      <c r="M214" s="964"/>
    </row>
    <row r="215" spans="1:13" ht="12.75">
      <c r="A215" s="905"/>
      <c r="B215" s="20" t="s">
        <v>270</v>
      </c>
      <c r="C215" s="905"/>
      <c r="D215" s="92">
        <f>+'GL Wise PL'!C484</f>
        <v>464.596</v>
      </c>
      <c r="E215" s="93">
        <f>+'GL Wise PL'!D484</f>
        <v>398.01</v>
      </c>
      <c r="F215" s="93">
        <f t="shared" si="6"/>
        <v>66.586000000000013</v>
      </c>
      <c r="G215" s="69"/>
      <c r="H215" s="69"/>
      <c r="M215" s="964"/>
    </row>
    <row r="216" spans="1:13" ht="12.75">
      <c r="A216" s="905"/>
      <c r="B216" s="20" t="s">
        <v>2564</v>
      </c>
      <c r="C216" s="905"/>
      <c r="D216" s="92">
        <f>+'GL Wise PL'!C486</f>
        <v>1483.64</v>
      </c>
      <c r="E216" s="93">
        <f>+'GL Wise PL'!D486</f>
        <v>1057.42</v>
      </c>
      <c r="F216" s="93">
        <f t="shared" si="6"/>
        <v>426.22</v>
      </c>
      <c r="G216" s="69"/>
      <c r="H216" s="69"/>
      <c r="M216" s="964"/>
    </row>
    <row r="217" spans="1:13" ht="12.75">
      <c r="A217" s="905"/>
      <c r="B217" s="20" t="s">
        <v>253</v>
      </c>
      <c r="C217" s="905"/>
      <c r="D217" s="92">
        <f>+'GL Wise PL'!C490</f>
        <v>-13.399999999999999</v>
      </c>
      <c r="E217" s="93">
        <f>+'GL Wise PL'!D490</f>
        <v>0</v>
      </c>
      <c r="F217" s="93">
        <f t="shared" si="6"/>
        <v>-13.399999999999999</v>
      </c>
      <c r="G217" s="69"/>
      <c r="H217" s="69"/>
      <c r="M217" s="964"/>
    </row>
    <row r="218" spans="1:13" ht="12.75">
      <c r="A218" s="905"/>
      <c r="B218" s="20" t="s">
        <v>380</v>
      </c>
      <c r="C218" s="905"/>
      <c r="D218" s="91">
        <f>+'GL Wise PL'!C526</f>
        <v>1647.4072747999926</v>
      </c>
      <c r="E218" s="327">
        <f>+'GL Wise PL'!D526</f>
        <v>1317.0899999999997</v>
      </c>
      <c r="F218" s="93">
        <f t="shared" si="6"/>
        <v>330.3172747999929</v>
      </c>
      <c r="G218" s="69"/>
      <c r="H218" s="69"/>
      <c r="M218" s="964"/>
    </row>
    <row r="219" spans="1:13" ht="12.75">
      <c r="A219" s="905"/>
      <c r="B219" s="20" t="s">
        <v>9</v>
      </c>
      <c r="C219" s="905"/>
      <c r="D219" s="328">
        <f>+'GL Wise PL'!C535</f>
        <v>267.87999999999965</v>
      </c>
      <c r="E219" s="327">
        <f>+'GL Wise PL'!D535</f>
        <v>776.87043199999744</v>
      </c>
      <c r="F219" s="93">
        <f t="shared" si="6"/>
        <v>-508.99043199999778</v>
      </c>
      <c r="G219" s="69"/>
      <c r="H219" s="69"/>
      <c r="M219" s="964"/>
    </row>
    <row r="220" spans="1:13" s="22" customFormat="1" ht="12.75">
      <c r="A220" s="110"/>
      <c r="B220" s="19" t="s">
        <v>132</v>
      </c>
      <c r="C220" s="110"/>
      <c r="D220" s="757">
        <f>SUM(D197:D219)</f>
        <v>7844.9075548000037</v>
      </c>
      <c r="E220" s="758">
        <f>SUM(E197:E219)</f>
        <v>7186.0604319999984</v>
      </c>
      <c r="F220" s="93"/>
      <c r="G220" s="69"/>
      <c r="H220" s="91"/>
      <c r="M220" s="964"/>
    </row>
    <row r="221" spans="1:13" s="22" customFormat="1" ht="12.75">
      <c r="A221" s="110"/>
      <c r="B221" s="19"/>
      <c r="C221" s="110"/>
      <c r="D221" s="92"/>
      <c r="E221" s="93"/>
      <c r="F221" s="93"/>
      <c r="G221" s="69"/>
      <c r="H221" s="91"/>
    </row>
    <row r="222" spans="1:13" ht="12.75">
      <c r="A222" s="905"/>
      <c r="B222" s="688" t="s">
        <v>1805</v>
      </c>
      <c r="C222" s="689"/>
      <c r="D222" s="529"/>
      <c r="E222" s="42"/>
      <c r="F222" s="93"/>
    </row>
    <row r="223" spans="1:13" s="961" customFormat="1" ht="27" customHeight="1">
      <c r="A223" s="960"/>
      <c r="B223" s="694" t="str">
        <f>+B196</f>
        <v>Particulars</v>
      </c>
      <c r="C223" s="29"/>
      <c r="D223" s="111" t="str">
        <f>+D196</f>
        <v>For the Year ended 31.03.2022</v>
      </c>
      <c r="E223" s="112" t="str">
        <f>+E196</f>
        <v>For the Year 
ended 31.03.2021</v>
      </c>
      <c r="F223" s="93"/>
    </row>
    <row r="224" spans="1:13" ht="12.75">
      <c r="A224" s="905"/>
      <c r="B224" s="20" t="s">
        <v>77</v>
      </c>
      <c r="C224" s="905"/>
      <c r="D224" s="92">
        <f>+'GL Wise PL'!C545</f>
        <v>213.33999999999997</v>
      </c>
      <c r="E224" s="93">
        <f>+'GL Wise PL'!D545</f>
        <v>112.25</v>
      </c>
      <c r="F224" s="93"/>
      <c r="G224" s="91"/>
    </row>
    <row r="225" spans="1:10" ht="12.75" hidden="1">
      <c r="A225" s="905"/>
      <c r="B225" s="20" t="s">
        <v>6</v>
      </c>
      <c r="C225" s="905"/>
      <c r="D225" s="92">
        <f>+'GL Wise PL'!C549</f>
        <v>0</v>
      </c>
      <c r="E225" s="93">
        <f>+'GL Wise PL'!D549</f>
        <v>0</v>
      </c>
      <c r="F225" s="93"/>
    </row>
    <row r="226" spans="1:10" ht="12.75">
      <c r="B226" s="20" t="s">
        <v>78</v>
      </c>
      <c r="C226" s="905"/>
      <c r="D226" s="92">
        <f>+'GL Wise PL'!C554</f>
        <v>1624.6059999999998</v>
      </c>
      <c r="E226" s="93">
        <f>+'GL Wise PL'!D554</f>
        <v>1584.24</v>
      </c>
      <c r="F226" s="93"/>
      <c r="G226" s="69"/>
    </row>
    <row r="227" spans="1:10" ht="12.75">
      <c r="A227" s="905"/>
      <c r="B227" s="317" t="s">
        <v>1806</v>
      </c>
      <c r="D227" s="92">
        <f>+'GL Wise PL'!C560</f>
        <v>18.170000000000002</v>
      </c>
      <c r="E227" s="93">
        <f>+'GL Wise PL'!D560</f>
        <v>5.5</v>
      </c>
      <c r="F227" s="93"/>
      <c r="G227" s="69"/>
    </row>
    <row r="228" spans="1:10" ht="12.75">
      <c r="A228" s="905"/>
      <c r="B228" s="20" t="s">
        <v>2387</v>
      </c>
      <c r="C228" s="905"/>
      <c r="D228" s="92">
        <f>+'GL Wise PL'!C556+'GL Wise PL'!C557</f>
        <v>977.46</v>
      </c>
      <c r="E228" s="93">
        <f>+'GL Wise PL'!D556</f>
        <v>512.19000000000005</v>
      </c>
      <c r="F228" s="93"/>
      <c r="G228" s="690"/>
    </row>
    <row r="229" spans="1:10" ht="12.75">
      <c r="A229" s="905"/>
      <c r="B229" s="20" t="s">
        <v>1562</v>
      </c>
      <c r="C229" s="905"/>
      <c r="D229" s="92">
        <f>+'GL Wise PL'!C561</f>
        <v>184.67</v>
      </c>
      <c r="E229" s="93">
        <f>+'GL Wise PL'!D561</f>
        <v>540.20000000000005</v>
      </c>
      <c r="F229" s="93"/>
    </row>
    <row r="230" spans="1:10" ht="12.75">
      <c r="A230" s="905"/>
      <c r="B230" s="20" t="s">
        <v>1048</v>
      </c>
      <c r="C230" s="905"/>
      <c r="D230" s="92">
        <f>+'GL Wise PL'!C562</f>
        <v>241.37</v>
      </c>
      <c r="E230" s="93">
        <f>+'GL Wise PL'!D562</f>
        <v>112.52</v>
      </c>
      <c r="F230" s="93"/>
    </row>
    <row r="231" spans="1:10" s="1054" customFormat="1" ht="12.75" hidden="1">
      <c r="A231" s="1053"/>
      <c r="B231" s="20" t="s">
        <v>2469</v>
      </c>
      <c r="C231" s="1053"/>
      <c r="D231" s="92">
        <f>+'GL Wise PL'!C563</f>
        <v>0</v>
      </c>
      <c r="E231" s="93">
        <f>+'GL Wise PL'!D563</f>
        <v>0</v>
      </c>
      <c r="F231" s="93"/>
      <c r="G231" s="69"/>
      <c r="H231" s="69"/>
    </row>
    <row r="232" spans="1:10" s="1064" customFormat="1" ht="12.75">
      <c r="A232" s="1259"/>
      <c r="B232" s="1222" t="s">
        <v>2562</v>
      </c>
      <c r="C232" s="1259"/>
      <c r="D232" s="92"/>
      <c r="E232" s="93">
        <f>+'GL Wise PL'!D557</f>
        <v>0</v>
      </c>
      <c r="F232" s="93"/>
      <c r="G232" s="69"/>
      <c r="H232" s="69"/>
    </row>
    <row r="233" spans="1:10" ht="12.75">
      <c r="A233" s="905"/>
      <c r="B233" s="20" t="s">
        <v>1807</v>
      </c>
      <c r="C233" s="905"/>
      <c r="D233" s="92">
        <f>+'GL Wise PL'!C564</f>
        <v>396.76</v>
      </c>
      <c r="E233" s="93">
        <f>+'GL Wise PL'!D564</f>
        <v>351.92</v>
      </c>
      <c r="F233" s="93"/>
    </row>
    <row r="234" spans="1:10" s="22" customFormat="1" ht="12.75">
      <c r="A234" s="110"/>
      <c r="B234" s="19" t="s">
        <v>132</v>
      </c>
      <c r="C234" s="110"/>
      <c r="D234" s="757">
        <f>SUM(D224:D233)</f>
        <v>3656.3760000000002</v>
      </c>
      <c r="E234" s="758">
        <f>SUM(E224:E233)</f>
        <v>3218.82</v>
      </c>
      <c r="F234" s="69"/>
      <c r="G234" s="69"/>
      <c r="H234" s="23"/>
      <c r="I234" s="23"/>
      <c r="J234" s="23"/>
    </row>
    <row r="235" spans="1:10" s="22" customFormat="1" ht="12.75">
      <c r="A235" s="110"/>
      <c r="B235" s="19"/>
      <c r="C235" s="110"/>
      <c r="D235" s="92"/>
      <c r="E235" s="93"/>
      <c r="F235" s="69"/>
      <c r="G235" s="69"/>
      <c r="H235" s="961"/>
      <c r="I235" s="961"/>
      <c r="J235" s="961"/>
    </row>
    <row r="236" spans="1:10" ht="12.75">
      <c r="B236" s="19" t="s">
        <v>2252</v>
      </c>
      <c r="C236" s="905"/>
      <c r="D236" s="92"/>
      <c r="E236" s="93"/>
      <c r="F236" s="317"/>
      <c r="G236" s="69"/>
    </row>
    <row r="237" spans="1:10" s="961" customFormat="1" ht="27" customHeight="1">
      <c r="A237" s="960"/>
      <c r="B237" s="694" t="str">
        <f>+B223</f>
        <v>Particulars</v>
      </c>
      <c r="C237" s="29"/>
      <c r="D237" s="111" t="str">
        <f t="shared" ref="D237:E237" si="7">+D223</f>
        <v>For the Year ended 31.03.2022</v>
      </c>
      <c r="E237" s="112" t="str">
        <f t="shared" si="7"/>
        <v>For the Year 
ended 31.03.2021</v>
      </c>
      <c r="F237" s="93"/>
    </row>
    <row r="238" spans="1:10" s="961" customFormat="1" ht="12.75">
      <c r="A238" s="960"/>
      <c r="B238" s="1122" t="s">
        <v>216</v>
      </c>
      <c r="C238" s="963"/>
      <c r="D238" s="981">
        <f>+'GL Wise PL'!C570</f>
        <v>1942.68</v>
      </c>
      <c r="E238" s="980">
        <f>+'GL Wise PL'!D570</f>
        <v>2237.9900000000002</v>
      </c>
      <c r="F238" s="93"/>
    </row>
    <row r="239" spans="1:10" s="961" customFormat="1" ht="12.75" hidden="1">
      <c r="B239" s="1117" t="s">
        <v>11</v>
      </c>
      <c r="C239" s="960"/>
      <c r="D239" s="964">
        <v>0</v>
      </c>
      <c r="E239" s="964">
        <v>0</v>
      </c>
      <c r="F239" s="317"/>
      <c r="G239" s="69"/>
    </row>
    <row r="240" spans="1:10" s="961" customFormat="1" ht="12.75">
      <c r="B240" s="19" t="s">
        <v>132</v>
      </c>
      <c r="C240" s="110"/>
      <c r="D240" s="757">
        <f>SUM(D238:D239)</f>
        <v>1942.68</v>
      </c>
      <c r="E240" s="758">
        <f>SUM(E238:E239)</f>
        <v>2237.9900000000002</v>
      </c>
      <c r="F240" s="317"/>
      <c r="G240" s="69"/>
    </row>
    <row r="241" spans="1:7" s="961" customFormat="1" ht="12.75">
      <c r="B241" s="19"/>
      <c r="C241" s="110"/>
      <c r="F241" s="317"/>
      <c r="G241" s="69"/>
    </row>
    <row r="242" spans="1:7" ht="12.75">
      <c r="A242" s="905"/>
      <c r="B242" s="688" t="s">
        <v>2033</v>
      </c>
      <c r="C242" s="689"/>
      <c r="D242" s="691"/>
      <c r="E242" s="42"/>
      <c r="F242" s="93"/>
      <c r="G242" s="69"/>
    </row>
    <row r="243" spans="1:7" s="961" customFormat="1" ht="26.25" customHeight="1">
      <c r="A243" s="960"/>
      <c r="B243" s="694" t="str">
        <f>+B223</f>
        <v>Particulars</v>
      </c>
      <c r="C243" s="29"/>
      <c r="D243" s="111" t="str">
        <f t="shared" ref="D243:E243" si="8">+D223</f>
        <v>For the Year ended 31.03.2022</v>
      </c>
      <c r="E243" s="112" t="str">
        <f t="shared" si="8"/>
        <v>For the Year 
ended 31.03.2021</v>
      </c>
      <c r="F243" s="93"/>
      <c r="G243" s="69"/>
    </row>
    <row r="244" spans="1:7" ht="12.75">
      <c r="A244" s="905"/>
      <c r="B244" s="786" t="s">
        <v>2092</v>
      </c>
      <c r="C244" s="785"/>
      <c r="D244" s="92">
        <f>+'GL Wise PL'!C573</f>
        <v>20.85</v>
      </c>
      <c r="E244" s="93">
        <f>+'GL Wise PL'!D573</f>
        <v>0</v>
      </c>
      <c r="F244" s="93"/>
    </row>
    <row r="245" spans="1:7" ht="12.75">
      <c r="A245" s="905"/>
      <c r="B245" s="20" t="s">
        <v>1783</v>
      </c>
      <c r="C245" s="905"/>
      <c r="D245" s="92">
        <f>+'GL Wise PL'!C574</f>
        <v>140.9</v>
      </c>
      <c r="E245" s="93">
        <f>+'GL Wise PL'!D574</f>
        <v>95.11</v>
      </c>
      <c r="F245" s="93"/>
    </row>
    <row r="246" spans="1:7" ht="12.75">
      <c r="A246" s="905"/>
      <c r="B246" s="23" t="s">
        <v>587</v>
      </c>
      <c r="C246" s="905"/>
      <c r="D246" s="92">
        <f>+'GL Wise PL'!C579</f>
        <v>43.699999999999996</v>
      </c>
      <c r="E246" s="93">
        <f>+'GL Wise PL'!D579</f>
        <v>24.45</v>
      </c>
      <c r="F246" s="93"/>
    </row>
    <row r="247" spans="1:7" ht="12.75">
      <c r="A247" s="905"/>
      <c r="B247" s="19" t="s">
        <v>132</v>
      </c>
      <c r="C247" s="110"/>
      <c r="D247" s="697">
        <f>SUM(D244:D246)</f>
        <v>205.45</v>
      </c>
      <c r="E247" s="698">
        <f>SUM(E244:E246)</f>
        <v>119.56</v>
      </c>
      <c r="F247" s="93"/>
    </row>
    <row r="248" spans="1:7" s="121" customFormat="1" ht="15.75" thickBot="1">
      <c r="A248" s="755"/>
      <c r="B248" s="19" t="s">
        <v>1992</v>
      </c>
      <c r="C248" s="110"/>
      <c r="D248" s="138">
        <f>+D247+D234+D220+D240</f>
        <v>13649.413554800005</v>
      </c>
      <c r="E248" s="139">
        <f>+E247+E234+E220+E240</f>
        <v>12762.430431999999</v>
      </c>
      <c r="F248" s="756"/>
    </row>
    <row r="249" spans="1:7" ht="8.25" customHeight="1" thickTop="1">
      <c r="A249" s="905"/>
      <c r="B249" s="19"/>
      <c r="C249" s="110"/>
      <c r="D249" s="92"/>
      <c r="E249" s="93"/>
      <c r="F249" s="93"/>
    </row>
    <row r="250" spans="1:7" ht="15">
      <c r="A250" s="905"/>
      <c r="B250" s="19" t="s">
        <v>499</v>
      </c>
      <c r="C250" s="325"/>
      <c r="D250" s="325"/>
      <c r="E250" s="42" t="str">
        <f>+$E$3</f>
        <v xml:space="preserve">(₹ in Lakhs) </v>
      </c>
      <c r="F250" s="42"/>
    </row>
    <row r="251" spans="1:7" ht="25.5">
      <c r="A251" s="905"/>
      <c r="B251" s="28" t="str">
        <f>+B196</f>
        <v>Particulars</v>
      </c>
      <c r="C251" s="329"/>
      <c r="D251" s="158" t="str">
        <f>+D196</f>
        <v>For the Year ended 31.03.2022</v>
      </c>
      <c r="E251" s="1138" t="str">
        <f>+E196</f>
        <v>For the Year 
ended 31.03.2021</v>
      </c>
      <c r="F251" s="324"/>
    </row>
    <row r="252" spans="1:7" ht="12.75" hidden="1">
      <c r="A252" s="905"/>
      <c r="B252" s="149" t="s">
        <v>632</v>
      </c>
      <c r="C252" s="161"/>
      <c r="D252" s="1134"/>
      <c r="E252" s="1135"/>
      <c r="F252" s="332"/>
    </row>
    <row r="253" spans="1:7" ht="12.75" hidden="1">
      <c r="A253" s="905"/>
      <c r="B253" s="149" t="s">
        <v>633</v>
      </c>
      <c r="C253" s="161"/>
      <c r="D253" s="330"/>
      <c r="E253" s="331"/>
      <c r="F253" s="332"/>
    </row>
    <row r="254" spans="1:7" ht="12.75" hidden="1">
      <c r="A254" s="905"/>
      <c r="B254" s="149" t="s">
        <v>634</v>
      </c>
      <c r="C254" s="161"/>
      <c r="D254" s="330"/>
      <c r="E254" s="331"/>
      <c r="F254" s="332"/>
    </row>
    <row r="255" spans="1:7" ht="12.75">
      <c r="A255" s="905"/>
      <c r="B255" s="149" t="s">
        <v>635</v>
      </c>
      <c r="C255" s="161"/>
      <c r="D255" s="1136">
        <f>+D209</f>
        <v>0.4</v>
      </c>
      <c r="E255" s="1139">
        <f>+E209</f>
        <v>0</v>
      </c>
      <c r="F255" s="332"/>
    </row>
    <row r="256" spans="1:7" ht="12.75">
      <c r="A256" s="905"/>
      <c r="B256" s="28" t="s">
        <v>132</v>
      </c>
      <c r="C256" s="326"/>
      <c r="D256" s="1137">
        <f>SUM(D252:D255)</f>
        <v>0.4</v>
      </c>
      <c r="E256" s="1140">
        <f>SUM(E252:E255)</f>
        <v>0</v>
      </c>
      <c r="F256" s="333"/>
    </row>
    <row r="257" spans="1:8" s="1064" customFormat="1" ht="12.75">
      <c r="A257" s="1116"/>
      <c r="B257" s="21"/>
      <c r="C257" s="324"/>
      <c r="D257" s="1120"/>
      <c r="E257" s="333"/>
      <c r="F257" s="333"/>
    </row>
    <row r="258" spans="1:8" ht="15" hidden="1">
      <c r="A258" s="905"/>
      <c r="B258" s="156" t="s">
        <v>543</v>
      </c>
      <c r="C258" s="121"/>
      <c r="D258" s="121"/>
      <c r="E258" s="42" t="str">
        <f>+$E$3</f>
        <v xml:space="preserve">(₹ in Lakhs) </v>
      </c>
      <c r="F258" s="93"/>
    </row>
    <row r="259" spans="1:8" s="1064" customFormat="1" ht="26.25" hidden="1" customHeight="1">
      <c r="A259" s="1063"/>
      <c r="B259" s="694" t="str">
        <f>+B5</f>
        <v>Particulars</v>
      </c>
      <c r="C259" s="29"/>
      <c r="D259" s="111" t="str">
        <f>+D5</f>
        <v>For the Year ended 31.03.2022</v>
      </c>
      <c r="E259" s="112" t="str">
        <f>+E5</f>
        <v>For the Year 
ended 31.03.2021</v>
      </c>
      <c r="F259" s="93"/>
      <c r="G259" s="69"/>
    </row>
    <row r="260" spans="1:8" ht="12.75" hidden="1">
      <c r="B260" s="19" t="s">
        <v>81</v>
      </c>
      <c r="C260" s="905"/>
      <c r="D260" s="91"/>
      <c r="E260" s="69"/>
      <c r="F260" s="317"/>
      <c r="H260" s="69"/>
    </row>
    <row r="261" spans="1:8" ht="12.75" hidden="1">
      <c r="B261" s="19" t="s">
        <v>222</v>
      </c>
      <c r="C261" s="905"/>
      <c r="D261" s="91"/>
      <c r="E261" s="69"/>
      <c r="F261" s="317"/>
      <c r="G261" s="71"/>
      <c r="H261" s="69"/>
    </row>
    <row r="262" spans="1:8" ht="13.5" hidden="1" thickBot="1">
      <c r="B262" s="19" t="s">
        <v>83</v>
      </c>
      <c r="C262" s="110"/>
      <c r="D262" s="102">
        <f>+D260-D261</f>
        <v>0</v>
      </c>
      <c r="E262" s="103">
        <f>+E260-E261</f>
        <v>0</v>
      </c>
      <c r="F262" s="317"/>
      <c r="H262" s="69"/>
    </row>
    <row r="263" spans="1:8" ht="13.5" hidden="1" thickTop="1">
      <c r="B263" s="19"/>
      <c r="C263" s="110"/>
      <c r="D263" s="91"/>
      <c r="E263" s="69"/>
      <c r="F263" s="317"/>
      <c r="H263" s="69"/>
    </row>
    <row r="264" spans="1:8" s="1064" customFormat="1" ht="12.75">
      <c r="A264" s="1116"/>
      <c r="B264" s="22" t="s">
        <v>2253</v>
      </c>
      <c r="D264" s="1094"/>
      <c r="E264" s="764"/>
      <c r="F264" s="764"/>
    </row>
    <row r="265" spans="1:8" ht="12.75">
      <c r="B265" s="699" t="s">
        <v>1994</v>
      </c>
      <c r="C265" s="902"/>
      <c r="D265" s="902"/>
      <c r="E265" s="902"/>
      <c r="F265" s="317"/>
    </row>
    <row r="266" spans="1:8" ht="12.75">
      <c r="B266" s="362" t="s">
        <v>1995</v>
      </c>
      <c r="C266" s="362"/>
      <c r="D266" s="362"/>
      <c r="E266" s="362"/>
      <c r="F266" s="317"/>
    </row>
    <row r="267" spans="1:8" ht="12.75">
      <c r="B267" s="120" t="s">
        <v>1996</v>
      </c>
      <c r="D267" s="700"/>
      <c r="E267" s="700"/>
      <c r="F267" s="317"/>
    </row>
    <row r="268" spans="1:8" ht="12.75">
      <c r="B268" s="120" t="s">
        <v>1997</v>
      </c>
      <c r="D268" s="700"/>
      <c r="E268" s="42" t="str">
        <f>+$E$3</f>
        <v xml:space="preserve">(₹ in Lakhs) </v>
      </c>
      <c r="F268" s="317"/>
    </row>
    <row r="269" spans="1:8" ht="27.6" customHeight="1">
      <c r="B269" s="28" t="s">
        <v>125</v>
      </c>
      <c r="C269" s="1095"/>
      <c r="D269" s="1096" t="str">
        <f>+D259</f>
        <v>For the Year ended 31.03.2022</v>
      </c>
      <c r="E269" s="1097" t="str">
        <f>+E259</f>
        <v>For the Year 
ended 31.03.2021</v>
      </c>
      <c r="F269" s="317"/>
    </row>
    <row r="270" spans="1:8" ht="12.75">
      <c r="B270" s="1098" t="s">
        <v>1998</v>
      </c>
      <c r="C270" s="1099"/>
      <c r="D270" s="1100"/>
      <c r="E270" s="1101"/>
      <c r="F270" s="317"/>
      <c r="H270" s="69"/>
    </row>
    <row r="271" spans="1:8" ht="12.75">
      <c r="B271" s="917" t="s">
        <v>1999</v>
      </c>
      <c r="C271" s="1102"/>
      <c r="D271" s="1103"/>
      <c r="E271" s="1104">
        <v>56.64</v>
      </c>
      <c r="F271" s="317"/>
      <c r="H271" s="69"/>
    </row>
    <row r="272" spans="1:8" ht="12.75">
      <c r="B272" s="917" t="s">
        <v>2000</v>
      </c>
      <c r="C272" s="1102"/>
      <c r="D272" s="1103">
        <v>71.22</v>
      </c>
      <c r="E272" s="1104">
        <v>167.06</v>
      </c>
      <c r="F272" s="317"/>
      <c r="H272" s="69"/>
    </row>
    <row r="273" spans="2:7" ht="12.75">
      <c r="B273" s="918" t="s">
        <v>2001</v>
      </c>
      <c r="C273" s="1102"/>
      <c r="D273" s="1103"/>
      <c r="E273" s="1104">
        <v>28.221399999999999</v>
      </c>
      <c r="F273" s="317"/>
    </row>
    <row r="274" spans="2:7" ht="12.75" hidden="1">
      <c r="B274" s="919" t="s">
        <v>2002</v>
      </c>
      <c r="C274" s="1105"/>
      <c r="D274" s="1106"/>
      <c r="E274" s="1104"/>
      <c r="F274" s="317"/>
    </row>
    <row r="275" spans="2:7" ht="12.75">
      <c r="B275" s="920" t="s">
        <v>2222</v>
      </c>
      <c r="C275" s="1107"/>
      <c r="D275" s="1108"/>
      <c r="E275" s="1109"/>
      <c r="F275" s="317"/>
    </row>
    <row r="276" spans="2:7" ht="12.75">
      <c r="B276" s="921" t="s">
        <v>2004</v>
      </c>
      <c r="C276" s="1110"/>
      <c r="D276" s="1111"/>
      <c r="E276" s="1112"/>
      <c r="F276" s="317"/>
    </row>
    <row r="277" spans="2:7" ht="12.75" hidden="1">
      <c r="B277" s="918" t="s">
        <v>2005</v>
      </c>
      <c r="C277" s="1102"/>
      <c r="D277" s="1103"/>
      <c r="E277" s="1113"/>
      <c r="F277" s="317"/>
    </row>
    <row r="278" spans="2:7" ht="12.75">
      <c r="B278" s="917" t="s">
        <v>2594</v>
      </c>
      <c r="C278" s="1102"/>
      <c r="D278" s="1103">
        <f>+BS!D258</f>
        <v>0</v>
      </c>
      <c r="E278" s="1121">
        <f>+BS!E258</f>
        <v>0</v>
      </c>
      <c r="F278" s="317"/>
    </row>
    <row r="279" spans="2:7" ht="12.75">
      <c r="B279" s="919" t="s">
        <v>2007</v>
      </c>
      <c r="C279" s="1105"/>
      <c r="D279" s="1106"/>
      <c r="E279" s="1114"/>
      <c r="F279" s="317"/>
    </row>
    <row r="280" spans="2:7" ht="12.75">
      <c r="D280" s="710"/>
      <c r="F280" s="317"/>
    </row>
    <row r="281" spans="2:7" ht="12.75">
      <c r="B281" s="759" t="s">
        <v>2061</v>
      </c>
      <c r="C281" s="759"/>
      <c r="D281" s="759"/>
      <c r="E281" s="759"/>
      <c r="F281" s="759"/>
      <c r="G281" s="759"/>
    </row>
    <row r="282" spans="2:7" ht="12.75">
      <c r="B282" s="320" t="s">
        <v>2062</v>
      </c>
      <c r="C282" s="759"/>
      <c r="D282" s="759"/>
      <c r="E282" s="759"/>
      <c r="F282" s="759"/>
      <c r="G282" s="759"/>
    </row>
    <row r="283" spans="2:7" ht="12.75">
      <c r="B283" s="1496" t="s">
        <v>2063</v>
      </c>
      <c r="C283" s="1496"/>
      <c r="D283" s="1496"/>
      <c r="E283" s="1496"/>
      <c r="F283" s="906"/>
      <c r="G283" s="906"/>
    </row>
    <row r="284" spans="2:7" ht="12.75" customHeight="1">
      <c r="B284" s="1496" t="s">
        <v>2790</v>
      </c>
      <c r="C284" s="1496"/>
      <c r="D284" s="1496"/>
      <c r="E284" s="1496"/>
      <c r="F284" s="760"/>
      <c r="G284" s="906"/>
    </row>
    <row r="285" spans="2:7" ht="15">
      <c r="B285" s="120" t="s">
        <v>2064</v>
      </c>
      <c r="C285" s="72"/>
      <c r="D285" s="72"/>
      <c r="E285" s="42"/>
      <c r="F285" s="42"/>
      <c r="G285" s="761"/>
    </row>
    <row r="286" spans="2:7" ht="28.5" customHeight="1">
      <c r="B286" s="1496" t="s">
        <v>2813</v>
      </c>
      <c r="C286" s="1496"/>
      <c r="D286" s="1496"/>
      <c r="E286" s="1496"/>
      <c r="F286" s="762"/>
      <c r="G286" s="761"/>
    </row>
    <row r="287" spans="2:7" ht="12.75">
      <c r="B287" s="320" t="s">
        <v>2065</v>
      </c>
      <c r="C287" s="320"/>
      <c r="D287" s="320"/>
      <c r="E287" s="320"/>
      <c r="F287" s="763"/>
      <c r="G287" s="120"/>
    </row>
    <row r="288" spans="2:7" ht="12.75">
      <c r="B288" s="1496" t="s">
        <v>2066</v>
      </c>
      <c r="C288" s="1496"/>
      <c r="D288" s="1496"/>
      <c r="E288" s="1496"/>
      <c r="F288" s="906"/>
      <c r="G288" s="906"/>
    </row>
    <row r="289" spans="2:7" ht="28.5" customHeight="1">
      <c r="B289" s="1496" t="s">
        <v>2067</v>
      </c>
      <c r="C289" s="1496"/>
      <c r="D289" s="1496"/>
      <c r="E289" s="1496"/>
      <c r="F289" s="906"/>
      <c r="G289" s="906"/>
    </row>
    <row r="290" spans="2:7" ht="8.25" customHeight="1">
      <c r="B290" s="910"/>
      <c r="C290" s="1072"/>
      <c r="D290" s="1072"/>
      <c r="E290" s="1072"/>
      <c r="F290" s="906"/>
      <c r="G290" s="906"/>
    </row>
    <row r="291" spans="2:7" ht="12.75" customHeight="1">
      <c r="B291" s="120" t="s">
        <v>2068</v>
      </c>
      <c r="C291" s="320"/>
      <c r="D291" s="320"/>
      <c r="E291" s="42" t="str">
        <f>+$E$3</f>
        <v xml:space="preserve">(₹ in Lakhs) </v>
      </c>
      <c r="F291" s="42"/>
      <c r="G291" s="906"/>
    </row>
    <row r="292" spans="2:7" ht="27" customHeight="1">
      <c r="B292" s="1511" t="str">
        <f>+B259</f>
        <v>Particulars</v>
      </c>
      <c r="C292" s="1512"/>
      <c r="D292" s="1077" t="str">
        <f>+BS!D359</f>
        <v>As at 31st 
Mar' 2022</v>
      </c>
      <c r="E292" s="1078" t="str">
        <f>+BS!E359</f>
        <v>As at 31st 
Mar' 2021</v>
      </c>
      <c r="F292" s="113"/>
    </row>
    <row r="293" spans="2:7" ht="12.75">
      <c r="B293" s="1513" t="s">
        <v>2069</v>
      </c>
      <c r="C293" s="1514"/>
      <c r="D293" s="1079">
        <f>+D312</f>
        <v>3734.5548142433408</v>
      </c>
      <c r="E293" s="1080">
        <f>+E312</f>
        <v>3349.9389555393609</v>
      </c>
      <c r="F293" s="69"/>
    </row>
    <row r="294" spans="2:7" ht="12.75">
      <c r="B294" s="1508" t="s">
        <v>2070</v>
      </c>
      <c r="C294" s="1509"/>
      <c r="D294" s="1332">
        <f>+'R&amp;DFA'!C26</f>
        <v>54.710898399999998</v>
      </c>
      <c r="E294" s="1081">
        <v>288.93</v>
      </c>
      <c r="F294" s="69"/>
    </row>
    <row r="295" spans="2:7" ht="25.5" customHeight="1">
      <c r="B295" s="1510" t="s">
        <v>2071</v>
      </c>
      <c r="C295" s="1510"/>
      <c r="D295" s="1510"/>
      <c r="E295" s="1510"/>
      <c r="F295" s="23"/>
      <c r="G295" s="906"/>
    </row>
    <row r="296" spans="2:7" ht="12.75">
      <c r="B296" s="1082" t="s">
        <v>2072</v>
      </c>
      <c r="C296" s="72"/>
      <c r="D296" s="710"/>
      <c r="E296" s="42" t="str">
        <f>+$E$3</f>
        <v xml:space="preserve">(₹ in Lakhs) </v>
      </c>
      <c r="F296" s="42"/>
    </row>
    <row r="297" spans="2:7" ht="25.5">
      <c r="B297" s="1083" t="s">
        <v>2073</v>
      </c>
      <c r="C297" s="329"/>
      <c r="D297" s="181" t="str">
        <f>+D259</f>
        <v>For the Year ended 31.03.2022</v>
      </c>
      <c r="E297" s="30" t="str">
        <f>+E259</f>
        <v>For the Year 
ended 31.03.2021</v>
      </c>
      <c r="F297" s="113"/>
    </row>
    <row r="298" spans="2:7" ht="12.75">
      <c r="B298" s="1084" t="s">
        <v>2074</v>
      </c>
      <c r="C298" s="1085"/>
      <c r="D298" s="1333">
        <v>424.68952550000006</v>
      </c>
      <c r="E298" s="184">
        <v>68.579771400000013</v>
      </c>
      <c r="F298" s="167"/>
    </row>
    <row r="299" spans="2:7" ht="12.75">
      <c r="B299" s="1086" t="s">
        <v>141</v>
      </c>
      <c r="C299" s="1087"/>
      <c r="D299" s="165">
        <v>2536.2944324000005</v>
      </c>
      <c r="E299" s="105">
        <v>2594.6321239000004</v>
      </c>
      <c r="F299" s="167"/>
    </row>
    <row r="300" spans="2:7" ht="12.75">
      <c r="B300" s="1086" t="s">
        <v>152</v>
      </c>
      <c r="C300" s="1087"/>
      <c r="D300" s="165">
        <v>91.466938299999995</v>
      </c>
      <c r="E300" s="105">
        <v>135.94728090000001</v>
      </c>
      <c r="F300" s="765"/>
    </row>
    <row r="301" spans="2:7" ht="12.75">
      <c r="B301" s="1086" t="s">
        <v>2075</v>
      </c>
      <c r="C301" s="1087"/>
      <c r="D301" s="165">
        <v>96.638856300000015</v>
      </c>
      <c r="E301" s="105">
        <v>107.44165</v>
      </c>
      <c r="F301" s="167"/>
    </row>
    <row r="302" spans="2:7" ht="12.75">
      <c r="B302" s="1086" t="s">
        <v>2076</v>
      </c>
      <c r="C302" s="1087"/>
      <c r="D302" s="165">
        <v>4.8731400000000002</v>
      </c>
      <c r="E302" s="105">
        <v>0.55500000000000005</v>
      </c>
      <c r="F302" s="167"/>
    </row>
    <row r="303" spans="2:7" ht="12.75">
      <c r="B303" s="1086" t="s">
        <v>6</v>
      </c>
      <c r="C303" s="1087"/>
      <c r="D303" s="165">
        <v>2.3795622999999999</v>
      </c>
      <c r="E303" s="105">
        <v>2.1932826000000003</v>
      </c>
      <c r="F303" s="167"/>
    </row>
    <row r="304" spans="2:7" ht="12.75">
      <c r="B304" s="1086" t="s">
        <v>2077</v>
      </c>
      <c r="C304" s="1087"/>
      <c r="D304" s="165">
        <v>22.60652</v>
      </c>
      <c r="E304" s="105">
        <v>12.87663</v>
      </c>
      <c r="F304" s="167"/>
    </row>
    <row r="305" spans="2:6" ht="12.75">
      <c r="B305" s="1086" t="s">
        <v>2078</v>
      </c>
      <c r="C305" s="1087"/>
      <c r="D305" s="165">
        <v>647.07277774334011</v>
      </c>
      <c r="E305" s="105">
        <v>563.66049763936007</v>
      </c>
      <c r="F305" s="167"/>
    </row>
    <row r="306" spans="2:6" ht="12.75" hidden="1">
      <c r="B306" s="1086" t="s">
        <v>2079</v>
      </c>
      <c r="C306" s="1087"/>
      <c r="D306" s="165"/>
      <c r="E306" s="105"/>
      <c r="F306" s="167"/>
    </row>
    <row r="307" spans="2:6" ht="12.75" hidden="1">
      <c r="B307" s="1086" t="s">
        <v>2080</v>
      </c>
      <c r="C307" s="1087"/>
      <c r="D307" s="165"/>
      <c r="E307" s="105"/>
      <c r="F307" s="167"/>
    </row>
    <row r="308" spans="2:6" ht="12.75" hidden="1">
      <c r="B308" s="1086" t="s">
        <v>2081</v>
      </c>
      <c r="C308" s="1087"/>
      <c r="D308" s="165"/>
      <c r="E308" s="105"/>
      <c r="F308" s="167"/>
    </row>
    <row r="309" spans="2:6" ht="12.75" hidden="1">
      <c r="B309" s="1088" t="s">
        <v>2082</v>
      </c>
      <c r="C309" s="1089"/>
      <c r="D309" s="165"/>
      <c r="E309" s="186">
        <v>0</v>
      </c>
      <c r="F309" s="167"/>
    </row>
    <row r="310" spans="2:6" s="22" customFormat="1" ht="12.75">
      <c r="B310" s="1090" t="s">
        <v>2083</v>
      </c>
      <c r="C310" s="1091"/>
      <c r="D310" s="163">
        <f>SUM(D298:D309)</f>
        <v>3826.0217525433409</v>
      </c>
      <c r="E310" s="1092">
        <f>SUM(E298:E309)</f>
        <v>3485.8862364393608</v>
      </c>
      <c r="F310" s="167"/>
    </row>
    <row r="311" spans="2:6" ht="12.75">
      <c r="B311" s="1075" t="s">
        <v>2084</v>
      </c>
      <c r="C311" s="1093"/>
      <c r="D311" s="1092">
        <f>-D300</f>
        <v>-91.466938299999995</v>
      </c>
      <c r="E311" s="1092">
        <f>-E300</f>
        <v>-135.94728090000001</v>
      </c>
      <c r="F311" s="167"/>
    </row>
    <row r="312" spans="2:6" s="22" customFormat="1" ht="12.75">
      <c r="B312" s="1090" t="s">
        <v>2085</v>
      </c>
      <c r="C312" s="1091"/>
      <c r="D312" s="163">
        <f>SUM(D310:D311)</f>
        <v>3734.5548142433408</v>
      </c>
      <c r="E312" s="1092">
        <f>SUM(E310:E311)</f>
        <v>3349.9389555393609</v>
      </c>
      <c r="F312" s="167"/>
    </row>
    <row r="313" spans="2:6" ht="12.75">
      <c r="B313" s="72" t="s">
        <v>2086</v>
      </c>
      <c r="C313" s="72"/>
      <c r="D313" s="1094">
        <v>0</v>
      </c>
      <c r="E313" s="1144" t="s">
        <v>2167</v>
      </c>
      <c r="F313" s="72"/>
    </row>
    <row r="314" spans="2:6" ht="12.75">
      <c r="B314" s="699"/>
      <c r="C314" s="902"/>
      <c r="D314" s="902"/>
      <c r="E314" s="902"/>
      <c r="F314" s="317"/>
    </row>
    <row r="315" spans="2:6" ht="12.75">
      <c r="B315" s="699"/>
      <c r="C315" s="902"/>
      <c r="D315" s="902"/>
      <c r="E315" s="902"/>
      <c r="F315" s="317"/>
    </row>
    <row r="316" spans="2:6" ht="12.75">
      <c r="B316" s="699"/>
      <c r="C316" s="902"/>
      <c r="D316" s="902"/>
      <c r="E316" s="902"/>
      <c r="F316" s="317"/>
    </row>
    <row r="317" spans="2:6" ht="12.75">
      <c r="B317" s="699"/>
      <c r="C317" s="902"/>
      <c r="D317" s="902"/>
      <c r="E317" s="902"/>
      <c r="F317" s="317"/>
    </row>
    <row r="318" spans="2:6" ht="12.75">
      <c r="B318" s="699"/>
      <c r="C318" s="902"/>
      <c r="D318" s="902"/>
      <c r="E318" s="902"/>
      <c r="F318" s="317"/>
    </row>
    <row r="319" spans="2:6" ht="12.75">
      <c r="B319" s="699"/>
      <c r="C319" s="902"/>
      <c r="D319" s="902"/>
      <c r="E319" s="902"/>
      <c r="F319" s="317"/>
    </row>
    <row r="320" spans="2:6" ht="12.75">
      <c r="B320" s="699"/>
      <c r="C320" s="902"/>
      <c r="D320" s="902"/>
      <c r="E320" s="902"/>
      <c r="F320" s="317"/>
    </row>
    <row r="321" spans="2:6" ht="12.75">
      <c r="B321" s="699"/>
      <c r="C321" s="902"/>
      <c r="D321" s="902"/>
      <c r="E321" s="902"/>
      <c r="F321" s="317"/>
    </row>
    <row r="322" spans="2:6" ht="12.75">
      <c r="B322" s="699"/>
      <c r="C322" s="902"/>
      <c r="D322" s="902"/>
      <c r="E322" s="902"/>
      <c r="F322" s="317"/>
    </row>
    <row r="323" spans="2:6" ht="12.75">
      <c r="B323" s="699"/>
      <c r="C323" s="902"/>
      <c r="D323" s="902"/>
      <c r="E323" s="902"/>
      <c r="F323" s="317"/>
    </row>
    <row r="324" spans="2:6" ht="12.75">
      <c r="B324" s="699"/>
      <c r="C324" s="902"/>
      <c r="D324" s="902"/>
      <c r="E324" s="902"/>
      <c r="F324" s="317"/>
    </row>
    <row r="325" spans="2:6" ht="12.75">
      <c r="B325" s="699"/>
      <c r="C325" s="902"/>
      <c r="D325" s="902"/>
      <c r="E325" s="902"/>
      <c r="F325" s="317"/>
    </row>
    <row r="326" spans="2:6" ht="12.75">
      <c r="B326" s="699"/>
      <c r="C326" s="902"/>
      <c r="D326" s="902"/>
      <c r="E326" s="902"/>
      <c r="F326" s="317"/>
    </row>
    <row r="327" spans="2:6" ht="12.75">
      <c r="B327" s="699"/>
      <c r="C327" s="902"/>
      <c r="D327" s="902"/>
      <c r="E327" s="902"/>
      <c r="F327" s="317"/>
    </row>
    <row r="328" spans="2:6" ht="12.75">
      <c r="B328" s="699"/>
      <c r="C328" s="902"/>
      <c r="D328" s="902"/>
      <c r="E328" s="902"/>
      <c r="F328" s="317"/>
    </row>
    <row r="329" spans="2:6" ht="12.75">
      <c r="B329" s="699"/>
      <c r="C329" s="902"/>
      <c r="D329" s="902"/>
      <c r="E329" s="902"/>
      <c r="F329" s="317"/>
    </row>
    <row r="330" spans="2:6" ht="12.75">
      <c r="B330" s="699"/>
      <c r="C330" s="902"/>
      <c r="D330" s="902"/>
      <c r="E330" s="902"/>
      <c r="F330" s="317"/>
    </row>
    <row r="331" spans="2:6" ht="12.75">
      <c r="B331" s="699"/>
      <c r="C331" s="902"/>
      <c r="D331" s="902"/>
      <c r="E331" s="902"/>
      <c r="F331" s="317"/>
    </row>
    <row r="332" spans="2:6" ht="12.75">
      <c r="B332" s="699"/>
      <c r="C332" s="902"/>
      <c r="D332" s="902"/>
      <c r="E332" s="902"/>
      <c r="F332" s="317"/>
    </row>
    <row r="333" spans="2:6" ht="12.75">
      <c r="B333" s="699"/>
      <c r="C333" s="902"/>
      <c r="D333" s="902"/>
      <c r="E333" s="902"/>
      <c r="F333" s="317"/>
    </row>
    <row r="334" spans="2:6" ht="12.75">
      <c r="B334" s="699"/>
      <c r="C334" s="902"/>
      <c r="D334" s="902"/>
      <c r="E334" s="902"/>
      <c r="F334" s="317"/>
    </row>
    <row r="335" spans="2:6" ht="12.75">
      <c r="B335" s="699"/>
      <c r="C335" s="902"/>
      <c r="D335" s="902"/>
      <c r="E335" s="902"/>
      <c r="F335" s="317"/>
    </row>
    <row r="336" spans="2:6" ht="12.75">
      <c r="B336" s="699"/>
      <c r="C336" s="902"/>
      <c r="D336" s="902"/>
      <c r="E336" s="902"/>
      <c r="F336" s="317"/>
    </row>
    <row r="337" spans="1:6" ht="34.5" customHeight="1">
      <c r="B337" s="699"/>
      <c r="C337" s="902"/>
      <c r="D337" s="902"/>
      <c r="E337" s="902"/>
      <c r="F337" s="317"/>
    </row>
    <row r="338" spans="1:6" ht="0" hidden="1" customHeight="1">
      <c r="A338" s="319"/>
      <c r="B338" s="919" t="s">
        <v>2002</v>
      </c>
      <c r="C338" s="922"/>
      <c r="D338" s="703">
        <v>0</v>
      </c>
      <c r="E338" s="702">
        <v>0</v>
      </c>
    </row>
    <row r="339" spans="1:6" ht="0" hidden="1" customHeight="1">
      <c r="A339" s="905"/>
      <c r="B339" s="920" t="s">
        <v>2003</v>
      </c>
      <c r="C339" s="923"/>
      <c r="D339" s="704">
        <v>0</v>
      </c>
      <c r="E339" s="705">
        <v>0</v>
      </c>
    </row>
    <row r="340" spans="1:6" ht="0" hidden="1" customHeight="1">
      <c r="A340" s="110">
        <v>1</v>
      </c>
      <c r="B340" s="921" t="s">
        <v>2004</v>
      </c>
      <c r="C340" s="924"/>
      <c r="D340" s="706"/>
      <c r="E340" s="707"/>
    </row>
    <row r="341" spans="1:6" ht="0" hidden="1" customHeight="1">
      <c r="A341" s="110"/>
      <c r="B341" s="918" t="s">
        <v>2005</v>
      </c>
      <c r="C341" s="925"/>
      <c r="D341" s="105">
        <v>0</v>
      </c>
      <c r="E341" s="708">
        <v>200.17</v>
      </c>
    </row>
    <row r="342" spans="1:6" ht="0" hidden="1" customHeight="1">
      <c r="A342" s="110" t="s">
        <v>111</v>
      </c>
      <c r="B342" s="917" t="s">
        <v>2006</v>
      </c>
      <c r="C342" s="925"/>
      <c r="D342" s="701">
        <v>0</v>
      </c>
      <c r="E342" s="708">
        <v>0</v>
      </c>
    </row>
    <row r="343" spans="1:6" ht="0" hidden="1" customHeight="1">
      <c r="A343" s="905"/>
      <c r="B343" s="919" t="s">
        <v>2007</v>
      </c>
      <c r="C343" s="922"/>
      <c r="D343" s="703">
        <v>0</v>
      </c>
      <c r="E343" s="709">
        <v>0</v>
      </c>
    </row>
    <row r="344" spans="1:6" ht="0" hidden="1" customHeight="1">
      <c r="A344" s="905"/>
      <c r="D344" s="710"/>
    </row>
    <row r="345" spans="1:6" ht="0" hidden="1" customHeight="1">
      <c r="A345" s="905"/>
      <c r="C345" s="317"/>
      <c r="D345" s="317"/>
      <c r="E345" s="317"/>
    </row>
    <row r="346" spans="1:6" ht="0" hidden="1" customHeight="1">
      <c r="A346" s="905"/>
      <c r="C346" s="317"/>
      <c r="D346" s="317"/>
      <c r="E346" s="317"/>
    </row>
    <row r="347" spans="1:6" ht="0" hidden="1" customHeight="1">
      <c r="A347" s="905"/>
      <c r="C347" s="317"/>
      <c r="D347" s="317"/>
      <c r="E347" s="317"/>
    </row>
    <row r="348" spans="1:6" ht="0" hidden="1" customHeight="1">
      <c r="A348" s="905"/>
      <c r="C348" s="317"/>
      <c r="D348" s="317"/>
      <c r="E348" s="317"/>
    </row>
    <row r="349" spans="1:6" ht="0" hidden="1" customHeight="1">
      <c r="A349" s="905"/>
      <c r="B349" s="133"/>
      <c r="C349" s="72"/>
    </row>
    <row r="350" spans="1:6" ht="0" hidden="1" customHeight="1">
      <c r="A350" s="905"/>
      <c r="B350" s="335"/>
      <c r="C350" s="336">
        <v>2012</v>
      </c>
    </row>
    <row r="351" spans="1:6" ht="0" hidden="1" customHeight="1">
      <c r="A351" s="905"/>
      <c r="B351" s="337" t="s">
        <v>105</v>
      </c>
      <c r="C351" s="338"/>
      <c r="F351" s="23"/>
    </row>
    <row r="352" spans="1:6" ht="0" hidden="1" customHeight="1">
      <c r="A352" s="905"/>
      <c r="B352" s="337"/>
      <c r="C352" s="339"/>
      <c r="F352" s="23"/>
    </row>
    <row r="353" spans="1:6" ht="0" hidden="1" customHeight="1">
      <c r="A353" s="905"/>
      <c r="B353" s="340" t="s">
        <v>14</v>
      </c>
      <c r="C353" s="339"/>
      <c r="F353" s="23"/>
    </row>
    <row r="354" spans="1:6" ht="0" hidden="1" customHeight="1">
      <c r="A354" s="905"/>
      <c r="B354" s="341" t="s">
        <v>33</v>
      </c>
      <c r="C354" s="339"/>
      <c r="F354" s="23"/>
    </row>
    <row r="355" spans="1:6" ht="0" hidden="1" customHeight="1">
      <c r="A355" s="905"/>
      <c r="B355" s="341" t="s">
        <v>107</v>
      </c>
      <c r="C355" s="339"/>
      <c r="F355" s="23"/>
    </row>
    <row r="356" spans="1:6" ht="0" hidden="1" customHeight="1">
      <c r="A356" s="905"/>
      <c r="B356" s="341" t="s">
        <v>108</v>
      </c>
      <c r="C356" s="339"/>
      <c r="F356" s="23"/>
    </row>
    <row r="357" spans="1:6" ht="0" hidden="1" customHeight="1">
      <c r="A357" s="905"/>
      <c r="B357" s="341" t="s">
        <v>109</v>
      </c>
      <c r="C357" s="339"/>
      <c r="F357" s="23"/>
    </row>
    <row r="358" spans="1:6" ht="0" hidden="1" customHeight="1">
      <c r="A358" s="905"/>
      <c r="B358" s="341" t="s">
        <v>18</v>
      </c>
      <c r="C358" s="339"/>
      <c r="F358" s="23"/>
    </row>
    <row r="359" spans="1:6" ht="0" hidden="1" customHeight="1">
      <c r="A359" s="905"/>
      <c r="B359" s="341" t="s">
        <v>19</v>
      </c>
      <c r="C359" s="339"/>
      <c r="F359" s="23"/>
    </row>
    <row r="360" spans="1:6" ht="0" hidden="1" customHeight="1">
      <c r="A360" s="905"/>
      <c r="B360" s="341" t="s">
        <v>20</v>
      </c>
      <c r="C360" s="342"/>
      <c r="F360" s="23"/>
    </row>
    <row r="361" spans="1:6" ht="0" hidden="1" customHeight="1">
      <c r="A361" s="905"/>
      <c r="B361" s="341"/>
      <c r="C361" s="339">
        <f>SUM(C354:C359)</f>
        <v>0</v>
      </c>
      <c r="F361" s="23"/>
    </row>
    <row r="362" spans="1:6" ht="0" hidden="1" customHeight="1">
      <c r="A362" s="110"/>
      <c r="B362" s="341" t="s">
        <v>34</v>
      </c>
      <c r="C362" s="339"/>
      <c r="D362" s="23"/>
      <c r="E362" s="23"/>
      <c r="F362" s="23"/>
    </row>
    <row r="363" spans="1:6" ht="0" hidden="1" customHeight="1">
      <c r="A363" s="905"/>
      <c r="B363" s="341" t="s">
        <v>1</v>
      </c>
      <c r="C363" s="339"/>
      <c r="D363" s="23"/>
      <c r="E363" s="23"/>
      <c r="F363" s="23"/>
    </row>
    <row r="364" spans="1:6" ht="0" hidden="1" customHeight="1">
      <c r="A364" s="905"/>
      <c r="B364" s="341" t="s">
        <v>0</v>
      </c>
      <c r="C364" s="342"/>
      <c r="D364" s="23"/>
      <c r="E364" s="23"/>
      <c r="F364" s="23"/>
    </row>
    <row r="365" spans="1:6" ht="0" hidden="1" customHeight="1">
      <c r="A365" s="905"/>
      <c r="B365" s="341"/>
      <c r="C365" s="339">
        <f>+C363+C364</f>
        <v>0</v>
      </c>
      <c r="D365" s="23"/>
      <c r="E365" s="23"/>
      <c r="F365" s="23"/>
    </row>
    <row r="366" spans="1:6" ht="0" hidden="1" customHeight="1">
      <c r="A366" s="905"/>
      <c r="B366" s="341" t="s">
        <v>35</v>
      </c>
      <c r="C366" s="339"/>
      <c r="D366" s="23"/>
      <c r="E366" s="23"/>
      <c r="F366" s="23"/>
    </row>
    <row r="367" spans="1:6" ht="0" hidden="1" customHeight="1">
      <c r="A367" s="110">
        <v>2</v>
      </c>
      <c r="B367" s="341" t="s">
        <v>21</v>
      </c>
      <c r="C367" s="339"/>
      <c r="D367" s="23"/>
      <c r="E367" s="23"/>
      <c r="F367" s="23"/>
    </row>
    <row r="368" spans="1:6" ht="0" hidden="1" customHeight="1">
      <c r="A368" s="110"/>
      <c r="B368" s="341" t="s">
        <v>22</v>
      </c>
      <c r="C368" s="342"/>
      <c r="D368" s="23"/>
      <c r="E368" s="23"/>
      <c r="F368" s="23"/>
    </row>
    <row r="369" spans="1:6" ht="0" hidden="1" customHeight="1">
      <c r="A369" s="905"/>
      <c r="B369" s="341"/>
      <c r="C369" s="339">
        <f>+C367+C368</f>
        <v>0</v>
      </c>
      <c r="D369" s="23"/>
      <c r="E369" s="23"/>
      <c r="F369" s="23"/>
    </row>
    <row r="370" spans="1:6" ht="0" hidden="1" customHeight="1">
      <c r="A370" s="905"/>
      <c r="B370" s="341"/>
      <c r="C370" s="339"/>
      <c r="D370" s="23"/>
      <c r="E370" s="23"/>
      <c r="F370" s="23"/>
    </row>
    <row r="371" spans="1:6" ht="0" hidden="1" customHeight="1">
      <c r="A371" s="905"/>
      <c r="B371" s="341" t="s">
        <v>36</v>
      </c>
      <c r="C371" s="343">
        <f>+C361+C365+C369</f>
        <v>0</v>
      </c>
      <c r="D371" s="23"/>
      <c r="E371" s="23"/>
      <c r="F371" s="23"/>
    </row>
    <row r="372" spans="1:6" ht="0" hidden="1" customHeight="1">
      <c r="A372" s="905"/>
      <c r="B372" s="341"/>
      <c r="C372" s="339"/>
      <c r="D372" s="23"/>
      <c r="E372" s="23"/>
      <c r="F372" s="23"/>
    </row>
    <row r="373" spans="1:6" ht="0" hidden="1" customHeight="1">
      <c r="A373" s="905"/>
      <c r="B373" s="341" t="s">
        <v>3</v>
      </c>
      <c r="C373" s="339"/>
      <c r="D373" s="23"/>
      <c r="E373" s="23"/>
      <c r="F373" s="23"/>
    </row>
    <row r="374" spans="1:6" ht="0" hidden="1" customHeight="1">
      <c r="A374" s="905"/>
      <c r="B374" s="341"/>
      <c r="C374" s="339"/>
      <c r="D374" s="23"/>
      <c r="E374" s="23"/>
      <c r="F374" s="23"/>
    </row>
    <row r="375" spans="1:6" ht="0" hidden="1" customHeight="1">
      <c r="A375" s="905"/>
      <c r="B375" s="341"/>
      <c r="C375" s="339"/>
      <c r="D375" s="23"/>
      <c r="E375" s="23"/>
      <c r="F375" s="23"/>
    </row>
    <row r="376" spans="1:6" ht="0" hidden="1" customHeight="1">
      <c r="A376" s="905"/>
      <c r="B376" s="341"/>
      <c r="C376" s="343"/>
      <c r="D376" s="23"/>
      <c r="E376" s="23"/>
      <c r="F376" s="23"/>
    </row>
    <row r="377" spans="1:6" ht="0" hidden="1" customHeight="1">
      <c r="A377" s="905"/>
      <c r="B377" s="341"/>
      <c r="C377" s="344">
        <f>C371+C376</f>
        <v>0</v>
      </c>
      <c r="D377" s="23"/>
      <c r="E377" s="23"/>
      <c r="F377" s="23"/>
    </row>
    <row r="378" spans="1:6" ht="0" hidden="1" customHeight="1">
      <c r="A378" s="905"/>
      <c r="B378" s="337" t="s">
        <v>37</v>
      </c>
      <c r="C378" s="339"/>
      <c r="D378" s="23"/>
      <c r="E378" s="23"/>
      <c r="F378" s="23"/>
    </row>
    <row r="379" spans="1:6" ht="0" hidden="1" customHeight="1">
      <c r="A379" s="905"/>
      <c r="B379" s="337"/>
      <c r="C379" s="339"/>
      <c r="D379" s="23"/>
      <c r="E379" s="23"/>
      <c r="F379" s="23"/>
    </row>
    <row r="380" spans="1:6" ht="0" hidden="1" customHeight="1">
      <c r="A380" s="905"/>
      <c r="B380" s="341" t="s">
        <v>38</v>
      </c>
      <c r="C380" s="339"/>
      <c r="D380" s="23"/>
      <c r="E380" s="23"/>
      <c r="F380" s="23"/>
    </row>
    <row r="381" spans="1:6" ht="0" hidden="1" customHeight="1">
      <c r="A381" s="905"/>
      <c r="B381" s="341" t="s">
        <v>39</v>
      </c>
      <c r="C381" s="339"/>
      <c r="D381" s="23"/>
      <c r="E381" s="23"/>
      <c r="F381" s="23"/>
    </row>
    <row r="382" spans="1:6" ht="0" hidden="1" customHeight="1">
      <c r="A382" s="905"/>
      <c r="B382" s="341" t="s">
        <v>40</v>
      </c>
      <c r="C382" s="339"/>
      <c r="D382" s="23"/>
      <c r="E382" s="23"/>
      <c r="F382" s="23"/>
    </row>
    <row r="383" spans="1:6" ht="0" hidden="1" customHeight="1">
      <c r="A383" s="905"/>
      <c r="B383" s="341" t="s">
        <v>41</v>
      </c>
      <c r="C383" s="339"/>
      <c r="D383" s="23"/>
      <c r="E383" s="23"/>
      <c r="F383" s="23"/>
    </row>
    <row r="384" spans="1:6" ht="0" hidden="1" customHeight="1">
      <c r="A384" s="905"/>
      <c r="B384" s="341" t="s">
        <v>2</v>
      </c>
      <c r="C384" s="339"/>
      <c r="D384" s="23"/>
      <c r="E384" s="23"/>
      <c r="F384" s="23"/>
    </row>
    <row r="385" spans="1:6" ht="0" hidden="1" customHeight="1">
      <c r="A385" s="905"/>
      <c r="B385" s="341" t="s">
        <v>119</v>
      </c>
      <c r="C385" s="339"/>
      <c r="D385" s="23"/>
      <c r="E385" s="23"/>
      <c r="F385" s="23"/>
    </row>
    <row r="386" spans="1:6" ht="0" hidden="1" customHeight="1">
      <c r="A386" s="905"/>
      <c r="B386" s="341" t="s">
        <v>42</v>
      </c>
      <c r="C386" s="339"/>
      <c r="D386" s="23"/>
      <c r="E386" s="23"/>
      <c r="F386" s="23"/>
    </row>
    <row r="387" spans="1:6" ht="0" hidden="1" customHeight="1">
      <c r="A387" s="905"/>
      <c r="B387" s="341" t="s">
        <v>43</v>
      </c>
      <c r="C387" s="339"/>
      <c r="D387" s="23"/>
      <c r="E387" s="23"/>
      <c r="F387" s="23"/>
    </row>
    <row r="388" spans="1:6" ht="0" hidden="1" customHeight="1">
      <c r="A388" s="905"/>
      <c r="B388" s="341" t="s">
        <v>44</v>
      </c>
      <c r="C388" s="339"/>
      <c r="D388" s="23"/>
      <c r="E388" s="23"/>
      <c r="F388" s="23"/>
    </row>
    <row r="389" spans="1:6" ht="0" hidden="1" customHeight="1">
      <c r="A389" s="905"/>
      <c r="B389" s="341"/>
      <c r="C389" s="339"/>
      <c r="D389" s="23"/>
      <c r="E389" s="23"/>
      <c r="F389" s="23"/>
    </row>
    <row r="390" spans="1:6" ht="0" hidden="1" customHeight="1">
      <c r="A390" s="110">
        <v>3</v>
      </c>
      <c r="B390" s="341" t="s">
        <v>45</v>
      </c>
      <c r="C390" s="339"/>
      <c r="D390" s="23"/>
      <c r="E390" s="23"/>
      <c r="F390" s="23"/>
    </row>
    <row r="391" spans="1:6" ht="0" hidden="1" customHeight="1">
      <c r="A391" s="905"/>
      <c r="B391" s="341" t="s">
        <v>46</v>
      </c>
      <c r="C391" s="339"/>
      <c r="D391" s="23"/>
      <c r="E391" s="23"/>
      <c r="F391" s="23"/>
    </row>
    <row r="392" spans="1:6" ht="0" hidden="1" customHeight="1">
      <c r="A392" s="905"/>
      <c r="B392" s="341"/>
      <c r="C392" s="339"/>
      <c r="D392" s="23"/>
      <c r="E392" s="23"/>
      <c r="F392" s="23"/>
    </row>
    <row r="393" spans="1:6" ht="0" hidden="1" customHeight="1">
      <c r="A393" s="905"/>
      <c r="B393" s="341" t="s">
        <v>23</v>
      </c>
      <c r="C393" s="339"/>
      <c r="D393" s="23"/>
      <c r="E393" s="23"/>
      <c r="F393" s="23"/>
    </row>
    <row r="394" spans="1:6" ht="0" hidden="1" customHeight="1">
      <c r="A394" s="905"/>
      <c r="B394" s="341" t="s">
        <v>24</v>
      </c>
      <c r="C394" s="339"/>
      <c r="D394" s="23"/>
      <c r="E394" s="23"/>
      <c r="F394" s="23"/>
    </row>
    <row r="395" spans="1:6" ht="0" hidden="1" customHeight="1">
      <c r="A395" s="905"/>
      <c r="B395" s="341" t="s">
        <v>25</v>
      </c>
      <c r="C395" s="339"/>
      <c r="D395" s="23"/>
      <c r="E395" s="23"/>
      <c r="F395" s="23"/>
    </row>
    <row r="396" spans="1:6" ht="0" hidden="1" customHeight="1">
      <c r="A396" s="905"/>
      <c r="B396" s="341"/>
      <c r="C396" s="339"/>
      <c r="D396" s="23"/>
      <c r="E396" s="23"/>
      <c r="F396" s="23"/>
    </row>
    <row r="397" spans="1:6" ht="0" hidden="1" customHeight="1">
      <c r="A397" s="905"/>
      <c r="B397" s="341"/>
      <c r="C397" s="339"/>
      <c r="D397" s="23"/>
      <c r="E397" s="23"/>
      <c r="F397" s="23"/>
    </row>
    <row r="398" spans="1:6" ht="0" hidden="1" customHeight="1">
      <c r="A398" s="905"/>
      <c r="B398" s="341" t="s">
        <v>47</v>
      </c>
      <c r="C398" s="339"/>
      <c r="D398" s="23"/>
      <c r="E398" s="23"/>
      <c r="F398" s="23"/>
    </row>
    <row r="399" spans="1:6" ht="0" hidden="1" customHeight="1">
      <c r="A399" s="905"/>
      <c r="B399" s="341"/>
      <c r="C399" s="343">
        <f>SUM(C380:C398)</f>
        <v>0</v>
      </c>
      <c r="D399" s="23"/>
      <c r="E399" s="23"/>
      <c r="F399" s="23"/>
    </row>
    <row r="400" spans="1:6" ht="0" hidden="1" customHeight="1">
      <c r="A400" s="905"/>
      <c r="B400" s="341"/>
      <c r="C400" s="339"/>
      <c r="D400" s="23"/>
      <c r="E400" s="23"/>
      <c r="F400" s="23"/>
    </row>
    <row r="401" spans="1:6" ht="0" hidden="1" customHeight="1">
      <c r="A401" s="905"/>
      <c r="B401" s="337" t="s">
        <v>48</v>
      </c>
      <c r="C401" s="339"/>
      <c r="D401" s="23"/>
      <c r="E401" s="23"/>
      <c r="F401" s="23"/>
    </row>
    <row r="402" spans="1:6" ht="0" hidden="1" customHeight="1">
      <c r="A402" s="905"/>
      <c r="B402" s="341"/>
      <c r="C402" s="339"/>
      <c r="D402" s="23"/>
      <c r="E402" s="23"/>
      <c r="F402" s="23"/>
    </row>
    <row r="403" spans="1:6" ht="0" hidden="1" customHeight="1">
      <c r="A403" s="905"/>
      <c r="B403" s="345" t="s">
        <v>49</v>
      </c>
      <c r="C403" s="339"/>
      <c r="D403" s="23"/>
      <c r="E403" s="23"/>
      <c r="F403" s="23"/>
    </row>
    <row r="404" spans="1:6" ht="0" hidden="1" customHeight="1">
      <c r="A404" s="905"/>
      <c r="B404" s="341" t="s">
        <v>50</v>
      </c>
      <c r="C404" s="339"/>
      <c r="D404" s="23"/>
      <c r="E404" s="23"/>
      <c r="F404" s="23"/>
    </row>
    <row r="405" spans="1:6" ht="0" hidden="1" customHeight="1">
      <c r="A405" s="905"/>
      <c r="B405" s="341" t="s">
        <v>51</v>
      </c>
      <c r="C405" s="339"/>
      <c r="D405" s="23"/>
      <c r="E405" s="23"/>
      <c r="F405" s="23"/>
    </row>
    <row r="406" spans="1:6" ht="0" hidden="1" customHeight="1">
      <c r="A406" s="905"/>
      <c r="B406" s="341" t="s">
        <v>52</v>
      </c>
      <c r="C406" s="339"/>
      <c r="D406" s="23"/>
      <c r="E406" s="23"/>
      <c r="F406" s="23"/>
    </row>
    <row r="407" spans="1:6" ht="0" hidden="1" customHeight="1">
      <c r="A407" s="905"/>
      <c r="B407" s="341"/>
      <c r="C407" s="339">
        <f>+C406+C405+C404</f>
        <v>0</v>
      </c>
      <c r="D407" s="23"/>
      <c r="E407" s="23"/>
      <c r="F407" s="23"/>
    </row>
    <row r="408" spans="1:6" ht="0" hidden="1" customHeight="1">
      <c r="A408" s="905"/>
      <c r="B408" s="345" t="s">
        <v>53</v>
      </c>
      <c r="C408" s="339"/>
      <c r="D408" s="23"/>
      <c r="E408" s="23"/>
      <c r="F408" s="23"/>
    </row>
    <row r="409" spans="1:6" ht="0" hidden="1" customHeight="1">
      <c r="A409" s="110">
        <v>4</v>
      </c>
      <c r="B409" s="341" t="s">
        <v>50</v>
      </c>
      <c r="C409" s="339"/>
      <c r="D409" s="23"/>
      <c r="E409" s="23"/>
      <c r="F409" s="23"/>
    </row>
    <row r="410" spans="1:6" ht="0" hidden="1" customHeight="1">
      <c r="A410" s="110"/>
      <c r="B410" s="341" t="s">
        <v>51</v>
      </c>
      <c r="C410" s="339"/>
      <c r="D410" s="23"/>
      <c r="E410" s="23"/>
      <c r="F410" s="23"/>
    </row>
    <row r="411" spans="1:6" ht="0" hidden="1" customHeight="1">
      <c r="A411" s="905"/>
      <c r="B411" s="341" t="s">
        <v>52</v>
      </c>
      <c r="C411" s="339"/>
      <c r="D411" s="23"/>
      <c r="E411" s="23"/>
      <c r="F411" s="23"/>
    </row>
    <row r="412" spans="1:6" ht="0" hidden="1" customHeight="1">
      <c r="A412" s="905"/>
      <c r="B412" s="341"/>
      <c r="C412" s="339">
        <f>+C411+C410+C409</f>
        <v>0</v>
      </c>
      <c r="D412" s="23"/>
      <c r="E412" s="23"/>
      <c r="F412" s="23"/>
    </row>
    <row r="413" spans="1:6" ht="0" hidden="1" customHeight="1">
      <c r="A413" s="905"/>
      <c r="B413" s="345" t="s">
        <v>54</v>
      </c>
      <c r="C413" s="339"/>
      <c r="D413" s="23"/>
      <c r="E413" s="23"/>
      <c r="F413" s="23"/>
    </row>
    <row r="414" spans="1:6" ht="0" hidden="1" customHeight="1">
      <c r="A414" s="905"/>
      <c r="B414" s="341" t="s">
        <v>50</v>
      </c>
      <c r="C414" s="339"/>
      <c r="D414" s="23"/>
      <c r="E414" s="23"/>
      <c r="F414" s="23"/>
    </row>
    <row r="415" spans="1:6" ht="0" hidden="1" customHeight="1">
      <c r="A415" s="905"/>
      <c r="B415" s="341" t="s">
        <v>51</v>
      </c>
      <c r="C415" s="339"/>
      <c r="D415" s="23"/>
      <c r="E415" s="23"/>
      <c r="F415" s="23"/>
    </row>
    <row r="416" spans="1:6" ht="0" hidden="1" customHeight="1">
      <c r="A416" s="905"/>
      <c r="B416" s="341" t="s">
        <v>52</v>
      </c>
      <c r="C416" s="339"/>
      <c r="D416" s="23"/>
      <c r="E416" s="23"/>
      <c r="F416" s="23"/>
    </row>
    <row r="417" spans="1:6" ht="0" hidden="1" customHeight="1">
      <c r="A417" s="905"/>
      <c r="B417" s="341"/>
      <c r="C417" s="339">
        <f>+C416+C415+C414</f>
        <v>0</v>
      </c>
      <c r="D417" s="23"/>
      <c r="E417" s="23"/>
      <c r="F417" s="23"/>
    </row>
    <row r="418" spans="1:6" ht="0" hidden="1" customHeight="1">
      <c r="A418" s="905"/>
      <c r="B418" s="341"/>
      <c r="C418" s="346">
        <f>+C407+C412-C417</f>
        <v>0</v>
      </c>
      <c r="D418" s="23"/>
      <c r="E418" s="23"/>
      <c r="F418" s="23"/>
    </row>
    <row r="419" spans="1:6" ht="0" hidden="1" customHeight="1">
      <c r="A419" s="905"/>
      <c r="B419" s="341"/>
      <c r="C419" s="339"/>
      <c r="D419" s="23"/>
      <c r="E419" s="23"/>
      <c r="F419" s="23"/>
    </row>
    <row r="420" spans="1:6" ht="0" hidden="1" customHeight="1">
      <c r="A420" s="905"/>
      <c r="B420" s="337" t="s">
        <v>55</v>
      </c>
      <c r="C420" s="339"/>
      <c r="D420" s="23"/>
      <c r="E420" s="23"/>
      <c r="F420" s="23"/>
    </row>
    <row r="421" spans="1:6" ht="0" hidden="1" customHeight="1">
      <c r="A421" s="905"/>
      <c r="B421" s="337"/>
      <c r="C421" s="339"/>
      <c r="D421" s="23"/>
      <c r="E421" s="23"/>
      <c r="F421" s="23"/>
    </row>
    <row r="422" spans="1:6" ht="0" hidden="1" customHeight="1">
      <c r="A422" s="905"/>
      <c r="B422" s="341" t="s">
        <v>56</v>
      </c>
      <c r="C422" s="339"/>
      <c r="D422" s="23"/>
      <c r="E422" s="23"/>
      <c r="F422" s="23"/>
    </row>
    <row r="423" spans="1:6" ht="0" hidden="1" customHeight="1">
      <c r="A423" s="905"/>
      <c r="B423" s="341" t="s">
        <v>57</v>
      </c>
      <c r="C423" s="339"/>
      <c r="D423" s="23"/>
      <c r="E423" s="23"/>
      <c r="F423" s="23"/>
    </row>
    <row r="424" spans="1:6" ht="0" hidden="1" customHeight="1">
      <c r="A424" s="905"/>
      <c r="B424" s="341" t="s">
        <v>58</v>
      </c>
      <c r="C424" s="339"/>
      <c r="D424" s="23"/>
      <c r="E424" s="23"/>
      <c r="F424" s="23"/>
    </row>
    <row r="425" spans="1:6" ht="0" hidden="1" customHeight="1">
      <c r="A425" s="110">
        <v>5</v>
      </c>
      <c r="B425" s="341"/>
      <c r="C425" s="339">
        <f>+C423+C424</f>
        <v>0</v>
      </c>
      <c r="D425" s="23"/>
      <c r="E425" s="23"/>
      <c r="F425" s="23"/>
    </row>
    <row r="426" spans="1:6" ht="0" hidden="1" customHeight="1">
      <c r="A426" s="110"/>
      <c r="B426" s="341" t="s">
        <v>59</v>
      </c>
      <c r="C426" s="339"/>
      <c r="D426" s="23"/>
      <c r="E426" s="23"/>
      <c r="F426" s="23"/>
    </row>
    <row r="427" spans="1:6" ht="0" hidden="1" customHeight="1">
      <c r="A427" s="905"/>
      <c r="B427" s="341" t="s">
        <v>57</v>
      </c>
      <c r="C427" s="339"/>
      <c r="D427" s="23"/>
      <c r="E427" s="23"/>
      <c r="F427" s="23"/>
    </row>
    <row r="428" spans="1:6" ht="0" hidden="1" customHeight="1">
      <c r="A428" s="905"/>
      <c r="B428" s="341" t="s">
        <v>58</v>
      </c>
      <c r="C428" s="339"/>
      <c r="D428" s="23"/>
      <c r="E428" s="23"/>
      <c r="F428" s="23"/>
    </row>
    <row r="429" spans="1:6" ht="0" hidden="1" customHeight="1">
      <c r="A429" s="905"/>
      <c r="B429" s="341"/>
      <c r="C429" s="339">
        <f>+C427+C428</f>
        <v>0</v>
      </c>
      <c r="D429" s="23"/>
      <c r="E429" s="23"/>
      <c r="F429" s="23"/>
    </row>
    <row r="430" spans="1:6" ht="0" hidden="1" customHeight="1">
      <c r="A430" s="905"/>
      <c r="B430" s="341" t="s">
        <v>60</v>
      </c>
      <c r="C430" s="339"/>
      <c r="D430" s="23"/>
      <c r="E430" s="23"/>
      <c r="F430" s="23"/>
    </row>
    <row r="431" spans="1:6" ht="0" hidden="1" customHeight="1">
      <c r="A431" s="905"/>
      <c r="B431" s="341" t="s">
        <v>57</v>
      </c>
      <c r="C431" s="339"/>
      <c r="D431" s="23"/>
      <c r="E431" s="23"/>
      <c r="F431" s="23"/>
    </row>
    <row r="432" spans="1:6" ht="0" hidden="1" customHeight="1">
      <c r="A432" s="905"/>
      <c r="B432" s="341" t="s">
        <v>58</v>
      </c>
      <c r="C432" s="339"/>
      <c r="D432" s="23"/>
      <c r="E432" s="23"/>
      <c r="F432" s="23"/>
    </row>
    <row r="433" spans="1:6" ht="0" hidden="1" customHeight="1">
      <c r="A433" s="905"/>
      <c r="B433" s="341"/>
      <c r="C433" s="339">
        <f>+C431+C432</f>
        <v>0</v>
      </c>
      <c r="D433" s="23"/>
      <c r="E433" s="23"/>
      <c r="F433" s="23"/>
    </row>
    <row r="434" spans="1:6" ht="0" hidden="1" customHeight="1">
      <c r="A434" s="905"/>
      <c r="B434" s="341" t="s">
        <v>132</v>
      </c>
      <c r="C434" s="346">
        <f>+C425+C429-C433</f>
        <v>0</v>
      </c>
      <c r="D434" s="23"/>
      <c r="E434" s="23"/>
      <c r="F434" s="23"/>
    </row>
    <row r="435" spans="1:6" ht="0" hidden="1" customHeight="1">
      <c r="A435" s="905"/>
      <c r="B435" s="341" t="s">
        <v>4</v>
      </c>
      <c r="C435" s="339"/>
      <c r="D435" s="23"/>
      <c r="E435" s="23"/>
      <c r="F435" s="23"/>
    </row>
    <row r="436" spans="1:6" ht="0" hidden="1" customHeight="1">
      <c r="A436" s="905"/>
      <c r="B436" s="337" t="s">
        <v>98</v>
      </c>
      <c r="C436" s="339"/>
      <c r="D436" s="23"/>
      <c r="E436" s="23"/>
      <c r="F436" s="23"/>
    </row>
    <row r="437" spans="1:6" ht="0" hidden="1" customHeight="1">
      <c r="A437" s="905"/>
      <c r="B437" s="337"/>
      <c r="C437" s="339"/>
      <c r="D437" s="23"/>
      <c r="E437" s="23"/>
      <c r="F437" s="23"/>
    </row>
    <row r="438" spans="1:6" ht="0" hidden="1" customHeight="1">
      <c r="A438" s="905"/>
      <c r="B438" s="341" t="s">
        <v>127</v>
      </c>
      <c r="C438" s="339"/>
      <c r="D438" s="23"/>
      <c r="E438" s="23"/>
      <c r="F438" s="23"/>
    </row>
    <row r="439" spans="1:6" ht="0" hidden="1" customHeight="1">
      <c r="A439" s="905"/>
      <c r="B439" s="341" t="s">
        <v>26</v>
      </c>
      <c r="C439" s="339"/>
      <c r="D439" s="23"/>
      <c r="E439" s="23"/>
      <c r="F439" s="23"/>
    </row>
    <row r="440" spans="1:6" ht="0" hidden="1" customHeight="1">
      <c r="A440" s="110">
        <v>6</v>
      </c>
      <c r="B440" s="341"/>
      <c r="C440" s="339"/>
      <c r="D440" s="23"/>
      <c r="E440" s="23"/>
      <c r="F440" s="23"/>
    </row>
    <row r="441" spans="1:6" ht="0" hidden="1" customHeight="1">
      <c r="A441" s="110"/>
      <c r="B441" s="341" t="s">
        <v>61</v>
      </c>
      <c r="C441" s="339"/>
      <c r="D441" s="23"/>
      <c r="E441" s="23"/>
      <c r="F441" s="23"/>
    </row>
    <row r="442" spans="1:6" ht="0" hidden="1" customHeight="1">
      <c r="A442" s="905"/>
      <c r="B442" s="341" t="s">
        <v>62</v>
      </c>
      <c r="C442" s="339"/>
      <c r="D442" s="23"/>
      <c r="E442" s="23"/>
      <c r="F442" s="23"/>
    </row>
    <row r="443" spans="1:6" ht="0" hidden="1" customHeight="1">
      <c r="A443" s="905"/>
      <c r="B443" s="341" t="s">
        <v>63</v>
      </c>
      <c r="C443" s="339"/>
      <c r="D443" s="23"/>
      <c r="E443" s="23"/>
      <c r="F443" s="23"/>
    </row>
    <row r="444" spans="1:6" ht="0" hidden="1" customHeight="1">
      <c r="A444" s="905"/>
      <c r="B444" s="341" t="s">
        <v>64</v>
      </c>
      <c r="C444" s="339"/>
      <c r="D444" s="23"/>
      <c r="E444" s="23"/>
      <c r="F444" s="23"/>
    </row>
    <row r="445" spans="1:6" ht="0" hidden="1" customHeight="1">
      <c r="A445" s="905"/>
      <c r="B445" s="341" t="s">
        <v>65</v>
      </c>
      <c r="C445" s="339"/>
      <c r="D445" s="23"/>
      <c r="E445" s="23"/>
      <c r="F445" s="23"/>
    </row>
    <row r="446" spans="1:6" ht="0" hidden="1" customHeight="1">
      <c r="A446" s="905"/>
      <c r="B446" s="341" t="s">
        <v>66</v>
      </c>
      <c r="C446" s="339"/>
      <c r="D446" s="23"/>
      <c r="E446" s="23"/>
      <c r="F446" s="23"/>
    </row>
    <row r="447" spans="1:6" ht="0" hidden="1" customHeight="1">
      <c r="A447" s="905"/>
      <c r="B447" s="341" t="s">
        <v>5</v>
      </c>
      <c r="C447" s="342"/>
      <c r="D447" s="23"/>
      <c r="E447" s="23"/>
      <c r="F447" s="23"/>
    </row>
    <row r="448" spans="1:6" ht="0" hidden="1" customHeight="1">
      <c r="A448" s="905"/>
      <c r="B448" s="341"/>
      <c r="C448" s="339">
        <f>+C446-C447</f>
        <v>0</v>
      </c>
      <c r="D448" s="23"/>
      <c r="E448" s="23"/>
      <c r="F448" s="23"/>
    </row>
    <row r="449" spans="1:6" ht="0" hidden="1" customHeight="1">
      <c r="A449" s="905"/>
      <c r="B449" s="341"/>
      <c r="C449" s="346">
        <f>SUM(C438:C446)</f>
        <v>0</v>
      </c>
      <c r="D449" s="23"/>
      <c r="E449" s="23"/>
      <c r="F449" s="23"/>
    </row>
    <row r="450" spans="1:6" ht="0" hidden="1" customHeight="1">
      <c r="A450" s="905"/>
      <c r="B450" s="341"/>
      <c r="C450" s="339"/>
      <c r="D450" s="23"/>
      <c r="E450" s="23"/>
      <c r="F450" s="23"/>
    </row>
    <row r="451" spans="1:6" ht="0" hidden="1" customHeight="1">
      <c r="A451" s="905"/>
      <c r="B451" s="337" t="s">
        <v>99</v>
      </c>
      <c r="C451" s="339"/>
      <c r="D451" s="23"/>
      <c r="E451" s="23"/>
      <c r="F451" s="23"/>
    </row>
    <row r="452" spans="1:6" ht="0" hidden="1" customHeight="1">
      <c r="A452" s="905"/>
      <c r="B452" s="337"/>
      <c r="C452" s="339"/>
      <c r="D452" s="23"/>
      <c r="E452" s="23"/>
      <c r="F452" s="23"/>
    </row>
    <row r="453" spans="1:6" ht="0" hidden="1" customHeight="1">
      <c r="A453" s="905"/>
      <c r="B453" s="341" t="s">
        <v>93</v>
      </c>
      <c r="C453" s="339"/>
      <c r="D453" s="23"/>
      <c r="E453" s="23"/>
      <c r="F453" s="23"/>
    </row>
    <row r="454" spans="1:6" ht="0" hidden="1" customHeight="1">
      <c r="A454" s="905"/>
      <c r="B454" s="341"/>
      <c r="C454" s="339"/>
      <c r="D454" s="23"/>
      <c r="E454" s="23"/>
      <c r="F454" s="23"/>
    </row>
    <row r="455" spans="1:6" ht="0" hidden="1" customHeight="1">
      <c r="A455" s="905"/>
      <c r="B455" s="341" t="s">
        <v>67</v>
      </c>
      <c r="C455" s="339"/>
      <c r="D455" s="23"/>
      <c r="E455" s="23"/>
      <c r="F455" s="23"/>
    </row>
    <row r="456" spans="1:6" ht="0" hidden="1" customHeight="1">
      <c r="A456" s="905"/>
      <c r="B456" s="341" t="s">
        <v>128</v>
      </c>
      <c r="C456" s="339"/>
      <c r="D456" s="23"/>
      <c r="E456" s="23"/>
      <c r="F456" s="23"/>
    </row>
    <row r="457" spans="1:6" ht="0" hidden="1" customHeight="1">
      <c r="A457" s="905"/>
      <c r="B457" s="341" t="s">
        <v>187</v>
      </c>
      <c r="C457" s="339"/>
      <c r="D457" s="23"/>
      <c r="E457" s="23"/>
      <c r="F457" s="23"/>
    </row>
    <row r="458" spans="1:6" ht="0" hidden="1" customHeight="1">
      <c r="A458" s="905"/>
      <c r="B458" s="341"/>
      <c r="C458" s="339"/>
      <c r="D458" s="23"/>
      <c r="E458" s="23"/>
      <c r="F458" s="23"/>
    </row>
    <row r="459" spans="1:6" ht="0" hidden="1" customHeight="1">
      <c r="A459" s="905"/>
      <c r="B459" s="341" t="s">
        <v>68</v>
      </c>
      <c r="C459" s="339"/>
      <c r="D459" s="23"/>
      <c r="E459" s="23"/>
      <c r="F459" s="23"/>
    </row>
    <row r="460" spans="1:6" ht="0" hidden="1" customHeight="1">
      <c r="A460" s="905"/>
      <c r="B460" s="341" t="s">
        <v>188</v>
      </c>
      <c r="C460" s="339"/>
      <c r="D460" s="23"/>
      <c r="E460" s="23"/>
      <c r="F460" s="23"/>
    </row>
    <row r="461" spans="1:6" ht="0" hidden="1" customHeight="1">
      <c r="A461" s="905"/>
      <c r="B461" s="341" t="s">
        <v>189</v>
      </c>
      <c r="C461" s="339"/>
      <c r="D461" s="23"/>
      <c r="E461" s="23"/>
      <c r="F461" s="23"/>
    </row>
    <row r="462" spans="1:6" ht="0" hidden="1" customHeight="1">
      <c r="A462" s="905"/>
      <c r="B462" s="341" t="s">
        <v>117</v>
      </c>
      <c r="C462" s="342"/>
      <c r="D462" s="23"/>
      <c r="E462" s="23"/>
      <c r="F462" s="23"/>
    </row>
    <row r="463" spans="1:6" ht="0" hidden="1" customHeight="1">
      <c r="A463" s="905"/>
      <c r="B463" s="341" t="s">
        <v>118</v>
      </c>
      <c r="C463" s="339">
        <f>SUM(C455:C462)</f>
        <v>0</v>
      </c>
      <c r="D463" s="23"/>
      <c r="E463" s="23"/>
      <c r="F463" s="23"/>
    </row>
    <row r="464" spans="1:6" ht="0" hidden="1" customHeight="1">
      <c r="A464" s="905"/>
      <c r="B464" s="341"/>
      <c r="C464" s="339"/>
      <c r="D464" s="23"/>
      <c r="E464" s="23"/>
      <c r="F464" s="23"/>
    </row>
    <row r="465" spans="1:6" ht="0" hidden="1" customHeight="1">
      <c r="A465" s="905"/>
      <c r="B465" s="341" t="s">
        <v>69</v>
      </c>
      <c r="C465" s="339"/>
      <c r="D465" s="23"/>
      <c r="E465" s="23"/>
      <c r="F465" s="23"/>
    </row>
    <row r="466" spans="1:6" ht="0" hidden="1" customHeight="1">
      <c r="A466" s="110">
        <v>7</v>
      </c>
      <c r="B466" s="341" t="s">
        <v>70</v>
      </c>
      <c r="C466" s="339"/>
      <c r="D466" s="23"/>
      <c r="E466" s="23"/>
      <c r="F466" s="23"/>
    </row>
    <row r="467" spans="1:6" ht="0" hidden="1" customHeight="1">
      <c r="A467" s="110"/>
      <c r="B467" s="341" t="s">
        <v>71</v>
      </c>
      <c r="C467" s="339"/>
      <c r="D467" s="23"/>
      <c r="E467" s="23"/>
      <c r="F467" s="23"/>
    </row>
    <row r="468" spans="1:6" ht="0" hidden="1" customHeight="1">
      <c r="A468" s="905"/>
      <c r="B468" s="341" t="s">
        <v>121</v>
      </c>
      <c r="C468" s="339"/>
      <c r="D468" s="23"/>
      <c r="E468" s="23"/>
      <c r="F468" s="23"/>
    </row>
    <row r="469" spans="1:6" ht="0" hidden="1" customHeight="1">
      <c r="A469" s="905"/>
      <c r="B469" s="341" t="s">
        <v>72</v>
      </c>
      <c r="C469" s="339"/>
      <c r="D469" s="23"/>
      <c r="E469" s="23"/>
      <c r="F469" s="23"/>
    </row>
    <row r="470" spans="1:6" ht="0" hidden="1" customHeight="1">
      <c r="A470" s="905"/>
      <c r="B470" s="341" t="s">
        <v>73</v>
      </c>
      <c r="C470" s="339"/>
      <c r="D470" s="23"/>
      <c r="E470" s="23"/>
      <c r="F470" s="23"/>
    </row>
    <row r="471" spans="1:6" ht="0" hidden="1" customHeight="1">
      <c r="A471" s="905"/>
      <c r="B471" s="341" t="s">
        <v>74</v>
      </c>
      <c r="C471" s="339"/>
      <c r="D471" s="23"/>
      <c r="E471" s="23"/>
      <c r="F471" s="23"/>
    </row>
    <row r="472" spans="1:6" ht="0" hidden="1" customHeight="1">
      <c r="A472" s="905"/>
      <c r="B472" s="341" t="s">
        <v>75</v>
      </c>
      <c r="C472" s="339"/>
      <c r="D472" s="23"/>
      <c r="E472" s="23"/>
      <c r="F472" s="23"/>
    </row>
    <row r="473" spans="1:6" ht="0" hidden="1" customHeight="1">
      <c r="A473" s="905"/>
      <c r="B473" s="341" t="s">
        <v>120</v>
      </c>
      <c r="C473" s="339"/>
      <c r="D473" s="23"/>
      <c r="E473" s="23"/>
      <c r="F473" s="23"/>
    </row>
    <row r="474" spans="1:6" ht="0" hidden="1" customHeight="1">
      <c r="A474" s="905"/>
      <c r="B474" s="341" t="s">
        <v>76</v>
      </c>
      <c r="C474" s="339"/>
      <c r="D474" s="23"/>
      <c r="E474" s="23"/>
      <c r="F474" s="23"/>
    </row>
    <row r="475" spans="1:6" ht="0" hidden="1" customHeight="1">
      <c r="A475" s="905"/>
      <c r="B475" s="341"/>
      <c r="C475" s="346">
        <f>SUM(C463:C474)</f>
        <v>0</v>
      </c>
      <c r="D475" s="23"/>
      <c r="E475" s="23"/>
      <c r="F475" s="23"/>
    </row>
    <row r="476" spans="1:6" ht="0" hidden="1" customHeight="1">
      <c r="A476" s="905"/>
      <c r="B476" s="341"/>
      <c r="C476" s="339"/>
      <c r="D476" s="23"/>
      <c r="E476" s="23"/>
      <c r="F476" s="23"/>
    </row>
    <row r="477" spans="1:6" ht="0" hidden="1" customHeight="1">
      <c r="A477" s="905"/>
      <c r="B477" s="337" t="s">
        <v>101</v>
      </c>
      <c r="C477" s="339"/>
      <c r="D477" s="23"/>
      <c r="E477" s="23"/>
      <c r="F477" s="23"/>
    </row>
    <row r="478" spans="1:6" ht="0" hidden="1" customHeight="1">
      <c r="A478" s="905"/>
      <c r="B478" s="337"/>
      <c r="C478" s="339"/>
      <c r="D478" s="23"/>
      <c r="E478" s="23"/>
      <c r="F478" s="23"/>
    </row>
    <row r="479" spans="1:6" ht="0" hidden="1" customHeight="1">
      <c r="A479" s="905"/>
      <c r="B479" s="341" t="s">
        <v>77</v>
      </c>
      <c r="C479" s="339"/>
      <c r="D479" s="23"/>
      <c r="E479" s="23"/>
      <c r="F479" s="23"/>
    </row>
    <row r="480" spans="1:6" ht="0" hidden="1" customHeight="1">
      <c r="A480" s="905"/>
      <c r="B480" s="341" t="s">
        <v>6</v>
      </c>
      <c r="C480" s="339"/>
      <c r="D480" s="23"/>
      <c r="E480" s="23"/>
      <c r="F480" s="23"/>
    </row>
    <row r="481" spans="1:6" ht="0" hidden="1" customHeight="1">
      <c r="A481" s="905"/>
      <c r="B481" s="341" t="s">
        <v>78</v>
      </c>
      <c r="C481" s="339"/>
      <c r="D481" s="23"/>
      <c r="E481" s="23"/>
      <c r="F481" s="23"/>
    </row>
    <row r="482" spans="1:6" ht="0" hidden="1" customHeight="1">
      <c r="A482" s="905"/>
      <c r="B482" s="341" t="s">
        <v>79</v>
      </c>
      <c r="C482" s="339"/>
      <c r="D482" s="23"/>
      <c r="E482" s="23"/>
      <c r="F482" s="23"/>
    </row>
    <row r="483" spans="1:6" ht="0" hidden="1" customHeight="1">
      <c r="A483" s="905"/>
      <c r="B483" s="341" t="s">
        <v>80</v>
      </c>
      <c r="C483" s="339"/>
      <c r="D483" s="23"/>
      <c r="E483" s="23"/>
      <c r="F483" s="23"/>
    </row>
    <row r="484" spans="1:6" ht="0" hidden="1" customHeight="1">
      <c r="A484" s="905"/>
      <c r="B484" s="341" t="s">
        <v>122</v>
      </c>
      <c r="C484" s="339"/>
      <c r="D484" s="23"/>
      <c r="E484" s="23"/>
      <c r="F484" s="23"/>
    </row>
    <row r="485" spans="1:6" ht="0" hidden="1" customHeight="1">
      <c r="A485" s="905"/>
      <c r="B485" s="341" t="s">
        <v>211</v>
      </c>
      <c r="C485" s="339"/>
      <c r="D485" s="23"/>
      <c r="E485" s="23"/>
      <c r="F485" s="23"/>
    </row>
    <row r="486" spans="1:6" ht="0" hidden="1" customHeight="1">
      <c r="A486" s="905"/>
      <c r="B486" s="341" t="s">
        <v>157</v>
      </c>
      <c r="C486" s="339"/>
      <c r="D486" s="23"/>
      <c r="E486" s="23"/>
      <c r="F486" s="23"/>
    </row>
    <row r="487" spans="1:6" ht="0" hidden="1" customHeight="1">
      <c r="A487" s="905"/>
      <c r="B487" s="341" t="s">
        <v>158</v>
      </c>
      <c r="C487" s="339"/>
      <c r="D487" s="23"/>
      <c r="E487" s="23"/>
      <c r="F487" s="23"/>
    </row>
    <row r="488" spans="1:6" ht="0" hidden="1" customHeight="1">
      <c r="A488" s="905"/>
      <c r="B488" s="341" t="s">
        <v>10</v>
      </c>
      <c r="C488" s="339"/>
      <c r="D488" s="23"/>
      <c r="E488" s="23"/>
      <c r="F488" s="23"/>
    </row>
    <row r="489" spans="1:6" ht="0" hidden="1" customHeight="1">
      <c r="A489" s="905"/>
      <c r="B489" s="341" t="s">
        <v>7</v>
      </c>
      <c r="C489" s="339"/>
      <c r="D489" s="23"/>
      <c r="E489" s="23"/>
      <c r="F489" s="23"/>
    </row>
    <row r="490" spans="1:6" ht="0" hidden="1" customHeight="1">
      <c r="A490" s="905"/>
      <c r="B490" s="341" t="s">
        <v>168</v>
      </c>
      <c r="C490" s="339"/>
      <c r="D490" s="23"/>
      <c r="E490" s="23"/>
      <c r="F490" s="23"/>
    </row>
    <row r="491" spans="1:6" ht="0" hidden="1" customHeight="1">
      <c r="A491" s="905"/>
      <c r="B491" s="341" t="s">
        <v>167</v>
      </c>
      <c r="C491" s="339"/>
      <c r="D491" s="23"/>
      <c r="E491" s="23"/>
      <c r="F491" s="23"/>
    </row>
    <row r="492" spans="1:6" ht="0" hidden="1" customHeight="1">
      <c r="A492" s="905"/>
      <c r="B492" s="341" t="s">
        <v>159</v>
      </c>
      <c r="C492" s="339"/>
      <c r="D492" s="23"/>
      <c r="E492" s="23"/>
      <c r="F492" s="23"/>
    </row>
    <row r="493" spans="1:6" ht="0" hidden="1" customHeight="1">
      <c r="A493" s="905"/>
      <c r="B493" s="341" t="s">
        <v>169</v>
      </c>
      <c r="C493" s="339"/>
      <c r="D493" s="23"/>
      <c r="E493" s="23"/>
      <c r="F493" s="23"/>
    </row>
    <row r="494" spans="1:6" ht="0" hidden="1" customHeight="1">
      <c r="A494" s="905"/>
      <c r="B494" s="341" t="s">
        <v>170</v>
      </c>
      <c r="C494" s="339"/>
      <c r="D494" s="23"/>
      <c r="E494" s="23"/>
      <c r="F494" s="23"/>
    </row>
    <row r="495" spans="1:6" ht="0" hidden="1" customHeight="1">
      <c r="A495" s="905"/>
      <c r="B495" s="341" t="s">
        <v>233</v>
      </c>
      <c r="C495" s="339"/>
      <c r="D495" s="23"/>
      <c r="E495" s="23"/>
      <c r="F495" s="23"/>
    </row>
    <row r="496" spans="1:6" ht="0" hidden="1" customHeight="1">
      <c r="A496" s="905"/>
      <c r="B496" s="341" t="s">
        <v>8</v>
      </c>
      <c r="C496" s="339"/>
      <c r="D496" s="23"/>
      <c r="E496" s="23"/>
      <c r="F496" s="23"/>
    </row>
    <row r="497" spans="1:6" ht="0" hidden="1" customHeight="1">
      <c r="A497" s="905"/>
      <c r="B497" s="341" t="s">
        <v>171</v>
      </c>
      <c r="C497" s="339"/>
      <c r="D497" s="23"/>
      <c r="E497" s="23"/>
      <c r="F497" s="23"/>
    </row>
    <row r="498" spans="1:6" ht="0" hidden="1" customHeight="1">
      <c r="A498" s="905"/>
      <c r="B498" s="341" t="s">
        <v>172</v>
      </c>
      <c r="C498" s="339"/>
      <c r="D498" s="23"/>
      <c r="E498" s="23"/>
      <c r="F498" s="23"/>
    </row>
    <row r="499" spans="1:6" ht="0" hidden="1" customHeight="1">
      <c r="A499" s="905"/>
      <c r="B499" s="341" t="s">
        <v>160</v>
      </c>
      <c r="C499" s="339"/>
      <c r="D499" s="23"/>
      <c r="E499" s="23"/>
      <c r="F499" s="23"/>
    </row>
    <row r="500" spans="1:6" ht="0" hidden="1" customHeight="1">
      <c r="A500" s="905"/>
      <c r="B500" s="341" t="s">
        <v>173</v>
      </c>
      <c r="C500" s="339"/>
      <c r="D500" s="23"/>
      <c r="E500" s="23"/>
      <c r="F500" s="23"/>
    </row>
    <row r="501" spans="1:6" ht="0" hidden="1" customHeight="1">
      <c r="A501" s="905"/>
      <c r="B501" s="341" t="s">
        <v>213</v>
      </c>
      <c r="C501" s="339"/>
      <c r="D501" s="23"/>
      <c r="E501" s="23"/>
      <c r="F501" s="23"/>
    </row>
    <row r="502" spans="1:6" ht="0" hidden="1" customHeight="1">
      <c r="A502" s="905"/>
      <c r="B502" s="341" t="s">
        <v>174</v>
      </c>
      <c r="C502" s="339"/>
      <c r="D502" s="23"/>
      <c r="E502" s="23"/>
      <c r="F502" s="23"/>
    </row>
    <row r="503" spans="1:6" ht="0" hidden="1" customHeight="1">
      <c r="A503" s="905"/>
      <c r="B503" s="341" t="s">
        <v>161</v>
      </c>
      <c r="C503" s="339"/>
      <c r="D503" s="23"/>
      <c r="E503" s="23"/>
      <c r="F503" s="23"/>
    </row>
    <row r="504" spans="1:6" ht="0" hidden="1" customHeight="1">
      <c r="A504" s="905"/>
      <c r="B504" s="341" t="s">
        <v>162</v>
      </c>
      <c r="C504" s="339"/>
      <c r="D504" s="23"/>
      <c r="E504" s="23"/>
      <c r="F504" s="23"/>
    </row>
    <row r="505" spans="1:6" ht="0" hidden="1" customHeight="1">
      <c r="A505" s="905">
        <v>8</v>
      </c>
      <c r="B505" s="341" t="s">
        <v>150</v>
      </c>
      <c r="C505" s="339"/>
      <c r="D505" s="23"/>
      <c r="E505" s="23"/>
      <c r="F505" s="23"/>
    </row>
    <row r="506" spans="1:6" ht="0" hidden="1" customHeight="1">
      <c r="A506" s="905"/>
      <c r="B506" s="341" t="s">
        <v>216</v>
      </c>
      <c r="C506" s="339"/>
      <c r="D506" s="23"/>
      <c r="E506" s="23"/>
      <c r="F506" s="23"/>
    </row>
    <row r="507" spans="1:6" ht="0" hidden="1" customHeight="1">
      <c r="A507" s="905"/>
      <c r="B507" s="341" t="s">
        <v>11</v>
      </c>
      <c r="C507" s="342"/>
      <c r="D507" s="23"/>
      <c r="E507" s="23"/>
      <c r="F507" s="23"/>
    </row>
    <row r="508" spans="1:6" ht="0" hidden="1" customHeight="1">
      <c r="A508" s="905"/>
      <c r="B508" s="341"/>
      <c r="C508" s="339">
        <f>+C506-C507</f>
        <v>0</v>
      </c>
      <c r="D508" s="23"/>
      <c r="E508" s="23"/>
      <c r="F508" s="23"/>
    </row>
    <row r="509" spans="1:6" ht="0" hidden="1" customHeight="1">
      <c r="A509" s="905"/>
      <c r="B509" s="341" t="s">
        <v>163</v>
      </c>
      <c r="C509" s="339"/>
      <c r="D509" s="23"/>
      <c r="E509" s="23"/>
      <c r="F509" s="23"/>
    </row>
    <row r="510" spans="1:6" ht="0" hidden="1" customHeight="1">
      <c r="A510" s="905"/>
      <c r="B510" s="341" t="s">
        <v>151</v>
      </c>
      <c r="C510" s="177"/>
      <c r="D510" s="23"/>
      <c r="E510" s="23"/>
      <c r="F510" s="23"/>
    </row>
    <row r="511" spans="1:6" ht="0" hidden="1" customHeight="1">
      <c r="A511" s="905"/>
      <c r="B511" s="341"/>
      <c r="C511" s="347">
        <f>SUM(C479:C505)+C508+C509+C510</f>
        <v>0</v>
      </c>
      <c r="D511" s="23"/>
      <c r="E511" s="23"/>
      <c r="F511" s="23"/>
    </row>
    <row r="512" spans="1:6" ht="0" hidden="1" customHeight="1">
      <c r="A512" s="905"/>
      <c r="B512" s="341" t="s">
        <v>9</v>
      </c>
      <c r="C512" s="341"/>
      <c r="D512" s="23"/>
      <c r="E512" s="23"/>
      <c r="F512" s="23"/>
    </row>
    <row r="513" spans="1:6" ht="0" hidden="1" customHeight="1">
      <c r="A513" s="905"/>
      <c r="B513" s="341"/>
      <c r="C513" s="346">
        <f>+C511+C512</f>
        <v>0</v>
      </c>
      <c r="D513" s="23"/>
      <c r="E513" s="23"/>
      <c r="F513" s="23"/>
    </row>
    <row r="514" spans="1:6" ht="0" hidden="1" customHeight="1">
      <c r="A514" s="905"/>
      <c r="B514" s="334"/>
      <c r="C514" s="348"/>
      <c r="D514" s="23"/>
      <c r="E514" s="23"/>
      <c r="F514" s="23"/>
    </row>
    <row r="515" spans="1:6" ht="0" hidden="1" customHeight="1">
      <c r="A515" s="905"/>
      <c r="B515" s="133"/>
      <c r="D515" s="23"/>
      <c r="E515" s="23"/>
      <c r="F515" s="23"/>
    </row>
    <row r="516" spans="1:6" ht="0" hidden="1" customHeight="1">
      <c r="A516" s="905"/>
      <c r="B516" s="133" t="s">
        <v>12</v>
      </c>
      <c r="D516" s="23"/>
      <c r="E516" s="23"/>
      <c r="F516" s="23"/>
    </row>
    <row r="517" spans="1:6" ht="0" hidden="1" customHeight="1">
      <c r="A517" s="905">
        <v>9</v>
      </c>
      <c r="B517" s="133" t="s">
        <v>81</v>
      </c>
      <c r="D517" s="23"/>
      <c r="E517" s="23"/>
      <c r="F517" s="23"/>
    </row>
    <row r="518" spans="1:6" ht="0" hidden="1" customHeight="1">
      <c r="A518" s="905"/>
      <c r="B518" s="133"/>
      <c r="D518" s="23"/>
      <c r="E518" s="23"/>
      <c r="F518" s="23"/>
    </row>
    <row r="519" spans="1:6" ht="0" hidden="1" customHeight="1">
      <c r="A519" s="905"/>
      <c r="B519" s="133"/>
      <c r="D519" s="23"/>
      <c r="E519" s="23"/>
      <c r="F519" s="23"/>
    </row>
    <row r="520" spans="1:6" ht="0" hidden="1" customHeight="1">
      <c r="A520" s="905"/>
      <c r="B520" s="133"/>
      <c r="C520" s="179">
        <f>+C518+C519</f>
        <v>0</v>
      </c>
      <c r="D520" s="23"/>
      <c r="E520" s="23"/>
      <c r="F520" s="23"/>
    </row>
    <row r="521" spans="1:6" ht="0" hidden="1" customHeight="1">
      <c r="A521" s="905"/>
      <c r="B521" s="133" t="s">
        <v>82</v>
      </c>
      <c r="D521" s="23"/>
      <c r="E521" s="23"/>
      <c r="F521" s="23"/>
    </row>
    <row r="522" spans="1:6" ht="0" hidden="1" customHeight="1">
      <c r="A522" s="905"/>
      <c r="B522" s="133"/>
      <c r="C522" s="72"/>
      <c r="D522" s="23"/>
      <c r="E522" s="23"/>
      <c r="F522" s="23"/>
    </row>
    <row r="523" spans="1:6" ht="0" hidden="1" customHeight="1">
      <c r="A523" s="905"/>
      <c r="B523" s="133"/>
      <c r="C523" s="72"/>
      <c r="D523" s="23"/>
      <c r="E523" s="23"/>
      <c r="F523" s="23"/>
    </row>
    <row r="524" spans="1:6" ht="0" hidden="1" customHeight="1">
      <c r="A524" s="905"/>
      <c r="B524" s="133"/>
      <c r="C524" s="74">
        <f>+C522+C523</f>
        <v>0</v>
      </c>
      <c r="D524" s="23"/>
      <c r="E524" s="23"/>
      <c r="F524" s="23"/>
    </row>
    <row r="525" spans="1:6" ht="0" hidden="1" customHeight="1">
      <c r="A525" s="905"/>
      <c r="B525" s="133" t="s">
        <v>83</v>
      </c>
      <c r="C525" s="349">
        <f>+C520-C524</f>
        <v>0</v>
      </c>
      <c r="D525" s="23"/>
      <c r="E525" s="23"/>
      <c r="F525" s="23"/>
    </row>
    <row r="526" spans="1:6" ht="0" hidden="1" customHeight="1">
      <c r="A526" s="905"/>
      <c r="B526" s="133"/>
      <c r="C526" s="72"/>
      <c r="D526" s="23"/>
      <c r="E526" s="23"/>
      <c r="F526" s="23"/>
    </row>
    <row r="527" spans="1:6" ht="0" hidden="1" customHeight="1">
      <c r="A527" s="905"/>
      <c r="B527" s="133"/>
      <c r="C527" s="72"/>
      <c r="D527" s="23"/>
      <c r="E527" s="23"/>
      <c r="F527" s="23"/>
    </row>
    <row r="528" spans="1:6" ht="0" hidden="1" customHeight="1">
      <c r="A528" s="905">
        <v>10</v>
      </c>
      <c r="B528" s="133" t="s">
        <v>84</v>
      </c>
      <c r="C528" s="72"/>
      <c r="D528" s="23"/>
      <c r="E528" s="23"/>
      <c r="F528" s="23"/>
    </row>
    <row r="529" spans="1:6" ht="0" hidden="1" customHeight="1">
      <c r="A529" s="905"/>
      <c r="B529" s="133" t="s">
        <v>81</v>
      </c>
      <c r="D529" s="23"/>
      <c r="E529" s="23"/>
      <c r="F529" s="23"/>
    </row>
    <row r="530" spans="1:6" ht="0" hidden="1" customHeight="1">
      <c r="A530" s="905"/>
      <c r="B530" s="133"/>
      <c r="D530" s="23"/>
      <c r="E530" s="23"/>
      <c r="F530" s="23"/>
    </row>
    <row r="531" spans="1:6" ht="0" hidden="1" customHeight="1">
      <c r="A531" s="905"/>
      <c r="B531" s="133"/>
      <c r="D531" s="23"/>
      <c r="E531" s="23"/>
      <c r="F531" s="23"/>
    </row>
    <row r="532" spans="1:6" ht="0" hidden="1" customHeight="1">
      <c r="A532" s="905"/>
      <c r="B532" s="133"/>
      <c r="C532" s="179">
        <f>+C530+C531</f>
        <v>0</v>
      </c>
      <c r="D532" s="23"/>
      <c r="E532" s="23"/>
      <c r="F532" s="23"/>
    </row>
    <row r="533" spans="1:6" ht="0" hidden="1" customHeight="1">
      <c r="A533" s="905"/>
      <c r="B533" s="133" t="s">
        <v>82</v>
      </c>
      <c r="D533" s="23"/>
      <c r="E533" s="23"/>
      <c r="F533" s="23"/>
    </row>
    <row r="534" spans="1:6" ht="0" hidden="1" customHeight="1">
      <c r="A534" s="905"/>
      <c r="B534" s="133"/>
      <c r="C534" s="72"/>
      <c r="D534" s="23"/>
      <c r="E534" s="23"/>
      <c r="F534" s="23"/>
    </row>
    <row r="535" spans="1:6" ht="0" hidden="1" customHeight="1">
      <c r="A535" s="905"/>
      <c r="B535" s="133"/>
      <c r="C535" s="72"/>
      <c r="D535" s="23"/>
      <c r="E535" s="23"/>
      <c r="F535" s="23"/>
    </row>
    <row r="536" spans="1:6" ht="0" hidden="1" customHeight="1">
      <c r="A536" s="905"/>
      <c r="B536" s="133"/>
      <c r="C536" s="74">
        <f>+C534+C535</f>
        <v>0</v>
      </c>
      <c r="D536" s="23"/>
      <c r="E536" s="23"/>
      <c r="F536" s="23"/>
    </row>
    <row r="537" spans="1:6" ht="0" hidden="1" customHeight="1">
      <c r="A537" s="905"/>
      <c r="B537" s="133" t="s">
        <v>83</v>
      </c>
      <c r="C537" s="349">
        <f>+C532-C536</f>
        <v>0</v>
      </c>
      <c r="D537" s="23"/>
      <c r="E537" s="23"/>
      <c r="F537" s="23"/>
    </row>
    <row r="538" spans="1:6" ht="0" hidden="1" customHeight="1">
      <c r="A538" s="905"/>
      <c r="B538" s="133"/>
      <c r="C538" s="72"/>
      <c r="D538" s="23"/>
      <c r="E538" s="23"/>
      <c r="F538" s="23"/>
    </row>
    <row r="539" spans="1:6" ht="0" hidden="1" customHeight="1">
      <c r="A539" s="905"/>
      <c r="B539" s="133" t="s">
        <v>85</v>
      </c>
      <c r="C539" s="72"/>
      <c r="D539" s="23"/>
      <c r="E539" s="23"/>
      <c r="F539" s="23"/>
    </row>
    <row r="540" spans="1:6" ht="0" hidden="1" customHeight="1">
      <c r="A540" s="905"/>
      <c r="B540" s="133" t="s">
        <v>81</v>
      </c>
      <c r="C540" s="72"/>
      <c r="D540" s="23"/>
      <c r="E540" s="23"/>
      <c r="F540" s="23"/>
    </row>
    <row r="541" spans="1:6" ht="0" hidden="1" customHeight="1">
      <c r="A541" s="905"/>
      <c r="B541" s="133" t="s">
        <v>86</v>
      </c>
      <c r="C541" s="72"/>
      <c r="D541" s="23"/>
      <c r="E541" s="23"/>
      <c r="F541" s="23"/>
    </row>
    <row r="542" spans="1:6" ht="0" hidden="1" customHeight="1">
      <c r="A542" s="905"/>
      <c r="B542" s="133"/>
      <c r="C542" s="72"/>
      <c r="D542" s="23"/>
      <c r="E542" s="23"/>
      <c r="F542" s="23"/>
    </row>
    <row r="543" spans="1:6" ht="0" hidden="1" customHeight="1">
      <c r="A543" s="905"/>
      <c r="B543" s="133"/>
      <c r="C543" s="72">
        <f>SUM(C541:C542)</f>
        <v>0</v>
      </c>
      <c r="D543" s="23"/>
      <c r="E543" s="23"/>
      <c r="F543" s="23"/>
    </row>
    <row r="544" spans="1:6" ht="0" hidden="1" customHeight="1">
      <c r="B544" s="133"/>
      <c r="C544" s="72"/>
      <c r="D544" s="23"/>
      <c r="E544" s="23"/>
    </row>
    <row r="545" spans="2:5" ht="0" hidden="1" customHeight="1">
      <c r="B545" s="133" t="s">
        <v>82</v>
      </c>
      <c r="C545" s="72"/>
      <c r="D545" s="23"/>
      <c r="E545" s="23"/>
    </row>
    <row r="546" spans="2:5" ht="0" hidden="1" customHeight="1">
      <c r="B546" s="133" t="s">
        <v>87</v>
      </c>
      <c r="C546" s="72"/>
      <c r="D546" s="23"/>
      <c r="E546" s="23"/>
    </row>
    <row r="547" spans="2:5" ht="0" hidden="1" customHeight="1">
      <c r="B547" s="133" t="s">
        <v>88</v>
      </c>
      <c r="C547" s="72"/>
      <c r="D547" s="23"/>
      <c r="E547" s="23"/>
    </row>
    <row r="548" spans="2:5" ht="0" hidden="1" customHeight="1">
      <c r="B548" s="133" t="s">
        <v>89</v>
      </c>
      <c r="C548" s="72"/>
      <c r="D548" s="23"/>
      <c r="E548" s="23"/>
    </row>
    <row r="549" spans="2:5" ht="0" hidden="1" customHeight="1">
      <c r="B549" s="133" t="s">
        <v>130</v>
      </c>
      <c r="C549" s="72"/>
      <c r="D549" s="23"/>
      <c r="E549" s="23"/>
    </row>
    <row r="550" spans="2:5" ht="0" hidden="1" customHeight="1">
      <c r="B550" s="133"/>
      <c r="C550" s="74"/>
      <c r="D550" s="23"/>
      <c r="E550" s="23"/>
    </row>
    <row r="551" spans="2:5" ht="0" hidden="1" customHeight="1">
      <c r="B551" s="133" t="s">
        <v>90</v>
      </c>
      <c r="C551" s="168">
        <f>+C543-C550</f>
        <v>0</v>
      </c>
      <c r="D551" s="23"/>
      <c r="E551" s="23"/>
    </row>
    <row r="552" spans="2:5" ht="0" hidden="1" customHeight="1">
      <c r="B552" s="133"/>
      <c r="C552" s="72"/>
      <c r="D552" s="23"/>
      <c r="E552" s="23"/>
    </row>
    <row r="553" spans="2:5" ht="0" hidden="1" customHeight="1">
      <c r="B553" s="133"/>
      <c r="C553" s="72"/>
      <c r="D553" s="23"/>
      <c r="E553" s="23"/>
    </row>
    <row r="554" spans="2:5" ht="0" hidden="1" customHeight="1">
      <c r="B554" s="133"/>
      <c r="C554" s="72"/>
      <c r="D554" s="23"/>
      <c r="E554" s="23"/>
    </row>
  </sheetData>
  <customSheetViews>
    <customSheetView guid="{C0171AFA-A1B5-486D-A852-51D4B8C501F4}" showPageBreaks="1" showGridLines="0" printArea="1" hiddenRows="1" view="pageBreakPreview">
      <selection activeCell="E132" sqref="E132"/>
      <rowBreaks count="8" manualBreakCount="8">
        <brk id="57" min="1" max="4" man="1"/>
        <brk id="96" min="1" max="4" man="1"/>
        <brk id="154" min="1" max="4" man="1"/>
        <brk id="193" min="1" max="4" man="1"/>
        <brk id="236" min="1" max="4" man="1"/>
        <brk id="288" min="1" max="4" man="1"/>
        <brk id="344" min="1" max="4" man="1"/>
        <brk id="399" min="1" max="4" man="1"/>
      </rowBreaks>
      <pageMargins left="0.27559055118110198" right="0.196850393700787" top="0.74803149606299202" bottom="0.35433070866141703" header="0.31496062992126" footer="0.31496062992126"/>
      <printOptions horizontalCentered="1"/>
      <pageSetup paperSize="9" scale="81" orientation="portrait" r:id="rId1"/>
    </customSheetView>
  </customSheetViews>
  <mergeCells count="29">
    <mergeCell ref="B286:E286"/>
    <mergeCell ref="B283:E283"/>
    <mergeCell ref="B284:E284"/>
    <mergeCell ref="B294:C294"/>
    <mergeCell ref="B295:E295"/>
    <mergeCell ref="B288:E288"/>
    <mergeCell ref="B289:E289"/>
    <mergeCell ref="B292:C292"/>
    <mergeCell ref="B293:C293"/>
    <mergeCell ref="B83:E83"/>
    <mergeCell ref="B82:E82"/>
    <mergeCell ref="B41:E41"/>
    <mergeCell ref="B81:E81"/>
    <mergeCell ref="B1:E1"/>
    <mergeCell ref="B2:E2"/>
    <mergeCell ref="B43:D43"/>
    <mergeCell ref="B99:C99"/>
    <mergeCell ref="B94:E94"/>
    <mergeCell ref="B84:E84"/>
    <mergeCell ref="B85:E85"/>
    <mergeCell ref="B86:E86"/>
    <mergeCell ref="B97:E97"/>
    <mergeCell ref="B87:E87"/>
    <mergeCell ref="B89:C89"/>
    <mergeCell ref="B90:C90"/>
    <mergeCell ref="B92:C92"/>
    <mergeCell ref="B91:C91"/>
    <mergeCell ref="B95:E95"/>
    <mergeCell ref="B96:E96"/>
  </mergeCells>
  <phoneticPr fontId="0" type="noConversion"/>
  <printOptions horizontalCentered="1"/>
  <pageMargins left="0.27559055118110237" right="0.19685039370078741" top="0.6692913385826772" bottom="0.23622047244094491" header="0.31496062992125984" footer="0.19685039370078741"/>
  <pageSetup paperSize="9" scale="95" orientation="portrait" blackAndWhite="1" r:id="rId2"/>
  <rowBreaks count="1" manualBreakCount="1">
    <brk id="53" max="4" man="1"/>
  </rowBreak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527"/>
  <sheetViews>
    <sheetView view="pageBreakPreview" zoomScaleNormal="100" zoomScaleSheetLayoutView="100" workbookViewId="0">
      <pane ySplit="4" topLeftCell="A200" activePane="bottomLeft" state="frozen"/>
      <selection activeCell="B139" sqref="B139:E139"/>
      <selection pane="bottomLeft" activeCell="A219" sqref="A219"/>
    </sheetView>
  </sheetViews>
  <sheetFormatPr defaultColWidth="9.140625" defaultRowHeight="12.75"/>
  <cols>
    <col min="1" max="1" width="14.28515625" style="247" customWidth="1"/>
    <col min="2" max="2" width="36.28515625" style="247" customWidth="1"/>
    <col min="3" max="3" width="11.7109375" style="629" bestFit="1" customWidth="1"/>
    <col min="4" max="4" width="13.28515625" style="629" bestFit="1" customWidth="1"/>
    <col min="5" max="5" width="13.7109375" style="419" customWidth="1"/>
    <col min="6" max="6" width="14.140625" style="420" customWidth="1"/>
    <col min="7" max="7" width="7.85546875" style="247" bestFit="1" customWidth="1"/>
    <col min="8" max="8" width="11.5703125" style="419" customWidth="1"/>
    <col min="9" max="9" width="10.7109375" style="247" customWidth="1"/>
    <col min="10" max="10" width="9" style="419" customWidth="1"/>
    <col min="11" max="11" width="7" style="247" customWidth="1"/>
    <col min="12" max="12" width="7.85546875" style="247" bestFit="1" customWidth="1"/>
    <col min="13" max="13" width="13.5703125" style="247" customWidth="1"/>
    <col min="14" max="16" width="9.140625" style="247" customWidth="1"/>
    <col min="17" max="16384" width="9.140625" style="247"/>
  </cols>
  <sheetData>
    <row r="1" spans="1:24">
      <c r="A1" s="272" t="s">
        <v>1074</v>
      </c>
      <c r="B1" s="418"/>
      <c r="C1" s="627"/>
      <c r="D1" s="627"/>
    </row>
    <row r="2" spans="1:24">
      <c r="A2" s="421" t="s">
        <v>2595</v>
      </c>
      <c r="B2" s="422"/>
      <c r="C2" s="628"/>
      <c r="D2" s="628"/>
    </row>
    <row r="3" spans="1:24" ht="13.5" thickBot="1">
      <c r="A3" s="423"/>
      <c r="B3" s="423"/>
      <c r="D3" s="630" t="s">
        <v>2147</v>
      </c>
    </row>
    <row r="4" spans="1:24" s="427" customFormat="1" ht="26.25" thickBot="1">
      <c r="A4" s="424" t="s">
        <v>1075</v>
      </c>
      <c r="B4" s="425" t="s">
        <v>1076</v>
      </c>
      <c r="C4" s="631" t="s">
        <v>2596</v>
      </c>
      <c r="D4" s="632" t="s">
        <v>2603</v>
      </c>
      <c r="E4" s="233"/>
      <c r="F4" s="426"/>
      <c r="G4" s="247"/>
      <c r="H4" s="233"/>
      <c r="J4" s="233"/>
    </row>
    <row r="5" spans="1:24" s="427" customFormat="1" ht="13.5" thickBot="1">
      <c r="A5" s="428"/>
      <c r="B5" s="429" t="s">
        <v>1077</v>
      </c>
      <c r="C5" s="633"/>
      <c r="D5" s="634"/>
      <c r="E5" s="233"/>
      <c r="F5" s="426"/>
      <c r="G5" s="247"/>
      <c r="H5" s="233"/>
      <c r="J5" s="233"/>
    </row>
    <row r="6" spans="1:24" s="427" customFormat="1" ht="13.5" thickBot="1">
      <c r="A6" s="430" t="s">
        <v>1078</v>
      </c>
      <c r="B6" s="429"/>
      <c r="C6" s="633"/>
      <c r="D6" s="634"/>
      <c r="E6" s="233"/>
      <c r="F6" s="426"/>
      <c r="G6" s="247"/>
      <c r="H6" s="233"/>
      <c r="J6" s="233"/>
    </row>
    <row r="7" spans="1:24">
      <c r="A7" s="431" t="s">
        <v>1079</v>
      </c>
      <c r="B7" s="432"/>
      <c r="C7" s="635"/>
      <c r="D7" s="636"/>
      <c r="X7" s="427"/>
    </row>
    <row r="8" spans="1:24">
      <c r="A8" s="433"/>
      <c r="B8" s="434" t="s">
        <v>1080</v>
      </c>
      <c r="C8" s="637"/>
      <c r="D8" s="638"/>
    </row>
    <row r="9" spans="1:24">
      <c r="A9" s="436">
        <v>10501002</v>
      </c>
      <c r="B9" s="437" t="s">
        <v>1081</v>
      </c>
      <c r="C9" s="639">
        <f>IFERROR(VLOOKUP(A9,TB!A:D,3,0),0)</f>
        <v>509.48</v>
      </c>
      <c r="D9" s="640">
        <f>IFERROR(VLOOKUP(A9,TB!A:D,4,0),0)</f>
        <v>436.79</v>
      </c>
      <c r="X9" s="420"/>
    </row>
    <row r="10" spans="1:24">
      <c r="A10" s="436">
        <v>10502101</v>
      </c>
      <c r="B10" s="437" t="s">
        <v>2455</v>
      </c>
      <c r="C10" s="639">
        <f>IFERROR(VLOOKUP(A10,TB!A:D,3,0),0)</f>
        <v>8.86</v>
      </c>
      <c r="D10" s="640">
        <f>IFERROR(VLOOKUP(A10,TB!A:D,4,0),0)</f>
        <v>0</v>
      </c>
      <c r="X10" s="420"/>
    </row>
    <row r="11" spans="1:24">
      <c r="A11" s="436">
        <v>10503102</v>
      </c>
      <c r="B11" s="439" t="s">
        <v>1809</v>
      </c>
      <c r="C11" s="639">
        <f>IFERROR(VLOOKUP(A11,TB!A:D,3,0),0)</f>
        <v>488.48</v>
      </c>
      <c r="D11" s="640">
        <f>IFERROR(VLOOKUP(A11,TB!A:D,4,0),0)</f>
        <v>468.82</v>
      </c>
      <c r="X11" s="420"/>
    </row>
    <row r="12" spans="1:24">
      <c r="A12" s="436">
        <v>10503103</v>
      </c>
      <c r="B12" s="439" t="s">
        <v>1082</v>
      </c>
      <c r="C12" s="639">
        <f>IFERROR(VLOOKUP(A12,TB!A:D,3,0),0)</f>
        <v>95.96</v>
      </c>
      <c r="D12" s="640">
        <f>IFERROR(VLOOKUP(A12,TB!A:D,4,0),0)</f>
        <v>95.96</v>
      </c>
      <c r="X12" s="420"/>
    </row>
    <row r="13" spans="1:24" s="444" customFormat="1">
      <c r="A13" s="440">
        <v>10503105</v>
      </c>
      <c r="B13" s="441" t="s">
        <v>1820</v>
      </c>
      <c r="C13" s="639">
        <f>IFERROR(VLOOKUP(A13,TB!A:D,3,0),0)</f>
        <v>0.18</v>
      </c>
      <c r="D13" s="640">
        <f>IFERROR(VLOOKUP(A13,TB!A:D,4,0),0)</f>
        <v>0.18</v>
      </c>
      <c r="E13" s="442"/>
      <c r="F13" s="443"/>
      <c r="H13" s="442"/>
      <c r="J13" s="442"/>
      <c r="L13" s="247"/>
      <c r="M13" s="247"/>
      <c r="X13" s="420"/>
    </row>
    <row r="14" spans="1:24">
      <c r="A14" s="436">
        <v>10503106</v>
      </c>
      <c r="B14" s="439" t="s">
        <v>1821</v>
      </c>
      <c r="C14" s="639">
        <f>IFERROR(VLOOKUP(A14,TB!A:D,3,0),0)</f>
        <v>7.0000000000000007E-2</v>
      </c>
      <c r="D14" s="640">
        <f>IFERROR(VLOOKUP(A14,TB!A:D,4,0),0)</f>
        <v>7.0000000000000007E-2</v>
      </c>
      <c r="X14" s="420"/>
    </row>
    <row r="15" spans="1:24">
      <c r="A15" s="436">
        <v>10504102</v>
      </c>
      <c r="B15" s="439" t="s">
        <v>1083</v>
      </c>
      <c r="C15" s="639">
        <f>IFERROR(VLOOKUP(A15,TB!A:D,3,0),0)</f>
        <v>82.7</v>
      </c>
      <c r="D15" s="640">
        <f>IFERROR(VLOOKUP(A15,TB!A:D,4,0),0)</f>
        <v>82.7</v>
      </c>
      <c r="X15" s="420"/>
    </row>
    <row r="16" spans="1:24">
      <c r="A16" s="436">
        <v>10504103</v>
      </c>
      <c r="B16" s="439" t="s">
        <v>1084</v>
      </c>
      <c r="C16" s="639">
        <f>IFERROR(VLOOKUP(A16,TB!A:D,3,0),0)</f>
        <v>53.54</v>
      </c>
      <c r="D16" s="640">
        <f>IFERROR(VLOOKUP(A16,TB!A:D,4,0),0)</f>
        <v>53.54</v>
      </c>
      <c r="X16" s="420"/>
    </row>
    <row r="17" spans="1:24">
      <c r="A17" s="436">
        <v>10504106</v>
      </c>
      <c r="B17" s="439" t="s">
        <v>1817</v>
      </c>
      <c r="C17" s="639">
        <f>IFERROR(VLOOKUP(A17,TB!A:D,3,0),0)</f>
        <v>0.04</v>
      </c>
      <c r="D17" s="640">
        <f>IFERROR(VLOOKUP(A17,TB!A:D,4,0),0)</f>
        <v>0.04</v>
      </c>
      <c r="X17" s="420"/>
    </row>
    <row r="18" spans="1:24">
      <c r="A18" s="436">
        <v>10505102</v>
      </c>
      <c r="B18" s="439" t="s">
        <v>1810</v>
      </c>
      <c r="C18" s="639">
        <f>IFERROR(VLOOKUP(A18,TB!A:D,3,0),0)</f>
        <v>69.56</v>
      </c>
      <c r="D18" s="640">
        <f>IFERROR(VLOOKUP(A18,TB!A:D,4,0),0)</f>
        <v>69.56</v>
      </c>
      <c r="X18" s="420"/>
    </row>
    <row r="19" spans="1:24">
      <c r="A19" s="436">
        <v>10505103</v>
      </c>
      <c r="B19" s="439" t="s">
        <v>1811</v>
      </c>
      <c r="C19" s="639">
        <f>IFERROR(VLOOKUP(A19,TB!A:D,3,0),0)</f>
        <v>159.54</v>
      </c>
      <c r="D19" s="640">
        <f>IFERROR(VLOOKUP(A19,TB!A:D,4,0),0)</f>
        <v>159.54</v>
      </c>
      <c r="X19" s="420"/>
    </row>
    <row r="20" spans="1:24">
      <c r="A20" s="436">
        <v>10505104</v>
      </c>
      <c r="B20" s="439" t="s">
        <v>1812</v>
      </c>
      <c r="C20" s="639">
        <f>IFERROR(VLOOKUP(A20,TB!A:D,3,0),0)</f>
        <v>1434.586</v>
      </c>
      <c r="D20" s="640">
        <f>IFERROR(VLOOKUP(A20,TB!A:D,4,0),0)</f>
        <v>1434.59</v>
      </c>
      <c r="X20" s="420"/>
    </row>
    <row r="21" spans="1:24">
      <c r="A21" s="436">
        <v>10505105</v>
      </c>
      <c r="B21" s="439" t="s">
        <v>1085</v>
      </c>
      <c r="C21" s="639">
        <f>IFERROR(VLOOKUP(A21,TB!A:D,3,0),0)</f>
        <v>291.35000000000002</v>
      </c>
      <c r="D21" s="640">
        <f>IFERROR(VLOOKUP(A21,TB!A:D,4,0),0)</f>
        <v>277.14999999999998</v>
      </c>
      <c r="X21" s="420"/>
    </row>
    <row r="22" spans="1:24">
      <c r="A22" s="436">
        <v>10505106</v>
      </c>
      <c r="B22" s="439" t="s">
        <v>1813</v>
      </c>
      <c r="C22" s="639">
        <f>IFERROR(VLOOKUP(A22,TB!A:D,3,0),0)</f>
        <v>151.69</v>
      </c>
      <c r="D22" s="640">
        <f>IFERROR(VLOOKUP(A22,TB!A:D,4,0),0)</f>
        <v>151.69</v>
      </c>
      <c r="X22" s="420"/>
    </row>
    <row r="23" spans="1:24">
      <c r="A23" s="436">
        <v>10505107</v>
      </c>
      <c r="B23" s="439" t="s">
        <v>1814</v>
      </c>
      <c r="C23" s="639">
        <f>IFERROR(VLOOKUP(A23,TB!A:D,3,0),0)</f>
        <v>45.65</v>
      </c>
      <c r="D23" s="640">
        <f>IFERROR(VLOOKUP(A23,TB!A:D,4,0),0)</f>
        <v>45.65</v>
      </c>
      <c r="X23" s="420"/>
    </row>
    <row r="24" spans="1:24">
      <c r="A24" s="436">
        <v>10505108</v>
      </c>
      <c r="B24" s="439" t="s">
        <v>1815</v>
      </c>
      <c r="C24" s="639">
        <f>IFERROR(VLOOKUP(A24,TB!A:D,3,0),0)</f>
        <v>31.14</v>
      </c>
      <c r="D24" s="640">
        <f>IFERROR(VLOOKUP(A24,TB!A:D,4,0),0)</f>
        <v>31.14</v>
      </c>
      <c r="X24" s="420"/>
    </row>
    <row r="25" spans="1:24">
      <c r="A25" s="436">
        <v>10505109</v>
      </c>
      <c r="B25" s="439" t="s">
        <v>1816</v>
      </c>
      <c r="C25" s="639">
        <f>IFERROR(VLOOKUP(A25,TB!A:D,3,0),0)</f>
        <v>31.46</v>
      </c>
      <c r="D25" s="640">
        <f>IFERROR(VLOOKUP(A25,TB!A:D,4,0),0)</f>
        <v>31.46</v>
      </c>
      <c r="X25" s="420"/>
    </row>
    <row r="26" spans="1:24">
      <c r="A26" s="436">
        <v>10505110</v>
      </c>
      <c r="B26" s="439" t="s">
        <v>704</v>
      </c>
      <c r="C26" s="639">
        <f>IFERROR(VLOOKUP(A26,TB!A:D,3,0),0)</f>
        <v>1028.43</v>
      </c>
      <c r="D26" s="640">
        <f>IFERROR(VLOOKUP(A26,TB!A:D,4,0),0)</f>
        <v>1028.43</v>
      </c>
      <c r="X26" s="420"/>
    </row>
    <row r="27" spans="1:24">
      <c r="A27" s="436">
        <v>10505111</v>
      </c>
      <c r="B27" s="439" t="s">
        <v>1086</v>
      </c>
      <c r="C27" s="639">
        <f>IFERROR(VLOOKUP(A27,TB!A:D,3,0),0)</f>
        <v>115.73</v>
      </c>
      <c r="D27" s="640">
        <f>IFERROR(VLOOKUP(A27,TB!A:D,4,0),0)</f>
        <v>115.73</v>
      </c>
      <c r="X27" s="420"/>
    </row>
    <row r="28" spans="1:24">
      <c r="A28" s="436">
        <v>10505112</v>
      </c>
      <c r="B28" s="439" t="s">
        <v>1087</v>
      </c>
      <c r="C28" s="639">
        <f>IFERROR(VLOOKUP(A28,TB!A:D,3,0),0)</f>
        <v>10.199999999999999</v>
      </c>
      <c r="D28" s="640">
        <f>IFERROR(VLOOKUP(A28,TB!A:D,4,0),0)</f>
        <v>10.199999999999999</v>
      </c>
      <c r="X28" s="420"/>
    </row>
    <row r="29" spans="1:24">
      <c r="A29" s="436">
        <v>10505118</v>
      </c>
      <c r="B29" s="439" t="s">
        <v>1088</v>
      </c>
      <c r="C29" s="639">
        <f>IFERROR(VLOOKUP(A29,TB!A:D,3,0),0)</f>
        <v>0.14000000000000001</v>
      </c>
      <c r="D29" s="640">
        <f>IFERROR(VLOOKUP(A29,TB!A:D,4,0),0)</f>
        <v>0.14000000000000001</v>
      </c>
      <c r="X29" s="420"/>
    </row>
    <row r="30" spans="1:24">
      <c r="A30" s="436">
        <v>10506101</v>
      </c>
      <c r="B30" s="439" t="s">
        <v>709</v>
      </c>
      <c r="C30" s="639">
        <f>IFERROR(VLOOKUP(A30,TB!A:D,3,0),0)</f>
        <v>43.5</v>
      </c>
      <c r="D30" s="640">
        <f>IFERROR(VLOOKUP(A30,TB!A:D,4,0),0)</f>
        <v>14.71</v>
      </c>
      <c r="X30" s="420"/>
    </row>
    <row r="31" spans="1:24">
      <c r="A31" s="436">
        <v>10507101</v>
      </c>
      <c r="B31" s="439" t="s">
        <v>1089</v>
      </c>
      <c r="C31" s="639">
        <f>IFERROR(VLOOKUP(A31,TB!A:D,3,0),0)</f>
        <v>4714.9560000000001</v>
      </c>
      <c r="D31" s="640">
        <f>IFERROR(VLOOKUP(A31,TB!A:D,4,0),0)</f>
        <v>4714.9639999999999</v>
      </c>
      <c r="X31" s="420"/>
    </row>
    <row r="32" spans="1:24">
      <c r="A32" s="436">
        <v>10507102</v>
      </c>
      <c r="B32" s="439" t="s">
        <v>1090</v>
      </c>
      <c r="C32" s="639">
        <f>IFERROR(VLOOKUP(A32,TB!A:D,3,0),0)</f>
        <v>13217.786</v>
      </c>
      <c r="D32" s="640">
        <f>IFERROR(VLOOKUP(A32,TB!A:D,4,0),0)</f>
        <v>13175.571249899993</v>
      </c>
      <c r="X32" s="420"/>
    </row>
    <row r="33" spans="1:24">
      <c r="A33" s="436">
        <v>10507104</v>
      </c>
      <c r="B33" s="439" t="s">
        <v>1818</v>
      </c>
      <c r="C33" s="639">
        <f>IFERROR(VLOOKUP(A33,TB!A:D,3,0),0)</f>
        <v>924.02</v>
      </c>
      <c r="D33" s="640">
        <f>IFERROR(VLOOKUP(A33,TB!A:D,4,0),0)</f>
        <v>916.37</v>
      </c>
      <c r="X33" s="420"/>
    </row>
    <row r="34" spans="1:24">
      <c r="A34" s="436">
        <v>10507105</v>
      </c>
      <c r="B34" s="439" t="s">
        <v>1091</v>
      </c>
      <c r="C34" s="639">
        <f>IFERROR(VLOOKUP(A34,TB!A:D,3,0),0)</f>
        <v>413.79</v>
      </c>
      <c r="D34" s="640">
        <f>IFERROR(VLOOKUP(A34,TB!A:D,4,0),0)</f>
        <v>393.31</v>
      </c>
      <c r="X34" s="420"/>
    </row>
    <row r="35" spans="1:24">
      <c r="A35" s="436">
        <v>10507106</v>
      </c>
      <c r="B35" s="439" t="s">
        <v>1092</v>
      </c>
      <c r="C35" s="639">
        <f>IFERROR(VLOOKUP(A35,TB!A:D,3,0),0)</f>
        <v>14792.28</v>
      </c>
      <c r="D35" s="640">
        <f>IFERROR(VLOOKUP(A35,TB!A:D,4,0),0)</f>
        <v>14801.144</v>
      </c>
      <c r="X35" s="420"/>
    </row>
    <row r="36" spans="1:24">
      <c r="A36" s="436">
        <v>10507107</v>
      </c>
      <c r="B36" s="439" t="s">
        <v>1093</v>
      </c>
      <c r="C36" s="639">
        <f>IFERROR(VLOOKUP(A36,TB!A:D,3,0),0)</f>
        <v>822.37</v>
      </c>
      <c r="D36" s="640">
        <f>IFERROR(VLOOKUP(A36,TB!A:D,4,0),0)</f>
        <v>813.05</v>
      </c>
      <c r="X36" s="420"/>
    </row>
    <row r="37" spans="1:24">
      <c r="A37" s="436">
        <v>10506000</v>
      </c>
      <c r="B37" s="439" t="s">
        <v>1819</v>
      </c>
      <c r="C37" s="639">
        <f>IFERROR(VLOOKUP(A37,TB!A:D,3,0),0)</f>
        <v>1609.43</v>
      </c>
      <c r="D37" s="640">
        <f>IFERROR(VLOOKUP(A37,TB!A:D,4,0),0)</f>
        <v>1609.4312842000143</v>
      </c>
      <c r="X37" s="420"/>
    </row>
    <row r="38" spans="1:24">
      <c r="A38" s="436">
        <v>10507108</v>
      </c>
      <c r="B38" s="439" t="s">
        <v>1094</v>
      </c>
      <c r="C38" s="639">
        <f>IFERROR(VLOOKUP(A38,TB!A:D,3,0),0)</f>
        <v>5.96</v>
      </c>
      <c r="D38" s="640">
        <f>IFERROR(VLOOKUP(A38,TB!A:D,4,0),0)</f>
        <v>6</v>
      </c>
      <c r="X38" s="420"/>
    </row>
    <row r="39" spans="1:24">
      <c r="A39" s="436">
        <v>10507109</v>
      </c>
      <c r="B39" s="439" t="s">
        <v>1822</v>
      </c>
      <c r="C39" s="639">
        <f>IFERROR(VLOOKUP(A39,TB!A:D,3,0),0)</f>
        <v>79.12</v>
      </c>
      <c r="D39" s="640">
        <f>IFERROR(VLOOKUP(A39,TB!A:D,4,0),0)</f>
        <v>71.05</v>
      </c>
      <c r="X39" s="420"/>
    </row>
    <row r="40" spans="1:24">
      <c r="A40" s="436">
        <v>10507110</v>
      </c>
      <c r="B40" s="439" t="s">
        <v>1823</v>
      </c>
      <c r="C40" s="639">
        <f>IFERROR(VLOOKUP(A40,TB!A:D,3,0),0)</f>
        <v>1</v>
      </c>
      <c r="D40" s="640">
        <f>IFERROR(VLOOKUP(A40,TB!A:D,4,0),0)</f>
        <v>1</v>
      </c>
      <c r="X40" s="420"/>
    </row>
    <row r="41" spans="1:24" s="449" customFormat="1">
      <c r="A41" s="445">
        <v>10507120</v>
      </c>
      <c r="B41" s="446" t="s">
        <v>1824</v>
      </c>
      <c r="C41" s="641">
        <f>IFERROR(VLOOKUP(A41,TB!A:D,3,0),0)</f>
        <v>47.92</v>
      </c>
      <c r="D41" s="642">
        <f>IFERROR(VLOOKUP(A41,TB!A:D,4,0),0)</f>
        <v>47.92</v>
      </c>
      <c r="E41" s="447"/>
      <c r="F41" s="448"/>
      <c r="H41" s="447"/>
      <c r="J41" s="447"/>
      <c r="M41" s="247"/>
      <c r="X41" s="420"/>
    </row>
    <row r="42" spans="1:24">
      <c r="A42" s="436">
        <v>10508101</v>
      </c>
      <c r="B42" s="439" t="s">
        <v>1825</v>
      </c>
      <c r="C42" s="639">
        <f>IFERROR(VLOOKUP(A42,TB!A:D,3,0),0)</f>
        <v>12.74</v>
      </c>
      <c r="D42" s="640">
        <f>IFERROR(VLOOKUP(A42,TB!A:D,4,0),0)</f>
        <v>12.6</v>
      </c>
      <c r="X42" s="420"/>
    </row>
    <row r="43" spans="1:24">
      <c r="A43" s="436">
        <v>10508102</v>
      </c>
      <c r="B43" s="439" t="s">
        <v>1095</v>
      </c>
      <c r="C43" s="639">
        <f>IFERROR(VLOOKUP(A43,TB!A:D,3,0),0)</f>
        <v>979.87</v>
      </c>
      <c r="D43" s="640">
        <f>IFERROR(VLOOKUP(A43,TB!A:D,4,0),0)</f>
        <v>974.15</v>
      </c>
      <c r="X43" s="420"/>
    </row>
    <row r="44" spans="1:24">
      <c r="A44" s="436">
        <v>10508103</v>
      </c>
      <c r="B44" s="439" t="s">
        <v>1096</v>
      </c>
      <c r="C44" s="639">
        <f>IFERROR(VLOOKUP(A44,TB!A:D,3,0),0)</f>
        <v>114.11</v>
      </c>
      <c r="D44" s="640">
        <f>IFERROR(VLOOKUP(A44,TB!A:D,4,0),0)</f>
        <v>114.11</v>
      </c>
      <c r="X44" s="420"/>
    </row>
    <row r="45" spans="1:24">
      <c r="A45" s="436">
        <v>10508104</v>
      </c>
      <c r="B45" s="439" t="s">
        <v>1826</v>
      </c>
      <c r="C45" s="639">
        <f>IFERROR(VLOOKUP(A45,TB!A:D,3,0),0)</f>
        <v>5.08</v>
      </c>
      <c r="D45" s="640">
        <f>IFERROR(VLOOKUP(A45,TB!A:D,4,0),0)</f>
        <v>5.08</v>
      </c>
      <c r="X45" s="420"/>
    </row>
    <row r="46" spans="1:24">
      <c r="A46" s="436">
        <v>10509102</v>
      </c>
      <c r="B46" s="439" t="s">
        <v>1097</v>
      </c>
      <c r="C46" s="639">
        <f>IFERROR(VLOOKUP(A46,TB!A:D,3,0),0)</f>
        <v>64.45</v>
      </c>
      <c r="D46" s="640">
        <f>IFERROR(VLOOKUP(A46,TB!A:D,4,0),0)</f>
        <v>64.45</v>
      </c>
      <c r="X46" s="420"/>
    </row>
    <row r="47" spans="1:24">
      <c r="A47" s="436">
        <v>10509103</v>
      </c>
      <c r="B47" s="439" t="s">
        <v>1098</v>
      </c>
      <c r="C47" s="639">
        <f>IFERROR(VLOOKUP(A47,TB!A:D,3,0),0)</f>
        <v>52.85</v>
      </c>
      <c r="D47" s="640">
        <f>IFERROR(VLOOKUP(A47,TB!A:D,4,0),0)</f>
        <v>52.85</v>
      </c>
      <c r="X47" s="420"/>
    </row>
    <row r="48" spans="1:24">
      <c r="A48" s="436">
        <v>10509104</v>
      </c>
      <c r="B48" s="439" t="s">
        <v>1099</v>
      </c>
      <c r="C48" s="639">
        <f>IFERROR(VLOOKUP(A48,TB!A:D,3,0),0)</f>
        <v>8.8699999999999992</v>
      </c>
      <c r="D48" s="640">
        <f>IFERROR(VLOOKUP(A48,TB!A:D,4,0),0)</f>
        <v>8.8699999999999992</v>
      </c>
      <c r="X48" s="420"/>
    </row>
    <row r="49" spans="1:24">
      <c r="A49" s="436">
        <v>10509105</v>
      </c>
      <c r="B49" s="439" t="s">
        <v>1827</v>
      </c>
      <c r="C49" s="639">
        <f>IFERROR(VLOOKUP(A49,TB!A:D,3,0),0)</f>
        <v>177.08</v>
      </c>
      <c r="D49" s="640">
        <f>IFERROR(VLOOKUP(A49,TB!A:D,4,0),0)</f>
        <v>177.9</v>
      </c>
      <c r="X49" s="420"/>
    </row>
    <row r="50" spans="1:24">
      <c r="A50" s="436">
        <v>10510109</v>
      </c>
      <c r="B50" s="439" t="s">
        <v>1828</v>
      </c>
      <c r="C50" s="639">
        <f>IFERROR(VLOOKUP(A50,TB!A:D,3,0),0)</f>
        <v>253.58</v>
      </c>
      <c r="D50" s="640">
        <f>IFERROR(VLOOKUP(A50,TB!A:D,4,0),0)</f>
        <v>159.91999999999999</v>
      </c>
      <c r="X50" s="420"/>
    </row>
    <row r="51" spans="1:24">
      <c r="A51" s="436">
        <v>10510101</v>
      </c>
      <c r="B51" s="439" t="s">
        <v>1829</v>
      </c>
      <c r="C51" s="639">
        <f>IFERROR(VLOOKUP(A51,TB!A:D,3,0),0)</f>
        <v>119.47</v>
      </c>
      <c r="D51" s="640">
        <f>IFERROR(VLOOKUP(A51,TB!A:D,4,0),0)</f>
        <v>119.47</v>
      </c>
      <c r="X51" s="420"/>
    </row>
    <row r="52" spans="1:24">
      <c r="A52" s="436">
        <v>10510102</v>
      </c>
      <c r="B52" s="439" t="s">
        <v>1830</v>
      </c>
      <c r="C52" s="639">
        <f>IFERROR(VLOOKUP(A52,TB!A:D,3,0),0)</f>
        <v>162.03</v>
      </c>
      <c r="D52" s="640">
        <f>IFERROR(VLOOKUP(A52,TB!A:D,4,0),0)</f>
        <v>162.03</v>
      </c>
      <c r="X52" s="420"/>
    </row>
    <row r="53" spans="1:24">
      <c r="A53" s="436">
        <v>10510103</v>
      </c>
      <c r="B53" s="439" t="s">
        <v>1100</v>
      </c>
      <c r="C53" s="639">
        <f>IFERROR(VLOOKUP(A53,TB!A:D,3,0),0)</f>
        <v>680.23</v>
      </c>
      <c r="D53" s="640">
        <f>IFERROR(VLOOKUP(A53,TB!A:D,4,0),0)</f>
        <v>1395.66</v>
      </c>
      <c r="E53" s="679"/>
      <c r="X53" s="420"/>
    </row>
    <row r="54" spans="1:24">
      <c r="A54" s="436">
        <v>10510104</v>
      </c>
      <c r="B54" s="439" t="s">
        <v>1101</v>
      </c>
      <c r="C54" s="639">
        <f>IFERROR(VLOOKUP(A54,TB!A:D,3,0),0)</f>
        <v>14.93</v>
      </c>
      <c r="D54" s="640">
        <f>IFERROR(VLOOKUP(A54,TB!A:D,4,0),0)</f>
        <v>14.93</v>
      </c>
      <c r="X54" s="420"/>
    </row>
    <row r="55" spans="1:24">
      <c r="A55" s="436">
        <v>10510105</v>
      </c>
      <c r="B55" s="439" t="s">
        <v>1102</v>
      </c>
      <c r="C55" s="639">
        <f>IFERROR(VLOOKUP(A55,TB!A:D,3,0),0)</f>
        <v>34.47</v>
      </c>
      <c r="D55" s="640">
        <f>IFERROR(VLOOKUP(A55,TB!A:D,4,0),0)</f>
        <v>34.47</v>
      </c>
      <c r="X55" s="420"/>
    </row>
    <row r="56" spans="1:24">
      <c r="A56" s="436">
        <v>10510108</v>
      </c>
      <c r="B56" s="439" t="s">
        <v>1831</v>
      </c>
      <c r="C56" s="639">
        <f>IFERROR(VLOOKUP(A56,TB!A:D,3,0),0)</f>
        <v>1.57</v>
      </c>
      <c r="D56" s="640">
        <f>IFERROR(VLOOKUP(A56,TB!A:D,4,0),0)</f>
        <v>1.62</v>
      </c>
      <c r="X56" s="420"/>
    </row>
    <row r="57" spans="1:24">
      <c r="A57" s="436">
        <v>10507115</v>
      </c>
      <c r="B57" s="439" t="s">
        <v>1832</v>
      </c>
      <c r="C57" s="639">
        <f>IFERROR(VLOOKUP(A57,TB!A:D,3,0),0)</f>
        <v>1414.5802267000145</v>
      </c>
      <c r="D57" s="640">
        <f>IFERROR(VLOOKUP(A57,TB!A:D,4,0),0)</f>
        <v>1127.76</v>
      </c>
      <c r="X57" s="420"/>
    </row>
    <row r="58" spans="1:24">
      <c r="A58" s="450">
        <v>11104101</v>
      </c>
      <c r="B58" s="451" t="s">
        <v>234</v>
      </c>
      <c r="C58" s="639">
        <f>IFERROR(VLOOKUP(A58,TB!A:D,3,0),0)</f>
        <v>693.82</v>
      </c>
      <c r="D58" s="640">
        <f>IFERROR(VLOOKUP(A58,TB!A:D,4,0),0)</f>
        <v>693.82</v>
      </c>
      <c r="E58" s="452"/>
      <c r="X58" s="420"/>
    </row>
    <row r="59" spans="1:24">
      <c r="A59" s="436">
        <v>10509101</v>
      </c>
      <c r="B59" s="439" t="s">
        <v>1103</v>
      </c>
      <c r="C59" s="639">
        <f>IFERROR(VLOOKUP(A59,TB!A:D,3,0),0)</f>
        <v>174.96</v>
      </c>
      <c r="D59" s="640">
        <f>IFERROR(VLOOKUP(A59,TB!A:D,4,0),0)</f>
        <v>161.74</v>
      </c>
      <c r="X59" s="420"/>
    </row>
    <row r="60" spans="1:24">
      <c r="A60" s="436">
        <v>10507103</v>
      </c>
      <c r="B60" s="439" t="s">
        <v>1104</v>
      </c>
      <c r="C60" s="639">
        <f>IFERROR(VLOOKUP(A60,TB!A:D,3,0),0)</f>
        <v>1189.96</v>
      </c>
      <c r="D60" s="640">
        <f>IFERROR(VLOOKUP(A60,TB!A:D,4,0),0)</f>
        <v>1202.394</v>
      </c>
      <c r="X60" s="420"/>
    </row>
    <row r="61" spans="1:24">
      <c r="A61" s="436">
        <v>10507113</v>
      </c>
      <c r="B61" s="439" t="s">
        <v>1105</v>
      </c>
      <c r="C61" s="639">
        <f>IFERROR(VLOOKUP(A61,TB!A:D,3,0),0)</f>
        <v>345.77</v>
      </c>
      <c r="D61" s="640">
        <f>IFERROR(VLOOKUP(A61,TB!A:D,4,0),0)</f>
        <v>344.79</v>
      </c>
      <c r="X61" s="420"/>
    </row>
    <row r="62" spans="1:24">
      <c r="A62" s="453"/>
      <c r="B62" s="454" t="s">
        <v>1106</v>
      </c>
      <c r="C62" s="643">
        <f>SUM(C9:C61)</f>
        <v>47781.338226700027</v>
      </c>
      <c r="D62" s="644">
        <f>SUM(D9:D61)</f>
        <v>47886.514534100017</v>
      </c>
      <c r="E62" s="455"/>
      <c r="F62" s="455"/>
      <c r="X62" s="420"/>
    </row>
    <row r="63" spans="1:24" s="252" customFormat="1">
      <c r="A63" s="456"/>
      <c r="B63" s="457" t="s">
        <v>1107</v>
      </c>
      <c r="C63" s="639"/>
      <c r="D63" s="640"/>
      <c r="E63" s="458"/>
      <c r="F63" s="459"/>
      <c r="H63" s="460"/>
      <c r="J63" s="460"/>
      <c r="L63" s="247"/>
      <c r="M63" s="247"/>
      <c r="X63" s="420"/>
    </row>
    <row r="64" spans="1:24">
      <c r="A64" s="450">
        <v>10522101</v>
      </c>
      <c r="B64" s="437" t="s">
        <v>2454</v>
      </c>
      <c r="C64" s="639">
        <f>IFERROR(VLOOKUP(A64,TB!A:D,3,0),0)</f>
        <v>-8.69</v>
      </c>
      <c r="D64" s="640">
        <f>IFERROR(VLOOKUP(A64,TB!A:D,4,0),0)</f>
        <v>0</v>
      </c>
      <c r="E64" s="455"/>
      <c r="X64" s="420"/>
    </row>
    <row r="65" spans="1:24">
      <c r="A65" s="450">
        <v>10523102</v>
      </c>
      <c r="B65" s="437" t="s">
        <v>1833</v>
      </c>
      <c r="C65" s="639">
        <f>IFERROR(VLOOKUP(A65,TB!A:D,3,0),0)</f>
        <v>-312.27</v>
      </c>
      <c r="D65" s="640">
        <f>IFERROR(VLOOKUP(A65,TB!A:D,4,0),0)</f>
        <v>-287.83</v>
      </c>
      <c r="E65" s="455"/>
      <c r="X65" s="420"/>
    </row>
    <row r="66" spans="1:24">
      <c r="A66" s="436">
        <v>10523103</v>
      </c>
      <c r="B66" s="437" t="s">
        <v>1834</v>
      </c>
      <c r="C66" s="639">
        <f>IFERROR(VLOOKUP(A66,TB!A:D,3,0),0)</f>
        <v>-95.95</v>
      </c>
      <c r="D66" s="640">
        <f>IFERROR(VLOOKUP(A66,TB!A:D,4,0),0)</f>
        <v>-95.94</v>
      </c>
      <c r="E66" s="455"/>
      <c r="X66" s="420"/>
    </row>
    <row r="67" spans="1:24">
      <c r="A67" s="436">
        <v>10523105</v>
      </c>
      <c r="B67" s="439" t="s">
        <v>1108</v>
      </c>
      <c r="C67" s="639">
        <f>IFERROR(VLOOKUP(A67,TB!A:D,3,0),0)</f>
        <v>-0.18</v>
      </c>
      <c r="D67" s="640">
        <f>IFERROR(VLOOKUP(A67,TB!A:D,4,0),0)</f>
        <v>-0.18</v>
      </c>
      <c r="E67" s="455"/>
      <c r="X67" s="420"/>
    </row>
    <row r="68" spans="1:24">
      <c r="A68" s="436">
        <v>10523106</v>
      </c>
      <c r="B68" s="439" t="s">
        <v>1109</v>
      </c>
      <c r="C68" s="639">
        <f>IFERROR(VLOOKUP(A68,TB!A:D,3,0),0)</f>
        <v>-7.0000000000000007E-2</v>
      </c>
      <c r="D68" s="640">
        <f>IFERROR(VLOOKUP(A68,TB!A:D,4,0),0)</f>
        <v>-7.0000000000000007E-2</v>
      </c>
      <c r="E68" s="455"/>
      <c r="X68" s="420"/>
    </row>
    <row r="69" spans="1:24">
      <c r="A69" s="436">
        <v>10524102</v>
      </c>
      <c r="B69" s="439" t="s">
        <v>1110</v>
      </c>
      <c r="C69" s="639">
        <f>IFERROR(VLOOKUP(A69,TB!A:D,3,0),0)</f>
        <v>-76.08</v>
      </c>
      <c r="D69" s="640">
        <f>IFERROR(VLOOKUP(A69,TB!A:D,4,0),0)</f>
        <v>-75.09</v>
      </c>
      <c r="E69" s="455"/>
      <c r="X69" s="420"/>
    </row>
    <row r="70" spans="1:24">
      <c r="A70" s="436">
        <v>10524103</v>
      </c>
      <c r="B70" s="439" t="s">
        <v>1111</v>
      </c>
      <c r="C70" s="639">
        <f>IFERROR(VLOOKUP(A70,TB!A:D,3,0),0)</f>
        <v>-52.38</v>
      </c>
      <c r="D70" s="640">
        <f>IFERROR(VLOOKUP(A70,TB!A:D,4,0),0)</f>
        <v>-51.18</v>
      </c>
      <c r="E70" s="455"/>
      <c r="X70" s="420"/>
    </row>
    <row r="71" spans="1:24">
      <c r="A71" s="436">
        <v>10524106</v>
      </c>
      <c r="B71" s="439" t="s">
        <v>1835</v>
      </c>
      <c r="C71" s="639">
        <f>IFERROR(VLOOKUP(A71,TB!A:D,3,0),0)</f>
        <v>-0.04</v>
      </c>
      <c r="D71" s="640">
        <f>IFERROR(VLOOKUP(A71,TB!A:D,4,0),0)</f>
        <v>-0.04</v>
      </c>
      <c r="E71" s="455"/>
      <c r="X71" s="420"/>
    </row>
    <row r="72" spans="1:24">
      <c r="A72" s="436">
        <v>10525102</v>
      </c>
      <c r="B72" s="439" t="s">
        <v>1112</v>
      </c>
      <c r="C72" s="639">
        <f>IFERROR(VLOOKUP(A72,TB!A:D,3,0),0)</f>
        <v>-58.09</v>
      </c>
      <c r="D72" s="640">
        <f>IFERROR(VLOOKUP(A72,TB!A:D,4,0),0)</f>
        <v>-57.16</v>
      </c>
      <c r="E72" s="455"/>
      <c r="X72" s="420"/>
    </row>
    <row r="73" spans="1:24">
      <c r="A73" s="436">
        <v>10525103</v>
      </c>
      <c r="B73" s="439" t="s">
        <v>1113</v>
      </c>
      <c r="C73" s="639">
        <f>IFERROR(VLOOKUP(A73,TB!A:D,3,0),0)</f>
        <v>-98.54</v>
      </c>
      <c r="D73" s="640">
        <f>IFERROR(VLOOKUP(A73,TB!A:D,4,0),0)</f>
        <v>-92.09</v>
      </c>
      <c r="E73" s="455"/>
      <c r="X73" s="420"/>
    </row>
    <row r="74" spans="1:24">
      <c r="A74" s="436">
        <v>10525104</v>
      </c>
      <c r="B74" s="439" t="s">
        <v>1114</v>
      </c>
      <c r="C74" s="639">
        <f>IFERROR(VLOOKUP(A74,TB!A:D,3,0),0)</f>
        <v>-1213.8699999999999</v>
      </c>
      <c r="D74" s="640">
        <f>IFERROR(VLOOKUP(A74,TB!A:D,4,0),0)</f>
        <v>-1188.25</v>
      </c>
      <c r="E74" s="455"/>
      <c r="X74" s="420"/>
    </row>
    <row r="75" spans="1:24">
      <c r="A75" s="436">
        <v>10525105</v>
      </c>
      <c r="B75" s="439" t="s">
        <v>1115</v>
      </c>
      <c r="C75" s="639">
        <f>IFERROR(VLOOKUP(A75,TB!A:D,3,0),0)</f>
        <v>-253.16</v>
      </c>
      <c r="D75" s="640">
        <f>IFERROR(VLOOKUP(A75,TB!A:D,4,0),0)</f>
        <v>-251.02</v>
      </c>
      <c r="E75" s="455"/>
      <c r="X75" s="420"/>
    </row>
    <row r="76" spans="1:24">
      <c r="A76" s="436">
        <v>10525106</v>
      </c>
      <c r="B76" s="439" t="s">
        <v>1116</v>
      </c>
      <c r="C76" s="639">
        <f>IFERROR(VLOOKUP(A76,TB!A:D,3,0),0)</f>
        <v>-77.900000000000006</v>
      </c>
      <c r="D76" s="640">
        <f>IFERROR(VLOOKUP(A76,TB!A:D,4,0),0)</f>
        <v>-73.78</v>
      </c>
      <c r="E76" s="455"/>
      <c r="X76" s="420"/>
    </row>
    <row r="77" spans="1:24">
      <c r="A77" s="436">
        <v>10525107</v>
      </c>
      <c r="B77" s="439" t="s">
        <v>1117</v>
      </c>
      <c r="C77" s="639">
        <f>IFERROR(VLOOKUP(A77,TB!A:D,3,0),0)</f>
        <v>-30.59</v>
      </c>
      <c r="D77" s="640">
        <f>IFERROR(VLOOKUP(A77,TB!A:D,4,0),0)</f>
        <v>-29.73</v>
      </c>
      <c r="E77" s="455"/>
      <c r="X77" s="420"/>
    </row>
    <row r="78" spans="1:24">
      <c r="A78" s="436">
        <v>10525108</v>
      </c>
      <c r="B78" s="439" t="s">
        <v>1118</v>
      </c>
      <c r="C78" s="639">
        <f>IFERROR(VLOOKUP(A78,TB!A:D,3,0),0)</f>
        <v>-18.05</v>
      </c>
      <c r="D78" s="640">
        <f>IFERROR(VLOOKUP(A78,TB!A:D,4,0),0)</f>
        <v>-17.41</v>
      </c>
      <c r="E78" s="455"/>
      <c r="X78" s="420"/>
    </row>
    <row r="79" spans="1:24">
      <c r="A79" s="436">
        <v>10525109</v>
      </c>
      <c r="B79" s="439" t="s">
        <v>1119</v>
      </c>
      <c r="C79" s="639">
        <f>IFERROR(VLOOKUP(A79,TB!A:D,3,0),0)</f>
        <v>-25.71</v>
      </c>
      <c r="D79" s="640">
        <f>IFERROR(VLOOKUP(A79,TB!A:D,4,0),0)</f>
        <v>-24.59</v>
      </c>
      <c r="E79" s="455"/>
      <c r="X79" s="420"/>
    </row>
    <row r="80" spans="1:24">
      <c r="A80" s="436">
        <v>10525110</v>
      </c>
      <c r="B80" s="439" t="s">
        <v>1120</v>
      </c>
      <c r="C80" s="639">
        <f>IFERROR(VLOOKUP(A80,TB!A:D,3,0),0)</f>
        <v>-568.39</v>
      </c>
      <c r="D80" s="640">
        <f>IFERROR(VLOOKUP(A80,TB!A:D,4,0),0)</f>
        <v>-551.02</v>
      </c>
      <c r="E80" s="455"/>
      <c r="X80" s="420"/>
    </row>
    <row r="81" spans="1:24">
      <c r="A81" s="436">
        <v>10525111</v>
      </c>
      <c r="B81" s="439" t="s">
        <v>1121</v>
      </c>
      <c r="C81" s="639">
        <f>IFERROR(VLOOKUP(A81,TB!A:D,3,0),0)</f>
        <v>-99.24</v>
      </c>
      <c r="D81" s="640">
        <f>IFERROR(VLOOKUP(A81,TB!A:D,4,0),0)</f>
        <v>-97.77</v>
      </c>
      <c r="E81" s="455"/>
      <c r="X81" s="420"/>
    </row>
    <row r="82" spans="1:24">
      <c r="A82" s="436">
        <v>10525112</v>
      </c>
      <c r="B82" s="439" t="s">
        <v>1122</v>
      </c>
      <c r="C82" s="639">
        <f>IFERROR(VLOOKUP(A82,TB!A:D,3,0),0)</f>
        <v>-8.86</v>
      </c>
      <c r="D82" s="640">
        <f>IFERROR(VLOOKUP(A82,TB!A:D,4,0),0)</f>
        <v>-8.43</v>
      </c>
      <c r="E82" s="455"/>
      <c r="X82" s="420"/>
    </row>
    <row r="83" spans="1:24">
      <c r="A83" s="436">
        <v>10525118</v>
      </c>
      <c r="B83" s="439" t="s">
        <v>1836</v>
      </c>
      <c r="C83" s="639">
        <f>IFERROR(VLOOKUP(A83,TB!A:D,3,0),0)</f>
        <v>-0.14000000000000001</v>
      </c>
      <c r="D83" s="640">
        <f>IFERROR(VLOOKUP(A83,TB!A:D,4,0),0)</f>
        <v>-0.14000000000000001</v>
      </c>
      <c r="E83" s="455"/>
      <c r="X83" s="420"/>
    </row>
    <row r="84" spans="1:24">
      <c r="A84" s="436">
        <v>10526101</v>
      </c>
      <c r="B84" s="439" t="s">
        <v>1837</v>
      </c>
      <c r="C84" s="639">
        <f>IFERROR(VLOOKUP(A84,TB!A:D,3,0),0)</f>
        <v>-15.35</v>
      </c>
      <c r="D84" s="640">
        <f>IFERROR(VLOOKUP(A84,TB!A:D,4,0),0)</f>
        <v>-14.71</v>
      </c>
      <c r="E84" s="455"/>
      <c r="X84" s="420"/>
    </row>
    <row r="85" spans="1:24">
      <c r="A85" s="436">
        <v>10527101</v>
      </c>
      <c r="B85" s="439" t="s">
        <v>1123</v>
      </c>
      <c r="C85" s="639">
        <f>IFERROR(VLOOKUP(A85,TB!A:D,3,0),0)</f>
        <v>-4555.9399999999996</v>
      </c>
      <c r="D85" s="640">
        <f>IFERROR(VLOOKUP(A85,TB!A:D,4,0),0)</f>
        <v>-4465.3900000000003</v>
      </c>
      <c r="E85" s="455"/>
      <c r="X85" s="420"/>
    </row>
    <row r="86" spans="1:24">
      <c r="A86" s="436">
        <v>10551000</v>
      </c>
      <c r="B86" s="439" t="s">
        <v>1124</v>
      </c>
      <c r="C86" s="639">
        <f>IFERROR(VLOOKUP(A86,TB!A:D,3,0),0)</f>
        <v>-58.65</v>
      </c>
      <c r="D86" s="640">
        <f>IFERROR(VLOOKUP(A86,TB!A:D,4,0),0)</f>
        <v>19.510000000000002</v>
      </c>
      <c r="E86" s="455"/>
      <c r="X86" s="420"/>
    </row>
    <row r="87" spans="1:24">
      <c r="A87" s="436">
        <v>10527102</v>
      </c>
      <c r="B87" s="439" t="s">
        <v>1125</v>
      </c>
      <c r="C87" s="639">
        <f>IFERROR(VLOOKUP(A87,TB!A:D,3,0),0)</f>
        <v>-12606.25</v>
      </c>
      <c r="D87" s="640">
        <f>IFERROR(VLOOKUP(A87,TB!A:D,4,0),0)</f>
        <v>-12525.39</v>
      </c>
      <c r="E87" s="455"/>
      <c r="X87" s="420"/>
    </row>
    <row r="88" spans="1:24">
      <c r="A88" s="436">
        <v>10527104</v>
      </c>
      <c r="B88" s="439" t="s">
        <v>1126</v>
      </c>
      <c r="C88" s="639">
        <f>IFERROR(VLOOKUP(A88,TB!A:D,3,0),0)</f>
        <v>-730.58</v>
      </c>
      <c r="D88" s="640">
        <f>IFERROR(VLOOKUP(A88,TB!A:D,4,0),0)</f>
        <v>-746.19</v>
      </c>
      <c r="E88" s="455"/>
      <c r="X88" s="420"/>
    </row>
    <row r="89" spans="1:24">
      <c r="A89" s="436">
        <v>10527105</v>
      </c>
      <c r="B89" s="439" t="s">
        <v>1127</v>
      </c>
      <c r="C89" s="639">
        <f>IFERROR(VLOOKUP(A89,TB!A:D,3,0),0)</f>
        <v>-355.03</v>
      </c>
      <c r="D89" s="640">
        <f>IFERROR(VLOOKUP(A89,TB!A:D,4,0),0)</f>
        <v>-342.01</v>
      </c>
      <c r="E89" s="455"/>
      <c r="X89" s="420"/>
    </row>
    <row r="90" spans="1:24">
      <c r="A90" s="436">
        <v>10527106</v>
      </c>
      <c r="B90" s="439" t="s">
        <v>1128</v>
      </c>
      <c r="C90" s="639">
        <f>IFERROR(VLOOKUP(A90,TB!A:D,3,0),0)</f>
        <v>-5913.52</v>
      </c>
      <c r="D90" s="640">
        <f>IFERROR(VLOOKUP(A90,TB!A:D,4,0),0)</f>
        <v>-5387.93</v>
      </c>
      <c r="E90" s="455"/>
      <c r="X90" s="420"/>
    </row>
    <row r="91" spans="1:24">
      <c r="A91" s="436">
        <v>10527107</v>
      </c>
      <c r="B91" s="439" t="s">
        <v>1129</v>
      </c>
      <c r="C91" s="639">
        <f>IFERROR(VLOOKUP(A91,TB!A:D,3,0),0)</f>
        <v>-514.04</v>
      </c>
      <c r="D91" s="640">
        <f>IFERROR(VLOOKUP(A91,TB!A:D,4,0),0)</f>
        <v>-467.76</v>
      </c>
      <c r="E91" s="455"/>
      <c r="X91" s="420"/>
    </row>
    <row r="92" spans="1:24">
      <c r="A92" s="436">
        <v>10526000</v>
      </c>
      <c r="B92" s="439" t="s">
        <v>1840</v>
      </c>
      <c r="C92" s="639">
        <f>IFERROR(VLOOKUP(A92,TB!A:D,3,0),0)</f>
        <v>-1140.9100000000001</v>
      </c>
      <c r="D92" s="640">
        <f>IFERROR(VLOOKUP(A92,TB!A:D,4,0),0)</f>
        <v>-957.18</v>
      </c>
      <c r="E92" s="455"/>
      <c r="X92" s="420"/>
    </row>
    <row r="93" spans="1:24">
      <c r="A93" s="436">
        <v>10527108</v>
      </c>
      <c r="B93" s="439" t="s">
        <v>1130</v>
      </c>
      <c r="C93" s="639">
        <f>IFERROR(VLOOKUP(A93,TB!A:D,3,0),0)</f>
        <v>-5.96</v>
      </c>
      <c r="D93" s="640">
        <f>IFERROR(VLOOKUP(A93,TB!A:D,4,0),0)</f>
        <v>-6</v>
      </c>
      <c r="E93" s="455"/>
      <c r="X93" s="420"/>
    </row>
    <row r="94" spans="1:24">
      <c r="A94" s="436">
        <v>10527109</v>
      </c>
      <c r="B94" s="439" t="s">
        <v>1131</v>
      </c>
      <c r="C94" s="639">
        <f>IFERROR(VLOOKUP(A94,TB!A:D,3,0),0)</f>
        <v>-69.69</v>
      </c>
      <c r="D94" s="640">
        <f>IFERROR(VLOOKUP(A94,TB!A:D,4,0),0)</f>
        <v>-68.95</v>
      </c>
      <c r="E94" s="455"/>
      <c r="X94" s="420"/>
    </row>
    <row r="95" spans="1:24">
      <c r="A95" s="436">
        <v>10527110</v>
      </c>
      <c r="B95" s="439" t="s">
        <v>1132</v>
      </c>
      <c r="C95" s="639">
        <f>IFERROR(VLOOKUP(A95,TB!A:D,3,0),0)</f>
        <v>-1</v>
      </c>
      <c r="D95" s="640">
        <f>IFERROR(VLOOKUP(A95,TB!A:D,4,0),0)</f>
        <v>-1</v>
      </c>
      <c r="E95" s="455"/>
      <c r="X95" s="420"/>
    </row>
    <row r="96" spans="1:24">
      <c r="A96" s="436">
        <v>10527120</v>
      </c>
      <c r="B96" s="439" t="s">
        <v>1843</v>
      </c>
      <c r="C96" s="639">
        <f>IFERROR(VLOOKUP(A96,TB!A:D,3,0),0)</f>
        <v>-47.92</v>
      </c>
      <c r="D96" s="640">
        <f>IFERROR(VLOOKUP(A96,TB!A:D,4,0),0)</f>
        <v>-36.299999999999997</v>
      </c>
      <c r="E96" s="455"/>
      <c r="X96" s="420"/>
    </row>
    <row r="97" spans="1:24">
      <c r="A97" s="436">
        <v>10528101</v>
      </c>
      <c r="B97" s="439" t="s">
        <v>1838</v>
      </c>
      <c r="C97" s="639">
        <f>IFERROR(VLOOKUP(A97,TB!A:D,3,0),0)</f>
        <v>-9.4499999999999993</v>
      </c>
      <c r="D97" s="640">
        <f>IFERROR(VLOOKUP(A97,TB!A:D,4,0),0)</f>
        <v>-8.19</v>
      </c>
      <c r="E97" s="455"/>
      <c r="X97" s="420"/>
    </row>
    <row r="98" spans="1:24">
      <c r="A98" s="436">
        <v>10528102</v>
      </c>
      <c r="B98" s="439" t="s">
        <v>1839</v>
      </c>
      <c r="C98" s="639">
        <f>IFERROR(VLOOKUP(A98,TB!A:D,3,0),0)</f>
        <v>-803.1</v>
      </c>
      <c r="D98" s="640">
        <f>IFERROR(VLOOKUP(A98,TB!A:D,4,0),0)</f>
        <v>-768.03</v>
      </c>
      <c r="E98" s="455"/>
      <c r="X98" s="420"/>
    </row>
    <row r="99" spans="1:24">
      <c r="A99" s="436">
        <v>10528103</v>
      </c>
      <c r="B99" s="439" t="s">
        <v>1133</v>
      </c>
      <c r="C99" s="639">
        <f>IFERROR(VLOOKUP(A99,TB!A:D,3,0),0)</f>
        <v>-113.2</v>
      </c>
      <c r="D99" s="640">
        <f>IFERROR(VLOOKUP(A99,TB!A:D,4,0),0)</f>
        <v>-112.78</v>
      </c>
      <c r="E99" s="455"/>
      <c r="X99" s="420"/>
    </row>
    <row r="100" spans="1:24">
      <c r="A100" s="436">
        <v>10528104</v>
      </c>
      <c r="B100" s="439" t="s">
        <v>1134</v>
      </c>
      <c r="C100" s="639">
        <f>IFERROR(VLOOKUP(A100,TB!A:D,3,0),0)</f>
        <v>-5.08</v>
      </c>
      <c r="D100" s="640">
        <f>IFERROR(VLOOKUP(A100,TB!A:D,4,0),0)</f>
        <v>-5.08</v>
      </c>
      <c r="E100" s="455"/>
      <c r="X100" s="420"/>
    </row>
    <row r="101" spans="1:24">
      <c r="A101" s="436">
        <v>10529101</v>
      </c>
      <c r="B101" s="439" t="s">
        <v>1135</v>
      </c>
      <c r="C101" s="639">
        <f>IFERROR(VLOOKUP(A101,TB!A:D,3,0),0)</f>
        <v>-149.22999999999999</v>
      </c>
      <c r="D101" s="640">
        <f>IFERROR(VLOOKUP(A101,TB!A:D,4,0),0)</f>
        <v>-141.63999999999999</v>
      </c>
      <c r="E101" s="455"/>
      <c r="X101" s="420"/>
    </row>
    <row r="102" spans="1:24">
      <c r="A102" s="436">
        <v>10529102</v>
      </c>
      <c r="B102" s="439" t="s">
        <v>1136</v>
      </c>
      <c r="C102" s="639">
        <f>IFERROR(VLOOKUP(A102,TB!A:D,3,0),0)</f>
        <v>-57.12</v>
      </c>
      <c r="D102" s="640">
        <f>IFERROR(VLOOKUP(A102,TB!A:D,4,0),0)</f>
        <v>-55.19</v>
      </c>
      <c r="E102" s="455"/>
      <c r="X102" s="420"/>
    </row>
    <row r="103" spans="1:24">
      <c r="A103" s="436">
        <v>10529103</v>
      </c>
      <c r="B103" s="439" t="s">
        <v>1137</v>
      </c>
      <c r="C103" s="639">
        <f>IFERROR(VLOOKUP(A103,TB!A:D,3,0),0)</f>
        <v>-33.69</v>
      </c>
      <c r="D103" s="640">
        <f>IFERROR(VLOOKUP(A103,TB!A:D,4,0),0)</f>
        <v>-30.39</v>
      </c>
      <c r="E103" s="455"/>
      <c r="X103" s="420"/>
    </row>
    <row r="104" spans="1:24">
      <c r="A104" s="436">
        <v>10529104</v>
      </c>
      <c r="B104" s="439" t="s">
        <v>1138</v>
      </c>
      <c r="C104" s="639">
        <f>IFERROR(VLOOKUP(A104,TB!A:D,3,0),0)</f>
        <v>-8.1</v>
      </c>
      <c r="D104" s="640">
        <f>IFERROR(VLOOKUP(A104,TB!A:D,4,0),0)</f>
        <v>-7.9</v>
      </c>
      <c r="E104" s="455"/>
      <c r="X104" s="420"/>
    </row>
    <row r="105" spans="1:24">
      <c r="A105" s="436">
        <v>10529105</v>
      </c>
      <c r="B105" s="439" t="s">
        <v>1139</v>
      </c>
      <c r="C105" s="639">
        <f>IFERROR(VLOOKUP(A105,TB!A:D,3,0),0)</f>
        <v>-177.08</v>
      </c>
      <c r="D105" s="640">
        <f>IFERROR(VLOOKUP(A105,TB!A:D,4,0),0)</f>
        <v>-177.9</v>
      </c>
      <c r="E105" s="455"/>
      <c r="X105" s="420"/>
    </row>
    <row r="106" spans="1:24">
      <c r="A106" s="436">
        <v>10530101</v>
      </c>
      <c r="B106" s="439" t="s">
        <v>1841</v>
      </c>
      <c r="C106" s="639">
        <f>IFERROR(VLOOKUP(A106,TB!A:D,3,0),0)</f>
        <v>-120.26</v>
      </c>
      <c r="D106" s="640">
        <f>IFERROR(VLOOKUP(A106,TB!A:D,4,0),0)</f>
        <v>-119.9</v>
      </c>
      <c r="E106" s="455"/>
      <c r="X106" s="420"/>
    </row>
    <row r="107" spans="1:24">
      <c r="A107" s="436">
        <v>10530102</v>
      </c>
      <c r="B107" s="439" t="s">
        <v>1842</v>
      </c>
      <c r="C107" s="639">
        <f>IFERROR(VLOOKUP(A107,TB!A:D,3,0),0)</f>
        <v>-161.55000000000001</v>
      </c>
      <c r="D107" s="640">
        <f>IFERROR(VLOOKUP(A107,TB!A:D,4,0),0)</f>
        <v>-156.12</v>
      </c>
      <c r="E107" s="455"/>
      <c r="X107" s="420"/>
    </row>
    <row r="108" spans="1:24">
      <c r="A108" s="436">
        <v>10530103</v>
      </c>
      <c r="B108" s="439" t="s">
        <v>1140</v>
      </c>
      <c r="C108" s="639">
        <f>IFERROR(VLOOKUP(A108,TB!A:D,3,0),0)</f>
        <v>-302.77999999999997</v>
      </c>
      <c r="D108" s="640">
        <f>IFERROR(VLOOKUP(A108,TB!A:D,4,0),0)</f>
        <v>-613.65</v>
      </c>
      <c r="E108" s="455"/>
      <c r="X108" s="420"/>
    </row>
    <row r="109" spans="1:24">
      <c r="A109" s="436">
        <v>10530104</v>
      </c>
      <c r="B109" s="439" t="s">
        <v>1141</v>
      </c>
      <c r="C109" s="639">
        <f>IFERROR(VLOOKUP(A109,TB!A:D,3,0),0)</f>
        <v>-12.54</v>
      </c>
      <c r="D109" s="640">
        <f>IFERROR(VLOOKUP(A109,TB!A:D,4,0),0)</f>
        <v>-12.12</v>
      </c>
      <c r="E109" s="455"/>
      <c r="X109" s="420"/>
    </row>
    <row r="110" spans="1:24">
      <c r="A110" s="436">
        <v>10530105</v>
      </c>
      <c r="B110" s="439" t="s">
        <v>1142</v>
      </c>
      <c r="C110" s="639">
        <f>IFERROR(VLOOKUP(A110,TB!A:D,3,0),0)</f>
        <v>-34.47</v>
      </c>
      <c r="D110" s="640">
        <f>IFERROR(VLOOKUP(A110,TB!A:D,4,0),0)</f>
        <v>-32.54</v>
      </c>
      <c r="E110" s="455"/>
      <c r="X110" s="420"/>
    </row>
    <row r="111" spans="1:24">
      <c r="A111" s="436">
        <v>10530108</v>
      </c>
      <c r="B111" s="439" t="s">
        <v>1143</v>
      </c>
      <c r="C111" s="639">
        <f>IFERROR(VLOOKUP(A111,TB!A:D,3,0),0)</f>
        <v>-1.57</v>
      </c>
      <c r="D111" s="640">
        <f>IFERROR(VLOOKUP(A111,TB!A:D,4,0),0)</f>
        <v>-1.62</v>
      </c>
      <c r="E111" s="455"/>
      <c r="X111" s="420"/>
    </row>
    <row r="112" spans="1:24">
      <c r="A112" s="436">
        <v>10527115</v>
      </c>
      <c r="B112" s="439" t="s">
        <v>1844</v>
      </c>
      <c r="C112" s="639">
        <f>IFERROR(VLOOKUP(A112,TB!A:D,3,0),0)</f>
        <v>-1015.67</v>
      </c>
      <c r="D112" s="640">
        <f>IFERROR(VLOOKUP(A112,TB!A:D,4,0),0)</f>
        <v>-827.16</v>
      </c>
      <c r="E112" s="455"/>
      <c r="X112" s="420"/>
    </row>
    <row r="113" spans="1:24">
      <c r="A113" s="436">
        <v>11105101</v>
      </c>
      <c r="B113" s="439" t="s">
        <v>1144</v>
      </c>
      <c r="C113" s="639">
        <f>IFERROR(VLOOKUP(A113,TB!A:D,3,0),0)</f>
        <v>-691.08</v>
      </c>
      <c r="D113" s="640">
        <f>IFERROR(VLOOKUP(A113,TB!A:D,4,0),0)</f>
        <v>-691.08</v>
      </c>
      <c r="E113" s="452"/>
      <c r="F113" s="452"/>
      <c r="X113" s="420"/>
    </row>
    <row r="114" spans="1:24">
      <c r="A114" s="436">
        <v>10530109</v>
      </c>
      <c r="B114" s="439" t="s">
        <v>1145</v>
      </c>
      <c r="C114" s="639">
        <f>IFERROR(VLOOKUP(A114,TB!A:D,3,0),0)</f>
        <v>-99.45</v>
      </c>
      <c r="D114" s="640">
        <f>IFERROR(VLOOKUP(A114,TB!A:D,4,0),0)</f>
        <v>-81.709999999999994</v>
      </c>
      <c r="E114" s="455"/>
      <c r="X114" s="420"/>
    </row>
    <row r="115" spans="1:24">
      <c r="A115" s="436">
        <v>10527103</v>
      </c>
      <c r="B115" s="439" t="s">
        <v>1146</v>
      </c>
      <c r="C115" s="639">
        <f>IFERROR(VLOOKUP(A115,TB!A:D,3,0),0)</f>
        <v>-1148.49</v>
      </c>
      <c r="D115" s="640">
        <f>IFERROR(VLOOKUP(A115,TB!A:D,4,0),0)</f>
        <v>-1142.49</v>
      </c>
      <c r="E115" s="455"/>
      <c r="X115" s="420"/>
    </row>
    <row r="116" spans="1:24">
      <c r="A116" s="436">
        <v>10550000</v>
      </c>
      <c r="B116" s="439" t="s">
        <v>2048</v>
      </c>
      <c r="C116" s="639">
        <f>IFERROR(VLOOKUP(A116,TB!A:D,3,0),0)</f>
        <v>0.98</v>
      </c>
      <c r="D116" s="640">
        <f>IFERROR(VLOOKUP(A116,TB!A:D,4,0),0)</f>
        <v>0.98</v>
      </c>
      <c r="E116" s="455"/>
      <c r="X116" s="420"/>
    </row>
    <row r="117" spans="1:24">
      <c r="A117" s="436">
        <v>10527113</v>
      </c>
      <c r="B117" s="439" t="s">
        <v>1845</v>
      </c>
      <c r="C117" s="639">
        <f>IFERROR(VLOOKUP(A117,TB!A:D,3,0),0)</f>
        <v>-266.54000000000002</v>
      </c>
      <c r="D117" s="640">
        <f>IFERROR(VLOOKUP(A117,TB!A:D,4,0),0)</f>
        <v>-244.06</v>
      </c>
      <c r="E117" s="455"/>
      <c r="X117" s="420"/>
    </row>
    <row r="118" spans="1:24">
      <c r="A118" s="453"/>
      <c r="B118" s="454" t="s">
        <v>1147</v>
      </c>
      <c r="C118" s="643">
        <f>SUM(C64:C117)</f>
        <v>-34222.509999999987</v>
      </c>
      <c r="D118" s="643">
        <f>SUM(D64:D117)</f>
        <v>-33129.589999999989</v>
      </c>
      <c r="E118" s="455"/>
      <c r="F118" s="455"/>
      <c r="X118" s="420"/>
    </row>
    <row r="119" spans="1:24" ht="13.5" thickBot="1">
      <c r="A119" s="462" t="s">
        <v>1148</v>
      </c>
      <c r="B119" s="463"/>
      <c r="C119" s="645">
        <f>+C62+C118</f>
        <v>13558.82822670004</v>
      </c>
      <c r="D119" s="646">
        <f>+D62+D118</f>
        <v>14756.924534100028</v>
      </c>
      <c r="E119" s="455"/>
      <c r="X119" s="420"/>
    </row>
    <row r="120" spans="1:24" ht="5.25" customHeight="1" thickBot="1">
      <c r="A120" s="464"/>
      <c r="B120" s="465"/>
      <c r="C120" s="647"/>
      <c r="D120" s="648"/>
      <c r="E120" s="452"/>
      <c r="X120" s="420"/>
    </row>
    <row r="121" spans="1:24">
      <c r="A121" s="466" t="s">
        <v>1149</v>
      </c>
      <c r="B121" s="467"/>
      <c r="C121" s="649"/>
      <c r="D121" s="650"/>
      <c r="X121" s="420"/>
    </row>
    <row r="122" spans="1:24">
      <c r="A122" s="450">
        <v>10601100</v>
      </c>
      <c r="B122" s="451" t="s">
        <v>1150</v>
      </c>
      <c r="C122" s="639">
        <f>IFERROR(VLOOKUP(A122,TB!A:D,3,0),0)</f>
        <v>31.43</v>
      </c>
      <c r="D122" s="640">
        <f>IFERROR(VLOOKUP(A122,TB!A:D,4,0),0)</f>
        <v>11.73</v>
      </c>
      <c r="X122" s="420"/>
    </row>
    <row r="123" spans="1:24">
      <c r="A123" s="436">
        <v>10601200</v>
      </c>
      <c r="B123" s="439" t="s">
        <v>1151</v>
      </c>
      <c r="C123" s="639">
        <f>IFERROR(VLOOKUP(A123,TB!A:D,3,0),0)</f>
        <v>68.64</v>
      </c>
      <c r="D123" s="640">
        <f>IFERROR(VLOOKUP(A123,TB!A:D,4,0),0)</f>
        <v>41.89</v>
      </c>
      <c r="E123" s="455"/>
      <c r="X123" s="420"/>
    </row>
    <row r="124" spans="1:24" ht="13.5" thickBot="1">
      <c r="A124" s="462" t="s">
        <v>1152</v>
      </c>
      <c r="B124" s="463"/>
      <c r="C124" s="645">
        <f>SUM(C122:C123)</f>
        <v>100.07</v>
      </c>
      <c r="D124" s="646">
        <f>SUM(D122:D123)</f>
        <v>53.620000000000005</v>
      </c>
      <c r="E124" s="455"/>
      <c r="X124" s="420"/>
    </row>
    <row r="125" spans="1:24" ht="13.5" thickBot="1">
      <c r="A125" s="464"/>
      <c r="B125" s="465"/>
      <c r="C125" s="647"/>
      <c r="D125" s="648"/>
      <c r="X125" s="420"/>
    </row>
    <row r="126" spans="1:24">
      <c r="A126" s="431" t="s">
        <v>1153</v>
      </c>
      <c r="B126" s="432"/>
      <c r="C126" s="635"/>
      <c r="D126" s="636"/>
      <c r="E126" s="452"/>
      <c r="X126" s="420"/>
    </row>
    <row r="127" spans="1:24">
      <c r="A127" s="450">
        <v>10507112</v>
      </c>
      <c r="B127" s="437" t="s">
        <v>145</v>
      </c>
      <c r="C127" s="639">
        <f>IFERROR(VLOOKUP(A127,TB!A:D,3,0),0)</f>
        <v>709.16</v>
      </c>
      <c r="D127" s="640">
        <f>IFERROR(VLOOKUP(A127,TB!A:D,4,0),0)</f>
        <v>694.26</v>
      </c>
      <c r="E127" s="452"/>
      <c r="X127" s="420"/>
    </row>
    <row r="128" spans="1:24">
      <c r="A128" s="450">
        <v>10527112</v>
      </c>
      <c r="B128" s="451" t="s">
        <v>1154</v>
      </c>
      <c r="C128" s="639">
        <f>IFERROR(VLOOKUP(A128,TB!A:D,3,0),0)</f>
        <v>-692.81</v>
      </c>
      <c r="D128" s="640">
        <f>IFERROR(VLOOKUP(A128,TB!A:D,4,0),0)</f>
        <v>-691.71</v>
      </c>
      <c r="E128" s="452"/>
      <c r="X128" s="420"/>
    </row>
    <row r="129" spans="1:24" ht="13.5" thickBot="1">
      <c r="A129" s="462" t="s">
        <v>1155</v>
      </c>
      <c r="B129" s="463"/>
      <c r="C129" s="645">
        <f>SUM(C127:C128)</f>
        <v>16.350000000000023</v>
      </c>
      <c r="D129" s="646">
        <f>SUM(D127:D128)</f>
        <v>2.5499999999999545</v>
      </c>
      <c r="E129" s="452"/>
      <c r="X129" s="420"/>
    </row>
    <row r="130" spans="1:24" ht="13.5" thickBot="1">
      <c r="A130" s="464"/>
      <c r="B130" s="465"/>
      <c r="C130" s="647"/>
      <c r="D130" s="648"/>
      <c r="E130" s="468"/>
      <c r="X130" s="420"/>
    </row>
    <row r="131" spans="1:24">
      <c r="A131" s="431" t="s">
        <v>1156</v>
      </c>
      <c r="B131" s="432"/>
      <c r="C131" s="635"/>
      <c r="D131" s="636"/>
      <c r="E131" s="468"/>
      <c r="X131" s="420"/>
    </row>
    <row r="132" spans="1:24">
      <c r="A132" s="450">
        <v>10601300</v>
      </c>
      <c r="B132" s="437" t="s">
        <v>1157</v>
      </c>
      <c r="C132" s="639">
        <f>IFERROR(VLOOKUP(A132,TB!A:D,3,0),0)</f>
        <v>0</v>
      </c>
      <c r="D132" s="640">
        <f>IFERROR(VLOOKUP(A132,TB!A:D,4,0),0)</f>
        <v>0</v>
      </c>
      <c r="E132" s="468"/>
      <c r="X132" s="420"/>
    </row>
    <row r="133" spans="1:24">
      <c r="A133" s="436">
        <v>10601310</v>
      </c>
      <c r="B133" s="437" t="s">
        <v>1158</v>
      </c>
      <c r="C133" s="639">
        <f>IFERROR(VLOOKUP(A133,TB!A:D,3,0),0)</f>
        <v>0</v>
      </c>
      <c r="D133" s="640">
        <f>IFERROR(VLOOKUP(A133,TB!A:D,4,0),0)</f>
        <v>0</v>
      </c>
      <c r="E133" s="468"/>
      <c r="X133" s="420"/>
    </row>
    <row r="134" spans="1:24" ht="13.5" thickBot="1">
      <c r="A134" s="462" t="s">
        <v>1159</v>
      </c>
      <c r="B134" s="463"/>
      <c r="C134" s="645">
        <f>SUM(C133:C133)</f>
        <v>0</v>
      </c>
      <c r="D134" s="646">
        <f>SUM(D133:D133)</f>
        <v>0</v>
      </c>
      <c r="E134" s="468"/>
      <c r="X134" s="420"/>
    </row>
    <row r="135" spans="1:24" ht="13.5" thickBot="1">
      <c r="A135" s="464"/>
      <c r="B135" s="465"/>
      <c r="C135" s="647"/>
      <c r="D135" s="648"/>
      <c r="E135" s="468"/>
      <c r="X135" s="420"/>
    </row>
    <row r="136" spans="1:24">
      <c r="A136" s="466" t="s">
        <v>1160</v>
      </c>
      <c r="B136" s="467"/>
      <c r="C136" s="649"/>
      <c r="D136" s="650"/>
      <c r="X136" s="420"/>
    </row>
    <row r="137" spans="1:24">
      <c r="A137" s="450">
        <v>10701401</v>
      </c>
      <c r="B137" s="451" t="s">
        <v>1846</v>
      </c>
      <c r="C137" s="639">
        <f>IFERROR(VLOOKUP(A137,TB!A:D,3,0),0)</f>
        <v>0.03</v>
      </c>
      <c r="D137" s="640">
        <f>IFERROR(VLOOKUP(A137,TB!A:D,4,0),0)</f>
        <v>0.03</v>
      </c>
      <c r="X137" s="420"/>
    </row>
    <row r="138" spans="1:24" ht="13.5" thickBot="1">
      <c r="A138" s="462" t="s">
        <v>1161</v>
      </c>
      <c r="B138" s="463"/>
      <c r="C138" s="645">
        <f>SUM(C137:C137)</f>
        <v>0.03</v>
      </c>
      <c r="D138" s="646">
        <f>SUM(D137:D137)</f>
        <v>0.03</v>
      </c>
      <c r="X138" s="420"/>
    </row>
    <row r="139" spans="1:24" ht="13.5" hidden="1" thickBot="1">
      <c r="A139" s="464"/>
      <c r="B139" s="465"/>
      <c r="C139" s="647"/>
      <c r="D139" s="648"/>
      <c r="X139" s="420"/>
    </row>
    <row r="140" spans="1:24" hidden="1">
      <c r="A140" s="466" t="s">
        <v>1162</v>
      </c>
      <c r="B140" s="467"/>
      <c r="C140" s="649"/>
      <c r="D140" s="650"/>
      <c r="X140" s="420"/>
    </row>
    <row r="141" spans="1:24" hidden="1">
      <c r="A141" s="450">
        <v>11201330</v>
      </c>
      <c r="B141" s="451" t="s">
        <v>1163</v>
      </c>
      <c r="C141" s="639">
        <f>IFERROR(VLOOKUP(A141,TB!A:D,3,0),0)</f>
        <v>0</v>
      </c>
      <c r="D141" s="640">
        <f>IFERROR(VLOOKUP(A141,TB!A:D,4,0),0)</f>
        <v>0</v>
      </c>
      <c r="X141" s="420"/>
    </row>
    <row r="142" spans="1:24" ht="13.5" hidden="1" thickBot="1">
      <c r="A142" s="462" t="s">
        <v>1164</v>
      </c>
      <c r="B142" s="463"/>
      <c r="C142" s="645">
        <f>SUM(C141:C141)</f>
        <v>0</v>
      </c>
      <c r="D142" s="646">
        <f>SUM(D141:D141)</f>
        <v>0</v>
      </c>
      <c r="X142" s="420"/>
    </row>
    <row r="143" spans="1:24" ht="13.5" hidden="1" thickBot="1">
      <c r="A143" s="464"/>
      <c r="B143" s="465"/>
      <c r="C143" s="647"/>
      <c r="D143" s="648"/>
      <c r="X143" s="420"/>
    </row>
    <row r="144" spans="1:24" hidden="1">
      <c r="A144" s="466" t="s">
        <v>1165</v>
      </c>
      <c r="B144" s="467"/>
      <c r="C144" s="649"/>
      <c r="D144" s="650"/>
      <c r="X144" s="420"/>
    </row>
    <row r="145" spans="1:24" hidden="1">
      <c r="A145" s="450"/>
      <c r="B145" s="451" t="s">
        <v>1166</v>
      </c>
      <c r="C145" s="639">
        <f>IFERROR(VLOOKUP(A145,TB!A:D,3,0),0)</f>
        <v>0</v>
      </c>
      <c r="D145" s="640">
        <f>IFERROR(VLOOKUP(A145,TB!A:D,4,0),0)</f>
        <v>0</v>
      </c>
      <c r="X145" s="420"/>
    </row>
    <row r="146" spans="1:24" ht="13.5" hidden="1" thickBot="1">
      <c r="A146" s="462" t="s">
        <v>1167</v>
      </c>
      <c r="B146" s="463"/>
      <c r="C146" s="645">
        <f>SUM(C145:C145)</f>
        <v>0</v>
      </c>
      <c r="D146" s="646">
        <f>SUM(D145:D145)</f>
        <v>0</v>
      </c>
      <c r="X146" s="420"/>
    </row>
    <row r="147" spans="1:24" ht="13.5" hidden="1" thickBot="1">
      <c r="A147" s="464"/>
      <c r="B147" s="465"/>
      <c r="C147" s="647"/>
      <c r="D147" s="648"/>
      <c r="X147" s="420"/>
    </row>
    <row r="148" spans="1:24" hidden="1">
      <c r="A148" s="466" t="s">
        <v>1168</v>
      </c>
      <c r="B148" s="467"/>
      <c r="C148" s="649"/>
      <c r="D148" s="650"/>
      <c r="X148" s="420"/>
    </row>
    <row r="149" spans="1:24" hidden="1">
      <c r="A149" s="450">
        <v>10401000</v>
      </c>
      <c r="B149" s="451" t="s">
        <v>1169</v>
      </c>
      <c r="C149" s="639">
        <f>IFERROR(VLOOKUP(A149,TB!A:D,3,0),0)</f>
        <v>0</v>
      </c>
      <c r="D149" s="640">
        <f>IFERROR(VLOOKUP(A149,TB!A:D,4,0),0)</f>
        <v>0</v>
      </c>
      <c r="X149" s="420"/>
    </row>
    <row r="150" spans="1:24" hidden="1">
      <c r="A150" s="450">
        <v>11208000</v>
      </c>
      <c r="B150" s="451" t="s">
        <v>1170</v>
      </c>
      <c r="C150" s="639">
        <f>IFERROR(VLOOKUP(A150,TB!A:D,3,0),0)</f>
        <v>0</v>
      </c>
      <c r="D150" s="640">
        <f>IFERROR(VLOOKUP(A150,TB!A:D,4,0),0)</f>
        <v>0</v>
      </c>
      <c r="X150" s="420"/>
    </row>
    <row r="151" spans="1:24" ht="13.5" hidden="1" thickBot="1">
      <c r="A151" s="462" t="s">
        <v>1171</v>
      </c>
      <c r="B151" s="463"/>
      <c r="C151" s="645">
        <f>+C149-C150</f>
        <v>0</v>
      </c>
      <c r="D151" s="646">
        <f>+D149-D150</f>
        <v>0</v>
      </c>
      <c r="X151" s="420"/>
    </row>
    <row r="152" spans="1:24" ht="13.5" thickBot="1">
      <c r="A152" s="464"/>
      <c r="B152" s="465"/>
      <c r="C152" s="647"/>
      <c r="D152" s="648"/>
      <c r="X152" s="420"/>
    </row>
    <row r="153" spans="1:24">
      <c r="A153" s="466" t="s">
        <v>1172</v>
      </c>
      <c r="B153" s="469"/>
      <c r="C153" s="635"/>
      <c r="D153" s="636"/>
      <c r="X153" s="420"/>
    </row>
    <row r="154" spans="1:24" hidden="1">
      <c r="A154" s="436"/>
      <c r="B154" s="457" t="s">
        <v>1173</v>
      </c>
      <c r="C154" s="647"/>
      <c r="D154" s="648"/>
      <c r="X154" s="420"/>
    </row>
    <row r="155" spans="1:24" hidden="1">
      <c r="A155" s="436">
        <v>11202606</v>
      </c>
      <c r="B155" s="437" t="s">
        <v>1174</v>
      </c>
      <c r="C155" s="639">
        <f>IFERROR(VLOOKUP(A155,TB!A:D,3,0),0)</f>
        <v>0</v>
      </c>
      <c r="D155" s="640">
        <f>IFERROR(VLOOKUP(A155,TB!A:D,4,0),0)</f>
        <v>0</v>
      </c>
      <c r="X155" s="420"/>
    </row>
    <row r="156" spans="1:24" hidden="1">
      <c r="A156" s="453"/>
      <c r="B156" s="454" t="s">
        <v>1175</v>
      </c>
      <c r="C156" s="643">
        <f>SUM(C155)</f>
        <v>0</v>
      </c>
      <c r="D156" s="644">
        <f>SUM(D155)</f>
        <v>0</v>
      </c>
      <c r="X156" s="420"/>
    </row>
    <row r="157" spans="1:24">
      <c r="A157" s="436"/>
      <c r="B157" s="457" t="s">
        <v>1176</v>
      </c>
      <c r="C157" s="647"/>
      <c r="D157" s="648"/>
      <c r="X157" s="420"/>
    </row>
    <row r="158" spans="1:24" hidden="1">
      <c r="A158" s="436">
        <v>11202623</v>
      </c>
      <c r="B158" s="439" t="s">
        <v>1177</v>
      </c>
      <c r="C158" s="639">
        <f>IFERROR(VLOOKUP(A158,TB!A:D,3,0),0)</f>
        <v>0</v>
      </c>
      <c r="D158" s="640">
        <f>IFERROR(VLOOKUP(A158,TB!A:D,4,0),0)</f>
        <v>0</v>
      </c>
      <c r="X158" s="420"/>
    </row>
    <row r="159" spans="1:24" hidden="1">
      <c r="A159" s="436">
        <v>11202626</v>
      </c>
      <c r="B159" s="439" t="s">
        <v>1022</v>
      </c>
      <c r="C159" s="639">
        <f>IFERROR(VLOOKUP(A159,TB!A:D,3,0),0)</f>
        <v>0</v>
      </c>
      <c r="D159" s="640">
        <f>IFERROR(VLOOKUP(A159,TB!A:D,4,0),0)</f>
        <v>0</v>
      </c>
      <c r="X159" s="420"/>
    </row>
    <row r="160" spans="1:24">
      <c r="A160" s="436">
        <v>11202637</v>
      </c>
      <c r="B160" s="439" t="s">
        <v>1178</v>
      </c>
      <c r="C160" s="639">
        <f>IFERROR(VLOOKUP(A160,TB!A:D,3,0),0)-C327</f>
        <v>49.63000000000001</v>
      </c>
      <c r="D160" s="640">
        <f>IFERROR(VLOOKUP(A160,TB!A:D,4,0),0)-D327</f>
        <v>46.84</v>
      </c>
      <c r="E160" s="679"/>
      <c r="X160" s="420"/>
    </row>
    <row r="161" spans="1:24" hidden="1">
      <c r="A161" s="453"/>
      <c r="B161" s="454" t="s">
        <v>1175</v>
      </c>
      <c r="C161" s="643">
        <f>SUM(C158:C160)</f>
        <v>49.63000000000001</v>
      </c>
      <c r="D161" s="644">
        <f>SUM(D158:D160)</f>
        <v>46.84</v>
      </c>
      <c r="X161" s="420"/>
    </row>
    <row r="162" spans="1:24" hidden="1">
      <c r="A162" s="436"/>
      <c r="B162" s="457" t="s">
        <v>1180</v>
      </c>
      <c r="C162" s="647"/>
      <c r="D162" s="648"/>
      <c r="X162" s="420"/>
    </row>
    <row r="163" spans="1:24" hidden="1">
      <c r="A163" s="436">
        <v>11101100</v>
      </c>
      <c r="B163" s="439" t="s">
        <v>1181</v>
      </c>
      <c r="C163" s="639">
        <f>IFERROR(VLOOKUP(A163,TB!A:D,3,0),0)</f>
        <v>0</v>
      </c>
      <c r="D163" s="640">
        <f>IFERROR(VLOOKUP(A163,TB!A:D,4,0),0)</f>
        <v>0</v>
      </c>
      <c r="X163" s="420"/>
    </row>
    <row r="164" spans="1:24" hidden="1">
      <c r="A164" s="453"/>
      <c r="B164" s="454" t="s">
        <v>1175</v>
      </c>
      <c r="C164" s="643">
        <f>SUM(C163:C163)</f>
        <v>0</v>
      </c>
      <c r="D164" s="644">
        <f>SUM(D163:D163)</f>
        <v>0</v>
      </c>
      <c r="E164" s="452"/>
      <c r="X164" s="420"/>
    </row>
    <row r="165" spans="1:24" ht="13.5" thickBot="1">
      <c r="A165" s="462" t="s">
        <v>1182</v>
      </c>
      <c r="B165" s="463"/>
      <c r="C165" s="645">
        <f>+C156+C161+C164</f>
        <v>49.63000000000001</v>
      </c>
      <c r="D165" s="645">
        <f>+D156+D161+D164</f>
        <v>46.84</v>
      </c>
      <c r="X165" s="420"/>
    </row>
    <row r="166" spans="1:24" s="427" customFormat="1" ht="13.5" thickBot="1">
      <c r="A166" s="430" t="s">
        <v>1183</v>
      </c>
      <c r="B166" s="429"/>
      <c r="C166" s="633"/>
      <c r="D166" s="634"/>
      <c r="E166" s="233"/>
      <c r="F166" s="426"/>
      <c r="G166" s="247"/>
      <c r="H166" s="233"/>
      <c r="J166" s="233"/>
      <c r="L166" s="247"/>
      <c r="M166" s="247"/>
      <c r="X166" s="420"/>
    </row>
    <row r="167" spans="1:24">
      <c r="A167" s="466" t="s">
        <v>1184</v>
      </c>
      <c r="B167" s="467"/>
      <c r="C167" s="649"/>
      <c r="D167" s="650"/>
      <c r="E167" s="460"/>
      <c r="F167" s="470"/>
      <c r="X167" s="420"/>
    </row>
    <row r="168" spans="1:24">
      <c r="A168" s="450"/>
      <c r="B168" s="434" t="s">
        <v>1185</v>
      </c>
      <c r="C168" s="651"/>
      <c r="D168" s="652"/>
      <c r="E168" s="471"/>
      <c r="X168" s="420"/>
    </row>
    <row r="169" spans="1:24">
      <c r="A169" s="436">
        <v>10801101</v>
      </c>
      <c r="B169" s="437" t="s">
        <v>1186</v>
      </c>
      <c r="C169" s="639">
        <f>IFERROR(VLOOKUP(A169,TB!A:D,3,0),0)</f>
        <v>286.45</v>
      </c>
      <c r="D169" s="640">
        <f>IFERROR(VLOOKUP(A169,TB!A:D,4,0),0)</f>
        <v>443.47</v>
      </c>
      <c r="E169" s="472"/>
      <c r="G169" s="420"/>
      <c r="X169" s="420"/>
    </row>
    <row r="170" spans="1:24">
      <c r="A170" s="436">
        <v>10801102</v>
      </c>
      <c r="B170" s="439" t="s">
        <v>1187</v>
      </c>
      <c r="C170" s="639">
        <f>IFERROR(VLOOKUP(A170,TB!A:D,3,0),0)</f>
        <v>967.33</v>
      </c>
      <c r="D170" s="640">
        <f>IFERROR(VLOOKUP(A170,TB!A:D,4,0),0)</f>
        <v>908.5</v>
      </c>
      <c r="E170" s="472"/>
      <c r="G170" s="420"/>
      <c r="X170" s="420"/>
    </row>
    <row r="171" spans="1:24">
      <c r="A171" s="436">
        <v>10801103</v>
      </c>
      <c r="B171" s="439" t="s">
        <v>1188</v>
      </c>
      <c r="C171" s="639">
        <f>IFERROR(VLOOKUP(A171,TB!A:D,3,0),0)</f>
        <v>0.22</v>
      </c>
      <c r="D171" s="640">
        <f>IFERROR(VLOOKUP(A171,TB!A:D,4,0),0)</f>
        <v>0.22</v>
      </c>
      <c r="G171" s="420"/>
      <c r="X171" s="420"/>
    </row>
    <row r="172" spans="1:24">
      <c r="A172" s="436">
        <v>10801104</v>
      </c>
      <c r="B172" s="439" t="s">
        <v>1189</v>
      </c>
      <c r="C172" s="639">
        <f>IFERROR(VLOOKUP(A172,TB!A:D,3,0),0)</f>
        <v>16.989999999999998</v>
      </c>
      <c r="D172" s="640">
        <f>IFERROR(VLOOKUP(A172,TB!A:D,4,0),0)</f>
        <v>17.05</v>
      </c>
      <c r="E172" s="472"/>
      <c r="G172" s="420"/>
      <c r="X172" s="420"/>
    </row>
    <row r="173" spans="1:24">
      <c r="A173" s="436">
        <v>10801106</v>
      </c>
      <c r="B173" s="439" t="s">
        <v>1190</v>
      </c>
      <c r="C173" s="639">
        <f>IFERROR(VLOOKUP(A173,TB!A:D,3,0),0)</f>
        <v>1.06</v>
      </c>
      <c r="D173" s="640">
        <f>IFERROR(VLOOKUP(A173,TB!A:D,4,0),0)</f>
        <v>23.61</v>
      </c>
      <c r="G173" s="420"/>
      <c r="X173" s="420"/>
    </row>
    <row r="174" spans="1:24">
      <c r="A174" s="436">
        <v>10801200</v>
      </c>
      <c r="B174" s="439" t="s">
        <v>1191</v>
      </c>
      <c r="C174" s="639">
        <f>IFERROR(VLOOKUP(A174,TB!A:D,3,0),0)</f>
        <v>0.01</v>
      </c>
      <c r="D174" s="640">
        <f>IFERROR(VLOOKUP(A174,TB!A:D,4,0),0)</f>
        <v>0.01</v>
      </c>
      <c r="G174" s="420"/>
      <c r="X174" s="420"/>
    </row>
    <row r="175" spans="1:24">
      <c r="A175" s="436">
        <v>10801201</v>
      </c>
      <c r="B175" s="439" t="s">
        <v>1192</v>
      </c>
      <c r="C175" s="639">
        <f>IFERROR(VLOOKUP(A175,TB!A:D,3,0),0)</f>
        <v>1265.21</v>
      </c>
      <c r="D175" s="640">
        <f>IFERROR(VLOOKUP(A175,TB!A:D,4,0),0)</f>
        <v>1116.95</v>
      </c>
      <c r="G175" s="420"/>
      <c r="X175" s="420"/>
    </row>
    <row r="176" spans="1:24">
      <c r="A176" s="436">
        <v>10801202</v>
      </c>
      <c r="B176" s="439" t="s">
        <v>790</v>
      </c>
      <c r="C176" s="639">
        <f>IFERROR(VLOOKUP(A176,TB!A:D,3,0),0)</f>
        <v>4.83</v>
      </c>
      <c r="D176" s="640">
        <f>IFERROR(VLOOKUP(A176,TB!A:D,4,0),0)</f>
        <v>0.4</v>
      </c>
      <c r="G176" s="420"/>
      <c r="X176" s="420"/>
    </row>
    <row r="177" spans="1:24">
      <c r="A177" s="436">
        <v>10801203</v>
      </c>
      <c r="B177" s="439" t="s">
        <v>1193</v>
      </c>
      <c r="C177" s="639">
        <f>IFERROR(VLOOKUP(A177,TB!A:D,3,0),0)</f>
        <v>1319.52</v>
      </c>
      <c r="D177" s="640">
        <f>IFERROR(VLOOKUP(A177,TB!A:D,4,0),0)</f>
        <v>1187.21</v>
      </c>
      <c r="G177" s="420"/>
      <c r="X177" s="420"/>
    </row>
    <row r="178" spans="1:24">
      <c r="A178" s="436">
        <v>10801204</v>
      </c>
      <c r="B178" s="439" t="s">
        <v>1194</v>
      </c>
      <c r="C178" s="639">
        <f>IFERROR(VLOOKUP(A178,TB!A:D,3,0),0)</f>
        <v>1159.28</v>
      </c>
      <c r="D178" s="640">
        <f>IFERROR(VLOOKUP(A178,TB!A:D,4,0),0)</f>
        <v>1214.43</v>
      </c>
      <c r="G178" s="420"/>
      <c r="X178" s="420"/>
    </row>
    <row r="179" spans="1:24">
      <c r="A179" s="436">
        <v>10801205</v>
      </c>
      <c r="B179" s="439" t="s">
        <v>1195</v>
      </c>
      <c r="C179" s="639">
        <f>IFERROR(VLOOKUP(A179,TB!A:D,3,0),0)</f>
        <v>1157.1099999999999</v>
      </c>
      <c r="D179" s="640">
        <f>IFERROR(VLOOKUP(A179,TB!A:D,4,0),0)</f>
        <v>1209.1500000000001</v>
      </c>
      <c r="E179" s="420"/>
      <c r="G179" s="420"/>
      <c r="X179" s="420"/>
    </row>
    <row r="180" spans="1:24">
      <c r="A180" s="436">
        <v>10801206</v>
      </c>
      <c r="B180" s="439" t="s">
        <v>1196</v>
      </c>
      <c r="C180" s="639">
        <f>IFERROR(VLOOKUP(A180,TB!A:D,3,0),0)</f>
        <v>6630.1</v>
      </c>
      <c r="D180" s="640">
        <f>IFERROR(VLOOKUP(A180,TB!A:D,4,0),0)</f>
        <v>5573.78</v>
      </c>
      <c r="G180" s="420"/>
      <c r="X180" s="420"/>
    </row>
    <row r="181" spans="1:24">
      <c r="A181" s="436">
        <v>10801210</v>
      </c>
      <c r="B181" s="439" t="s">
        <v>791</v>
      </c>
      <c r="C181" s="639">
        <f>IFERROR(VLOOKUP(A181,TB!A:D,3,0),0)</f>
        <v>14.61</v>
      </c>
      <c r="D181" s="640">
        <f>IFERROR(VLOOKUP(A181,TB!A:D,4,0),0)</f>
        <v>1</v>
      </c>
      <c r="G181" s="420"/>
      <c r="X181" s="420"/>
    </row>
    <row r="182" spans="1:24">
      <c r="A182" s="436">
        <v>10801501</v>
      </c>
      <c r="B182" s="439" t="s">
        <v>793</v>
      </c>
      <c r="C182" s="639">
        <f>IFERROR(VLOOKUP(A182,TB!A:D,3,0),0)</f>
        <v>0</v>
      </c>
      <c r="D182" s="640">
        <f>IFERROR(VLOOKUP(A182,TB!A:D,4,0),0)</f>
        <v>0</v>
      </c>
      <c r="G182" s="420"/>
      <c r="X182" s="420"/>
    </row>
    <row r="183" spans="1:24">
      <c r="A183" s="436">
        <v>10899100</v>
      </c>
      <c r="B183" s="439" t="s">
        <v>1197</v>
      </c>
      <c r="C183" s="639">
        <f>IFERROR(VLOOKUP(A183,TB!A:D,3,0),0)</f>
        <v>0</v>
      </c>
      <c r="D183" s="640">
        <f>IFERROR(VLOOKUP(A183,TB!A:D,4,0),0)</f>
        <v>0</v>
      </c>
      <c r="E183" s="472"/>
      <c r="G183" s="420"/>
      <c r="X183" s="420"/>
    </row>
    <row r="184" spans="1:24">
      <c r="A184" s="453"/>
      <c r="B184" s="473"/>
      <c r="C184" s="643">
        <f>SUM(C169:C183)</f>
        <v>12822.720000000001</v>
      </c>
      <c r="D184" s="644">
        <f>SUM(D169:D183)</f>
        <v>11695.779999999999</v>
      </c>
      <c r="E184" s="455"/>
      <c r="F184" s="459"/>
      <c r="X184" s="420"/>
    </row>
    <row r="185" spans="1:24">
      <c r="A185" s="436">
        <v>10809400</v>
      </c>
      <c r="B185" s="439" t="s">
        <v>1198</v>
      </c>
      <c r="C185" s="639">
        <f>IFERROR(VLOOKUP(A185,TB!A:D,3,0),0)</f>
        <v>-835.81</v>
      </c>
      <c r="D185" s="640">
        <f>IFERROR(VLOOKUP(A185,TB!A:D,4,0),0)</f>
        <v>-694.91</v>
      </c>
      <c r="X185" s="420"/>
    </row>
    <row r="186" spans="1:24">
      <c r="A186" s="453"/>
      <c r="B186" s="454" t="s">
        <v>1175</v>
      </c>
      <c r="C186" s="643">
        <f>+C184+C185</f>
        <v>11986.910000000002</v>
      </c>
      <c r="D186" s="644">
        <f>+D184+D185</f>
        <v>11000.869999999999</v>
      </c>
      <c r="X186" s="420"/>
    </row>
    <row r="187" spans="1:24">
      <c r="A187" s="436"/>
      <c r="B187" s="434" t="s">
        <v>1199</v>
      </c>
      <c r="C187" s="651"/>
      <c r="D187" s="652"/>
      <c r="X187" s="420"/>
    </row>
    <row r="188" spans="1:24">
      <c r="A188" s="436">
        <v>10810001</v>
      </c>
      <c r="B188" s="451" t="s">
        <v>809</v>
      </c>
      <c r="C188" s="639">
        <f>IFERROR(VLOOKUP(A188,TB!A:D,3,0),0)</f>
        <v>19.260000000000002</v>
      </c>
      <c r="D188" s="640">
        <f>IFERROR(VLOOKUP(A188,TB!A:D,4,0),0)</f>
        <v>3.76</v>
      </c>
      <c r="E188" s="474"/>
      <c r="X188" s="420"/>
    </row>
    <row r="189" spans="1:24">
      <c r="A189" s="436">
        <v>10810002</v>
      </c>
      <c r="B189" s="439" t="s">
        <v>810</v>
      </c>
      <c r="C189" s="639">
        <f>IFERROR(VLOOKUP(A189,TB!A:D,3,0),0)</f>
        <v>442.1</v>
      </c>
      <c r="D189" s="640">
        <f>IFERROR(VLOOKUP(A189,TB!A:D,4,0),0)</f>
        <v>129.80000000000001</v>
      </c>
      <c r="E189" s="474"/>
      <c r="X189" s="420"/>
    </row>
    <row r="190" spans="1:24">
      <c r="A190" s="453"/>
      <c r="B190" s="454" t="s">
        <v>1175</v>
      </c>
      <c r="C190" s="643">
        <f>SUM(C188:C189)</f>
        <v>461.36</v>
      </c>
      <c r="D190" s="644">
        <f>SUM(D188:D189)</f>
        <v>133.56</v>
      </c>
      <c r="E190" s="460"/>
      <c r="F190" s="459"/>
      <c r="X190" s="420"/>
    </row>
    <row r="191" spans="1:24">
      <c r="A191" s="436"/>
      <c r="B191" s="457" t="s">
        <v>1200</v>
      </c>
      <c r="C191" s="647"/>
      <c r="D191" s="648"/>
      <c r="X191" s="420"/>
    </row>
    <row r="192" spans="1:24">
      <c r="A192" s="436">
        <v>10802201</v>
      </c>
      <c r="B192" s="439" t="s">
        <v>1201</v>
      </c>
      <c r="C192" s="639">
        <f>IFERROR(VLOOKUP(A192,TB!A:D,3,0),0)</f>
        <v>3.63</v>
      </c>
      <c r="D192" s="640">
        <f>IFERROR(VLOOKUP(A192,TB!A:D,4,0),0)</f>
        <v>10.74</v>
      </c>
      <c r="X192" s="420"/>
    </row>
    <row r="193" spans="1:24">
      <c r="A193" s="436">
        <v>10802202</v>
      </c>
      <c r="B193" s="439" t="s">
        <v>1202</v>
      </c>
      <c r="C193" s="639">
        <f>IFERROR(VLOOKUP(A193,TB!A:D,3,0),0)</f>
        <v>84.01</v>
      </c>
      <c r="D193" s="640">
        <f>IFERROR(VLOOKUP(A193,TB!A:D,4,0),0)</f>
        <v>94.7</v>
      </c>
      <c r="X193" s="420"/>
    </row>
    <row r="194" spans="1:24">
      <c r="A194" s="436">
        <v>10802203</v>
      </c>
      <c r="B194" s="439" t="s">
        <v>1203</v>
      </c>
      <c r="C194" s="639">
        <f>IFERROR(VLOOKUP(A194,TB!A:D,3,0),0)</f>
        <v>398.39</v>
      </c>
      <c r="D194" s="640">
        <f>IFERROR(VLOOKUP(A194,TB!A:D,4,0),0)</f>
        <v>334.64</v>
      </c>
      <c r="F194" s="420" t="s">
        <v>1318</v>
      </c>
      <c r="X194" s="420"/>
    </row>
    <row r="195" spans="1:24">
      <c r="A195" s="436">
        <v>10807000</v>
      </c>
      <c r="B195" s="439" t="s">
        <v>1204</v>
      </c>
      <c r="C195" s="639">
        <f>IFERROR(VLOOKUP(A195,TB!A:D,3,0),0)</f>
        <v>1.96</v>
      </c>
      <c r="D195" s="640">
        <f>IFERROR(VLOOKUP(A195,TB!A:D,4,0),0)</f>
        <v>1.96</v>
      </c>
      <c r="X195" s="420"/>
    </row>
    <row r="196" spans="1:24">
      <c r="A196" s="436">
        <v>10807001</v>
      </c>
      <c r="B196" s="439" t="s">
        <v>1205</v>
      </c>
      <c r="C196" s="639">
        <f>IFERROR(VLOOKUP(A196,TB!A:D,3,0),0)</f>
        <v>2.73</v>
      </c>
      <c r="D196" s="640">
        <f>IFERROR(VLOOKUP(A196,TB!A:D,4,0),0)</f>
        <v>2.73</v>
      </c>
      <c r="X196" s="420"/>
    </row>
    <row r="197" spans="1:24">
      <c r="A197" s="436">
        <v>10807002</v>
      </c>
      <c r="B197" s="439" t="s">
        <v>1206</v>
      </c>
      <c r="C197" s="639">
        <f>IFERROR(VLOOKUP(A197,TB!A:D,3,0),0)</f>
        <v>2.16</v>
      </c>
      <c r="D197" s="640">
        <f>IFERROR(VLOOKUP(A197,TB!A:D,4,0),0)</f>
        <v>2.16</v>
      </c>
      <c r="X197" s="420"/>
    </row>
    <row r="198" spans="1:24">
      <c r="A198" s="436">
        <v>10802301</v>
      </c>
      <c r="B198" s="439" t="s">
        <v>1207</v>
      </c>
      <c r="C198" s="639">
        <f>IFERROR(VLOOKUP(A198,TB!A:D,3,0),0)</f>
        <v>0.63</v>
      </c>
      <c r="D198" s="640">
        <f>IFERROR(VLOOKUP(A198,TB!A:D,4,0),0)</f>
        <v>0.63</v>
      </c>
      <c r="X198" s="420"/>
    </row>
    <row r="199" spans="1:24">
      <c r="A199" s="453"/>
      <c r="B199" s="454" t="s">
        <v>1175</v>
      </c>
      <c r="C199" s="643">
        <f>SUM(C192:C198)</f>
        <v>493.51</v>
      </c>
      <c r="D199" s="644">
        <f>SUM(D192:D198)</f>
        <v>447.56</v>
      </c>
      <c r="E199" s="458"/>
      <c r="F199" s="459"/>
      <c r="G199" s="420"/>
      <c r="X199" s="420"/>
    </row>
    <row r="200" spans="1:24">
      <c r="A200" s="436"/>
      <c r="B200" s="457" t="s">
        <v>1208</v>
      </c>
      <c r="C200" s="647"/>
      <c r="D200" s="648"/>
      <c r="X200" s="420"/>
    </row>
    <row r="201" spans="1:24">
      <c r="A201" s="436">
        <v>10809101</v>
      </c>
      <c r="B201" s="451" t="s">
        <v>1848</v>
      </c>
      <c r="C201" s="639">
        <f>IFERROR(VLOOKUP(A201,TB!A:D,3,0),0)</f>
        <v>19745.776000000002</v>
      </c>
      <c r="D201" s="640">
        <f>IFERROR(VLOOKUP(A201,TB!A:D,4,0),0)</f>
        <v>13973.1</v>
      </c>
      <c r="X201" s="420"/>
    </row>
    <row r="202" spans="1:24">
      <c r="A202" s="436">
        <v>10809102</v>
      </c>
      <c r="B202" s="439" t="s">
        <v>1849</v>
      </c>
      <c r="C202" s="639">
        <f>IFERROR(VLOOKUP(A202,TB!A:D,3,0),0)</f>
        <v>3330.65</v>
      </c>
      <c r="D202" s="640">
        <f>IFERROR(VLOOKUP(A202,TB!A:D,4,0),0)</f>
        <v>2622.14</v>
      </c>
      <c r="X202" s="420"/>
    </row>
    <row r="203" spans="1:24">
      <c r="A203" s="436">
        <v>10809103</v>
      </c>
      <c r="B203" s="439" t="s">
        <v>805</v>
      </c>
      <c r="C203" s="639">
        <f>IFERROR(VLOOKUP(A203,TB!A:D,3,0),0)</f>
        <v>-24.712</v>
      </c>
      <c r="D203" s="640">
        <f>IFERROR(VLOOKUP(A203,TB!A:D,4,0),0)</f>
        <v>-9.08</v>
      </c>
      <c r="E203" s="455"/>
      <c r="X203" s="420"/>
    </row>
    <row r="204" spans="1:24">
      <c r="A204" s="436">
        <v>10803002</v>
      </c>
      <c r="B204" s="439" t="s">
        <v>1209</v>
      </c>
      <c r="C204" s="639">
        <f>IFERROR(VLOOKUP(A204,TB!A:D,3,0),0)</f>
        <v>37.049999999999997</v>
      </c>
      <c r="D204" s="640">
        <f>IFERROR(VLOOKUP(A204,TB!A:D,4,0),0)</f>
        <v>88.33</v>
      </c>
      <c r="X204" s="420"/>
    </row>
    <row r="205" spans="1:24">
      <c r="A205" s="436">
        <v>10806005</v>
      </c>
      <c r="B205" s="439" t="s">
        <v>1210</v>
      </c>
      <c r="C205" s="639">
        <f>IFERROR(VLOOKUP(A205,TB!A:D,3,0),0)</f>
        <v>370.54</v>
      </c>
      <c r="D205" s="640">
        <f>IFERROR(VLOOKUP(A205,TB!A:D,4,0),0)</f>
        <v>225.63</v>
      </c>
      <c r="X205" s="420"/>
    </row>
    <row r="206" spans="1:24">
      <c r="A206" s="436">
        <v>10899500</v>
      </c>
      <c r="B206" s="439" t="s">
        <v>1211</v>
      </c>
      <c r="C206" s="639">
        <f>IFERROR(VLOOKUP(A206,TB!A:D,3,0),0)</f>
        <v>0</v>
      </c>
      <c r="D206" s="640">
        <f>IFERROR(VLOOKUP(A206,TB!A:D,4,0),0)</f>
        <v>0</v>
      </c>
      <c r="X206" s="420"/>
    </row>
    <row r="207" spans="1:24">
      <c r="A207" s="436">
        <v>10899200</v>
      </c>
      <c r="B207" s="439" t="s">
        <v>1212</v>
      </c>
      <c r="C207" s="639">
        <f>IFERROR(VLOOKUP(A207,TB!A:D,3,0),0)</f>
        <v>-663.36</v>
      </c>
      <c r="D207" s="640">
        <f>IFERROR(VLOOKUP(A207,TB!A:D,4,0),0)</f>
        <v>-572.16</v>
      </c>
      <c r="X207" s="420"/>
    </row>
    <row r="208" spans="1:24">
      <c r="A208" s="436">
        <v>10803001</v>
      </c>
      <c r="B208" s="439" t="s">
        <v>1213</v>
      </c>
      <c r="C208" s="639">
        <f>IFERROR(VLOOKUP(A208,TB!A:D,3,0),0)</f>
        <v>15272.026</v>
      </c>
      <c r="D208" s="640">
        <f>IFERROR(VLOOKUP(A208,TB!A:D,4,0),0)</f>
        <v>12464.79</v>
      </c>
      <c r="X208" s="420"/>
    </row>
    <row r="209" spans="1:24">
      <c r="A209" s="453"/>
      <c r="B209" s="454" t="s">
        <v>1175</v>
      </c>
      <c r="C209" s="643">
        <f>SUM(C201:C208)</f>
        <v>38067.97</v>
      </c>
      <c r="D209" s="644">
        <f>SUM(D201:D208)</f>
        <v>28792.750000000004</v>
      </c>
      <c r="E209" s="458"/>
      <c r="F209" s="459"/>
      <c r="X209" s="420"/>
    </row>
    <row r="210" spans="1:24">
      <c r="A210" s="436"/>
      <c r="B210" s="457" t="s">
        <v>2172</v>
      </c>
      <c r="C210" s="647"/>
      <c r="D210" s="648"/>
      <c r="X210" s="420"/>
    </row>
    <row r="211" spans="1:24">
      <c r="A211" s="436">
        <v>10809300</v>
      </c>
      <c r="B211" s="439" t="s">
        <v>1214</v>
      </c>
      <c r="C211" s="639">
        <f>IFERROR(VLOOKUP(A211,TB!A:D,3,0),0)</f>
        <v>-800.98</v>
      </c>
      <c r="D211" s="640">
        <f>IFERROR(VLOOKUP(A211,TB!A:D,4,0),0)</f>
        <v>-756.61</v>
      </c>
      <c r="E211" s="458"/>
      <c r="X211" s="420"/>
    </row>
    <row r="212" spans="1:24">
      <c r="A212" s="453"/>
      <c r="B212" s="454"/>
      <c r="C212" s="643">
        <f>SUM(C211)</f>
        <v>-800.98</v>
      </c>
      <c r="D212" s="644">
        <f>SUM(D211)</f>
        <v>-756.61</v>
      </c>
      <c r="X212" s="420"/>
    </row>
    <row r="213" spans="1:24">
      <c r="A213" s="436"/>
      <c r="B213" s="457" t="s">
        <v>1215</v>
      </c>
      <c r="C213" s="647"/>
      <c r="D213" s="648"/>
      <c r="X213" s="420"/>
    </row>
    <row r="214" spans="1:24">
      <c r="A214" s="436">
        <v>10899300</v>
      </c>
      <c r="B214" s="439" t="s">
        <v>811</v>
      </c>
      <c r="C214" s="639">
        <f>IFERROR(VLOOKUP(A214,TB!A:D,3,0),0)</f>
        <v>-270.22000000000003</v>
      </c>
      <c r="D214" s="640">
        <f>IFERROR(VLOOKUP(A214,TB!A:D,4,0),0)</f>
        <v>-270.22000000000003</v>
      </c>
      <c r="X214" s="420"/>
    </row>
    <row r="215" spans="1:24">
      <c r="A215" s="436">
        <v>10806002</v>
      </c>
      <c r="B215" s="439" t="s">
        <v>1216</v>
      </c>
      <c r="C215" s="639">
        <f>IFERROR(VLOOKUP(A215,TB!A:D,3,0),0)</f>
        <v>1010.22</v>
      </c>
      <c r="D215" s="640">
        <f>IFERROR(VLOOKUP(A215,TB!A:D,4,0),0)</f>
        <v>395.99</v>
      </c>
      <c r="X215" s="420"/>
    </row>
    <row r="216" spans="1:24">
      <c r="A216" s="436">
        <v>10806003</v>
      </c>
      <c r="B216" s="439" t="s">
        <v>1217</v>
      </c>
      <c r="C216" s="639">
        <f>IFERROR(VLOOKUP(A216,TB!A:D,3,0),0)</f>
        <v>8044.93</v>
      </c>
      <c r="D216" s="640">
        <f>IFERROR(VLOOKUP(A216,TB!A:D,4,0),0)</f>
        <v>7842.39</v>
      </c>
      <c r="X216" s="420"/>
    </row>
    <row r="217" spans="1:24">
      <c r="A217" s="453"/>
      <c r="B217" s="454"/>
      <c r="C217" s="643">
        <f>SUM(C214:C216)</f>
        <v>8784.93</v>
      </c>
      <c r="D217" s="643">
        <f>SUM(D214:D216)</f>
        <v>7968.16</v>
      </c>
      <c r="E217" s="458"/>
      <c r="F217" s="459"/>
      <c r="X217" s="420"/>
    </row>
    <row r="218" spans="1:24">
      <c r="A218" s="436"/>
      <c r="B218" s="457" t="s">
        <v>1218</v>
      </c>
      <c r="C218" s="647"/>
      <c r="D218" s="648"/>
      <c r="X218" s="420"/>
    </row>
    <row r="219" spans="1:24">
      <c r="A219" s="436">
        <v>10809200</v>
      </c>
      <c r="B219" s="439" t="s">
        <v>1219</v>
      </c>
      <c r="C219" s="639">
        <f>IFERROR(VLOOKUP(A219,TB!A:D,3,0),0)</f>
        <v>-1686.5859799999614</v>
      </c>
      <c r="D219" s="640">
        <f>IFERROR(VLOOKUP(A219,TB!A:D,4,0),0)</f>
        <v>-1533.71</v>
      </c>
      <c r="E219" s="458"/>
      <c r="X219" s="420"/>
    </row>
    <row r="220" spans="1:24" ht="13.5" thickBot="1">
      <c r="A220" s="453"/>
      <c r="B220" s="454"/>
      <c r="C220" s="643">
        <f>SUM(C219)</f>
        <v>-1686.5859799999614</v>
      </c>
      <c r="D220" s="644">
        <f>SUM(D219)</f>
        <v>-1533.71</v>
      </c>
      <c r="X220" s="420"/>
    </row>
    <row r="221" spans="1:24" ht="13.5" thickBot="1">
      <c r="A221" s="475"/>
      <c r="B221" s="476" t="s">
        <v>1175</v>
      </c>
      <c r="C221" s="653">
        <f>+C220+C217</f>
        <v>7098.3440200000387</v>
      </c>
      <c r="D221" s="654">
        <f>+D220+D217</f>
        <v>6434.45</v>
      </c>
      <c r="E221" s="455"/>
      <c r="F221" s="455"/>
      <c r="X221" s="420"/>
    </row>
    <row r="222" spans="1:24">
      <c r="A222" s="436"/>
      <c r="B222" s="457" t="s">
        <v>1220</v>
      </c>
      <c r="C222" s="647"/>
      <c r="D222" s="648"/>
      <c r="X222" s="420"/>
    </row>
    <row r="223" spans="1:24">
      <c r="A223" s="436">
        <v>10809500</v>
      </c>
      <c r="B223" s="439" t="s">
        <v>1221</v>
      </c>
      <c r="C223" s="639">
        <f>IFERROR(VLOOKUP(A223,TB!A:D,3,0),0)</f>
        <v>330.64</v>
      </c>
      <c r="D223" s="640">
        <f>IFERROR(VLOOKUP(A223,TB!A:D,4,0),0)</f>
        <v>0</v>
      </c>
      <c r="X223" s="420"/>
    </row>
    <row r="224" spans="1:24">
      <c r="A224" s="453"/>
      <c r="B224" s="454" t="s">
        <v>1175</v>
      </c>
      <c r="C224" s="643">
        <f>SUM(C223:C223)</f>
        <v>330.64</v>
      </c>
      <c r="D224" s="644">
        <f>SUM(D223:D223)</f>
        <v>0</v>
      </c>
      <c r="E224" s="477"/>
      <c r="F224" s="458"/>
      <c r="I224" s="461"/>
      <c r="X224" s="420"/>
    </row>
    <row r="225" spans="1:24">
      <c r="A225" s="436"/>
      <c r="B225" s="457" t="s">
        <v>1222</v>
      </c>
      <c r="C225" s="647"/>
      <c r="D225" s="648"/>
      <c r="I225" s="461"/>
      <c r="X225" s="420"/>
    </row>
    <row r="226" spans="1:24">
      <c r="A226" s="436">
        <v>10805001</v>
      </c>
      <c r="B226" s="439" t="s">
        <v>1850</v>
      </c>
      <c r="C226" s="639">
        <f>IFERROR(VLOOKUP(A226,TB!A:D,3,0),0)</f>
        <v>613.63</v>
      </c>
      <c r="D226" s="640">
        <f>IFERROR(VLOOKUP(A226,TB!A:D,4,0),0)</f>
        <v>584.22</v>
      </c>
      <c r="E226" s="455"/>
      <c r="X226" s="420"/>
    </row>
    <row r="227" spans="1:24">
      <c r="A227" s="436">
        <v>10807101</v>
      </c>
      <c r="B227" s="439" t="s">
        <v>358</v>
      </c>
      <c r="C227" s="639">
        <f>IFERROR(VLOOKUP(A227,TB!A:D,3,0),0)</f>
        <v>0.5</v>
      </c>
      <c r="D227" s="640">
        <f>IFERROR(VLOOKUP(A227,TB!A:D,4,0),0)</f>
        <v>0.5</v>
      </c>
      <c r="E227" s="455"/>
      <c r="X227" s="420"/>
    </row>
    <row r="228" spans="1:24">
      <c r="A228" s="453"/>
      <c r="B228" s="454" t="s">
        <v>1175</v>
      </c>
      <c r="C228" s="643">
        <f>SUM(C226:C227)</f>
        <v>614.13</v>
      </c>
      <c r="D228" s="644">
        <f>SUM(D226:D227)</f>
        <v>584.72</v>
      </c>
      <c r="X228" s="420"/>
    </row>
    <row r="229" spans="1:24">
      <c r="A229" s="436"/>
      <c r="B229" s="457" t="s">
        <v>1223</v>
      </c>
      <c r="C229" s="647"/>
      <c r="D229" s="648"/>
      <c r="X229" s="420"/>
    </row>
    <row r="230" spans="1:24">
      <c r="A230" s="436">
        <v>10801400</v>
      </c>
      <c r="B230" s="439" t="s">
        <v>792</v>
      </c>
      <c r="C230" s="639">
        <f>IFERROR(VLOOKUP(A230,TB!A:D,3,0),0)</f>
        <v>437.2</v>
      </c>
      <c r="D230" s="640">
        <f>IFERROR(VLOOKUP(A230,TB!A:D,4,0),0)</f>
        <v>211.97</v>
      </c>
      <c r="X230" s="420"/>
    </row>
    <row r="231" spans="1:24">
      <c r="A231" s="436">
        <v>10899400</v>
      </c>
      <c r="B231" s="439" t="s">
        <v>1224</v>
      </c>
      <c r="C231" s="639">
        <f>IFERROR(VLOOKUP(A231,TB!A:D,3,0),0)</f>
        <v>0</v>
      </c>
      <c r="D231" s="640">
        <f>IFERROR(VLOOKUP(A231,TB!A:D,4,0),0)</f>
        <v>0</v>
      </c>
      <c r="X231" s="420"/>
    </row>
    <row r="232" spans="1:24" ht="13.5" thickBot="1">
      <c r="A232" s="453"/>
      <c r="B232" s="454" t="s">
        <v>1175</v>
      </c>
      <c r="C232" s="643">
        <f>SUM(C230:C231)</f>
        <v>437.2</v>
      </c>
      <c r="D232" s="644">
        <f>SUM(D230:D231)</f>
        <v>211.97</v>
      </c>
      <c r="E232" s="460"/>
      <c r="F232" s="459"/>
      <c r="X232" s="420"/>
    </row>
    <row r="233" spans="1:24" ht="13.5" thickBot="1">
      <c r="A233" s="475" t="s">
        <v>1225</v>
      </c>
      <c r="B233" s="478"/>
      <c r="C233" s="653">
        <f>+C186+C199+C232+C228+C190+C221+C209+C224+C212</f>
        <v>58689.084020000038</v>
      </c>
      <c r="D233" s="653">
        <f>+D186+D199+D232+D228+D190+D221+D209+D224+D212</f>
        <v>46849.270000000004</v>
      </c>
      <c r="E233" s="479"/>
      <c r="X233" s="420"/>
    </row>
    <row r="234" spans="1:24" ht="13.5" thickBot="1">
      <c r="A234" s="464"/>
      <c r="B234" s="465"/>
      <c r="C234" s="647"/>
      <c r="D234" s="648"/>
      <c r="E234" s="455"/>
      <c r="X234" s="420"/>
    </row>
    <row r="235" spans="1:24" hidden="1">
      <c r="A235" s="466" t="s">
        <v>1226</v>
      </c>
      <c r="B235" s="467"/>
      <c r="C235" s="649"/>
      <c r="D235" s="650"/>
      <c r="X235" s="420"/>
    </row>
    <row r="236" spans="1:24" hidden="1">
      <c r="A236" s="450">
        <v>10701221</v>
      </c>
      <c r="B236" s="451" t="s">
        <v>1227</v>
      </c>
      <c r="C236" s="639">
        <f>IFERROR(VLOOKUP(A236,TB!A:D,3,0),0)</f>
        <v>0</v>
      </c>
      <c r="D236" s="640">
        <f>IFERROR(VLOOKUP(A236,TB!A:D,4,0),0)</f>
        <v>0</v>
      </c>
      <c r="X236" s="420"/>
    </row>
    <row r="237" spans="1:24" ht="13.5" hidden="1" thickBot="1">
      <c r="A237" s="462" t="s">
        <v>1228</v>
      </c>
      <c r="B237" s="463"/>
      <c r="C237" s="645">
        <f>SUM(C236:C236)</f>
        <v>0</v>
      </c>
      <c r="D237" s="646">
        <f>SUM(D236:D236)</f>
        <v>0</v>
      </c>
      <c r="X237" s="420"/>
    </row>
    <row r="238" spans="1:24" ht="13.5" hidden="1" thickBot="1">
      <c r="A238" s="464"/>
      <c r="B238" s="465"/>
      <c r="C238" s="647"/>
      <c r="D238" s="648"/>
      <c r="X238" s="420"/>
    </row>
    <row r="239" spans="1:24">
      <c r="A239" s="431" t="s">
        <v>1229</v>
      </c>
      <c r="B239" s="432"/>
      <c r="C239" s="635"/>
      <c r="D239" s="636"/>
      <c r="X239" s="420"/>
    </row>
    <row r="240" spans="1:24">
      <c r="A240" s="464" t="s">
        <v>1230</v>
      </c>
      <c r="B240" s="438"/>
      <c r="C240" s="639"/>
      <c r="D240" s="640"/>
      <c r="X240" s="420"/>
    </row>
    <row r="241" spans="1:24">
      <c r="A241" s="436">
        <v>10901000</v>
      </c>
      <c r="B241" s="439" t="s">
        <v>812</v>
      </c>
      <c r="C241" s="639">
        <f>IFERROR(VLOOKUP(A241,TB!A:D,3,0),0)-C253</f>
        <v>0</v>
      </c>
      <c r="D241" s="640">
        <f>IFERROR(VLOOKUP(A241,TB!A:D,4,0),0)-D253</f>
        <v>0</v>
      </c>
      <c r="I241" s="629"/>
      <c r="X241" s="420"/>
    </row>
    <row r="242" spans="1:24">
      <c r="A242" s="436">
        <v>10902000</v>
      </c>
      <c r="B242" s="437" t="s">
        <v>1231</v>
      </c>
      <c r="C242" s="639">
        <f>IFERROR(VLOOKUP(A242,TB!A:D,3,0),0)-C254</f>
        <v>403.72999999999956</v>
      </c>
      <c r="D242" s="640">
        <f>IFERROR(VLOOKUP(A242,TB!A:D,4,0),0)-D254</f>
        <v>1613.8639999999998</v>
      </c>
      <c r="I242" s="629"/>
      <c r="J242" s="679"/>
      <c r="X242" s="420"/>
    </row>
    <row r="243" spans="1:24">
      <c r="A243" s="436">
        <v>10903000</v>
      </c>
      <c r="B243" s="439" t="s">
        <v>1232</v>
      </c>
      <c r="C243" s="639">
        <f>IFERROR(VLOOKUP(A243,TB!A:D,3,0),0)-C255</f>
        <v>1103.9154441999999</v>
      </c>
      <c r="D243" s="640">
        <f>IFERROR(VLOOKUP(A243,TB!A:D,4,0),0)-D255</f>
        <v>1741.3539999999994</v>
      </c>
      <c r="E243" s="679"/>
      <c r="I243" s="629"/>
      <c r="J243" s="679"/>
      <c r="X243" s="420"/>
    </row>
    <row r="244" spans="1:24">
      <c r="A244" s="436">
        <v>10903001</v>
      </c>
      <c r="B244" s="439" t="s">
        <v>1851</v>
      </c>
      <c r="C244" s="639">
        <f>IFERROR(VLOOKUP(A244,TB!A:D,3,0),0)-C256</f>
        <v>2.84</v>
      </c>
      <c r="D244" s="640">
        <f>IFERROR(VLOOKUP(A244,TB!A:D,4,0),0)-D256</f>
        <v>2.85</v>
      </c>
      <c r="I244" s="629"/>
      <c r="J244" s="679"/>
      <c r="X244" s="420"/>
    </row>
    <row r="245" spans="1:24">
      <c r="A245" s="436">
        <v>10904000</v>
      </c>
      <c r="B245" s="439" t="s">
        <v>1853</v>
      </c>
      <c r="C245" s="639">
        <f>IFERROR(VLOOKUP(A245,TB!A:D,3,0),0)-C257</f>
        <v>9.26</v>
      </c>
      <c r="D245" s="640">
        <f>IFERROR(VLOOKUP(A245,TB!A:D,4,0),0)-D257</f>
        <v>9.26</v>
      </c>
      <c r="I245" s="629"/>
      <c r="J245" s="679"/>
      <c r="X245" s="420"/>
    </row>
    <row r="246" spans="1:24">
      <c r="A246" s="436">
        <v>10905000</v>
      </c>
      <c r="B246" s="439" t="s">
        <v>1852</v>
      </c>
      <c r="C246" s="639">
        <f>IFERROR(VLOOKUP(A246,TB!A:D,3,0),0)-C258</f>
        <v>106.27</v>
      </c>
      <c r="D246" s="640">
        <f>IFERROR(VLOOKUP(A246,TB!A:D,4,0),0)-D258</f>
        <v>395.17</v>
      </c>
      <c r="E246" s="480"/>
      <c r="I246" s="629"/>
      <c r="J246" s="679"/>
      <c r="X246" s="420"/>
    </row>
    <row r="247" spans="1:24">
      <c r="A247" s="436">
        <v>10906000</v>
      </c>
      <c r="B247" s="439" t="s">
        <v>1233</v>
      </c>
      <c r="C247" s="639">
        <f>IFERROR(VLOOKUP(A247,TB!A:D,3,0),0)-C259</f>
        <v>226.92999999999984</v>
      </c>
      <c r="D247" s="640">
        <f>IFERROR(VLOOKUP(A247,TB!A:D,4,0),0)-D259</f>
        <v>226.93000000000006</v>
      </c>
      <c r="I247" s="629"/>
      <c r="J247" s="679"/>
      <c r="X247" s="420"/>
    </row>
    <row r="248" spans="1:24">
      <c r="A248" s="436">
        <v>10914000</v>
      </c>
      <c r="B248" s="439" t="s">
        <v>2280</v>
      </c>
      <c r="C248" s="639">
        <f>IFERROR(VLOOKUP(A248,TB!A:D,3,0),0)-C260</f>
        <v>632</v>
      </c>
      <c r="D248" s="640">
        <f>IFERROR(VLOOKUP(A248,TB!A:D,4,0),0)-D260</f>
        <v>0</v>
      </c>
      <c r="I248" s="629"/>
      <c r="J248" s="679"/>
      <c r="X248" s="420"/>
    </row>
    <row r="249" spans="1:24">
      <c r="A249" s="436">
        <v>10908000</v>
      </c>
      <c r="B249" s="439" t="s">
        <v>2149</v>
      </c>
      <c r="C249" s="639">
        <f>IFERROR(VLOOKUP(A249,TB!A:D,3,0),0)-C261</f>
        <v>0</v>
      </c>
      <c r="D249" s="640">
        <f>IFERROR(VLOOKUP(A249,TB!A:D,4,0),0)-D261</f>
        <v>97.1</v>
      </c>
      <c r="I249" s="629"/>
      <c r="J249" s="679"/>
      <c r="X249" s="420"/>
    </row>
    <row r="250" spans="1:24">
      <c r="A250" s="436">
        <v>10909000</v>
      </c>
      <c r="B250" s="439" t="s">
        <v>1234</v>
      </c>
      <c r="C250" s="639">
        <f>IFERROR(VLOOKUP(A250,TB!A:D,3,0),0)-C262</f>
        <v>0</v>
      </c>
      <c r="D250" s="640">
        <f>IFERROR(VLOOKUP(A250,TB!A:D,4,0),0)-D262</f>
        <v>0</v>
      </c>
      <c r="I250" s="629"/>
      <c r="J250" s="679"/>
      <c r="X250" s="420"/>
    </row>
    <row r="251" spans="1:24">
      <c r="A251" s="453"/>
      <c r="B251" s="454" t="s">
        <v>1175</v>
      </c>
      <c r="C251" s="643">
        <f>SUM(C241:C250)</f>
        <v>2484.9454441999992</v>
      </c>
      <c r="D251" s="644">
        <f>SUM(D241:D250)</f>
        <v>4086.5279999999989</v>
      </c>
      <c r="I251" s="629"/>
      <c r="J251" s="679"/>
      <c r="X251" s="420"/>
    </row>
    <row r="252" spans="1:24" ht="15">
      <c r="A252" s="481" t="s">
        <v>1235</v>
      </c>
      <c r="B252" s="438"/>
      <c r="C252" s="639"/>
      <c r="D252" s="640"/>
      <c r="E252" s="419" t="s">
        <v>2018</v>
      </c>
      <c r="I252" s="832"/>
      <c r="J252" s="679"/>
      <c r="L252" s="832"/>
      <c r="M252" s="833"/>
      <c r="N252" s="461"/>
      <c r="X252" s="420"/>
    </row>
    <row r="253" spans="1:24" ht="15">
      <c r="A253" s="436">
        <v>10901000</v>
      </c>
      <c r="B253" s="439" t="s">
        <v>812</v>
      </c>
      <c r="C253" s="639">
        <v>0</v>
      </c>
      <c r="D253" s="640">
        <v>0</v>
      </c>
      <c r="E253" s="419" t="s">
        <v>1236</v>
      </c>
      <c r="F253" s="482"/>
      <c r="G253" s="461" t="s">
        <v>1318</v>
      </c>
      <c r="I253" s="832"/>
      <c r="J253" s="679"/>
      <c r="L253" s="832"/>
      <c r="M253" s="833"/>
      <c r="N253" s="461"/>
      <c r="X253" s="420"/>
    </row>
    <row r="254" spans="1:24" ht="15">
      <c r="A254" s="436">
        <v>10902000</v>
      </c>
      <c r="B254" s="437" t="s">
        <v>1231</v>
      </c>
      <c r="C254" s="639">
        <v>10171.4</v>
      </c>
      <c r="D254" s="640">
        <v>668.33600000000001</v>
      </c>
      <c r="E254" s="419" t="s">
        <v>1236</v>
      </c>
      <c r="F254" s="461"/>
      <c r="G254" s="461"/>
      <c r="H254" s="452"/>
      <c r="I254" s="832"/>
      <c r="J254" s="679"/>
      <c r="L254" s="832"/>
      <c r="M254" s="833"/>
      <c r="N254" s="461"/>
      <c r="X254" s="420"/>
    </row>
    <row r="255" spans="1:24" ht="15">
      <c r="A255" s="436">
        <v>10903000</v>
      </c>
      <c r="B255" s="439" t="s">
        <v>1232</v>
      </c>
      <c r="C255" s="639">
        <v>10915.8345558</v>
      </c>
      <c r="D255" s="640">
        <v>18945.655999999999</v>
      </c>
      <c r="E255" s="419" t="s">
        <v>1236</v>
      </c>
      <c r="F255" s="412"/>
      <c r="G255" s="461"/>
      <c r="H255" s="452"/>
      <c r="I255" s="832"/>
      <c r="J255" s="679"/>
      <c r="L255" s="832"/>
      <c r="M255" s="833"/>
      <c r="N255" s="461"/>
      <c r="X255" s="420"/>
    </row>
    <row r="256" spans="1:24" ht="15">
      <c r="A256" s="436">
        <v>10903001</v>
      </c>
      <c r="B256" s="439" t="s">
        <v>1851</v>
      </c>
      <c r="C256" s="639">
        <v>0.1</v>
      </c>
      <c r="D256" s="640">
        <v>0</v>
      </c>
      <c r="E256" s="419" t="s">
        <v>1236</v>
      </c>
      <c r="F256" s="412"/>
      <c r="G256" s="461"/>
      <c r="I256" s="832"/>
      <c r="J256" s="679"/>
      <c r="L256" s="832"/>
      <c r="M256" s="833"/>
      <c r="N256" s="461"/>
      <c r="X256" s="420"/>
    </row>
    <row r="257" spans="1:24" ht="15">
      <c r="A257" s="436">
        <v>10904000</v>
      </c>
      <c r="B257" s="439" t="s">
        <v>1853</v>
      </c>
      <c r="C257" s="639">
        <v>0</v>
      </c>
      <c r="D257" s="640">
        <v>0</v>
      </c>
      <c r="E257" s="419" t="s">
        <v>1236</v>
      </c>
      <c r="F257" s="412"/>
      <c r="G257" s="461"/>
      <c r="I257" s="832"/>
      <c r="J257" s="834"/>
      <c r="L257" s="832"/>
      <c r="M257" s="833"/>
      <c r="N257" s="461"/>
      <c r="X257" s="420"/>
    </row>
    <row r="258" spans="1:24" ht="15">
      <c r="A258" s="436">
        <v>10905000</v>
      </c>
      <c r="B258" s="439" t="s">
        <v>1852</v>
      </c>
      <c r="C258" s="639">
        <v>0</v>
      </c>
      <c r="D258" s="640">
        <v>0</v>
      </c>
      <c r="E258" s="419" t="s">
        <v>1236</v>
      </c>
      <c r="F258" s="412"/>
      <c r="G258" s="461"/>
      <c r="I258" s="832"/>
      <c r="J258" s="834"/>
      <c r="L258" s="832"/>
      <c r="M258" s="833"/>
      <c r="N258" s="461"/>
      <c r="X258" s="420"/>
    </row>
    <row r="259" spans="1:24" ht="15">
      <c r="A259" s="436">
        <v>10906000</v>
      </c>
      <c r="B259" s="439" t="s">
        <v>1233</v>
      </c>
      <c r="C259" s="639">
        <v>1050.43</v>
      </c>
      <c r="D259" s="640">
        <v>2010.45</v>
      </c>
      <c r="E259" s="419" t="s">
        <v>1236</v>
      </c>
      <c r="F259" s="412"/>
      <c r="G259" s="461"/>
      <c r="I259" s="832"/>
      <c r="J259" s="834"/>
      <c r="L259" s="832"/>
      <c r="M259" s="833"/>
      <c r="N259" s="461"/>
      <c r="X259" s="420"/>
    </row>
    <row r="260" spans="1:24" ht="15">
      <c r="A260" s="436">
        <v>10914000</v>
      </c>
      <c r="B260" s="439" t="s">
        <v>2280</v>
      </c>
      <c r="C260" s="639">
        <v>0</v>
      </c>
      <c r="D260" s="640">
        <v>0</v>
      </c>
      <c r="E260" s="419" t="s">
        <v>1236</v>
      </c>
      <c r="F260" s="412"/>
      <c r="G260" s="461"/>
      <c r="X260" s="420"/>
    </row>
    <row r="261" spans="1:24" ht="15">
      <c r="A261" s="436">
        <v>10908000</v>
      </c>
      <c r="B261" s="439" t="s">
        <v>2149</v>
      </c>
      <c r="C261" s="639">
        <v>142.03</v>
      </c>
      <c r="D261" s="640">
        <v>94.41</v>
      </c>
      <c r="E261" s="419" t="s">
        <v>1236</v>
      </c>
      <c r="F261" s="412"/>
      <c r="G261" s="461"/>
      <c r="X261" s="420"/>
    </row>
    <row r="262" spans="1:24" ht="15">
      <c r="A262" s="436">
        <v>10909000</v>
      </c>
      <c r="B262" s="439" t="s">
        <v>1234</v>
      </c>
      <c r="C262" s="639">
        <v>0</v>
      </c>
      <c r="D262" s="640">
        <v>0</v>
      </c>
      <c r="F262" s="482"/>
      <c r="G262" s="461"/>
      <c r="X262" s="420"/>
    </row>
    <row r="263" spans="1:24" ht="15.75" thickBot="1">
      <c r="A263" s="453"/>
      <c r="B263" s="454" t="s">
        <v>1175</v>
      </c>
      <c r="C263" s="643">
        <f>SUM(C253:C262)</f>
        <v>22279.794555799999</v>
      </c>
      <c r="D263" s="644">
        <f>SUM(D253:D262)</f>
        <v>21718.851999999999</v>
      </c>
      <c r="E263" s="455"/>
      <c r="F263" s="482"/>
      <c r="X263" s="420"/>
    </row>
    <row r="264" spans="1:24" ht="13.5" thickBot="1">
      <c r="A264" s="475" t="s">
        <v>2047</v>
      </c>
      <c r="B264" s="478"/>
      <c r="C264" s="653">
        <f>+C251+C263</f>
        <v>24764.739999999998</v>
      </c>
      <c r="D264" s="654">
        <f>+D251+D263</f>
        <v>25805.379999999997</v>
      </c>
      <c r="E264" s="455"/>
      <c r="X264" s="420"/>
    </row>
    <row r="265" spans="1:24">
      <c r="A265" s="450"/>
      <c r="B265" s="465" t="s">
        <v>2878</v>
      </c>
      <c r="C265" s="639">
        <f>SUM(C266:C267)</f>
        <v>-36.44</v>
      </c>
      <c r="D265" s="640">
        <f>SUM(D266:D267)</f>
        <v>-6.9800000000000182</v>
      </c>
      <c r="E265" s="455"/>
      <c r="X265" s="420"/>
    </row>
    <row r="266" spans="1:24">
      <c r="A266" s="450">
        <v>10921001</v>
      </c>
      <c r="B266" s="465" t="s">
        <v>2609</v>
      </c>
      <c r="C266" s="639">
        <f>IFERROR(VLOOKUP(A266,TB!A:D,3,0),0)</f>
        <v>0</v>
      </c>
      <c r="D266" s="640">
        <f>IFERROR(VLOOKUP(A266,TB!A:D,4,0),0)</f>
        <v>1057.42</v>
      </c>
      <c r="E266" s="455"/>
      <c r="X266" s="420"/>
    </row>
    <row r="267" spans="1:24" ht="13.5" thickBot="1">
      <c r="A267" s="450">
        <v>11405004</v>
      </c>
      <c r="B267" s="465" t="s">
        <v>597</v>
      </c>
      <c r="C267" s="639">
        <f>IFERROR(VLOOKUP(A267,TB!A:D,3,0),0)</f>
        <v>-36.44</v>
      </c>
      <c r="D267" s="640">
        <f>IFERROR(VLOOKUP(A267,TB!A:D,4,0),0)</f>
        <v>-1064.4000000000001</v>
      </c>
      <c r="E267" s="455"/>
      <c r="X267" s="420"/>
    </row>
    <row r="268" spans="1:24" ht="13.5" thickBot="1">
      <c r="A268" s="475" t="s">
        <v>1237</v>
      </c>
      <c r="B268" s="478"/>
      <c r="C268" s="653">
        <f>+C264+C265</f>
        <v>24728.3</v>
      </c>
      <c r="D268" s="654">
        <f>+D264+D265</f>
        <v>25798.399999999998</v>
      </c>
      <c r="E268" s="483"/>
      <c r="X268" s="420"/>
    </row>
    <row r="269" spans="1:24">
      <c r="A269" s="431" t="s">
        <v>2232</v>
      </c>
      <c r="B269" s="432"/>
      <c r="C269" s="635"/>
      <c r="D269" s="636"/>
      <c r="E269" s="483"/>
      <c r="X269" s="420"/>
    </row>
    <row r="270" spans="1:24" hidden="1">
      <c r="A270" s="450">
        <v>11006010</v>
      </c>
      <c r="B270" s="439" t="s">
        <v>821</v>
      </c>
      <c r="C270" s="639">
        <f>IFERROR(VLOOKUP(A270,TB!A:D,3,0),0)</f>
        <v>0</v>
      </c>
      <c r="D270" s="640">
        <f>IFERROR(VLOOKUP(A270,TB!A:D,4,0),0)</f>
        <v>0</v>
      </c>
      <c r="E270" s="247"/>
      <c r="F270" s="247"/>
      <c r="X270" s="420"/>
    </row>
    <row r="271" spans="1:24" hidden="1">
      <c r="A271" s="436">
        <v>11006011</v>
      </c>
      <c r="B271" s="439" t="s">
        <v>1240</v>
      </c>
      <c r="C271" s="639">
        <f>IFERROR(VLOOKUP(A271,TB!A:D,3,0),0)</f>
        <v>0</v>
      </c>
      <c r="D271" s="640">
        <f>IFERROR(VLOOKUP(A271,TB!A:D,4,0),0)</f>
        <v>0</v>
      </c>
      <c r="E271" s="247"/>
      <c r="F271" s="247"/>
      <c r="X271" s="420"/>
    </row>
    <row r="272" spans="1:24" hidden="1">
      <c r="A272" s="436">
        <v>10325081</v>
      </c>
      <c r="B272" s="439" t="s">
        <v>2133</v>
      </c>
      <c r="C272" s="639">
        <f>IFERROR(VLOOKUP(A272,TB!A:D,3,0),0)</f>
        <v>0</v>
      </c>
      <c r="D272" s="640">
        <f>IFERROR(VLOOKUP(A272,TB!A:D,4,0),0)</f>
        <v>0</v>
      </c>
      <c r="E272" s="247"/>
      <c r="F272" s="247"/>
      <c r="X272" s="420"/>
    </row>
    <row r="273" spans="1:24" hidden="1">
      <c r="A273" s="436">
        <v>10325082</v>
      </c>
      <c r="B273" s="439" t="s">
        <v>2173</v>
      </c>
      <c r="C273" s="639">
        <f>IFERROR(VLOOKUP(A273,TB!A:D,3,0),0)</f>
        <v>0</v>
      </c>
      <c r="D273" s="640">
        <f>IFERROR(VLOOKUP(A273,TB!A:D,4,0),0)</f>
        <v>0</v>
      </c>
      <c r="E273" s="247"/>
      <c r="F273" s="247"/>
      <c r="X273" s="420"/>
    </row>
    <row r="274" spans="1:24" ht="13.5" thickBot="1">
      <c r="A274" s="436">
        <v>11202801</v>
      </c>
      <c r="B274" s="439" t="s">
        <v>2229</v>
      </c>
      <c r="C274" s="639">
        <f>IFERROR(VLOOKUP(A274,TB!A:D,3,0),0)</f>
        <v>890.73500000000001</v>
      </c>
      <c r="D274" s="640">
        <f>IFERROR(VLOOKUP(A274,TB!A:D,4,0),0)</f>
        <v>768.27</v>
      </c>
      <c r="E274" s="247"/>
      <c r="F274" s="247"/>
      <c r="X274" s="420"/>
    </row>
    <row r="275" spans="1:24" ht="13.5" thickBot="1">
      <c r="A275" s="475" t="s">
        <v>2233</v>
      </c>
      <c r="B275" s="478"/>
      <c r="C275" s="653">
        <f>SUM(C270:C274)</f>
        <v>890.73500000000001</v>
      </c>
      <c r="D275" s="654">
        <f>SUM(D270:D274)</f>
        <v>768.27</v>
      </c>
      <c r="E275" s="247"/>
      <c r="F275" s="247"/>
      <c r="X275" s="420"/>
    </row>
    <row r="276" spans="1:24" ht="13.5" thickBot="1">
      <c r="A276" s="484"/>
      <c r="B276" s="474"/>
      <c r="C276" s="655"/>
      <c r="D276" s="655"/>
      <c r="X276" s="420"/>
    </row>
    <row r="277" spans="1:24">
      <c r="A277" s="431" t="s">
        <v>1238</v>
      </c>
      <c r="B277" s="432"/>
      <c r="C277" s="635"/>
      <c r="D277" s="636"/>
      <c r="E277" s="483"/>
      <c r="X277" s="420"/>
    </row>
    <row r="278" spans="1:24">
      <c r="A278" s="433"/>
      <c r="B278" s="434" t="s">
        <v>1239</v>
      </c>
      <c r="C278" s="656"/>
      <c r="D278" s="657"/>
      <c r="E278" s="483"/>
      <c r="F278" s="247"/>
      <c r="X278" s="420"/>
    </row>
    <row r="279" spans="1:24" hidden="1">
      <c r="A279" s="450">
        <v>11006010</v>
      </c>
      <c r="B279" s="439" t="s">
        <v>821</v>
      </c>
      <c r="C279" s="639">
        <f>IFERROR(VLOOKUP(A279,TB!A:D,3,0),0)</f>
        <v>0</v>
      </c>
      <c r="D279" s="640">
        <f>IFERROR(VLOOKUP(A279,TB!A:D,4,0),0)</f>
        <v>0</v>
      </c>
      <c r="E279" s="247"/>
      <c r="F279" s="247"/>
      <c r="X279" s="420"/>
    </row>
    <row r="280" spans="1:24" hidden="1">
      <c r="A280" s="436">
        <v>11006011</v>
      </c>
      <c r="B280" s="439" t="s">
        <v>1240</v>
      </c>
      <c r="C280" s="639">
        <f>IFERROR(VLOOKUP(A280,TB!A:D,3,0),0)</f>
        <v>0</v>
      </c>
      <c r="D280" s="640">
        <f>IFERROR(VLOOKUP(A280,TB!A:D,4,0),0)</f>
        <v>0</v>
      </c>
      <c r="E280" s="247"/>
      <c r="F280" s="247"/>
      <c r="X280" s="420"/>
    </row>
    <row r="281" spans="1:24" hidden="1">
      <c r="A281" s="436">
        <v>10325081</v>
      </c>
      <c r="B281" s="439" t="s">
        <v>2133</v>
      </c>
      <c r="C281" s="639">
        <f>IFERROR(VLOOKUP(A281,TB!A:D,3,0),0)</f>
        <v>0</v>
      </c>
      <c r="D281" s="640">
        <f>IFERROR(VLOOKUP(A281,TB!A:D,4,0),0)</f>
        <v>0</v>
      </c>
      <c r="E281" s="247"/>
      <c r="F281" s="247"/>
      <c r="X281" s="420"/>
    </row>
    <row r="282" spans="1:24" hidden="1">
      <c r="A282" s="436">
        <v>10325092</v>
      </c>
      <c r="B282" s="439" t="s">
        <v>2380</v>
      </c>
      <c r="C282" s="639">
        <f>IFERROR(VLOOKUP(A282,TB!A:D,3,0),0)</f>
        <v>0</v>
      </c>
      <c r="D282" s="640">
        <f>IFERROR(VLOOKUP(A282,TB!A:D,4,0),0)</f>
        <v>0</v>
      </c>
      <c r="E282" s="247"/>
      <c r="F282" s="247"/>
      <c r="X282" s="420"/>
    </row>
    <row r="283" spans="1:24">
      <c r="A283" s="436">
        <v>10325090</v>
      </c>
      <c r="B283" s="439" t="s">
        <v>2470</v>
      </c>
      <c r="C283" s="639">
        <f>IFERROR(VLOOKUP(A283,TB!A:D,3,0),0)</f>
        <v>7.0000000000000007E-2</v>
      </c>
      <c r="D283" s="640">
        <f>IFERROR(VLOOKUP(A283,TB!A:D,4,0),0)</f>
        <v>0</v>
      </c>
      <c r="E283" s="247"/>
      <c r="F283" s="247"/>
      <c r="X283" s="420"/>
    </row>
    <row r="284" spans="1:24" ht="13.5" thickBot="1">
      <c r="A284" s="436">
        <v>10325080</v>
      </c>
      <c r="B284" s="439" t="s">
        <v>2125</v>
      </c>
      <c r="C284" s="639">
        <f>IFERROR(VLOOKUP(A284,TB!A:D,3,0),0)</f>
        <v>0.09</v>
      </c>
      <c r="D284" s="640">
        <f>IFERROR(VLOOKUP(A284,TB!A:D,4,0),0)</f>
        <v>0.1</v>
      </c>
      <c r="E284" s="247"/>
      <c r="F284" s="247"/>
      <c r="X284" s="420"/>
    </row>
    <row r="285" spans="1:24" ht="13.5" thickBot="1">
      <c r="A285" s="475" t="s">
        <v>1241</v>
      </c>
      <c r="B285" s="478"/>
      <c r="C285" s="653">
        <f>SUM(C279:C284)</f>
        <v>0.16</v>
      </c>
      <c r="D285" s="653">
        <f>SUM(D279:D284)</f>
        <v>0.1</v>
      </c>
      <c r="E285" s="247"/>
      <c r="F285" s="247"/>
      <c r="X285" s="420"/>
    </row>
    <row r="286" spans="1:24">
      <c r="A286" s="466" t="s">
        <v>1242</v>
      </c>
      <c r="B286" s="467"/>
      <c r="C286" s="649"/>
      <c r="D286" s="650"/>
      <c r="X286" s="420"/>
    </row>
    <row r="287" spans="1:24">
      <c r="A287" s="450">
        <v>11202300</v>
      </c>
      <c r="B287" s="451" t="s">
        <v>1243</v>
      </c>
      <c r="C287" s="639">
        <f>IFERROR(VLOOKUP(A287,TB!A:D,3,0),0)</f>
        <v>0</v>
      </c>
      <c r="D287" s="640">
        <f>IFERROR(VLOOKUP(A287,TB!A:D,4,0),0)</f>
        <v>0</v>
      </c>
      <c r="X287" s="420"/>
    </row>
    <row r="288" spans="1:24" ht="13.5" thickBot="1">
      <c r="A288" s="462" t="s">
        <v>1244</v>
      </c>
      <c r="B288" s="463"/>
      <c r="C288" s="645">
        <f>SUM(C287:C287)</f>
        <v>0</v>
      </c>
      <c r="D288" s="646">
        <f>SUM(D287:D287)</f>
        <v>0</v>
      </c>
      <c r="X288" s="420"/>
    </row>
    <row r="289" spans="1:24">
      <c r="A289" s="466" t="s">
        <v>1245</v>
      </c>
      <c r="B289" s="469"/>
      <c r="C289" s="635"/>
      <c r="D289" s="636"/>
      <c r="E289" s="247"/>
      <c r="F289" s="247"/>
      <c r="X289" s="420"/>
    </row>
    <row r="290" spans="1:24">
      <c r="A290" s="436"/>
      <c r="B290" s="457" t="s">
        <v>1246</v>
      </c>
      <c r="C290" s="647"/>
      <c r="D290" s="648"/>
      <c r="E290" s="247"/>
      <c r="F290" s="247"/>
      <c r="X290" s="420"/>
    </row>
    <row r="291" spans="1:24">
      <c r="A291" s="436">
        <v>11202612</v>
      </c>
      <c r="B291" s="439" t="s">
        <v>576</v>
      </c>
      <c r="C291" s="639">
        <f>IFERROR(VLOOKUP(A291,TB!A:D,3,0),0)</f>
        <v>0</v>
      </c>
      <c r="D291" s="640">
        <f>IFERROR(VLOOKUP(A291,TB!A:D,4,0),0)</f>
        <v>4</v>
      </c>
      <c r="X291" s="420"/>
    </row>
    <row r="292" spans="1:24" ht="13.5" thickBot="1">
      <c r="A292" s="436">
        <v>11204150</v>
      </c>
      <c r="B292" s="439" t="s">
        <v>1855</v>
      </c>
      <c r="C292" s="639">
        <f>IFERROR(VLOOKUP(A292,TB!A:D,3,0),0)</f>
        <v>1.04</v>
      </c>
      <c r="D292" s="640">
        <f>IFERROR(VLOOKUP(A292,TB!A:D,4,0),0)</f>
        <v>1.87</v>
      </c>
      <c r="X292" s="420"/>
    </row>
    <row r="293" spans="1:24" ht="13.5" thickBot="1">
      <c r="A293" s="475" t="s">
        <v>1247</v>
      </c>
      <c r="B293" s="478"/>
      <c r="C293" s="653">
        <f>SUM(C291:C292)</f>
        <v>1.04</v>
      </c>
      <c r="D293" s="654">
        <f>SUM(D291:D292)</f>
        <v>5.87</v>
      </c>
      <c r="E293" s="455"/>
      <c r="F293" s="455"/>
      <c r="H293" s="486"/>
      <c r="I293" s="420"/>
      <c r="J293" s="455"/>
      <c r="K293" s="420"/>
      <c r="X293" s="420"/>
    </row>
    <row r="294" spans="1:24">
      <c r="A294" s="464" t="s">
        <v>2132</v>
      </c>
      <c r="B294" s="457"/>
      <c r="C294" s="647"/>
      <c r="D294" s="648"/>
      <c r="X294" s="420"/>
    </row>
    <row r="295" spans="1:24">
      <c r="A295" s="464"/>
      <c r="B295" s="457" t="s">
        <v>1179</v>
      </c>
      <c r="C295" s="647"/>
      <c r="D295" s="648"/>
      <c r="X295" s="420"/>
    </row>
    <row r="296" spans="1:24">
      <c r="A296" s="436">
        <v>11206003</v>
      </c>
      <c r="B296" s="439" t="s">
        <v>1847</v>
      </c>
      <c r="C296" s="639">
        <f>IFERROR(VLOOKUP(A296,TB!A:D,3,0),0)</f>
        <v>8.9</v>
      </c>
      <c r="D296" s="640">
        <f>IFERROR(VLOOKUP(A296,TB!A:D,4,0),0)</f>
        <v>1.77</v>
      </c>
      <c r="E296" s="247"/>
      <c r="F296" s="247"/>
      <c r="X296" s="420"/>
    </row>
    <row r="297" spans="1:24">
      <c r="A297" s="436">
        <v>11206011</v>
      </c>
      <c r="B297" s="439" t="s">
        <v>2214</v>
      </c>
      <c r="C297" s="639">
        <f>IFERROR(VLOOKUP(A297,TB!A:D,3,0),0)</f>
        <v>1.81</v>
      </c>
      <c r="D297" s="640">
        <f>IFERROR(VLOOKUP(A297,TB!A:D,4,0),0)</f>
        <v>4.7</v>
      </c>
      <c r="E297" s="247"/>
      <c r="F297" s="247"/>
      <c r="X297" s="420"/>
    </row>
    <row r="298" spans="1:24" ht="13.5" thickBot="1">
      <c r="A298" s="453"/>
      <c r="B298" s="454" t="s">
        <v>1175</v>
      </c>
      <c r="C298" s="643">
        <f>SUM(C296:C297)</f>
        <v>10.71</v>
      </c>
      <c r="D298" s="644">
        <f>SUM(D296:D297)</f>
        <v>6.4700000000000006</v>
      </c>
      <c r="E298" s="247"/>
      <c r="F298" s="247"/>
      <c r="X298" s="420"/>
    </row>
    <row r="299" spans="1:24">
      <c r="A299" s="466" t="s">
        <v>1248</v>
      </c>
      <c r="B299" s="469"/>
      <c r="C299" s="635"/>
      <c r="D299" s="636"/>
      <c r="X299" s="420"/>
    </row>
    <row r="300" spans="1:24">
      <c r="A300" s="481"/>
      <c r="B300" s="22" t="s">
        <v>1249</v>
      </c>
      <c r="C300" s="639"/>
      <c r="D300" s="640"/>
      <c r="X300" s="420"/>
    </row>
    <row r="301" spans="1:24">
      <c r="A301" s="436">
        <v>11202603</v>
      </c>
      <c r="B301" s="439" t="s">
        <v>1250</v>
      </c>
      <c r="C301" s="639">
        <v>0</v>
      </c>
      <c r="D301" s="640">
        <v>0</v>
      </c>
      <c r="E301" s="419" t="s">
        <v>1236</v>
      </c>
      <c r="G301" s="420"/>
      <c r="X301" s="420"/>
    </row>
    <row r="302" spans="1:24">
      <c r="A302" s="453"/>
      <c r="B302" s="454" t="s">
        <v>1175</v>
      </c>
      <c r="C302" s="643">
        <f>SUM(C301:C301)</f>
        <v>0</v>
      </c>
      <c r="D302" s="643">
        <f>SUM(D301:D301)</f>
        <v>0</v>
      </c>
      <c r="G302" s="420"/>
      <c r="X302" s="420"/>
    </row>
    <row r="303" spans="1:24">
      <c r="A303" s="481"/>
      <c r="B303" s="457" t="s">
        <v>1251</v>
      </c>
      <c r="C303" s="639"/>
      <c r="D303" s="640"/>
      <c r="G303" s="420"/>
      <c r="X303" s="420"/>
    </row>
    <row r="304" spans="1:24">
      <c r="A304" s="436">
        <v>11204151</v>
      </c>
      <c r="B304" s="439" t="s">
        <v>1856</v>
      </c>
      <c r="C304" s="639">
        <f>IFERROR(VLOOKUP(A304,TB!A:D,3,0),0)</f>
        <v>499.88</v>
      </c>
      <c r="D304" s="640">
        <f>IFERROR(VLOOKUP(A304,TB!A:D,4,0),0)</f>
        <v>527.70000000000005</v>
      </c>
      <c r="G304" s="420"/>
      <c r="X304" s="420"/>
    </row>
    <row r="305" spans="1:24">
      <c r="A305" s="436">
        <v>11405003</v>
      </c>
      <c r="B305" s="439" t="s">
        <v>1857</v>
      </c>
      <c r="C305" s="639">
        <v>-165.90799999999999</v>
      </c>
      <c r="D305" s="640">
        <v>-165.39400000000001</v>
      </c>
      <c r="E305" s="419" t="s">
        <v>1236</v>
      </c>
      <c r="G305" s="420"/>
      <c r="X305" s="420"/>
    </row>
    <row r="306" spans="1:24">
      <c r="A306" s="453"/>
      <c r="B306" s="454" t="s">
        <v>1175</v>
      </c>
      <c r="C306" s="643">
        <f>SUM(C304:C305)</f>
        <v>333.97199999999998</v>
      </c>
      <c r="D306" s="644">
        <f>SUM(D304:D305)</f>
        <v>362.30600000000004</v>
      </c>
      <c r="G306" s="420"/>
      <c r="X306" s="420"/>
    </row>
    <row r="307" spans="1:24">
      <c r="A307" s="436"/>
      <c r="B307" s="457" t="s">
        <v>1252</v>
      </c>
      <c r="C307" s="647"/>
      <c r="D307" s="648"/>
      <c r="G307" s="420"/>
      <c r="X307" s="420"/>
    </row>
    <row r="308" spans="1:24">
      <c r="A308" s="436">
        <v>11204101</v>
      </c>
      <c r="B308" s="439" t="s">
        <v>1868</v>
      </c>
      <c r="C308" s="639">
        <f>IFERROR(VLOOKUP(A308,TB!A:D,3,0),0)</f>
        <v>22.39</v>
      </c>
      <c r="D308" s="640">
        <f>IFERROR(VLOOKUP(A308,TB!A:D,4,0),0)</f>
        <v>22.39</v>
      </c>
      <c r="G308" s="420"/>
      <c r="X308" s="420"/>
    </row>
    <row r="309" spans="1:24">
      <c r="A309" s="453"/>
      <c r="B309" s="454" t="s">
        <v>1175</v>
      </c>
      <c r="C309" s="643">
        <f>SUM(C308)</f>
        <v>22.39</v>
      </c>
      <c r="D309" s="643">
        <f>SUM(D308)</f>
        <v>22.39</v>
      </c>
      <c r="E309" s="455"/>
      <c r="G309" s="420"/>
      <c r="X309" s="420"/>
    </row>
    <row r="310" spans="1:24">
      <c r="A310" s="436"/>
      <c r="B310" s="457" t="s">
        <v>1253</v>
      </c>
      <c r="C310" s="647"/>
      <c r="D310" s="648"/>
      <c r="E310" s="455"/>
      <c r="G310" s="420"/>
      <c r="X310" s="420"/>
    </row>
    <row r="311" spans="1:24" s="291" customFormat="1">
      <c r="A311" s="436">
        <v>11202602</v>
      </c>
      <c r="B311" s="439" t="s">
        <v>1861</v>
      </c>
      <c r="C311" s="639">
        <f>IFERROR(VLOOKUP(A311,TB!A:D,3,0),0)</f>
        <v>54.7</v>
      </c>
      <c r="D311" s="640">
        <f>IFERROR(VLOOKUP(A311,TB!A:D,4,0),0)</f>
        <v>21.27</v>
      </c>
      <c r="E311" s="474"/>
      <c r="F311" s="420"/>
      <c r="G311" s="420"/>
      <c r="H311" s="474"/>
      <c r="J311" s="474"/>
      <c r="L311" s="247"/>
      <c r="M311" s="247"/>
      <c r="X311" s="420"/>
    </row>
    <row r="312" spans="1:24">
      <c r="A312" s="436">
        <v>11202603</v>
      </c>
      <c r="B312" s="439" t="s">
        <v>1858</v>
      </c>
      <c r="C312" s="639">
        <f>IFERROR(VLOOKUP(A312,TB!A:D,3,0),0)-C301</f>
        <v>32.65</v>
      </c>
      <c r="D312" s="640">
        <f>IFERROR(VLOOKUP(A312,TB!A:D,4,0),0)-D301</f>
        <v>623.67999999999995</v>
      </c>
      <c r="E312" s="474" t="s">
        <v>1771</v>
      </c>
      <c r="G312" s="420"/>
      <c r="X312" s="420"/>
    </row>
    <row r="313" spans="1:24" s="291" customFormat="1">
      <c r="A313" s="436">
        <v>11202604</v>
      </c>
      <c r="B313" s="439" t="s">
        <v>1859</v>
      </c>
      <c r="C313" s="639">
        <f>IFERROR(VLOOKUP(A313,TB!A:D,3,0),0)</f>
        <v>0</v>
      </c>
      <c r="D313" s="640">
        <f>IFERROR(VLOOKUP(A313,TB!A:D,4,0),0)</f>
        <v>3.01</v>
      </c>
      <c r="E313" s="474"/>
      <c r="F313" s="420"/>
      <c r="G313" s="420"/>
      <c r="H313" s="474"/>
      <c r="J313" s="474"/>
      <c r="L313" s="247"/>
      <c r="M313" s="247"/>
      <c r="X313" s="420"/>
    </row>
    <row r="314" spans="1:24" s="291" customFormat="1" hidden="1">
      <c r="A314" s="436">
        <v>11202607</v>
      </c>
      <c r="B314" s="439" t="s">
        <v>2134</v>
      </c>
      <c r="C314" s="639">
        <f>IFERROR(VLOOKUP(A314,TB!A:D,3,0),0)</f>
        <v>0</v>
      </c>
      <c r="D314" s="640">
        <f>IFERROR(VLOOKUP(A314,TB!A:D,4,0),0)</f>
        <v>0</v>
      </c>
      <c r="E314" s="474"/>
      <c r="F314" s="420"/>
      <c r="G314" s="420"/>
      <c r="H314" s="474"/>
      <c r="J314" s="474"/>
      <c r="L314" s="247"/>
      <c r="M314" s="247"/>
      <c r="X314" s="420"/>
    </row>
    <row r="315" spans="1:24" s="291" customFormat="1" hidden="1">
      <c r="A315" s="436">
        <v>11202608</v>
      </c>
      <c r="B315" s="439" t="s">
        <v>2038</v>
      </c>
      <c r="C315" s="639">
        <f>IFERROR(VLOOKUP(A315,TB!A:D,3,0),0)</f>
        <v>0</v>
      </c>
      <c r="D315" s="640">
        <f>IFERROR(VLOOKUP(A315,TB!A:D,4,0),0)</f>
        <v>0</v>
      </c>
      <c r="E315" s="474"/>
      <c r="F315" s="420"/>
      <c r="G315" s="420"/>
      <c r="H315" s="474"/>
      <c r="J315" s="474"/>
      <c r="L315" s="247"/>
      <c r="M315" s="247"/>
      <c r="X315" s="420"/>
    </row>
    <row r="316" spans="1:24" s="291" customFormat="1" hidden="1">
      <c r="A316" s="436">
        <v>11202605</v>
      </c>
      <c r="B316" s="439" t="s">
        <v>1860</v>
      </c>
      <c r="C316" s="639">
        <f>IFERROR(VLOOKUP(A316,TB!A:D,3,0),0)</f>
        <v>0</v>
      </c>
      <c r="D316" s="640">
        <f>IFERROR(VLOOKUP(A316,TB!A:D,4,0),0)</f>
        <v>0</v>
      </c>
      <c r="E316" s="474"/>
      <c r="F316" s="420"/>
      <c r="G316" s="420"/>
      <c r="H316" s="474"/>
      <c r="J316" s="474"/>
      <c r="L316" s="247"/>
      <c r="M316" s="247"/>
      <c r="X316" s="420"/>
    </row>
    <row r="317" spans="1:24" s="291" customFormat="1">
      <c r="A317" s="436"/>
      <c r="B317" s="439"/>
      <c r="C317" s="643">
        <f>SUM(C311:C316)</f>
        <v>87.35</v>
      </c>
      <c r="D317" s="644">
        <f>SUM(D311:D316)</f>
        <v>647.95999999999992</v>
      </c>
      <c r="E317" s="474"/>
      <c r="F317" s="420"/>
      <c r="G317" s="420"/>
      <c r="H317" s="474"/>
      <c r="J317" s="474"/>
      <c r="L317" s="247"/>
      <c r="M317" s="247"/>
      <c r="X317" s="420"/>
    </row>
    <row r="318" spans="1:24" s="291" customFormat="1">
      <c r="A318" s="436">
        <v>11405003</v>
      </c>
      <c r="B318" s="439" t="s">
        <v>1857</v>
      </c>
      <c r="C318" s="639">
        <f>IFERROR(VLOOKUP(A355,TB!A:D,3,0),0)-C339-C355-C305</f>
        <v>-55.994000000000057</v>
      </c>
      <c r="D318" s="640">
        <v>-139.63999999999999</v>
      </c>
      <c r="E318" s="474" t="s">
        <v>1254</v>
      </c>
      <c r="F318" s="420"/>
      <c r="G318" s="420"/>
      <c r="H318" s="474"/>
      <c r="J318" s="474"/>
      <c r="L318" s="247"/>
      <c r="M318" s="247"/>
      <c r="X318" s="420"/>
    </row>
    <row r="319" spans="1:24">
      <c r="A319" s="453"/>
      <c r="B319" s="454" t="s">
        <v>1175</v>
      </c>
      <c r="C319" s="643">
        <f>+C317+C318</f>
        <v>31.355999999999938</v>
      </c>
      <c r="D319" s="644">
        <f>+D317+D318</f>
        <v>508.31999999999994</v>
      </c>
      <c r="E319" s="455"/>
      <c r="G319" s="420"/>
      <c r="X319" s="420"/>
    </row>
    <row r="320" spans="1:24">
      <c r="A320" s="436"/>
      <c r="B320" s="457" t="s">
        <v>1255</v>
      </c>
      <c r="C320" s="647"/>
      <c r="D320" s="648"/>
      <c r="G320" s="420"/>
      <c r="X320" s="420"/>
    </row>
    <row r="321" spans="1:24">
      <c r="A321" s="436">
        <v>11202624</v>
      </c>
      <c r="B321" s="439" t="s">
        <v>1862</v>
      </c>
      <c r="C321" s="639">
        <f>IFERROR(VLOOKUP(A321,TB!A:D,3,0),0)</f>
        <v>0.86</v>
      </c>
      <c r="D321" s="640">
        <f>IFERROR(VLOOKUP(A321,TB!A:D,4,0),0)</f>
        <v>4.4800000000000004</v>
      </c>
      <c r="G321" s="420"/>
      <c r="X321" s="420"/>
    </row>
    <row r="322" spans="1:24">
      <c r="A322" s="436">
        <v>11001100</v>
      </c>
      <c r="B322" s="439" t="s">
        <v>1863</v>
      </c>
      <c r="C322" s="639">
        <f>IFERROR(VLOOKUP(A322,TB!A:D,3,0),0)</f>
        <v>0.06</v>
      </c>
      <c r="D322" s="640">
        <f>IFERROR(VLOOKUP(A322,TB!A:D,4,0),0)</f>
        <v>0.44</v>
      </c>
      <c r="E322" s="247"/>
      <c r="G322" s="420"/>
      <c r="X322" s="420"/>
    </row>
    <row r="323" spans="1:24">
      <c r="A323" s="436">
        <v>11202630</v>
      </c>
      <c r="B323" s="439" t="s">
        <v>1864</v>
      </c>
      <c r="C323" s="639">
        <f>IFERROR(VLOOKUP(A323,TB!A:D,3,0),0)</f>
        <v>4.63</v>
      </c>
      <c r="D323" s="640">
        <f>IFERROR(VLOOKUP(A323,TB!A:D,4,0),0)</f>
        <v>4.62</v>
      </c>
      <c r="G323" s="420"/>
      <c r="X323" s="420"/>
    </row>
    <row r="324" spans="1:24">
      <c r="A324" s="436">
        <v>11202631</v>
      </c>
      <c r="B324" s="439" t="s">
        <v>1867</v>
      </c>
      <c r="C324" s="639">
        <f>IFERROR(VLOOKUP(A324,TB!A:D,3,0),0)</f>
        <v>3.24</v>
      </c>
      <c r="D324" s="640">
        <f>IFERROR(VLOOKUP(A324,TB!A:D,4,0),0)</f>
        <v>4.07</v>
      </c>
      <c r="E324" s="460"/>
      <c r="G324" s="420"/>
      <c r="X324" s="420"/>
    </row>
    <row r="325" spans="1:24" hidden="1">
      <c r="A325" s="436">
        <v>11202633</v>
      </c>
      <c r="B325" s="439" t="s">
        <v>2281</v>
      </c>
      <c r="C325" s="639">
        <f>IFERROR(VLOOKUP(A325,TB!A:D,3,0),0)</f>
        <v>0</v>
      </c>
      <c r="D325" s="640">
        <f>IFERROR(VLOOKUP(A325,TB!A:D,4,0),0)</f>
        <v>0</v>
      </c>
      <c r="E325" s="460"/>
      <c r="G325" s="420"/>
      <c r="X325" s="420"/>
    </row>
    <row r="326" spans="1:24">
      <c r="A326" s="436">
        <v>11202634</v>
      </c>
      <c r="B326" s="439" t="s">
        <v>1865</v>
      </c>
      <c r="C326" s="639">
        <f>IFERROR(VLOOKUP(A326,TB!A:D,3,0),0)</f>
        <v>40.64</v>
      </c>
      <c r="D326" s="640">
        <f>IFERROR(VLOOKUP(A326,TB!A:D,4,0),0)</f>
        <v>42.86</v>
      </c>
      <c r="E326" s="460"/>
      <c r="G326" s="420"/>
      <c r="X326" s="420"/>
    </row>
    <row r="327" spans="1:24">
      <c r="A327" s="436">
        <v>11202637</v>
      </c>
      <c r="B327" s="439" t="s">
        <v>1178</v>
      </c>
      <c r="C327" s="639">
        <v>20.27</v>
      </c>
      <c r="D327" s="640">
        <v>21.14</v>
      </c>
      <c r="E327" s="419" t="s">
        <v>1236</v>
      </c>
      <c r="G327" s="420"/>
      <c r="X327" s="420"/>
    </row>
    <row r="328" spans="1:24">
      <c r="A328" s="436">
        <v>11202638</v>
      </c>
      <c r="B328" s="439" t="s">
        <v>1866</v>
      </c>
      <c r="C328" s="639">
        <f>IFERROR(VLOOKUP(A328,TB!A:D,3,0),0)</f>
        <v>0</v>
      </c>
      <c r="D328" s="640">
        <f>IFERROR(VLOOKUP(A328,TB!A:D,4,0),0)</f>
        <v>5.4</v>
      </c>
      <c r="G328" s="420"/>
      <c r="X328" s="420"/>
    </row>
    <row r="329" spans="1:24">
      <c r="A329" s="453"/>
      <c r="B329" s="454" t="s">
        <v>1175</v>
      </c>
      <c r="C329" s="643">
        <f>SUM(C321:C328)</f>
        <v>69.7</v>
      </c>
      <c r="D329" s="644">
        <f>SUM(D321:D328)</f>
        <v>83.01</v>
      </c>
      <c r="E329" s="629"/>
      <c r="G329" s="420"/>
      <c r="X329" s="420"/>
    </row>
    <row r="330" spans="1:24">
      <c r="A330" s="436"/>
      <c r="B330" s="457" t="s">
        <v>2012</v>
      </c>
      <c r="C330" s="647"/>
      <c r="D330" s="648"/>
      <c r="E330" s="247"/>
      <c r="G330" s="420"/>
      <c r="X330" s="420"/>
    </row>
    <row r="331" spans="1:24">
      <c r="A331" s="436">
        <v>11215001</v>
      </c>
      <c r="B331" s="439" t="s">
        <v>1870</v>
      </c>
      <c r="C331" s="639">
        <f>IFERROR(VLOOKUP(A331,TB!A:D,3,0),0)</f>
        <v>66.22</v>
      </c>
      <c r="D331" s="640">
        <f>IFERROR(VLOOKUP(A331,TB!A:D,4,0),0)</f>
        <v>69.989999999999995</v>
      </c>
      <c r="G331" s="420"/>
      <c r="X331" s="420"/>
    </row>
    <row r="332" spans="1:24">
      <c r="A332" s="436">
        <v>11215002</v>
      </c>
      <c r="B332" s="439" t="s">
        <v>1871</v>
      </c>
      <c r="C332" s="639">
        <f>IFERROR(VLOOKUP(A332,TB!A:D,3,0),0)</f>
        <v>66.22</v>
      </c>
      <c r="D332" s="640">
        <f>IFERROR(VLOOKUP(A332,TB!A:D,4,0),0)</f>
        <v>69.989999999999995</v>
      </c>
      <c r="G332" s="420"/>
      <c r="X332" s="420"/>
    </row>
    <row r="333" spans="1:24">
      <c r="A333" s="436">
        <v>11215003</v>
      </c>
      <c r="B333" s="439" t="s">
        <v>1872</v>
      </c>
      <c r="C333" s="639">
        <f>IFERROR(VLOOKUP(A333,TB!A:D,3,0),0)</f>
        <v>42.25</v>
      </c>
      <c r="D333" s="640">
        <f>IFERROR(VLOOKUP(A333,TB!A:D,4,0),0)</f>
        <v>74.83</v>
      </c>
      <c r="G333" s="420"/>
      <c r="X333" s="420"/>
    </row>
    <row r="334" spans="1:24">
      <c r="A334" s="436">
        <v>11217003</v>
      </c>
      <c r="B334" s="439" t="s">
        <v>2039</v>
      </c>
      <c r="C334" s="639">
        <f>IFERROR(VLOOKUP(A334,TB!A:D,3,0),0)</f>
        <v>7.25</v>
      </c>
      <c r="D334" s="640">
        <f>IFERROR(VLOOKUP(A334,TB!A:D,4,0),0)</f>
        <v>9.75</v>
      </c>
      <c r="G334" s="420"/>
      <c r="X334" s="420"/>
    </row>
    <row r="335" spans="1:24" hidden="1">
      <c r="A335" s="436">
        <v>11217301</v>
      </c>
      <c r="B335" s="439" t="s">
        <v>2040</v>
      </c>
      <c r="C335" s="639">
        <f>IFERROR(VLOOKUP(A335,TB!A:D,3,0),0)</f>
        <v>0</v>
      </c>
      <c r="D335" s="640">
        <f>IFERROR(VLOOKUP(A335,TB!A:D,4,0),0)</f>
        <v>0</v>
      </c>
      <c r="G335" s="420"/>
      <c r="X335" s="420"/>
    </row>
    <row r="336" spans="1:24">
      <c r="A336" s="436">
        <v>11217001</v>
      </c>
      <c r="B336" s="439" t="s">
        <v>2422</v>
      </c>
      <c r="C336" s="639">
        <f>IFERROR(VLOOKUP(A336,TB!A:D,3,0),0)</f>
        <v>0.01</v>
      </c>
      <c r="D336" s="640">
        <f>IFERROR(VLOOKUP(A336,TB!A:D,4,0),0)</f>
        <v>0</v>
      </c>
      <c r="G336" s="420"/>
      <c r="X336" s="420"/>
    </row>
    <row r="337" spans="1:24">
      <c r="A337" s="436">
        <v>11217002</v>
      </c>
      <c r="B337" s="439" t="s">
        <v>2423</v>
      </c>
      <c r="C337" s="639">
        <f>IFERROR(VLOOKUP(A337,TB!A:D,3,0),0)</f>
        <v>0.01</v>
      </c>
      <c r="D337" s="640">
        <f>IFERROR(VLOOKUP(A337,TB!A:D,4,0),0)</f>
        <v>0</v>
      </c>
      <c r="G337" s="420"/>
      <c r="X337" s="420"/>
    </row>
    <row r="338" spans="1:24">
      <c r="A338" s="453"/>
      <c r="B338" s="454" t="s">
        <v>1175</v>
      </c>
      <c r="C338" s="643">
        <f>SUM(C331:C337)</f>
        <v>181.95999999999998</v>
      </c>
      <c r="D338" s="643">
        <f>SUM(D331:D337)</f>
        <v>224.56</v>
      </c>
      <c r="E338" s="455"/>
      <c r="G338" s="420"/>
      <c r="X338" s="420"/>
    </row>
    <row r="339" spans="1:24">
      <c r="A339" s="436"/>
      <c r="B339" s="439" t="s">
        <v>1857</v>
      </c>
      <c r="C339" s="639"/>
      <c r="D339" s="640"/>
      <c r="E339" s="474"/>
      <c r="G339" s="420"/>
      <c r="X339" s="420"/>
    </row>
    <row r="340" spans="1:24">
      <c r="A340" s="453"/>
      <c r="B340" s="454" t="s">
        <v>1175</v>
      </c>
      <c r="C340" s="643">
        <f>+C338+C339</f>
        <v>181.95999999999998</v>
      </c>
      <c r="D340" s="644">
        <f>+D338+D339</f>
        <v>224.56</v>
      </c>
      <c r="E340" s="455"/>
      <c r="G340" s="420"/>
      <c r="X340" s="420"/>
    </row>
    <row r="341" spans="1:24">
      <c r="A341" s="436"/>
      <c r="B341" s="457" t="s">
        <v>1256</v>
      </c>
      <c r="C341" s="647"/>
      <c r="D341" s="648"/>
      <c r="G341" s="420"/>
      <c r="X341" s="420"/>
    </row>
    <row r="342" spans="1:24">
      <c r="A342" s="436">
        <v>11203101</v>
      </c>
      <c r="B342" s="439" t="s">
        <v>1873</v>
      </c>
      <c r="C342" s="639">
        <f>IFERROR(VLOOKUP(A342,TB!A:D,3,0),0)</f>
        <v>2.67</v>
      </c>
      <c r="D342" s="640">
        <f>IFERROR(VLOOKUP(A342,TB!A:D,4,0),0)</f>
        <v>2.4300000000000002</v>
      </c>
      <c r="E342" s="679"/>
      <c r="G342" s="420"/>
      <c r="X342" s="420"/>
    </row>
    <row r="343" spans="1:24">
      <c r="A343" s="436">
        <v>11203105</v>
      </c>
      <c r="B343" s="439" t="s">
        <v>839</v>
      </c>
      <c r="C343" s="639">
        <f>IFERROR(VLOOKUP(A343,TB!A:D,3,0),0)</f>
        <v>24.71</v>
      </c>
      <c r="D343" s="640">
        <f>IFERROR(VLOOKUP(A343,TB!A:D,4,0),0)</f>
        <v>0.4</v>
      </c>
      <c r="G343" s="420"/>
      <c r="X343" s="420"/>
    </row>
    <row r="344" spans="1:24">
      <c r="A344" s="436">
        <v>11203102</v>
      </c>
      <c r="B344" s="439" t="s">
        <v>838</v>
      </c>
      <c r="C344" s="639">
        <f>IFERROR(VLOOKUP(A344,TB!A:D,3,0),0)</f>
        <v>0.62</v>
      </c>
      <c r="D344" s="640">
        <f>IFERROR(VLOOKUP(A344,TB!A:D,4,0),0)</f>
        <v>1.56</v>
      </c>
      <c r="G344" s="420"/>
      <c r="X344" s="420"/>
    </row>
    <row r="345" spans="1:24">
      <c r="A345" s="453"/>
      <c r="B345" s="454" t="s">
        <v>1175</v>
      </c>
      <c r="C345" s="643">
        <f>SUM(C342:C344)</f>
        <v>28.000000000000004</v>
      </c>
      <c r="D345" s="644">
        <f>SUM(D342:D344)</f>
        <v>4.3900000000000006</v>
      </c>
      <c r="E345" s="679"/>
      <c r="G345" s="420"/>
      <c r="X345" s="420"/>
    </row>
    <row r="346" spans="1:24" s="291" customFormat="1">
      <c r="A346" s="481"/>
      <c r="B346" s="457" t="s">
        <v>1257</v>
      </c>
      <c r="C346" s="647"/>
      <c r="D346" s="648"/>
      <c r="E346" s="485"/>
      <c r="F346" s="420"/>
      <c r="G346" s="420"/>
      <c r="H346" s="474"/>
      <c r="J346" s="474"/>
      <c r="L346" s="247"/>
      <c r="M346" s="247"/>
      <c r="X346" s="420"/>
    </row>
    <row r="347" spans="1:24" s="291" customFormat="1">
      <c r="A347" s="436">
        <v>11202701</v>
      </c>
      <c r="B347" s="439" t="s">
        <v>1877</v>
      </c>
      <c r="C347" s="639">
        <f>IFERROR(VLOOKUP(A347,TB!A:D,3,0),0)</f>
        <v>11.74</v>
      </c>
      <c r="D347" s="640">
        <f>IFERROR(VLOOKUP(A347,TB!A:D,4,0),0)</f>
        <v>0.75</v>
      </c>
      <c r="E347" s="485"/>
      <c r="F347" s="420"/>
      <c r="G347" s="420"/>
      <c r="H347" s="474"/>
      <c r="J347" s="474"/>
      <c r="L347" s="247"/>
      <c r="M347" s="247"/>
      <c r="X347" s="420"/>
    </row>
    <row r="348" spans="1:24" s="291" customFormat="1">
      <c r="A348" s="436">
        <v>11202702</v>
      </c>
      <c r="B348" s="439" t="s">
        <v>1878</v>
      </c>
      <c r="C348" s="639">
        <f>IFERROR(VLOOKUP(A348,TB!A:D,3,0),0)</f>
        <v>0.86</v>
      </c>
      <c r="D348" s="640">
        <f>IFERROR(VLOOKUP(A348,TB!A:D,4,0),0)</f>
        <v>0.86</v>
      </c>
      <c r="E348" s="485"/>
      <c r="F348" s="420"/>
      <c r="G348" s="420"/>
      <c r="H348" s="474"/>
      <c r="J348" s="474"/>
      <c r="L348" s="247"/>
      <c r="M348" s="247"/>
      <c r="X348" s="420"/>
    </row>
    <row r="349" spans="1:24">
      <c r="A349" s="436">
        <v>11202703</v>
      </c>
      <c r="B349" s="439" t="s">
        <v>1874</v>
      </c>
      <c r="C349" s="639">
        <f>IFERROR(VLOOKUP(A349,TB!A:D,3,0),0)</f>
        <v>270.22000000000003</v>
      </c>
      <c r="D349" s="640">
        <f>IFERROR(VLOOKUP(A349,TB!A:D,4,0),0)</f>
        <v>270.22000000000003</v>
      </c>
      <c r="E349" s="485"/>
      <c r="G349" s="420"/>
      <c r="H349" s="474"/>
      <c r="X349" s="420"/>
    </row>
    <row r="350" spans="1:24">
      <c r="A350" s="436">
        <v>11202707</v>
      </c>
      <c r="B350" s="439" t="s">
        <v>1876</v>
      </c>
      <c r="C350" s="639">
        <f>IFERROR(VLOOKUP(A350,TB!A:D,3,0),0)</f>
        <v>16.62</v>
      </c>
      <c r="D350" s="640">
        <f>IFERROR(VLOOKUP(A350,TB!A:D,4,0),0)</f>
        <v>16.62</v>
      </c>
      <c r="E350" s="485"/>
      <c r="G350" s="420"/>
      <c r="X350" s="420"/>
    </row>
    <row r="351" spans="1:24">
      <c r="A351" s="436">
        <v>11202712</v>
      </c>
      <c r="B351" s="439" t="s">
        <v>2243</v>
      </c>
      <c r="C351" s="639">
        <f>IFERROR(VLOOKUP(A351,TB!A:D,3,0),0)</f>
        <v>0.14000000000000001</v>
      </c>
      <c r="D351" s="640">
        <f>IFERROR(VLOOKUP(A351,TB!A:D,4,0),0)</f>
        <v>0.2</v>
      </c>
      <c r="E351" s="485"/>
      <c r="G351" s="420"/>
      <c r="X351" s="420"/>
    </row>
    <row r="352" spans="1:24">
      <c r="A352" s="436">
        <v>11202710</v>
      </c>
      <c r="B352" s="439" t="s">
        <v>1875</v>
      </c>
      <c r="C352" s="639">
        <f>IFERROR(VLOOKUP(A352,TB!A:D,3,0),0)</f>
        <v>650.38</v>
      </c>
      <c r="D352" s="640">
        <f>IFERROR(VLOOKUP(A352,TB!A:D,4,0),0)</f>
        <v>649.57000000000005</v>
      </c>
      <c r="E352" s="485"/>
      <c r="G352" s="420"/>
      <c r="H352" s="474"/>
      <c r="X352" s="420"/>
    </row>
    <row r="353" spans="1:24">
      <c r="A353" s="453"/>
      <c r="B353" s="454" t="s">
        <v>1175</v>
      </c>
      <c r="C353" s="643">
        <f>SUM(C347:C352)</f>
        <v>949.96</v>
      </c>
      <c r="D353" s="644">
        <f>SUM(D347:D352)</f>
        <v>938.22</v>
      </c>
      <c r="E353" s="455"/>
      <c r="G353" s="420"/>
      <c r="X353" s="420"/>
    </row>
    <row r="354" spans="1:24">
      <c r="A354" s="436"/>
      <c r="B354" s="457" t="s">
        <v>1258</v>
      </c>
      <c r="C354" s="639"/>
      <c r="D354" s="640"/>
      <c r="E354" s="455"/>
      <c r="G354" s="420"/>
      <c r="X354" s="420"/>
    </row>
    <row r="355" spans="1:24">
      <c r="A355" s="436">
        <v>11405003</v>
      </c>
      <c r="B355" s="439" t="s">
        <v>1857</v>
      </c>
      <c r="C355" s="639">
        <f>-270.224-100-0.864</f>
        <v>-371.08799999999997</v>
      </c>
      <c r="D355" s="640">
        <v>-371.84399999999999</v>
      </c>
      <c r="E355" s="474" t="s">
        <v>1236</v>
      </c>
      <c r="G355" s="420"/>
      <c r="X355" s="420"/>
    </row>
    <row r="356" spans="1:24" ht="13.5" thickBot="1">
      <c r="A356" s="462"/>
      <c r="B356" s="463" t="s">
        <v>1175</v>
      </c>
      <c r="C356" s="645">
        <f>+C355</f>
        <v>-371.08799999999997</v>
      </c>
      <c r="D356" s="646">
        <f>+D355</f>
        <v>-371.84399999999999</v>
      </c>
      <c r="E356" s="455"/>
      <c r="G356" s="420"/>
      <c r="H356" s="452"/>
      <c r="X356" s="420"/>
    </row>
    <row r="357" spans="1:24">
      <c r="A357" s="436"/>
      <c r="B357" s="457" t="s">
        <v>1784</v>
      </c>
      <c r="C357" s="639"/>
      <c r="D357" s="640"/>
      <c r="E357" s="455"/>
      <c r="G357" s="420"/>
      <c r="H357" s="452"/>
      <c r="X357" s="420"/>
    </row>
    <row r="358" spans="1:24">
      <c r="A358" s="436">
        <v>11301119</v>
      </c>
      <c r="B358" s="439" t="s">
        <v>1775</v>
      </c>
      <c r="C358" s="639">
        <f>IFERROR(VLOOKUP(A358,TB!A:D,3,0),0)</f>
        <v>-3892.03</v>
      </c>
      <c r="D358" s="640">
        <f>IFERROR(VLOOKUP(A358,TB!A:D,4,0),0)</f>
        <v>-910.69</v>
      </c>
      <c r="F358" s="247"/>
      <c r="G358" s="420"/>
      <c r="I358" s="461"/>
      <c r="J358" s="455"/>
      <c r="X358" s="420"/>
    </row>
    <row r="359" spans="1:24">
      <c r="A359" s="436">
        <v>10910101</v>
      </c>
      <c r="B359" s="439" t="s">
        <v>820</v>
      </c>
      <c r="C359" s="639">
        <f>IFERROR(VLOOKUP(A359,TB!A:D,3,0),0)</f>
        <v>9111.56</v>
      </c>
      <c r="D359" s="640">
        <f>IFERROR(VLOOKUP(A359,TB!A:D,4,0),0)</f>
        <v>1819.75</v>
      </c>
      <c r="X359" s="420"/>
    </row>
    <row r="360" spans="1:24">
      <c r="A360" s="436">
        <v>72000000</v>
      </c>
      <c r="B360" s="439" t="s">
        <v>1069</v>
      </c>
      <c r="C360" s="639">
        <f>IFERROR(VLOOKUP(A360,TB!A:D,3,0),0)</f>
        <v>-3972.386</v>
      </c>
      <c r="D360" s="640">
        <f>IFERROR(VLOOKUP(A360,TB!A:D,4,0),0)</f>
        <v>-511.45400000000001</v>
      </c>
      <c r="E360" s="455"/>
      <c r="G360" s="420"/>
      <c r="H360" s="452"/>
      <c r="X360" s="420"/>
    </row>
    <row r="361" spans="1:24" ht="13.5" thickBot="1">
      <c r="A361" s="462"/>
      <c r="B361" s="463" t="s">
        <v>1175</v>
      </c>
      <c r="C361" s="645">
        <f>SUM(C358:C360)</f>
        <v>1247.1439999999989</v>
      </c>
      <c r="D361" s="645">
        <f>SUM(D358:D360)</f>
        <v>397.60599999999994</v>
      </c>
      <c r="E361" s="455"/>
      <c r="G361" s="420"/>
      <c r="H361" s="452"/>
      <c r="X361" s="420"/>
    </row>
    <row r="362" spans="1:24" ht="13.5" thickBot="1">
      <c r="A362" s="475" t="s">
        <v>1259</v>
      </c>
      <c r="B362" s="478"/>
      <c r="C362" s="653">
        <f>+C356+C353+C345+C340+C329+C319+C309+C306+C302+C361</f>
        <v>2493.3939999999989</v>
      </c>
      <c r="D362" s="654">
        <f>+D356+D353+D345+D340+D329+D319+D309+D306+D302+D361</f>
        <v>2168.9580000000001</v>
      </c>
      <c r="E362" s="455"/>
      <c r="F362" s="461"/>
      <c r="G362" s="420"/>
      <c r="X362" s="420"/>
    </row>
    <row r="363" spans="1:24" ht="13.5" thickBot="1">
      <c r="A363" s="487" t="s">
        <v>1260</v>
      </c>
      <c r="B363" s="488"/>
      <c r="C363" s="653">
        <f>+C119+C124+C129+C134+C138+C142+C146+C151+C165+C233+C237+C268+C275+C285+C288+C293+C298+C362</f>
        <v>100538.33124670008</v>
      </c>
      <c r="D363" s="653">
        <f>+D119+D124+D129+D134+D138+D142+D146+D151+D165+D233+D237+D268+D275+D285+D288+D293+D298+D362</f>
        <v>90457.302534100032</v>
      </c>
      <c r="E363" s="455"/>
      <c r="G363" s="420"/>
      <c r="H363" s="452"/>
      <c r="X363" s="420"/>
    </row>
    <row r="364" spans="1:24" s="427" customFormat="1" ht="13.5" thickBot="1">
      <c r="A364" s="489"/>
      <c r="B364" s="490" t="s">
        <v>1261</v>
      </c>
      <c r="C364" s="660"/>
      <c r="D364" s="661"/>
      <c r="E364" s="233"/>
      <c r="F364" s="426"/>
      <c r="G364" s="247"/>
      <c r="H364" s="233"/>
      <c r="J364" s="233"/>
      <c r="L364" s="247"/>
      <c r="M364" s="247"/>
      <c r="X364" s="420"/>
    </row>
    <row r="365" spans="1:24" s="427" customFormat="1" ht="13.5" thickBot="1">
      <c r="A365" s="430" t="s">
        <v>254</v>
      </c>
      <c r="B365" s="490"/>
      <c r="C365" s="660"/>
      <c r="D365" s="661"/>
      <c r="E365" s="233"/>
      <c r="F365" s="426"/>
      <c r="G365" s="247"/>
      <c r="H365" s="233"/>
      <c r="J365" s="233"/>
      <c r="L365" s="247"/>
      <c r="M365" s="247"/>
      <c r="X365" s="420"/>
    </row>
    <row r="366" spans="1:24">
      <c r="A366" s="466" t="s">
        <v>1262</v>
      </c>
      <c r="B366" s="469"/>
      <c r="C366" s="635"/>
      <c r="D366" s="636"/>
      <c r="X366" s="420"/>
    </row>
    <row r="367" spans="1:24" s="252" customFormat="1">
      <c r="A367" s="436"/>
      <c r="B367" s="439" t="s">
        <v>1263</v>
      </c>
      <c r="C367" s="639">
        <f>VLOOKUP("PL",TB!B:D,2,0)*-1</f>
        <v>3841.9352999999937</v>
      </c>
      <c r="D367" s="640">
        <f>VLOOKUP("PL",TB!B:D,3,0)*-1</f>
        <v>-6294.281310000024</v>
      </c>
      <c r="E367" s="460"/>
      <c r="F367" s="459"/>
      <c r="H367" s="460"/>
      <c r="J367" s="460"/>
      <c r="L367" s="247"/>
      <c r="M367" s="247"/>
      <c r="X367" s="420"/>
    </row>
    <row r="368" spans="1:24" s="252" customFormat="1" ht="13.5" thickBot="1">
      <c r="A368" s="436">
        <v>10202007</v>
      </c>
      <c r="B368" s="439" t="s">
        <v>2567</v>
      </c>
      <c r="C368" s="639">
        <f>VLOOKUP(A368,TB!A:D,3,0)*-1</f>
        <v>5.22</v>
      </c>
      <c r="D368" s="640">
        <f>VLOOKUP(B368,TB!B:E,3,0)</f>
        <v>0</v>
      </c>
      <c r="E368" s="460"/>
      <c r="F368" s="459"/>
      <c r="H368" s="460"/>
      <c r="J368" s="460"/>
      <c r="L368" s="247"/>
      <c r="M368" s="247"/>
      <c r="X368" s="420"/>
    </row>
    <row r="369" spans="1:24" s="252" customFormat="1" ht="13.5" thickBot="1">
      <c r="A369" s="475" t="s">
        <v>1264</v>
      </c>
      <c r="B369" s="478"/>
      <c r="C369" s="653">
        <f>SUM(C367:C368)</f>
        <v>3847.1552999999935</v>
      </c>
      <c r="D369" s="653">
        <f>SUM(D367:D368)</f>
        <v>-6294.281310000024</v>
      </c>
      <c r="E369" s="455"/>
      <c r="F369" s="458"/>
      <c r="H369" s="460"/>
      <c r="J369" s="460"/>
      <c r="L369" s="247"/>
      <c r="M369" s="247"/>
      <c r="X369" s="420"/>
    </row>
    <row r="370" spans="1:24" s="252" customFormat="1" ht="13.5" thickBot="1">
      <c r="A370" s="475"/>
      <c r="B370" s="676"/>
      <c r="C370" s="677"/>
      <c r="D370" s="668"/>
      <c r="E370" s="455"/>
      <c r="F370" s="458"/>
      <c r="H370" s="460"/>
      <c r="J370" s="460"/>
      <c r="L370" s="247"/>
      <c r="M370" s="247"/>
      <c r="X370" s="420"/>
    </row>
    <row r="371" spans="1:24" s="427" customFormat="1" ht="13.5" thickBot="1">
      <c r="A371" s="430" t="s">
        <v>1265</v>
      </c>
      <c r="B371" s="490"/>
      <c r="C371" s="660"/>
      <c r="D371" s="661"/>
      <c r="E371" s="233"/>
      <c r="F371" s="426"/>
      <c r="G371" s="247"/>
      <c r="H371" s="233"/>
      <c r="J371" s="233"/>
      <c r="L371" s="247"/>
      <c r="M371" s="247"/>
      <c r="X371" s="420"/>
    </row>
    <row r="372" spans="1:24">
      <c r="A372" s="466" t="s">
        <v>1266</v>
      </c>
      <c r="B372" s="469"/>
      <c r="C372" s="635"/>
      <c r="D372" s="636"/>
      <c r="X372" s="420"/>
    </row>
    <row r="373" spans="1:24" s="252" customFormat="1">
      <c r="A373" s="436">
        <v>11406101</v>
      </c>
      <c r="B373" s="439" t="s">
        <v>1267</v>
      </c>
      <c r="C373" s="639">
        <f>IFERROR(VLOOKUP(A373,TB!A:D,3,0),0)*-1-C499</f>
        <v>3356.8693070202971</v>
      </c>
      <c r="D373" s="640">
        <f>IFERROR(VLOOKUP(A373,TB!A:D,4,0),0)*-1-D499</f>
        <v>2835.6266145440045</v>
      </c>
      <c r="E373" s="460" t="s">
        <v>1268</v>
      </c>
      <c r="F373" s="459"/>
      <c r="H373" s="460"/>
      <c r="J373" s="460"/>
      <c r="L373" s="247"/>
      <c r="M373" s="247"/>
      <c r="X373" s="420"/>
    </row>
    <row r="374" spans="1:24" s="252" customFormat="1" ht="13.5" thickBot="1">
      <c r="A374" s="436">
        <v>11406102</v>
      </c>
      <c r="B374" s="439" t="s">
        <v>1269</v>
      </c>
      <c r="C374" s="639">
        <f>IFERROR(VLOOKUP(A374,TB!A:D,3,0),0)*-1-C500</f>
        <v>125.73069297970243</v>
      </c>
      <c r="D374" s="640">
        <f>IFERROR(VLOOKUP(A374,TB!A:D,4,0),0)*-1-D500</f>
        <v>262.02338545599554</v>
      </c>
      <c r="E374" s="460" t="s">
        <v>1268</v>
      </c>
      <c r="F374" s="459"/>
      <c r="H374" s="460"/>
      <c r="J374" s="460"/>
      <c r="L374" s="247"/>
      <c r="M374" s="247"/>
      <c r="X374" s="420"/>
    </row>
    <row r="375" spans="1:24" s="252" customFormat="1" ht="13.5" thickBot="1">
      <c r="A375" s="475" t="s">
        <v>1270</v>
      </c>
      <c r="B375" s="478"/>
      <c r="C375" s="653">
        <f>SUM(C373:C374)</f>
        <v>3482.5999999999995</v>
      </c>
      <c r="D375" s="654">
        <f>SUM(D373:D374)</f>
        <v>3097.65</v>
      </c>
      <c r="E375" s="455"/>
      <c r="F375" s="458"/>
      <c r="H375" s="458"/>
      <c r="I375" s="458"/>
      <c r="J375" s="460"/>
      <c r="L375" s="247"/>
      <c r="M375" s="247"/>
      <c r="X375" s="420"/>
    </row>
    <row r="376" spans="1:24" s="252" customFormat="1" ht="13.5" thickBot="1">
      <c r="A376" s="431"/>
      <c r="B376" s="491"/>
      <c r="C376" s="649"/>
      <c r="D376" s="650"/>
      <c r="E376" s="455"/>
      <c r="F376" s="458"/>
      <c r="H376" s="460"/>
      <c r="I376" s="459"/>
      <c r="J376" s="460"/>
      <c r="L376" s="247"/>
      <c r="M376" s="247"/>
      <c r="X376" s="420"/>
    </row>
    <row r="377" spans="1:24">
      <c r="A377" s="492" t="s">
        <v>1271</v>
      </c>
      <c r="B377" s="493"/>
      <c r="C377" s="662"/>
      <c r="D377" s="663"/>
      <c r="X377" s="420"/>
    </row>
    <row r="378" spans="1:24">
      <c r="A378" s="496">
        <v>11303100</v>
      </c>
      <c r="B378" s="439" t="s">
        <v>2205</v>
      </c>
      <c r="C378" s="639">
        <f>IFERROR(VLOOKUP(A378,TB!A:D,3,0),0)*-1-C471</f>
        <v>4845.6000000000004</v>
      </c>
      <c r="D378" s="640">
        <f>IFERROR(VLOOKUP(A378,TB!A:D,4,0),0)*-1-D471</f>
        <v>6296.1399999999994</v>
      </c>
      <c r="E378" s="460" t="s">
        <v>2213</v>
      </c>
      <c r="X378" s="420"/>
    </row>
    <row r="379" spans="1:24">
      <c r="A379" s="436">
        <v>11303104</v>
      </c>
      <c r="B379" s="439" t="s">
        <v>1904</v>
      </c>
      <c r="C379" s="639">
        <f>IFERROR(VLOOKUP(A379,TB!A:D,3,0),0)*-1-C475</f>
        <v>97.5</v>
      </c>
      <c r="D379" s="640">
        <f>IFERROR(VLOOKUP(A379,TB!A:D,4,0),0)*-1-D475</f>
        <v>0</v>
      </c>
      <c r="E379" s="460"/>
      <c r="X379" s="420"/>
    </row>
    <row r="380" spans="1:24" ht="13.5" thickBot="1">
      <c r="A380" s="462"/>
      <c r="B380" s="463" t="s">
        <v>1175</v>
      </c>
      <c r="C380" s="645">
        <f>SUM(C378:C379)</f>
        <v>4943.1000000000004</v>
      </c>
      <c r="D380" s="645">
        <f>SUM(D378:D379)</f>
        <v>6296.1399999999994</v>
      </c>
      <c r="X380" s="420"/>
    </row>
    <row r="381" spans="1:24">
      <c r="A381" s="496">
        <v>11302108</v>
      </c>
      <c r="B381" s="439" t="s">
        <v>1272</v>
      </c>
      <c r="C381" s="639">
        <f>IFERROR(VLOOKUP(A381,TB!A:D,3,0),0)*-1</f>
        <v>17.71</v>
      </c>
      <c r="D381" s="640">
        <f>IFERROR(VLOOKUP(A381,TB!A:D,4,0),0)*-1</f>
        <v>17.11</v>
      </c>
      <c r="X381" s="420"/>
    </row>
    <row r="382" spans="1:24" ht="13.5" thickBot="1">
      <c r="A382" s="462"/>
      <c r="B382" s="463" t="s">
        <v>1175</v>
      </c>
      <c r="C382" s="645">
        <f>SUM(C381)</f>
        <v>17.71</v>
      </c>
      <c r="D382" s="646">
        <f>SUM(D381)</f>
        <v>17.11</v>
      </c>
      <c r="X382" s="420"/>
    </row>
    <row r="383" spans="1:24" s="252" customFormat="1" ht="13.5" thickBot="1">
      <c r="A383" s="475" t="s">
        <v>1273</v>
      </c>
      <c r="B383" s="478"/>
      <c r="C383" s="653">
        <f>+C382+C380</f>
        <v>4960.8100000000004</v>
      </c>
      <c r="D383" s="654">
        <f>+D382+D380</f>
        <v>6313.2499999999991</v>
      </c>
      <c r="E383" s="460"/>
      <c r="F383" s="459"/>
      <c r="H383" s="460"/>
      <c r="J383" s="460"/>
      <c r="L383" s="247"/>
      <c r="M383" s="247"/>
      <c r="X383" s="420"/>
    </row>
    <row r="384" spans="1:24" s="252" customFormat="1" ht="13.5" thickBot="1">
      <c r="A384" s="431"/>
      <c r="B384" s="491"/>
      <c r="C384" s="649"/>
      <c r="D384" s="650"/>
      <c r="E384" s="455"/>
      <c r="F384" s="458"/>
      <c r="H384" s="460"/>
      <c r="J384" s="460"/>
      <c r="L384" s="247"/>
      <c r="M384" s="247"/>
      <c r="X384" s="420"/>
    </row>
    <row r="385" spans="1:24" s="427" customFormat="1" ht="13.5" thickBot="1">
      <c r="A385" s="430" t="s">
        <v>1274</v>
      </c>
      <c r="B385" s="429"/>
      <c r="C385" s="633"/>
      <c r="D385" s="634"/>
      <c r="E385" s="233"/>
      <c r="F385" s="426"/>
      <c r="G385" s="247"/>
      <c r="H385" s="233"/>
      <c r="J385" s="233"/>
      <c r="L385" s="247"/>
      <c r="M385" s="247"/>
      <c r="X385" s="420"/>
    </row>
    <row r="386" spans="1:24">
      <c r="A386" s="466" t="s">
        <v>1275</v>
      </c>
      <c r="B386" s="469"/>
      <c r="C386" s="635"/>
      <c r="D386" s="636"/>
      <c r="X386" s="420"/>
    </row>
    <row r="387" spans="1:24">
      <c r="A387" s="436"/>
      <c r="B387" s="457" t="s">
        <v>1276</v>
      </c>
      <c r="C387" s="647"/>
      <c r="D387" s="648"/>
      <c r="X387" s="420"/>
    </row>
    <row r="388" spans="1:24">
      <c r="A388" s="496">
        <v>10306010</v>
      </c>
      <c r="B388" s="439" t="s">
        <v>678</v>
      </c>
      <c r="C388" s="639">
        <f>IFERROR(VLOOKUP(A388,TB!A:D,3,0),0)*-1</f>
        <v>-0.1</v>
      </c>
      <c r="D388" s="640">
        <f>IFERROR(VLOOKUP(A388,TB!A:D,4,0),0)*-1</f>
        <v>-0.1</v>
      </c>
      <c r="X388" s="420"/>
    </row>
    <row r="389" spans="1:24">
      <c r="A389" s="496">
        <v>10306011</v>
      </c>
      <c r="B389" s="439" t="s">
        <v>2148</v>
      </c>
      <c r="C389" s="639">
        <f>IFERROR(VLOOKUP(A389,TB!A:D,3,0),0)*-1</f>
        <v>0</v>
      </c>
      <c r="D389" s="640">
        <f>IFERROR(VLOOKUP(A389,TB!A:D,4,0),0)*-1</f>
        <v>-3604.21</v>
      </c>
      <c r="X389" s="420"/>
    </row>
    <row r="390" spans="1:24">
      <c r="A390" s="496">
        <v>10306012</v>
      </c>
      <c r="B390" s="439" t="s">
        <v>2159</v>
      </c>
      <c r="C390" s="639">
        <f>IFERROR(VLOOKUP(A390,TB!A:D,3,0),0)*-1</f>
        <v>0</v>
      </c>
      <c r="D390" s="640">
        <f>IFERROR(VLOOKUP(A390,TB!A:D,4,0),0)*-1</f>
        <v>3604.21</v>
      </c>
      <c r="X390" s="420"/>
    </row>
    <row r="391" spans="1:24">
      <c r="A391" s="496">
        <v>10306020</v>
      </c>
      <c r="B391" s="439" t="s">
        <v>679</v>
      </c>
      <c r="C391" s="639">
        <f>IFERROR(VLOOKUP(A391,TB!A:D,3,0),0)*-1</f>
        <v>0.04</v>
      </c>
      <c r="D391" s="640">
        <f>IFERROR(VLOOKUP(A391,TB!A:D,4,0),0)*-1</f>
        <v>-0.01</v>
      </c>
      <c r="F391" s="247"/>
      <c r="X391" s="420"/>
    </row>
    <row r="392" spans="1:24" hidden="1">
      <c r="A392" s="496">
        <v>10306021</v>
      </c>
      <c r="B392" s="439" t="s">
        <v>1277</v>
      </c>
      <c r="C392" s="639">
        <f>IFERROR(VLOOKUP(A392,TB!A:D,3,0),0)*-1</f>
        <v>0</v>
      </c>
      <c r="D392" s="640">
        <f>IFERROR(VLOOKUP(A392,TB!A:D,4,0),0)*-1</f>
        <v>0</v>
      </c>
      <c r="F392" s="247"/>
      <c r="X392" s="420"/>
    </row>
    <row r="393" spans="1:24">
      <c r="A393" s="496">
        <v>10306022</v>
      </c>
      <c r="B393" s="439" t="s">
        <v>1278</v>
      </c>
      <c r="C393" s="639">
        <f>IFERROR(VLOOKUP(A393,TB!A:D,3,0),0)*-1</f>
        <v>0.19</v>
      </c>
      <c r="D393" s="640">
        <f>IFERROR(VLOOKUP(A393,TB!A:D,4,0),0)*-1</f>
        <v>0.57999999999999996</v>
      </c>
      <c r="F393" s="247"/>
      <c r="X393" s="420"/>
    </row>
    <row r="394" spans="1:24" ht="13.5" thickBot="1">
      <c r="A394" s="496">
        <v>10306050</v>
      </c>
      <c r="B394" s="439" t="s">
        <v>1279</v>
      </c>
      <c r="C394" s="639">
        <f>IFERROR(VLOOKUP(A394,TB!A:D,3,0),0)*-1</f>
        <v>-0.77</v>
      </c>
      <c r="D394" s="640">
        <f>IFERROR(VLOOKUP(A394,TB!A:D,4,0),0)*-1</f>
        <v>-0.77</v>
      </c>
      <c r="F394" s="247"/>
      <c r="X394" s="420"/>
    </row>
    <row r="395" spans="1:24" ht="13.5" thickBot="1">
      <c r="A395" s="475" t="s">
        <v>1280</v>
      </c>
      <c r="B395" s="478"/>
      <c r="C395" s="653">
        <f>SUM(C388:C394)</f>
        <v>-0.64</v>
      </c>
      <c r="D395" s="654">
        <f>SUM(D388:D394)</f>
        <v>-0.29999999999990912</v>
      </c>
      <c r="E395" s="455"/>
      <c r="F395" s="247"/>
      <c r="X395" s="420"/>
    </row>
    <row r="396" spans="1:24" ht="6" customHeight="1" thickBot="1">
      <c r="A396" s="475"/>
      <c r="B396" s="478"/>
      <c r="C396" s="653"/>
      <c r="D396" s="654"/>
      <c r="E396" s="455"/>
      <c r="F396" s="247"/>
      <c r="X396" s="420"/>
    </row>
    <row r="397" spans="1:24">
      <c r="A397" s="466" t="s">
        <v>1281</v>
      </c>
      <c r="B397" s="469"/>
      <c r="C397" s="635"/>
      <c r="D397" s="636"/>
      <c r="X397" s="420"/>
    </row>
    <row r="398" spans="1:24">
      <c r="A398" s="436"/>
      <c r="B398" s="457" t="s">
        <v>1282</v>
      </c>
      <c r="C398" s="647"/>
      <c r="D398" s="648"/>
      <c r="X398" s="420"/>
    </row>
    <row r="399" spans="1:24">
      <c r="A399" s="496">
        <v>11301101</v>
      </c>
      <c r="B399" s="439" t="s">
        <v>1283</v>
      </c>
      <c r="C399" s="639">
        <v>3273.01</v>
      </c>
      <c r="D399" s="640">
        <v>182.94</v>
      </c>
      <c r="E399" s="460" t="s">
        <v>1236</v>
      </c>
      <c r="F399" s="247"/>
      <c r="X399" s="420"/>
    </row>
    <row r="400" spans="1:24">
      <c r="A400" s="453"/>
      <c r="B400" s="454" t="s">
        <v>1175</v>
      </c>
      <c r="C400" s="643">
        <f>SUM(C399)</f>
        <v>3273.01</v>
      </c>
      <c r="D400" s="644">
        <f>SUM(D399)</f>
        <v>182.94</v>
      </c>
      <c r="F400" s="247"/>
      <c r="X400" s="420"/>
    </row>
    <row r="401" spans="1:24">
      <c r="A401" s="497">
        <v>11301101</v>
      </c>
      <c r="B401" s="439" t="s">
        <v>844</v>
      </c>
      <c r="C401" s="639">
        <f>IFERROR(VLOOKUP(A401,TB!A:D,3,0),0)*-1-C399</f>
        <v>5216.7099999999991</v>
      </c>
      <c r="D401" s="640">
        <f>IFERROR(VLOOKUP(A401,TB!A:D,4,0),0)*-1-D399</f>
        <v>5785.1200000000008</v>
      </c>
      <c r="E401" s="1349"/>
      <c r="F401" s="247"/>
      <c r="G401" s="420"/>
      <c r="H401" s="452"/>
      <c r="I401" s="461"/>
      <c r="J401" s="455"/>
      <c r="X401" s="420"/>
    </row>
    <row r="402" spans="1:24">
      <c r="A402" s="496">
        <v>11301104</v>
      </c>
      <c r="B402" s="439" t="s">
        <v>846</v>
      </c>
      <c r="C402" s="639">
        <f>IFERROR(VLOOKUP(A402,TB!A:D,3,0),0)*-1</f>
        <v>360.11</v>
      </c>
      <c r="D402" s="640">
        <f>IFERROR(VLOOKUP(A402,TB!A:D,4,0),0)*-1</f>
        <v>194.09</v>
      </c>
      <c r="F402" s="247"/>
      <c r="G402" s="420"/>
      <c r="I402" s="461"/>
      <c r="J402" s="455"/>
      <c r="X402" s="420"/>
    </row>
    <row r="403" spans="1:24" ht="13.15" customHeight="1">
      <c r="A403" s="496">
        <v>73000101</v>
      </c>
      <c r="B403" s="439" t="s">
        <v>1284</v>
      </c>
      <c r="C403" s="639">
        <f>IFERROR(VLOOKUP(A403,TB!A:D,3,0),0)*-1</f>
        <v>-3.840253300087479</v>
      </c>
      <c r="D403" s="640">
        <f>IFERROR(VLOOKUP(A403,TB!A:D,4,0),0)*-1</f>
        <v>-0.53</v>
      </c>
      <c r="F403" s="247"/>
      <c r="G403" s="420"/>
      <c r="J403" s="455"/>
      <c r="X403" s="420"/>
    </row>
    <row r="404" spans="1:24" ht="13.15" customHeight="1">
      <c r="A404" s="436">
        <v>10910100</v>
      </c>
      <c r="B404" s="439" t="s">
        <v>1854</v>
      </c>
      <c r="C404" s="639">
        <f>IFERROR(VLOOKUP(A404,TB!A:D,3,0),0)*-1</f>
        <v>0</v>
      </c>
      <c r="D404" s="640">
        <f>IFERROR(VLOOKUP(A404,TB!A:D,4,0),0)*-1</f>
        <v>-36.340000000000003</v>
      </c>
      <c r="F404" s="247"/>
      <c r="G404" s="420"/>
      <c r="J404" s="455"/>
      <c r="X404" s="420"/>
    </row>
    <row r="405" spans="1:24" s="813" customFormat="1">
      <c r="A405" s="445">
        <v>72010000</v>
      </c>
      <c r="B405" s="446" t="s">
        <v>1869</v>
      </c>
      <c r="C405" s="639">
        <f>IFERROR(VLOOKUP(A405,TB!A:D,3,0),0)*-1</f>
        <v>-5.5339999999999998</v>
      </c>
      <c r="D405" s="640">
        <f>IFERROR(VLOOKUP(A405,TB!A:D,4,0),0)*-1</f>
        <v>1.62</v>
      </c>
      <c r="E405" s="811"/>
      <c r="F405" s="812"/>
      <c r="G405" s="812"/>
      <c r="H405" s="811"/>
      <c r="J405" s="811"/>
      <c r="X405" s="812"/>
    </row>
    <row r="406" spans="1:24" ht="12.75" customHeight="1">
      <c r="A406" s="496">
        <v>70100100</v>
      </c>
      <c r="B406" s="439" t="s">
        <v>2136</v>
      </c>
      <c r="C406" s="639">
        <f>IFERROR(VLOOKUP(A406,TB!A:D,3,0),0)*-1</f>
        <v>1.08</v>
      </c>
      <c r="D406" s="640">
        <f>IFERROR(VLOOKUP(A406,TB!A:D,4,0),0)*-1</f>
        <v>0</v>
      </c>
      <c r="F406" s="247"/>
      <c r="G406" s="420"/>
      <c r="J406" s="455"/>
      <c r="X406" s="420"/>
    </row>
    <row r="407" spans="1:24" ht="13.15" customHeight="1">
      <c r="A407" s="496">
        <v>70100160</v>
      </c>
      <c r="B407" s="439" t="s">
        <v>2178</v>
      </c>
      <c r="C407" s="639">
        <f>IFERROR(VLOOKUP(A407,TB!A:D,3,0),0)*-1</f>
        <v>18.329999999999998</v>
      </c>
      <c r="D407" s="640">
        <f>IFERROR(VLOOKUP(A407,TB!A:D,4,0),0)*-1</f>
        <v>7.8659999999999997</v>
      </c>
      <c r="F407" s="247"/>
      <c r="G407" s="420"/>
      <c r="J407" s="455"/>
      <c r="X407" s="420"/>
    </row>
    <row r="408" spans="1:24" ht="13.15" hidden="1" customHeight="1">
      <c r="A408" s="496">
        <v>70100180</v>
      </c>
      <c r="B408" s="439" t="s">
        <v>2283</v>
      </c>
      <c r="C408" s="639">
        <f>IFERROR(VLOOKUP(A408,TB!A:D,3,0),0)*-1</f>
        <v>0</v>
      </c>
      <c r="D408" s="640">
        <f>IFERROR(VLOOKUP(A408,TB!A:D,4,0),0)*-1</f>
        <v>0</v>
      </c>
      <c r="F408" s="247"/>
      <c r="G408" s="420"/>
      <c r="J408" s="455"/>
      <c r="X408" s="420"/>
    </row>
    <row r="409" spans="1:24">
      <c r="A409" s="496">
        <v>70100140</v>
      </c>
      <c r="B409" s="439" t="s">
        <v>1879</v>
      </c>
      <c r="C409" s="639">
        <f>IFERROR(VLOOKUP(A409,TB!A:D,3,0),0)*-1</f>
        <v>289.95600000000002</v>
      </c>
      <c r="D409" s="640">
        <f>IFERROR(VLOOKUP(A409,TB!A:D,4,0),0)*-1</f>
        <v>602.71600000000001</v>
      </c>
      <c r="E409" s="460"/>
      <c r="F409" s="247"/>
      <c r="G409" s="420"/>
      <c r="J409" s="455"/>
      <c r="X409" s="420"/>
    </row>
    <row r="410" spans="1:24" ht="13.5" thickBot="1">
      <c r="A410" s="453"/>
      <c r="B410" s="454" t="s">
        <v>1175</v>
      </c>
      <c r="C410" s="643">
        <f>SUM(C401:C409)</f>
        <v>5876.811746699912</v>
      </c>
      <c r="D410" s="644">
        <f>SUM(D401:D409)</f>
        <v>6554.5420000000013</v>
      </c>
      <c r="E410" s="455"/>
      <c r="F410" s="247"/>
      <c r="G410" s="420"/>
      <c r="J410" s="455"/>
      <c r="X410" s="420"/>
    </row>
    <row r="411" spans="1:24" ht="13.5" thickBot="1">
      <c r="A411" s="475" t="s">
        <v>1285</v>
      </c>
      <c r="B411" s="478"/>
      <c r="C411" s="653">
        <f>+C400+C410</f>
        <v>9149.8217466999122</v>
      </c>
      <c r="D411" s="654">
        <f>+D400+D410</f>
        <v>6737.4820000000009</v>
      </c>
      <c r="E411" s="455"/>
      <c r="F411" s="247"/>
      <c r="G411" s="420"/>
      <c r="J411" s="455"/>
      <c r="X411" s="420"/>
    </row>
    <row r="412" spans="1:24" s="252" customFormat="1" ht="5.25" customHeight="1" thickBot="1">
      <c r="A412" s="431"/>
      <c r="B412" s="491"/>
      <c r="C412" s="649"/>
      <c r="D412" s="650"/>
      <c r="E412" s="455"/>
      <c r="F412" s="458"/>
      <c r="H412" s="460"/>
      <c r="J412" s="460"/>
      <c r="L412" s="247"/>
      <c r="M412" s="247"/>
      <c r="X412" s="420"/>
    </row>
    <row r="413" spans="1:24">
      <c r="A413" s="466" t="s">
        <v>1286</v>
      </c>
      <c r="B413" s="469"/>
      <c r="C413" s="635"/>
      <c r="D413" s="636"/>
      <c r="E413" s="452"/>
      <c r="I413" s="461"/>
      <c r="X413" s="420"/>
    </row>
    <row r="414" spans="1:24">
      <c r="A414" s="496"/>
      <c r="B414" s="457" t="s">
        <v>1246</v>
      </c>
      <c r="C414" s="647"/>
      <c r="D414" s="648"/>
      <c r="E414" s="247"/>
      <c r="I414" s="461"/>
      <c r="X414" s="420"/>
    </row>
    <row r="415" spans="1:24">
      <c r="A415" s="496">
        <v>11301301</v>
      </c>
      <c r="B415" s="451" t="s">
        <v>1287</v>
      </c>
      <c r="C415" s="639">
        <f>IFERROR(VLOOKUP(A415,TB!A:D,3,0),0)*-1</f>
        <v>83.97</v>
      </c>
      <c r="D415" s="640">
        <f>IFERROR(VLOOKUP(A415,TB!A:D,4,0),0)*-1</f>
        <v>101.17</v>
      </c>
      <c r="E415" s="247"/>
      <c r="F415" s="247"/>
      <c r="G415" s="629"/>
      <c r="I415" s="461"/>
      <c r="X415" s="420"/>
    </row>
    <row r="416" spans="1:24">
      <c r="A416" s="496">
        <v>11301302</v>
      </c>
      <c r="B416" s="439" t="s">
        <v>1288</v>
      </c>
      <c r="C416" s="639">
        <f>IFERROR(VLOOKUP(A416,TB!A:D,3,0),0)*-1</f>
        <v>15.82</v>
      </c>
      <c r="D416" s="640">
        <f>IFERROR(VLOOKUP(A416,TB!A:D,4,0),0)*-1</f>
        <v>14.12</v>
      </c>
      <c r="E416" s="247"/>
      <c r="F416" s="247"/>
      <c r="G416" s="629"/>
      <c r="I416" s="461"/>
      <c r="X416" s="420"/>
    </row>
    <row r="417" spans="1:24" ht="13.5" thickBot="1">
      <c r="A417" s="496">
        <v>11301303</v>
      </c>
      <c r="B417" s="439" t="s">
        <v>853</v>
      </c>
      <c r="C417" s="639">
        <f>IFERROR(VLOOKUP(A417,TB!A:D,3,0),0)*-1</f>
        <v>23.77</v>
      </c>
      <c r="D417" s="640">
        <f>IFERROR(VLOOKUP(A417,TB!A:D,4,0),0)*-1</f>
        <v>38.97</v>
      </c>
      <c r="E417" s="247"/>
      <c r="F417" s="247"/>
      <c r="G417" s="629"/>
      <c r="I417" s="461"/>
      <c r="X417" s="420"/>
    </row>
    <row r="418" spans="1:24" ht="13.5" thickBot="1">
      <c r="A418" s="475" t="s">
        <v>1289</v>
      </c>
      <c r="B418" s="478"/>
      <c r="C418" s="653">
        <f>SUM(C415:C417)</f>
        <v>123.55999999999999</v>
      </c>
      <c r="D418" s="654">
        <f>SUM(D415:D417)</f>
        <v>154.26</v>
      </c>
      <c r="E418" s="247"/>
      <c r="F418" s="247"/>
      <c r="X418" s="420"/>
    </row>
    <row r="419" spans="1:24">
      <c r="A419" s="466" t="s">
        <v>1290</v>
      </c>
      <c r="B419" s="469"/>
      <c r="C419" s="635"/>
      <c r="D419" s="636"/>
      <c r="X419" s="420"/>
    </row>
    <row r="420" spans="1:24">
      <c r="A420" s="496"/>
      <c r="B420" s="457" t="s">
        <v>1291</v>
      </c>
      <c r="C420" s="647"/>
      <c r="D420" s="648"/>
      <c r="E420" s="247"/>
      <c r="F420" s="247"/>
      <c r="X420" s="420"/>
    </row>
    <row r="421" spans="1:24">
      <c r="A421" s="496">
        <v>11301231</v>
      </c>
      <c r="B421" s="439" t="s">
        <v>850</v>
      </c>
      <c r="C421" s="639">
        <f>IFERROR(VLOOKUP(A421,TB!A:D,3,0),0)*-1</f>
        <v>14.79</v>
      </c>
      <c r="D421" s="640">
        <f>IFERROR(VLOOKUP(A421,TB!A:D,4,0),0)*-1</f>
        <v>12.15</v>
      </c>
      <c r="E421" s="455"/>
      <c r="F421" s="247"/>
      <c r="X421" s="420"/>
    </row>
    <row r="422" spans="1:24">
      <c r="A422" s="496">
        <v>11302201</v>
      </c>
      <c r="B422" s="451" t="s">
        <v>1880</v>
      </c>
      <c r="C422" s="639">
        <f>IFERROR(VLOOKUP(A422,TB!A:D,3,0),0)*-1</f>
        <v>0</v>
      </c>
      <c r="D422" s="640">
        <f>IFERROR(VLOOKUP(A422,TB!A:D,4,0),0)*-1</f>
        <v>0</v>
      </c>
      <c r="F422" s="247"/>
      <c r="X422" s="420"/>
    </row>
    <row r="423" spans="1:24">
      <c r="A423" s="496">
        <v>11302202</v>
      </c>
      <c r="B423" s="439" t="s">
        <v>1889</v>
      </c>
      <c r="C423" s="639">
        <f>IFERROR(VLOOKUP(A423,TB!A:D,3,0),0)*-1</f>
        <v>222.12</v>
      </c>
      <c r="D423" s="640">
        <f>IFERROR(VLOOKUP(A423,TB!A:D,4,0),0)*-1</f>
        <v>45.51</v>
      </c>
      <c r="E423" s="455"/>
      <c r="F423" s="247"/>
      <c r="X423" s="420"/>
    </row>
    <row r="424" spans="1:24">
      <c r="A424" s="496">
        <v>11302204</v>
      </c>
      <c r="B424" s="439" t="s">
        <v>1881</v>
      </c>
      <c r="C424" s="639">
        <f>IFERROR(VLOOKUP(A424,TB!A:D,3,0),0)*-1</f>
        <v>0</v>
      </c>
      <c r="D424" s="640">
        <f>IFERROR(VLOOKUP(A424,TB!A:D,4,0),0)*-1</f>
        <v>3.56</v>
      </c>
      <c r="E424" s="455"/>
      <c r="F424" s="247"/>
      <c r="X424" s="420"/>
    </row>
    <row r="425" spans="1:24">
      <c r="A425" s="496">
        <v>11302205</v>
      </c>
      <c r="B425" s="439" t="s">
        <v>1882</v>
      </c>
      <c r="C425" s="639">
        <f>IFERROR(VLOOKUP(A425,TB!A:D,3,0),0)*-1</f>
        <v>35.89</v>
      </c>
      <c r="D425" s="640">
        <f>IFERROR(VLOOKUP(A425,TB!A:D,4,0),0)*-1</f>
        <v>32.950000000000003</v>
      </c>
      <c r="E425" s="247"/>
      <c r="F425" s="247"/>
      <c r="X425" s="420"/>
    </row>
    <row r="426" spans="1:24">
      <c r="A426" s="496">
        <v>11302214</v>
      </c>
      <c r="B426" s="439" t="s">
        <v>1884</v>
      </c>
      <c r="C426" s="639">
        <f>IFERROR(VLOOKUP(A426,TB!A:D,3,0),0)*-1</f>
        <v>20.52</v>
      </c>
      <c r="D426" s="640">
        <f>IFERROR(VLOOKUP(A426,TB!A:D,4,0),0)*-1</f>
        <v>0</v>
      </c>
      <c r="E426" s="247"/>
      <c r="F426" s="247"/>
      <c r="X426" s="420"/>
    </row>
    <row r="427" spans="1:24">
      <c r="A427" s="496">
        <v>11302217</v>
      </c>
      <c r="B427" s="439" t="s">
        <v>1885</v>
      </c>
      <c r="C427" s="639">
        <f>IFERROR(VLOOKUP(A427,TB!A:D,3,0),0)*-1</f>
        <v>9.69</v>
      </c>
      <c r="D427" s="640">
        <f>IFERROR(VLOOKUP(A427,TB!A:D,4,0),0)*-1</f>
        <v>7.56</v>
      </c>
      <c r="E427" s="247"/>
      <c r="F427" s="247"/>
      <c r="X427" s="420"/>
    </row>
    <row r="428" spans="1:24">
      <c r="A428" s="496">
        <v>11302218</v>
      </c>
      <c r="B428" s="439" t="s">
        <v>1886</v>
      </c>
      <c r="C428" s="639">
        <f>IFERROR(VLOOKUP(A428,TB!A:D,3,0),0)*-1</f>
        <v>0.3</v>
      </c>
      <c r="D428" s="640">
        <f>IFERROR(VLOOKUP(A428,TB!A:D,4,0),0)*-1</f>
        <v>0.3</v>
      </c>
      <c r="E428" s="247"/>
      <c r="F428" s="247"/>
      <c r="X428" s="420"/>
    </row>
    <row r="429" spans="1:24" hidden="1">
      <c r="A429" s="436">
        <v>11302219</v>
      </c>
      <c r="B429" s="439" t="s">
        <v>2225</v>
      </c>
      <c r="C429" s="1378">
        <f>IFERROR(VLOOKUP(A429,TB!A:D,3,0),0)*-1</f>
        <v>0</v>
      </c>
      <c r="D429" s="640">
        <f>IFERROR(VLOOKUP(A429,TB!A:D,4,0),0)*-1</f>
        <v>0</v>
      </c>
      <c r="E429" s="679"/>
      <c r="F429" s="247"/>
      <c r="G429" s="420"/>
      <c r="X429" s="420"/>
    </row>
    <row r="430" spans="1:24" hidden="1">
      <c r="A430" s="496">
        <v>11301228</v>
      </c>
      <c r="B430" s="439" t="s">
        <v>2174</v>
      </c>
      <c r="C430" s="639">
        <f>IFERROR(VLOOKUP(A430,TB!A:D,3,0),0)*-1</f>
        <v>0</v>
      </c>
      <c r="D430" s="640">
        <f>IFERROR(VLOOKUP(A430,TB!A:D,4,0),0)*-1</f>
        <v>0</v>
      </c>
      <c r="E430" s="247"/>
      <c r="F430" s="247"/>
      <c r="X430" s="420"/>
    </row>
    <row r="431" spans="1:24" hidden="1">
      <c r="A431" s="496">
        <v>73001000</v>
      </c>
      <c r="B431" s="439" t="s">
        <v>2228</v>
      </c>
      <c r="C431" s="639">
        <f>IFERROR(VLOOKUP(A431,TB!A:D,3,0),0)*-1</f>
        <v>0</v>
      </c>
      <c r="D431" s="640">
        <f>IFERROR(VLOOKUP(A431,TB!A:D,4,0),0)*-1</f>
        <v>0</v>
      </c>
      <c r="E431" s="247"/>
      <c r="F431" s="247"/>
      <c r="X431" s="420"/>
    </row>
    <row r="432" spans="1:24">
      <c r="A432" s="436">
        <v>11302222</v>
      </c>
      <c r="B432" s="439" t="s">
        <v>1883</v>
      </c>
      <c r="C432" s="639">
        <f>IFERROR(VLOOKUP(A432,TB!A:D,3,0),0)*-1</f>
        <v>1.05</v>
      </c>
      <c r="D432" s="640">
        <f>IFERROR(VLOOKUP(A432,TB!A:D,4,0),0)*-1</f>
        <v>2.69</v>
      </c>
      <c r="E432" s="679"/>
      <c r="F432" s="247"/>
      <c r="G432" s="420"/>
      <c r="X432" s="420"/>
    </row>
    <row r="433" spans="1:24">
      <c r="A433" s="496">
        <v>11302304</v>
      </c>
      <c r="B433" s="439" t="s">
        <v>1890</v>
      </c>
      <c r="C433" s="639">
        <f>IFERROR(VLOOKUP(A433,TB!A:D,3,0),0)*-1</f>
        <v>111.72</v>
      </c>
      <c r="D433" s="640">
        <f>IFERROR(VLOOKUP(A433,TB!A:D,4,0),0)*-1</f>
        <v>129.79</v>
      </c>
      <c r="E433" s="247"/>
      <c r="F433" s="247"/>
      <c r="X433" s="420"/>
    </row>
    <row r="434" spans="1:24">
      <c r="A434" s="496">
        <v>11302305</v>
      </c>
      <c r="B434" s="439" t="s">
        <v>1887</v>
      </c>
      <c r="C434" s="639">
        <f>IFERROR(VLOOKUP(A434,TB!A:D,3,0),0)*-1</f>
        <v>3.15</v>
      </c>
      <c r="D434" s="640">
        <f>IFERROR(VLOOKUP(A434,TB!A:D,4,0),0)*-1</f>
        <v>3.94</v>
      </c>
      <c r="E434" s="247"/>
      <c r="F434" s="247"/>
      <c r="X434" s="420"/>
    </row>
    <row r="435" spans="1:24">
      <c r="A435" s="496">
        <v>11302308</v>
      </c>
      <c r="B435" s="439" t="s">
        <v>1888</v>
      </c>
      <c r="C435" s="639">
        <f>IFERROR(VLOOKUP(A435,TB!A:D,3,0),0)*-1</f>
        <v>0.91</v>
      </c>
      <c r="D435" s="640">
        <f>IFERROR(VLOOKUP(A435,TB!A:D,4,0),0)*-1</f>
        <v>0.91</v>
      </c>
      <c r="E435" s="247"/>
      <c r="X435" s="420"/>
    </row>
    <row r="436" spans="1:24">
      <c r="A436" s="496">
        <v>11302315</v>
      </c>
      <c r="B436" s="439" t="s">
        <v>1891</v>
      </c>
      <c r="C436" s="639">
        <f>IFERROR(VLOOKUP(A436,TB!A:D,3,0),0)*-1</f>
        <v>40.46</v>
      </c>
      <c r="D436" s="640">
        <f>IFERROR(VLOOKUP(A436,TB!A:D,4,0),0)*-1</f>
        <v>38.56</v>
      </c>
      <c r="E436" s="247"/>
      <c r="F436" s="247"/>
      <c r="X436" s="420"/>
    </row>
    <row r="437" spans="1:24">
      <c r="A437" s="453"/>
      <c r="B437" s="454" t="s">
        <v>1175</v>
      </c>
      <c r="C437" s="643">
        <f>SUM(C421:C436)</f>
        <v>460.6</v>
      </c>
      <c r="D437" s="644">
        <f>SUM(D421:D436)</f>
        <v>277.91999999999996</v>
      </c>
      <c r="E437" s="247"/>
      <c r="F437" s="247"/>
      <c r="X437" s="420"/>
    </row>
    <row r="438" spans="1:24">
      <c r="A438" s="496"/>
      <c r="B438" s="457" t="s">
        <v>1292</v>
      </c>
      <c r="C438" s="647"/>
      <c r="D438" s="648"/>
      <c r="E438" s="420"/>
      <c r="F438" s="247"/>
      <c r="X438" s="420"/>
    </row>
    <row r="439" spans="1:24">
      <c r="A439" s="496">
        <v>11302206</v>
      </c>
      <c r="B439" s="439" t="s">
        <v>1896</v>
      </c>
      <c r="C439" s="639">
        <f>IFERROR(VLOOKUP(A439,TB!A:D,3,0),0)*-1</f>
        <v>0</v>
      </c>
      <c r="D439" s="640">
        <f>IFERROR(VLOOKUP(A439,TB!A:D,4,0),0)*-1</f>
        <v>0</v>
      </c>
      <c r="E439" s="629"/>
      <c r="X439" s="420"/>
    </row>
    <row r="440" spans="1:24">
      <c r="A440" s="496">
        <v>11302207</v>
      </c>
      <c r="B440" s="439" t="s">
        <v>1897</v>
      </c>
      <c r="C440" s="639">
        <f>IFERROR(VLOOKUP(A440,TB!A:D,3,0),0)*-1</f>
        <v>0.77</v>
      </c>
      <c r="D440" s="640">
        <f>IFERROR(VLOOKUP(A440,TB!A:D,4,0),0)*-1</f>
        <v>0.42</v>
      </c>
      <c r="E440" s="629"/>
      <c r="X440" s="420"/>
    </row>
    <row r="441" spans="1:24">
      <c r="A441" s="496">
        <v>11302208</v>
      </c>
      <c r="B441" s="439" t="s">
        <v>1898</v>
      </c>
      <c r="C441" s="639">
        <f>IFERROR(VLOOKUP(A441,TB!A:D,3,0),0)*-1</f>
        <v>0.52</v>
      </c>
      <c r="D441" s="640">
        <f>IFERROR(VLOOKUP(A441,TB!A:D,4,0),0)*-1</f>
        <v>7.0000000000000007E-2</v>
      </c>
      <c r="E441" s="629"/>
      <c r="X441" s="420"/>
    </row>
    <row r="442" spans="1:24">
      <c r="A442" s="496">
        <v>11302209</v>
      </c>
      <c r="B442" s="439" t="s">
        <v>1892</v>
      </c>
      <c r="C442" s="639">
        <f>IFERROR(VLOOKUP(A442,TB!A:D,3,0),0)*-1</f>
        <v>-0.19</v>
      </c>
      <c r="D442" s="640">
        <f>IFERROR(VLOOKUP(A442,TB!A:D,4,0),0)*-1</f>
        <v>0.31</v>
      </c>
      <c r="E442" s="629"/>
      <c r="X442" s="420"/>
    </row>
    <row r="443" spans="1:24">
      <c r="A443" s="496">
        <v>11302210</v>
      </c>
      <c r="B443" s="439" t="s">
        <v>2100</v>
      </c>
      <c r="C443" s="639">
        <f>IFERROR(VLOOKUP(A443,TB!A:D,3,0),0)*-1</f>
        <v>0</v>
      </c>
      <c r="D443" s="640">
        <f>IFERROR(VLOOKUP(A443,TB!A:D,4,0),0)*-1</f>
        <v>2.4700000000000002</v>
      </c>
      <c r="E443" s="629"/>
      <c r="X443" s="420"/>
    </row>
    <row r="444" spans="1:24" hidden="1">
      <c r="A444" s="496">
        <v>11302211</v>
      </c>
      <c r="B444" s="439" t="s">
        <v>1893</v>
      </c>
      <c r="C444" s="639">
        <f>IFERROR(VLOOKUP(A444,TB!A:D,3,0),0)*-1</f>
        <v>0</v>
      </c>
      <c r="D444" s="640">
        <f>IFERROR(VLOOKUP(A444,TB!A:D,4,0),0)*-1</f>
        <v>0</v>
      </c>
      <c r="E444" s="629"/>
      <c r="X444" s="420"/>
    </row>
    <row r="445" spans="1:24" hidden="1">
      <c r="A445" s="496">
        <v>11315501</v>
      </c>
      <c r="B445" s="439" t="s">
        <v>2150</v>
      </c>
      <c r="C445" s="639">
        <f>IFERROR(VLOOKUP(A445,TB!A:D,3,0),0)*-1</f>
        <v>0</v>
      </c>
      <c r="D445" s="640">
        <f>IFERROR(VLOOKUP(A445,TB!A:D,4,0),0)*-1</f>
        <v>0</v>
      </c>
      <c r="E445" s="629"/>
      <c r="X445" s="420"/>
    </row>
    <row r="446" spans="1:24" hidden="1">
      <c r="A446" s="496">
        <v>11315502</v>
      </c>
      <c r="B446" s="439" t="s">
        <v>2151</v>
      </c>
      <c r="C446" s="639">
        <f>IFERROR(VLOOKUP(A446,TB!A:D,3,0),0)*-1</f>
        <v>0</v>
      </c>
      <c r="D446" s="640">
        <f>IFERROR(VLOOKUP(A446,TB!A:D,4,0),0)*-1</f>
        <v>0</v>
      </c>
      <c r="E446" s="629"/>
      <c r="X446" s="420"/>
    </row>
    <row r="447" spans="1:24" hidden="1">
      <c r="A447" s="496">
        <v>11315503</v>
      </c>
      <c r="B447" s="439" t="s">
        <v>2152</v>
      </c>
      <c r="C447" s="639">
        <f>IFERROR(VLOOKUP(A447,TB!A:D,3,0),0)*-1</f>
        <v>0</v>
      </c>
      <c r="D447" s="640">
        <f>IFERROR(VLOOKUP(A447,TB!A:D,4,0),0)*-1</f>
        <v>0</v>
      </c>
      <c r="E447" s="629"/>
      <c r="X447" s="420"/>
    </row>
    <row r="448" spans="1:24" hidden="1">
      <c r="A448" s="496">
        <v>11315506</v>
      </c>
      <c r="B448" s="439" t="s">
        <v>2402</v>
      </c>
      <c r="C448" s="639">
        <f>IFERROR(VLOOKUP(A448,TB!A:D,3,0),0)*-1</f>
        <v>0</v>
      </c>
      <c r="D448" s="640">
        <f>IFERROR(VLOOKUP(A448,TB!A:D,4,0),0)*-1</f>
        <v>0</v>
      </c>
      <c r="E448" s="629"/>
      <c r="X448" s="420"/>
    </row>
    <row r="449" spans="1:24" hidden="1">
      <c r="A449" s="496">
        <v>11302212</v>
      </c>
      <c r="B449" s="439" t="s">
        <v>2056</v>
      </c>
      <c r="C449" s="639">
        <f>IFERROR(VLOOKUP(A449,TB!A:D,3,0),0)*-1</f>
        <v>0</v>
      </c>
      <c r="D449" s="640">
        <f>IFERROR(VLOOKUP(A449,TB!A:D,4,0),0)*-1</f>
        <v>0</v>
      </c>
      <c r="E449" s="629"/>
      <c r="X449" s="420"/>
    </row>
    <row r="450" spans="1:24">
      <c r="A450" s="496">
        <v>11302213</v>
      </c>
      <c r="B450" s="439" t="s">
        <v>1894</v>
      </c>
      <c r="C450" s="639">
        <f>IFERROR(VLOOKUP(A450,TB!A:D,3,0),0)*-1</f>
        <v>3.92</v>
      </c>
      <c r="D450" s="640">
        <f>IFERROR(VLOOKUP(A450,TB!A:D,4,0),0)*-1</f>
        <v>4.3499999999999996</v>
      </c>
      <c r="E450" s="629"/>
      <c r="X450" s="420"/>
    </row>
    <row r="451" spans="1:24">
      <c r="A451" s="496">
        <v>11302224</v>
      </c>
      <c r="B451" s="439" t="s">
        <v>1895</v>
      </c>
      <c r="C451" s="639">
        <f>IFERROR(VLOOKUP(A451,TB!A:D,3,0),0)*-1</f>
        <v>494.11</v>
      </c>
      <c r="D451" s="640">
        <f>IFERROR(VLOOKUP(A451,TB!A:D,4,0),0)*-1</f>
        <v>507.3</v>
      </c>
      <c r="E451" s="629"/>
      <c r="X451" s="420"/>
    </row>
    <row r="452" spans="1:24">
      <c r="A452" s="436">
        <v>11301208</v>
      </c>
      <c r="B452" s="439" t="s">
        <v>2013</v>
      </c>
      <c r="C452" s="639">
        <f>IFERROR(VLOOKUP(A452,TB!A:D,3,0),0)*-1</f>
        <v>0</v>
      </c>
      <c r="D452" s="640">
        <f>IFERROR(VLOOKUP(A452,TB!A:D,4,0),0)*-1</f>
        <v>1.1000000000000001</v>
      </c>
      <c r="E452" s="629"/>
      <c r="G452" s="420"/>
      <c r="H452" s="474"/>
      <c r="X452" s="420"/>
    </row>
    <row r="453" spans="1:24" hidden="1">
      <c r="A453" s="436">
        <v>11301151</v>
      </c>
      <c r="B453" s="439" t="s">
        <v>2242</v>
      </c>
      <c r="C453" s="639">
        <f>IFERROR(VLOOKUP(A453,TB!A:D,3,0),0)*-1</f>
        <v>0</v>
      </c>
      <c r="D453" s="640">
        <f>IFERROR(VLOOKUP(A453,TB!A:D,4,0),0)*-1</f>
        <v>0</v>
      </c>
      <c r="E453" s="629"/>
      <c r="G453" s="420"/>
      <c r="H453" s="474"/>
      <c r="X453" s="420"/>
    </row>
    <row r="454" spans="1:24" hidden="1">
      <c r="A454" s="436">
        <v>11301153</v>
      </c>
      <c r="B454" s="439" t="s">
        <v>2400</v>
      </c>
      <c r="C454" s="639">
        <f>IFERROR(VLOOKUP(A454,TB!A:D,3,0),0)*-1</f>
        <v>0</v>
      </c>
      <c r="D454" s="640">
        <f>IFERROR(VLOOKUP(A454,TB!A:D,4,0),0)*-1</f>
        <v>0</v>
      </c>
      <c r="E454" s="629"/>
      <c r="G454" s="420"/>
      <c r="H454" s="474"/>
      <c r="X454" s="420"/>
    </row>
    <row r="455" spans="1:24">
      <c r="A455" s="436">
        <v>11301201</v>
      </c>
      <c r="B455" s="439" t="s">
        <v>2231</v>
      </c>
      <c r="C455" s="639">
        <f>IFERROR(VLOOKUP(A455,TB!A:D,3,0),0)*-1</f>
        <v>0</v>
      </c>
      <c r="D455" s="640">
        <f>IFERROR(VLOOKUP(A455,TB!A:D,4,0),0)*-1</f>
        <v>0.48</v>
      </c>
      <c r="E455" s="629"/>
      <c r="G455" s="420"/>
      <c r="H455" s="474"/>
      <c r="X455" s="420"/>
    </row>
    <row r="456" spans="1:24" hidden="1">
      <c r="A456" s="436">
        <v>11315001</v>
      </c>
      <c r="B456" s="439" t="s">
        <v>1899</v>
      </c>
      <c r="C456" s="639">
        <f>IFERROR(VLOOKUP(A456,TB!A:D,3,0),0)*-1</f>
        <v>0</v>
      </c>
      <c r="D456" s="640">
        <f>IFERROR(VLOOKUP(A456,TB!A:D,4,0),0)*-1</f>
        <v>0</v>
      </c>
      <c r="E456" s="629"/>
      <c r="X456" s="420"/>
    </row>
    <row r="457" spans="1:24" hidden="1">
      <c r="A457" s="436">
        <v>11315002</v>
      </c>
      <c r="B457" s="439" t="s">
        <v>1900</v>
      </c>
      <c r="C457" s="639">
        <f>IFERROR(VLOOKUP(A457,TB!A:D,3,0),0)*-1</f>
        <v>0</v>
      </c>
      <c r="D457" s="640">
        <f>IFERROR(VLOOKUP(A457,TB!A:D,4,0),0)*-1</f>
        <v>0</v>
      </c>
      <c r="E457" s="629"/>
      <c r="X457" s="420"/>
    </row>
    <row r="458" spans="1:24" hidden="1">
      <c r="A458" s="436">
        <v>11315003</v>
      </c>
      <c r="B458" s="439" t="s">
        <v>1901</v>
      </c>
      <c r="C458" s="639">
        <f>IFERROR(VLOOKUP(A458,TB!A:D,3,0),0)*-1</f>
        <v>0</v>
      </c>
      <c r="D458" s="640">
        <f>IFERROR(VLOOKUP(A458,TB!A:D,4,0),0)*-1</f>
        <v>0</v>
      </c>
      <c r="E458" s="629"/>
      <c r="X458" s="420"/>
    </row>
    <row r="459" spans="1:24">
      <c r="A459" s="496">
        <v>11306101</v>
      </c>
      <c r="B459" s="439" t="s">
        <v>1902</v>
      </c>
      <c r="C459" s="639">
        <f>IFERROR(VLOOKUP(A459,TB!A:D,3,0),0)*-1</f>
        <v>0</v>
      </c>
      <c r="D459" s="640">
        <f>IFERROR(VLOOKUP(A459,TB!A:D,4,0),0)*-1</f>
        <v>0.79</v>
      </c>
      <c r="E459" s="629"/>
      <c r="X459" s="420"/>
    </row>
    <row r="460" spans="1:24" hidden="1">
      <c r="A460" s="496">
        <v>11306104</v>
      </c>
      <c r="B460" s="439" t="s">
        <v>2200</v>
      </c>
      <c r="C460" s="639">
        <f>IFERROR(VLOOKUP(A460,TB!A:D,3,0),0)*-1</f>
        <v>0</v>
      </c>
      <c r="D460" s="640">
        <f>IFERROR(VLOOKUP(A460,TB!A:D,4,0),0)*-1</f>
        <v>0</v>
      </c>
      <c r="E460" s="629"/>
      <c r="X460" s="420"/>
    </row>
    <row r="461" spans="1:24" hidden="1">
      <c r="A461" s="496">
        <v>73000200</v>
      </c>
      <c r="B461" s="439" t="s">
        <v>2220</v>
      </c>
      <c r="C461" s="639">
        <f>IFERROR(VLOOKUP(A461,TB!A:D,3,0),0)*-1</f>
        <v>0</v>
      </c>
      <c r="D461" s="640">
        <f>IFERROR(VLOOKUP(A461,TB!A:D,4,0),0)*-1</f>
        <v>0</v>
      </c>
      <c r="E461" s="629"/>
      <c r="X461" s="420"/>
    </row>
    <row r="462" spans="1:24" hidden="1">
      <c r="A462" s="496">
        <v>11306107</v>
      </c>
      <c r="B462" s="439" t="s">
        <v>2752</v>
      </c>
      <c r="C462" s="639">
        <f>IFERROR(VLOOKUP(A462,TB!A:D,3,0),0)*-1</f>
        <v>0</v>
      </c>
      <c r="D462" s="640">
        <f>IFERROR(VLOOKUP(A462,TB!A:D,4,0),0)*-1</f>
        <v>0</v>
      </c>
      <c r="E462" s="629"/>
      <c r="X462" s="420"/>
    </row>
    <row r="463" spans="1:24" hidden="1">
      <c r="A463" s="496">
        <v>11306201</v>
      </c>
      <c r="B463" s="439" t="s">
        <v>872</v>
      </c>
      <c r="C463" s="639">
        <f>IFERROR(VLOOKUP(A463,TB!A:D,3,0),0)*-1</f>
        <v>0</v>
      </c>
      <c r="D463" s="640">
        <f>IFERROR(VLOOKUP(A463,TB!A:D,4,0),0)*-1</f>
        <v>0</v>
      </c>
      <c r="E463" s="629"/>
      <c r="X463" s="420"/>
    </row>
    <row r="464" spans="1:24">
      <c r="A464" s="496">
        <v>11306205</v>
      </c>
      <c r="B464" s="439" t="s">
        <v>2221</v>
      </c>
      <c r="C464" s="639">
        <f>IFERROR(VLOOKUP(A464,TB!A:D,3,0),0)*-1</f>
        <v>9.6300000000000008</v>
      </c>
      <c r="D464" s="640">
        <f>IFERROR(VLOOKUP(A464,TB!A:D,4,0),0)*-1</f>
        <v>14.04</v>
      </c>
      <c r="E464" s="629"/>
      <c r="X464" s="420"/>
    </row>
    <row r="465" spans="1:24">
      <c r="A465" s="453"/>
      <c r="B465" s="454" t="s">
        <v>1175</v>
      </c>
      <c r="C465" s="643">
        <f>SUM(C439:C464)</f>
        <v>508.76</v>
      </c>
      <c r="D465" s="644">
        <f>SUM(D439:D464)</f>
        <v>531.32999999999993</v>
      </c>
      <c r="E465" s="420"/>
      <c r="X465" s="420"/>
    </row>
    <row r="466" spans="1:24" hidden="1">
      <c r="A466" s="496"/>
      <c r="B466" s="435" t="s">
        <v>1293</v>
      </c>
      <c r="C466" s="637"/>
      <c r="D466" s="638"/>
      <c r="E466" s="247"/>
      <c r="X466" s="420"/>
    </row>
    <row r="467" spans="1:24" hidden="1">
      <c r="A467" s="496">
        <v>11305306</v>
      </c>
      <c r="B467" s="439" t="s">
        <v>870</v>
      </c>
      <c r="C467" s="639">
        <f>IFERROR(VLOOKUP(A467,TB!A:D,3,0),0)*-1</f>
        <v>0</v>
      </c>
      <c r="D467" s="640">
        <f>IFERROR(VLOOKUP(A467,TB!A:D,4,0),0)*-1</f>
        <v>0</v>
      </c>
      <c r="E467" s="247"/>
      <c r="X467" s="420"/>
    </row>
    <row r="468" spans="1:24" hidden="1">
      <c r="A468" s="496">
        <v>11305307</v>
      </c>
      <c r="B468" s="439" t="s">
        <v>871</v>
      </c>
      <c r="C468" s="639">
        <f>IFERROR(VLOOKUP(A468,TB!A:D,3,0),0)*-1</f>
        <v>0</v>
      </c>
      <c r="D468" s="640">
        <f>IFERROR(VLOOKUP(A468,TB!A:D,4,0),0)*-1</f>
        <v>0</v>
      </c>
      <c r="E468" s="247"/>
      <c r="F468" s="247"/>
      <c r="X468" s="420"/>
    </row>
    <row r="469" spans="1:24" hidden="1">
      <c r="A469" s="453"/>
      <c r="B469" s="454" t="s">
        <v>1175</v>
      </c>
      <c r="C469" s="643">
        <f>SUM(C467:C468)</f>
        <v>0</v>
      </c>
      <c r="D469" s="644">
        <f>SUM(D467:D468)</f>
        <v>0</v>
      </c>
      <c r="E469" s="247"/>
      <c r="F469" s="247"/>
      <c r="X469" s="420"/>
    </row>
    <row r="470" spans="1:24" s="252" customFormat="1">
      <c r="A470" s="496"/>
      <c r="B470" s="435" t="s">
        <v>1294</v>
      </c>
      <c r="C470" s="637"/>
      <c r="D470" s="638"/>
      <c r="E470" s="460"/>
      <c r="F470" s="459"/>
      <c r="H470" s="460"/>
      <c r="J470" s="460"/>
      <c r="L470" s="247"/>
      <c r="M470" s="247"/>
      <c r="X470" s="420"/>
    </row>
    <row r="471" spans="1:24" ht="15">
      <c r="A471" s="496">
        <v>11303100</v>
      </c>
      <c r="B471" s="439" t="s">
        <v>2205</v>
      </c>
      <c r="C471" s="639">
        <v>1695.78</v>
      </c>
      <c r="D471" s="640">
        <v>1549.84</v>
      </c>
      <c r="E471" s="413" t="s">
        <v>1236</v>
      </c>
      <c r="X471" s="420"/>
    </row>
    <row r="472" spans="1:24" s="252" customFormat="1" hidden="1">
      <c r="A472" s="496">
        <v>11303101</v>
      </c>
      <c r="B472" s="437" t="s">
        <v>1903</v>
      </c>
      <c r="C472" s="639">
        <f>IFERROR(VLOOKUP(A472,TB!A:D,3,0),0)*-1</f>
        <v>0</v>
      </c>
      <c r="D472" s="640">
        <f>IFERROR(VLOOKUP(A472,TB!A:D,4,0),0)*-1</f>
        <v>0</v>
      </c>
      <c r="E472" s="460"/>
      <c r="F472" s="1119"/>
      <c r="H472" s="460"/>
      <c r="J472" s="460"/>
      <c r="L472" s="247"/>
      <c r="M472" s="247"/>
      <c r="X472" s="420"/>
    </row>
    <row r="473" spans="1:24">
      <c r="A473" s="496">
        <v>11303102</v>
      </c>
      <c r="B473" s="451" t="s">
        <v>1907</v>
      </c>
      <c r="C473" s="639">
        <f>IFERROR(VLOOKUP(A473,TB!A:D,3,0),0)*-1</f>
        <v>0</v>
      </c>
      <c r="D473" s="640">
        <f>IFERROR(VLOOKUP(A473,TB!A:D,4,0),0)*-1</f>
        <v>10.07</v>
      </c>
      <c r="E473" s="460"/>
      <c r="X473" s="420"/>
    </row>
    <row r="474" spans="1:24">
      <c r="A474" s="496">
        <v>11303103</v>
      </c>
      <c r="B474" s="439" t="s">
        <v>1908</v>
      </c>
      <c r="C474" s="639">
        <f>IFERROR(VLOOKUP(A474,TB!A:D,3,0),0)*-1</f>
        <v>83.21</v>
      </c>
      <c r="D474" s="640">
        <f>IFERROR(VLOOKUP(A474,TB!A:D,4,0),0)*-1</f>
        <v>106.69</v>
      </c>
      <c r="E474" s="460"/>
      <c r="X474" s="420"/>
    </row>
    <row r="475" spans="1:24" ht="15">
      <c r="A475" s="496">
        <v>11303104</v>
      </c>
      <c r="B475" s="439" t="s">
        <v>1904</v>
      </c>
      <c r="C475" s="639">
        <v>0</v>
      </c>
      <c r="D475" s="640">
        <f>IFERROR(VLOOKUP(A475,TB!A:D,4,0),0)*-1</f>
        <v>97.5</v>
      </c>
      <c r="E475" s="413" t="s">
        <v>1236</v>
      </c>
      <c r="X475" s="420"/>
    </row>
    <row r="476" spans="1:24" hidden="1">
      <c r="A476" s="496">
        <v>11303110</v>
      </c>
      <c r="B476" s="439" t="s">
        <v>1905</v>
      </c>
      <c r="C476" s="639">
        <f>IFERROR(VLOOKUP(A476,TB!A:D,3,0),0)*-1</f>
        <v>0</v>
      </c>
      <c r="D476" s="640">
        <f>IFERROR(VLOOKUP(A476,TB!A:D,4,0),0)*-1</f>
        <v>0</v>
      </c>
      <c r="E476" s="460"/>
      <c r="X476" s="420"/>
    </row>
    <row r="477" spans="1:24" hidden="1">
      <c r="A477" s="496">
        <v>11303111</v>
      </c>
      <c r="B477" s="439" t="s">
        <v>1906</v>
      </c>
      <c r="C477" s="639">
        <f>IFERROR(VLOOKUP(A477,TB!A:D,3,0),0)*-1</f>
        <v>0</v>
      </c>
      <c r="D477" s="640">
        <f>IFERROR(VLOOKUP(A477,TB!A:D,4,0),0)*-1</f>
        <v>0</v>
      </c>
      <c r="E477" s="460"/>
      <c r="X477" s="420"/>
    </row>
    <row r="478" spans="1:24">
      <c r="A478" s="496">
        <v>11303113</v>
      </c>
      <c r="B478" s="439" t="s">
        <v>1909</v>
      </c>
      <c r="C478" s="639">
        <f>IFERROR(VLOOKUP(A478,TB!A:D,3,0),0)*-1</f>
        <v>68.3</v>
      </c>
      <c r="D478" s="640">
        <f>IFERROR(VLOOKUP(A478,TB!A:D,4,0),0)*-1</f>
        <v>93.97</v>
      </c>
      <c r="E478" s="460"/>
      <c r="X478" s="420"/>
    </row>
    <row r="479" spans="1:24">
      <c r="A479" s="453"/>
      <c r="B479" s="454" t="s">
        <v>1175</v>
      </c>
      <c r="C479" s="643">
        <f>SUM(C471:C478)</f>
        <v>1847.29</v>
      </c>
      <c r="D479" s="644">
        <f>SUM(D471:D478)</f>
        <v>1858.07</v>
      </c>
      <c r="X479" s="420"/>
    </row>
    <row r="480" spans="1:24">
      <c r="A480" s="496"/>
      <c r="B480" s="457" t="s">
        <v>1295</v>
      </c>
      <c r="C480" s="647"/>
      <c r="D480" s="648"/>
      <c r="E480" s="247"/>
      <c r="F480" s="247"/>
      <c r="X480" s="420"/>
    </row>
    <row r="481" spans="1:24">
      <c r="A481" s="496">
        <v>11301103</v>
      </c>
      <c r="B481" s="439" t="s">
        <v>1910</v>
      </c>
      <c r="C481" s="639">
        <f>IFERROR(VLOOKUP(A481,TB!A:D,3,0),0)*-1</f>
        <v>52.98</v>
      </c>
      <c r="D481" s="640">
        <f>IFERROR(VLOOKUP(A481,TB!A:D,4,0),0)*-1</f>
        <v>65.430000000000007</v>
      </c>
      <c r="F481" s="247"/>
      <c r="X481" s="420"/>
    </row>
    <row r="482" spans="1:24">
      <c r="A482" s="496">
        <v>11301106</v>
      </c>
      <c r="B482" s="439" t="s">
        <v>1911</v>
      </c>
      <c r="C482" s="639">
        <f>IFERROR(VLOOKUP(A482,TB!A:D,3,0),0)*-1</f>
        <v>155.38</v>
      </c>
      <c r="D482" s="640">
        <f>IFERROR(VLOOKUP(A482,TB!A:D,4,0),0)*-1</f>
        <v>106.46</v>
      </c>
      <c r="F482" s="247"/>
      <c r="X482" s="420"/>
    </row>
    <row r="483" spans="1:24">
      <c r="A483" s="496">
        <v>11301227</v>
      </c>
      <c r="B483" s="439" t="s">
        <v>849</v>
      </c>
      <c r="C483" s="639">
        <f>IFERROR(VLOOKUP(A483,TB!A:D,3,0),0)*-1</f>
        <v>500.35</v>
      </c>
      <c r="D483" s="640">
        <f>IFERROR(VLOOKUP(A483,TB!A:D,4,0),0)*-1</f>
        <v>998.26</v>
      </c>
      <c r="E483" s="460"/>
      <c r="X483" s="420"/>
    </row>
    <row r="484" spans="1:24" hidden="1">
      <c r="A484" s="496">
        <v>11301105</v>
      </c>
      <c r="B484" s="439" t="s">
        <v>2161</v>
      </c>
      <c r="C484" s="639">
        <f>IFERROR(VLOOKUP(A484,TB!A:D,3,0),0)*-1</f>
        <v>0</v>
      </c>
      <c r="D484" s="640">
        <f>IFERROR(VLOOKUP(A484,TB!A:D,4,0),0)*-1</f>
        <v>0</v>
      </c>
      <c r="E484" s="460"/>
      <c r="X484" s="420"/>
    </row>
    <row r="485" spans="1:24">
      <c r="A485" s="496">
        <v>11302138</v>
      </c>
      <c r="B485" s="439" t="s">
        <v>1912</v>
      </c>
      <c r="C485" s="639">
        <f>IFERROR(VLOOKUP(A485,TB!A:D,3,0),0)*-1</f>
        <v>-7.0000000000000007E-2</v>
      </c>
      <c r="D485" s="640">
        <f>IFERROR(VLOOKUP(A485,TB!A:D,4,0),0)*-1</f>
        <v>-7.0000000000000007E-2</v>
      </c>
      <c r="X485" s="420"/>
    </row>
    <row r="486" spans="1:24">
      <c r="A486" s="496">
        <v>70000000</v>
      </c>
      <c r="B486" s="439" t="s">
        <v>1067</v>
      </c>
      <c r="C486" s="639">
        <f>IFERROR(VLOOKUP(A486,TB!A:D,3,0),0)*-1</f>
        <v>29.21</v>
      </c>
      <c r="D486" s="640">
        <f>IFERROR(VLOOKUP(A486,TB!A:D,4,0),0)*-1</f>
        <v>27.745999999999999</v>
      </c>
      <c r="F486" s="247"/>
      <c r="X486" s="420"/>
    </row>
    <row r="487" spans="1:24">
      <c r="A487" s="453"/>
      <c r="B487" s="454" t="s">
        <v>1175</v>
      </c>
      <c r="C487" s="643">
        <f>SUM(C481:C486)</f>
        <v>737.85</v>
      </c>
      <c r="D487" s="644">
        <f>SUM(D481:D486)</f>
        <v>1197.8260000000002</v>
      </c>
      <c r="F487" s="247"/>
      <c r="X487" s="420"/>
    </row>
    <row r="488" spans="1:24">
      <c r="A488" s="496"/>
      <c r="B488" s="457" t="s">
        <v>1296</v>
      </c>
      <c r="C488" s="639"/>
      <c r="D488" s="640"/>
      <c r="F488" s="247"/>
      <c r="X488" s="420"/>
    </row>
    <row r="489" spans="1:24">
      <c r="A489" s="496">
        <v>11301108</v>
      </c>
      <c r="B489" s="439" t="s">
        <v>1913</v>
      </c>
      <c r="C489" s="639">
        <f>IFERROR(VLOOKUP(A489,TB!A:D,3,0),0)*-1</f>
        <v>14.42</v>
      </c>
      <c r="D489" s="640">
        <f>IFERROR(VLOOKUP(A489,TB!A:D,4,0),0)*-1</f>
        <v>21.25</v>
      </c>
      <c r="E489" s="498"/>
      <c r="F489" s="247"/>
      <c r="X489" s="420"/>
    </row>
    <row r="490" spans="1:24">
      <c r="A490" s="496">
        <v>11301223</v>
      </c>
      <c r="B490" s="439" t="s">
        <v>2089</v>
      </c>
      <c r="C490" s="639">
        <f>IFERROR(VLOOKUP(A490,TB!A:D,3,0),0)*-1</f>
        <v>2354.92</v>
      </c>
      <c r="D490" s="640">
        <f>IFERROR(VLOOKUP(A490,TB!A:D,4,0),0)*-1</f>
        <v>2354.92</v>
      </c>
      <c r="E490" s="498"/>
      <c r="F490" s="247"/>
      <c r="X490" s="420"/>
    </row>
    <row r="491" spans="1:24">
      <c r="A491" s="436">
        <v>71000020</v>
      </c>
      <c r="B491" s="439" t="s">
        <v>2103</v>
      </c>
      <c r="C491" s="639">
        <f>IFERROR(VLOOKUP(A491,TB!A:D,3,0),0)*-1</f>
        <v>0</v>
      </c>
      <c r="D491" s="640">
        <f>IFERROR(VLOOKUP(A491,TB!A:D,4,0),0)*-1</f>
        <v>13.110122000938972</v>
      </c>
      <c r="E491" s="498"/>
      <c r="F491" s="247"/>
      <c r="X491" s="420"/>
    </row>
    <row r="492" spans="1:24" ht="13.5" thickBot="1">
      <c r="A492" s="453"/>
      <c r="B492" s="454" t="s">
        <v>1175</v>
      </c>
      <c r="C492" s="643">
        <f>SUM(C489:C491)</f>
        <v>2369.34</v>
      </c>
      <c r="D492" s="643">
        <f>SUM(D489:D491)</f>
        <v>2389.2801220009392</v>
      </c>
      <c r="X492" s="420"/>
    </row>
    <row r="493" spans="1:24" ht="13.5" thickBot="1">
      <c r="A493" s="475" t="s">
        <v>1297</v>
      </c>
      <c r="B493" s="478"/>
      <c r="C493" s="653">
        <f>+C492+C487+C479+C469+C465+C437</f>
        <v>5923.84</v>
      </c>
      <c r="D493" s="654">
        <f>+D492+D487+D479+D469+D465+D437</f>
        <v>6254.4261220009394</v>
      </c>
      <c r="E493" s="247"/>
      <c r="F493" s="247"/>
      <c r="X493" s="420"/>
    </row>
    <row r="494" spans="1:24" ht="13.5" thickBot="1">
      <c r="A494" s="431"/>
      <c r="B494" s="491"/>
      <c r="C494" s="649"/>
      <c r="D494" s="650"/>
      <c r="E494" s="247"/>
      <c r="F494" s="247"/>
      <c r="X494" s="420"/>
    </row>
    <row r="495" spans="1:24">
      <c r="A495" s="466" t="s">
        <v>1298</v>
      </c>
      <c r="B495" s="469"/>
      <c r="C495" s="635"/>
      <c r="D495" s="636"/>
      <c r="X495" s="420"/>
    </row>
    <row r="496" spans="1:24">
      <c r="A496" s="499"/>
      <c r="B496" s="434" t="s">
        <v>1299</v>
      </c>
      <c r="C496" s="639"/>
      <c r="D496" s="640"/>
      <c r="E496" s="472"/>
      <c r="X496" s="420"/>
    </row>
    <row r="497" spans="1:24" s="252" customFormat="1">
      <c r="A497" s="500">
        <v>11407100</v>
      </c>
      <c r="B497" s="434" t="s">
        <v>1300</v>
      </c>
      <c r="C497" s="647">
        <f>IFERROR(VLOOKUP(A497,TB!A:D,3,0),0)*-1</f>
        <v>0</v>
      </c>
      <c r="D497" s="648">
        <f>IFERROR(VLOOKUP(A497,TB!A:D,4,0),0)*-1</f>
        <v>0</v>
      </c>
      <c r="E497" s="470"/>
      <c r="F497" s="459"/>
      <c r="G497" s="247"/>
      <c r="H497" s="932" t="s">
        <v>2320</v>
      </c>
      <c r="I497" s="502"/>
      <c r="J497" s="501" t="s">
        <v>1301</v>
      </c>
      <c r="K497" s="503" t="s">
        <v>1302</v>
      </c>
      <c r="L497" s="247"/>
      <c r="M497" s="247"/>
      <c r="X497" s="420"/>
    </row>
    <row r="498" spans="1:24">
      <c r="A498" s="499"/>
      <c r="B498" s="434" t="s">
        <v>2160</v>
      </c>
      <c r="C498" s="639"/>
      <c r="D498" s="640"/>
      <c r="E498" s="472"/>
      <c r="H498" s="596" t="s">
        <v>183</v>
      </c>
      <c r="I498" s="932"/>
      <c r="J498" s="752">
        <v>3823.942467101635</v>
      </c>
      <c r="K498" s="934">
        <v>343.05753289836508</v>
      </c>
      <c r="L498" s="461" t="s">
        <v>2321</v>
      </c>
      <c r="X498" s="420"/>
    </row>
    <row r="499" spans="1:24" ht="15">
      <c r="A499" s="499">
        <v>11406101</v>
      </c>
      <c r="B499" s="451" t="s">
        <v>1914</v>
      </c>
      <c r="C499" s="639">
        <f>+J499</f>
        <v>822.28069297970239</v>
      </c>
      <c r="D499" s="640">
        <v>981.31338545599544</v>
      </c>
      <c r="E499" s="413" t="s">
        <v>1236</v>
      </c>
      <c r="G499" s="420"/>
      <c r="H499" s="501" t="s">
        <v>210</v>
      </c>
      <c r="I499" s="1052">
        <v>896.05</v>
      </c>
      <c r="J499" s="751">
        <f>+J498/(J498+K498)*I499</f>
        <v>822.28069297970239</v>
      </c>
      <c r="K499" s="751">
        <f>+K498/(K498+J498)*I499</f>
        <v>73.769307020297575</v>
      </c>
      <c r="L499" s="461"/>
      <c r="X499" s="420"/>
    </row>
    <row r="500" spans="1:24" ht="15">
      <c r="A500" s="499">
        <v>11406102</v>
      </c>
      <c r="B500" s="451" t="s">
        <v>1915</v>
      </c>
      <c r="C500" s="639">
        <f>+K499</f>
        <v>73.769307020297575</v>
      </c>
      <c r="D500" s="640">
        <v>88.036614544004479</v>
      </c>
      <c r="E500" s="413" t="s">
        <v>1236</v>
      </c>
      <c r="H500" s="501" t="s">
        <v>1303</v>
      </c>
      <c r="I500" s="1052">
        <v>3482.6</v>
      </c>
      <c r="J500" s="751">
        <f>+J498/(J498+K498)*I500</f>
        <v>3195.8872176453451</v>
      </c>
      <c r="K500" s="751">
        <f>+K498/(K498+J498)*I500</f>
        <v>286.71278235465468</v>
      </c>
      <c r="L500" s="461"/>
      <c r="X500" s="420"/>
    </row>
    <row r="501" spans="1:24">
      <c r="A501" s="453"/>
      <c r="B501" s="454" t="s">
        <v>1175</v>
      </c>
      <c r="C501" s="643">
        <f>SUM(C499:C500)</f>
        <v>896.05</v>
      </c>
      <c r="D501" s="644">
        <f>SUM(D499:D500)</f>
        <v>1069.3499999999999</v>
      </c>
      <c r="E501" s="472"/>
      <c r="H501" s="932"/>
      <c r="I501" s="1147">
        <f>SUM(I499:I500)</f>
        <v>4378.6499999999996</v>
      </c>
      <c r="J501" s="753">
        <f t="shared" ref="J501:K501" si="0">SUM(J499:J500)</f>
        <v>4018.1679106250476</v>
      </c>
      <c r="K501" s="754">
        <f t="shared" si="0"/>
        <v>360.48208937495224</v>
      </c>
      <c r="X501" s="420"/>
    </row>
    <row r="502" spans="1:24">
      <c r="A502" s="496"/>
      <c r="B502" s="457"/>
      <c r="C502" s="647"/>
      <c r="D502" s="648"/>
      <c r="E502" s="88"/>
      <c r="F502" s="247"/>
      <c r="I502" s="629">
        <f>+C501+C375</f>
        <v>4378.6499999999996</v>
      </c>
      <c r="X502" s="420"/>
    </row>
    <row r="503" spans="1:24">
      <c r="A503" s="496">
        <v>11408103</v>
      </c>
      <c r="B503" s="457" t="s">
        <v>1304</v>
      </c>
      <c r="C503" s="647">
        <f>IFERROR(VLOOKUP(A503,TB!A:D,3,0),0)*-1</f>
        <v>0</v>
      </c>
      <c r="D503" s="648">
        <f>IFERROR(VLOOKUP(A503,TB!A:D,4,0),0)*-1</f>
        <v>0</v>
      </c>
      <c r="E503" s="88"/>
      <c r="F503" s="247"/>
      <c r="I503" s="461"/>
      <c r="X503" s="420"/>
    </row>
    <row r="504" spans="1:24">
      <c r="A504" s="496">
        <v>11408104</v>
      </c>
      <c r="B504" s="457" t="s">
        <v>1305</v>
      </c>
      <c r="C504" s="647">
        <f>IFERROR(VLOOKUP(A504,TB!A:D,3,0),0)*-1</f>
        <v>0</v>
      </c>
      <c r="D504" s="648">
        <f>IFERROR(VLOOKUP(A504,TB!A:D,4,0),0)*-1</f>
        <v>0</v>
      </c>
      <c r="F504" s="247"/>
      <c r="H504" s="247"/>
      <c r="X504" s="420"/>
    </row>
    <row r="505" spans="1:24">
      <c r="A505" s="499"/>
      <c r="B505" s="434" t="s">
        <v>1306</v>
      </c>
      <c r="C505" s="639"/>
      <c r="D505" s="640"/>
      <c r="E505" s="472"/>
      <c r="I505" s="629"/>
      <c r="X505" s="420"/>
    </row>
    <row r="506" spans="1:24">
      <c r="A506" s="496">
        <v>11405001</v>
      </c>
      <c r="B506" s="457" t="s">
        <v>1307</v>
      </c>
      <c r="C506" s="647">
        <f>IFERROR(VLOOKUP(A506,TB!A:D,3,0),0)*-1</f>
        <v>0</v>
      </c>
      <c r="D506" s="648">
        <f>IFERROR(VLOOKUP(A506,TB!A:D,4,0),0)*-1</f>
        <v>0</v>
      </c>
      <c r="E506" s="472"/>
      <c r="X506" s="420"/>
    </row>
    <row r="507" spans="1:24">
      <c r="A507" s="436">
        <v>11406120</v>
      </c>
      <c r="B507" s="457" t="s">
        <v>2046</v>
      </c>
      <c r="C507" s="647">
        <f>IFERROR(VLOOKUP(A507,TB!A:D,3,0),0)*-1</f>
        <v>20.85</v>
      </c>
      <c r="D507" s="648">
        <f>IFERROR(VLOOKUP(A507,TB!A:D,4,0),0)*-1</f>
        <v>0</v>
      </c>
      <c r="E507" s="455"/>
      <c r="X507" s="420"/>
    </row>
    <row r="508" spans="1:24" ht="13.5" thickBot="1">
      <c r="A508" s="436">
        <v>11406006</v>
      </c>
      <c r="B508" s="457" t="s">
        <v>2457</v>
      </c>
      <c r="C508" s="647">
        <f>IFERROR(VLOOKUP(A508,TB!A:D,3,0),0)*-1</f>
        <v>467.5</v>
      </c>
      <c r="D508" s="648">
        <f>IFERROR(VLOOKUP(A508,TB!A:D,4,0),0)*-1</f>
        <v>0</v>
      </c>
      <c r="E508" s="455"/>
      <c r="X508" s="420"/>
    </row>
    <row r="509" spans="1:24" ht="13.5" thickBot="1">
      <c r="A509" s="475" t="s">
        <v>1308</v>
      </c>
      <c r="B509" s="478"/>
      <c r="C509" s="653">
        <f>SUM(C501:C508)</f>
        <v>1384.4</v>
      </c>
      <c r="D509" s="654">
        <f>SUM(D501:D508)</f>
        <v>1069.3499999999999</v>
      </c>
      <c r="E509" s="472"/>
      <c r="X509" s="420"/>
    </row>
    <row r="510" spans="1:24" hidden="1">
      <c r="A510" s="466" t="s">
        <v>1309</v>
      </c>
      <c r="B510" s="469"/>
      <c r="C510" s="635"/>
      <c r="D510" s="636"/>
      <c r="X510" s="420"/>
    </row>
    <row r="511" spans="1:24" ht="13.5" hidden="1" thickBot="1">
      <c r="A511" s="496">
        <v>11401000</v>
      </c>
      <c r="B511" s="451" t="s">
        <v>1310</v>
      </c>
      <c r="C511" s="639">
        <f>IFERROR(VLOOKUP(A511,TB!A:D,3,0),0)*-1</f>
        <v>0</v>
      </c>
      <c r="D511" s="640">
        <f>IFERROR(VLOOKUP(A511,TB!A:D,4,0),0)*-1</f>
        <v>0</v>
      </c>
      <c r="E511" s="247"/>
      <c r="F511" s="247"/>
      <c r="X511" s="420"/>
    </row>
    <row r="512" spans="1:24" ht="13.5" hidden="1" thickBot="1">
      <c r="A512" s="475" t="s">
        <v>1311</v>
      </c>
      <c r="B512" s="478"/>
      <c r="C512" s="653">
        <f>SUM(C511)</f>
        <v>0</v>
      </c>
      <c r="D512" s="654">
        <f>SUM(D511)</f>
        <v>0</v>
      </c>
      <c r="E512" s="247"/>
      <c r="F512" s="247"/>
      <c r="X512" s="420"/>
    </row>
    <row r="513" spans="1:24" ht="13.5" thickBot="1">
      <c r="A513" s="436"/>
      <c r="B513" s="451"/>
      <c r="C513" s="639"/>
      <c r="D513" s="640"/>
      <c r="E513" s="247"/>
      <c r="F513" s="247"/>
      <c r="X513" s="420"/>
    </row>
    <row r="514" spans="1:24">
      <c r="A514" s="466" t="s">
        <v>1312</v>
      </c>
      <c r="B514" s="469"/>
      <c r="C514" s="635"/>
      <c r="D514" s="636"/>
      <c r="X514" s="420"/>
    </row>
    <row r="515" spans="1:24">
      <c r="A515" s="496">
        <v>10451003</v>
      </c>
      <c r="B515" s="451" t="s">
        <v>684</v>
      </c>
      <c r="C515" s="639">
        <f>IFERROR(VLOOKUP(A515,TB!A:D,3,0),0)*-1</f>
        <v>819075.22600000002</v>
      </c>
      <c r="D515" s="640">
        <f>IFERROR(VLOOKUP(A515,TB!A:D,4,0),0)*-1</f>
        <v>756525.79599999997</v>
      </c>
      <c r="E515" s="247"/>
      <c r="F515" s="629"/>
      <c r="X515" s="420"/>
    </row>
    <row r="516" spans="1:24">
      <c r="A516" s="496">
        <v>10451002</v>
      </c>
      <c r="B516" s="451" t="s">
        <v>683</v>
      </c>
      <c r="C516" s="639">
        <f>IFERROR(VLOOKUP(A516,TB!A:D,3,0),0)*-1</f>
        <v>-72041.7264</v>
      </c>
      <c r="D516" s="640">
        <f>IFERROR(VLOOKUP(A516,TB!A:D,4,0),0)*-1</f>
        <v>-60495.3</v>
      </c>
      <c r="E516" s="247"/>
      <c r="F516" s="629"/>
      <c r="X516" s="420"/>
    </row>
    <row r="517" spans="1:24">
      <c r="A517" s="496">
        <v>10452001</v>
      </c>
      <c r="B517" s="451" t="s">
        <v>689</v>
      </c>
      <c r="C517" s="639">
        <f>IFERROR(VLOOKUP(A517,TB!A:D,3,0),0)*-1</f>
        <v>-17888.740000000002</v>
      </c>
      <c r="D517" s="640">
        <f>IFERROR(VLOOKUP(A517,TB!A:D,4,0),0)*-1</f>
        <v>-16799.072277900974</v>
      </c>
      <c r="E517" s="247"/>
      <c r="F517" s="629"/>
      <c r="X517" s="420"/>
    </row>
    <row r="518" spans="1:24">
      <c r="A518" s="496">
        <v>10451001</v>
      </c>
      <c r="B518" s="439" t="s">
        <v>682</v>
      </c>
      <c r="C518" s="639">
        <f>IFERROR(VLOOKUP(A518,TB!A:D,3,0),0)*-1</f>
        <v>-275378.62400000001</v>
      </c>
      <c r="D518" s="640">
        <f>IFERROR(VLOOKUP(A518,TB!A:D,4,0),0)*-1</f>
        <v>-258603.72399999999</v>
      </c>
      <c r="E518" s="455"/>
      <c r="F518" s="629"/>
      <c r="X518" s="420"/>
    </row>
    <row r="519" spans="1:24">
      <c r="A519" s="496">
        <v>10451007</v>
      </c>
      <c r="B519" s="439" t="s">
        <v>1313</v>
      </c>
      <c r="C519" s="639">
        <f>IFERROR(VLOOKUP(A519,TB!A:D,3,0),0)*-1</f>
        <v>182814.45</v>
      </c>
      <c r="D519" s="640">
        <f>IFERROR(VLOOKUP(A519,TB!A:D,4,0),0)*-1</f>
        <v>164752.726</v>
      </c>
      <c r="E519" s="455"/>
      <c r="F519" s="629"/>
      <c r="H519" s="452"/>
      <c r="X519" s="420"/>
    </row>
    <row r="520" spans="1:24">
      <c r="A520" s="496">
        <v>10451006</v>
      </c>
      <c r="B520" s="439" t="s">
        <v>1314</v>
      </c>
      <c r="C520" s="639">
        <f>IFERROR(VLOOKUP(A520,TB!A:D,3,0),0)*-1</f>
        <v>2.88</v>
      </c>
      <c r="D520" s="640">
        <f>IFERROR(VLOOKUP(A520,TB!A:D,4,0),0)*-1</f>
        <v>2.8759999999999999</v>
      </c>
      <c r="E520" s="455"/>
      <c r="F520" s="629"/>
      <c r="X520" s="420"/>
    </row>
    <row r="521" spans="1:24">
      <c r="A521" s="496">
        <v>10451005</v>
      </c>
      <c r="B521" s="439" t="s">
        <v>1315</v>
      </c>
      <c r="C521" s="639">
        <f>IFERROR(VLOOKUP(A521,TB!A:D,3,0),0)*-1</f>
        <v>-566046.51139999996</v>
      </c>
      <c r="D521" s="640">
        <f>IFERROR(VLOOKUP(A521,TB!A:D,4,0),0)*-1</f>
        <v>-513369.46399999998</v>
      </c>
      <c r="E521" s="455"/>
      <c r="F521" s="629"/>
      <c r="H521" s="452"/>
      <c r="X521" s="420"/>
    </row>
    <row r="522" spans="1:24" ht="13.5" thickBot="1">
      <c r="A522" s="494">
        <v>10451004</v>
      </c>
      <c r="B522" s="495" t="s">
        <v>685</v>
      </c>
      <c r="C522" s="639">
        <f>IFERROR(VLOOKUP(A522,TB!A:D,3,0),0)*-1</f>
        <v>1129.83</v>
      </c>
      <c r="D522" s="640">
        <f>IFERROR(VLOOKUP(A522,TB!A:D,4,0),0)*-1</f>
        <v>1111.626</v>
      </c>
      <c r="E522" s="455"/>
      <c r="F522" s="629"/>
      <c r="H522" s="452"/>
      <c r="X522" s="420"/>
    </row>
    <row r="523" spans="1:24" ht="13.5" thickBot="1">
      <c r="A523" s="475" t="s">
        <v>1316</v>
      </c>
      <c r="B523" s="478"/>
      <c r="C523" s="653">
        <f>SUM(C515:C522)</f>
        <v>71666.784200000038</v>
      </c>
      <c r="D523" s="654">
        <f>SUM(D515:D522)</f>
        <v>73125.463722098983</v>
      </c>
      <c r="E523" s="455"/>
      <c r="F523" s="629"/>
      <c r="X523" s="420"/>
    </row>
    <row r="524" spans="1:24" ht="13.5" thickBot="1">
      <c r="A524" s="487" t="s">
        <v>1317</v>
      </c>
      <c r="B524" s="488"/>
      <c r="C524" s="653">
        <f>+C523+C512+C509+C493+C418+C411+C395+C383+C375+C369</f>
        <v>100538.33124669993</v>
      </c>
      <c r="D524" s="654">
        <f>+D523+D512+D509+D493+D418+D411+D395+D383+D375+D369</f>
        <v>90457.300534099893</v>
      </c>
      <c r="E524" s="452"/>
      <c r="X524" s="420"/>
    </row>
    <row r="525" spans="1:24">
      <c r="E525" s="452"/>
      <c r="X525" s="420"/>
    </row>
    <row r="526" spans="1:24">
      <c r="C526" s="629">
        <f>+C524-C363</f>
        <v>-1.4551915228366852E-10</v>
      </c>
      <c r="D526" s="629">
        <f>+D524-D363</f>
        <v>-2.0000001386506483E-3</v>
      </c>
    </row>
    <row r="527" spans="1:24">
      <c r="C527" s="629">
        <f>+C526/2</f>
        <v>-7.2759576141834259E-11</v>
      </c>
      <c r="D527" s="629">
        <f>+D526/2</f>
        <v>-1.0000000693253241E-3</v>
      </c>
      <c r="L527" s="247" t="s">
        <v>1318</v>
      </c>
    </row>
  </sheetData>
  <sortState ref="A253:D262">
    <sortCondition ref="A253:A262"/>
  </sortState>
  <conditionalFormatting sqref="A276:A1048576 A1:A63 A65:A268">
    <cfRule type="duplicateValues" dxfId="16" priority="249"/>
  </conditionalFormatting>
  <conditionalFormatting sqref="A269:A275">
    <cfRule type="duplicateValues" dxfId="15" priority="342"/>
  </conditionalFormatting>
  <conditionalFormatting sqref="A64">
    <cfRule type="duplicateValues" dxfId="14" priority="1"/>
  </conditionalFormatting>
  <printOptions horizontalCentered="1"/>
  <pageMargins left="0.70866141732283472" right="0.70866141732283472" top="0.39370078740157483" bottom="0.35433070866141736" header="0.31496062992125984" footer="0.31496062992125984"/>
  <pageSetup paperSize="9" scale="96" orientation="portrait" blackAndWhite="1" r:id="rId1"/>
  <rowBreaks count="3" manualBreakCount="3">
    <brk id="62" max="3" man="1"/>
    <brk id="129" max="3" man="1"/>
    <brk id="363" max="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596"/>
  <sheetViews>
    <sheetView view="pageBreakPreview" topLeftCell="A537" zoomScaleSheetLayoutView="100" workbookViewId="0">
      <selection activeCell="A556" sqref="A556"/>
    </sheetView>
  </sheetViews>
  <sheetFormatPr defaultRowHeight="15"/>
  <cols>
    <col min="1" max="1" width="9.85546875" style="247" customWidth="1"/>
    <col min="2" max="2" width="46.85546875" style="247" bestFit="1" customWidth="1"/>
    <col min="3" max="3" width="11.85546875" style="629" customWidth="1"/>
    <col min="4" max="4" width="12.140625" style="629" bestFit="1" customWidth="1"/>
    <col min="5" max="5" width="15.140625" style="410" customWidth="1"/>
    <col min="6" max="6" width="11.85546875" style="410" customWidth="1"/>
    <col min="7" max="7" width="14.7109375" style="411" customWidth="1"/>
    <col min="8" max="8" width="12.85546875" style="410" customWidth="1"/>
    <col min="9" max="9" width="15" style="410" bestFit="1" customWidth="1"/>
    <col min="10" max="10" width="15" style="1414" bestFit="1" customWidth="1"/>
    <col min="11" max="12" width="9.140625" style="410" customWidth="1"/>
    <col min="13" max="16384" width="9.140625" style="410"/>
  </cols>
  <sheetData>
    <row r="1" spans="1:9">
      <c r="A1" s="460" t="s">
        <v>1074</v>
      </c>
      <c r="B1" s="460"/>
      <c r="C1" s="664"/>
      <c r="D1" s="664"/>
    </row>
    <row r="2" spans="1:9" ht="15.75" thickBot="1">
      <c r="A2" s="460" t="s">
        <v>2597</v>
      </c>
      <c r="B2" s="460"/>
      <c r="C2" s="1349"/>
      <c r="D2" s="630" t="s">
        <v>2147</v>
      </c>
    </row>
    <row r="3" spans="1:9" ht="26.25" thickBot="1">
      <c r="A3" s="504" t="s">
        <v>1319</v>
      </c>
      <c r="B3" s="505" t="s">
        <v>1076</v>
      </c>
      <c r="C3" s="665" t="s">
        <v>2598</v>
      </c>
      <c r="D3" s="665" t="s">
        <v>2604</v>
      </c>
    </row>
    <row r="4" spans="1:9">
      <c r="A4" s="506" t="s">
        <v>1320</v>
      </c>
      <c r="B4" s="507"/>
      <c r="C4" s="1415"/>
      <c r="D4" s="666"/>
    </row>
    <row r="5" spans="1:9">
      <c r="A5" s="496"/>
      <c r="B5" s="508" t="s">
        <v>1321</v>
      </c>
      <c r="C5" s="674"/>
      <c r="D5" s="667"/>
    </row>
    <row r="6" spans="1:9">
      <c r="A6" s="496">
        <v>21603000</v>
      </c>
      <c r="B6" s="509" t="s">
        <v>1916</v>
      </c>
      <c r="C6" s="675">
        <f>IFERROR(VLOOKUP(A6,TB!A:D,3,0),0)*-1</f>
        <v>34699.15</v>
      </c>
      <c r="D6" s="659">
        <f>IFERROR(VLOOKUP(A6,TB!A:D,4,0),0)*-1</f>
        <v>51671.83</v>
      </c>
      <c r="F6" s="1416"/>
      <c r="I6" s="1416"/>
    </row>
    <row r="7" spans="1:9">
      <c r="A7" s="496">
        <v>21603010</v>
      </c>
      <c r="B7" s="509" t="s">
        <v>1322</v>
      </c>
      <c r="C7" s="675">
        <f>IFERROR(VLOOKUP(A7,TB!A:D,3,0),0)*-1</f>
        <v>1451.79</v>
      </c>
      <c r="D7" s="659">
        <f>IFERROR(VLOOKUP(A7,TB!A:D,4,0),0)*-1</f>
        <v>-2010.45</v>
      </c>
      <c r="F7" s="1416"/>
      <c r="I7" s="1416"/>
    </row>
    <row r="8" spans="1:9">
      <c r="A8" s="496">
        <v>21606010</v>
      </c>
      <c r="B8" s="509" t="s">
        <v>2612</v>
      </c>
      <c r="C8" s="675">
        <f>IFERROR(VLOOKUP(A8,TB!A:D,3,0),0)*-1</f>
        <v>0</v>
      </c>
      <c r="D8" s="659">
        <f>IFERROR(VLOOKUP(A8,TB!A:D,4,0),0)*-1</f>
        <v>2010.45</v>
      </c>
      <c r="F8" s="1416"/>
      <c r="I8" s="1416"/>
    </row>
    <row r="9" spans="1:9">
      <c r="A9" s="496">
        <v>21606000</v>
      </c>
      <c r="B9" s="509" t="s">
        <v>888</v>
      </c>
      <c r="C9" s="675">
        <f>IFERROR(VLOOKUP(A9,TB!A:D,3,0),0)*-1</f>
        <v>1337.47</v>
      </c>
      <c r="D9" s="659">
        <f>IFERROR(VLOOKUP(A9,TB!A:D,4,0),0)*-1</f>
        <v>0</v>
      </c>
      <c r="I9" s="1416"/>
    </row>
    <row r="10" spans="1:9">
      <c r="A10" s="496">
        <v>21621000</v>
      </c>
      <c r="B10" s="509" t="s">
        <v>1917</v>
      </c>
      <c r="C10" s="675">
        <f>IFERROR(VLOOKUP(A10,TB!A:D,3,0),0)*-1</f>
        <v>0</v>
      </c>
      <c r="D10" s="659">
        <f>IFERROR(VLOOKUP(A10,TB!A:D,4,0),0)*-1</f>
        <v>-606.04999999999995</v>
      </c>
      <c r="I10" s="1416"/>
    </row>
    <row r="11" spans="1:9">
      <c r="A11" s="1423"/>
      <c r="B11" s="1424" t="s">
        <v>1175</v>
      </c>
      <c r="C11" s="1425">
        <f>SUM(C6:C10)</f>
        <v>37488.410000000003</v>
      </c>
      <c r="D11" s="1426">
        <f>SUM(D6:D10)</f>
        <v>51065.78</v>
      </c>
      <c r="I11" s="1416"/>
    </row>
    <row r="12" spans="1:9">
      <c r="A12" s="496"/>
      <c r="B12" s="508" t="s">
        <v>1323</v>
      </c>
      <c r="C12" s="674"/>
      <c r="D12" s="667"/>
      <c r="I12" s="1416"/>
    </row>
    <row r="13" spans="1:9">
      <c r="A13" s="496">
        <v>21602000</v>
      </c>
      <c r="B13" s="509" t="s">
        <v>1324</v>
      </c>
      <c r="C13" s="675">
        <f>IFERROR(VLOOKUP(A13,TB!A:D,3,0),0)*-1</f>
        <v>23602.21</v>
      </c>
      <c r="D13" s="659">
        <f>IFERROR(VLOOKUP(A13,TB!A:D,4,0),0)*-1</f>
        <v>2817.58</v>
      </c>
      <c r="I13" s="1416"/>
    </row>
    <row r="14" spans="1:9">
      <c r="A14" s="496">
        <v>21602010</v>
      </c>
      <c r="B14" s="509" t="s">
        <v>2793</v>
      </c>
      <c r="C14" s="675">
        <v>-264</v>
      </c>
      <c r="D14" s="659">
        <v>0</v>
      </c>
      <c r="E14" s="410" t="s">
        <v>1236</v>
      </c>
      <c r="I14" s="1416"/>
    </row>
    <row r="15" spans="1:9">
      <c r="A15" s="496">
        <v>21602010</v>
      </c>
      <c r="B15" s="509" t="s">
        <v>2792</v>
      </c>
      <c r="C15" s="675">
        <f>IFERROR(VLOOKUP(A15,TB!A:D,3,0),0)*-1-C14</f>
        <v>122.47</v>
      </c>
      <c r="D15" s="659">
        <f>IFERROR(VLOOKUP(A15,TB!A:D,4,0),0)*-1</f>
        <v>768.27</v>
      </c>
      <c r="I15" s="1416"/>
    </row>
    <row r="16" spans="1:9">
      <c r="A16" s="496">
        <v>21611010</v>
      </c>
      <c r="B16" s="509" t="s">
        <v>1794</v>
      </c>
      <c r="C16" s="675">
        <f>IFERROR(VLOOKUP(A16,TB!A:D,3,0),0)*-1</f>
        <v>0</v>
      </c>
      <c r="D16" s="659">
        <f>IFERROR(VLOOKUP(A16,TB!A:D,4,0),0)*-1</f>
        <v>50</v>
      </c>
      <c r="I16" s="1416"/>
    </row>
    <row r="17" spans="1:9">
      <c r="A17" s="1423"/>
      <c r="B17" s="1424" t="s">
        <v>1175</v>
      </c>
      <c r="C17" s="1425">
        <f>SUM(C13:C16)</f>
        <v>23460.68</v>
      </c>
      <c r="D17" s="1426">
        <f>SUM(D13:D16)</f>
        <v>3635.85</v>
      </c>
      <c r="I17" s="1416"/>
    </row>
    <row r="18" spans="1:9">
      <c r="A18" s="496"/>
      <c r="B18" s="508" t="s">
        <v>2284</v>
      </c>
      <c r="C18" s="674"/>
      <c r="D18" s="667"/>
      <c r="I18" s="1416"/>
    </row>
    <row r="19" spans="1:9">
      <c r="A19" s="496">
        <v>21614000</v>
      </c>
      <c r="B19" s="509" t="s">
        <v>2285</v>
      </c>
      <c r="C19" s="675">
        <f>IFERROR(VLOOKUP(A19,TB!A:D,3,0),0)*-1</f>
        <v>6320</v>
      </c>
      <c r="D19" s="659">
        <f>IFERROR(VLOOKUP(A19,TB!A:D,4,0),0)*-1</f>
        <v>0</v>
      </c>
      <c r="I19" s="1416"/>
    </row>
    <row r="20" spans="1:9">
      <c r="A20" s="1423"/>
      <c r="B20" s="1424" t="s">
        <v>1175</v>
      </c>
      <c r="C20" s="1425">
        <f>SUM(C19:C19)</f>
        <v>6320</v>
      </c>
      <c r="D20" s="1426">
        <f>SUM(D19:D19)</f>
        <v>0</v>
      </c>
      <c r="I20" s="1416"/>
    </row>
    <row r="21" spans="1:9">
      <c r="A21" s="496"/>
      <c r="B21" s="508" t="s">
        <v>1325</v>
      </c>
      <c r="C21" s="674"/>
      <c r="D21" s="667"/>
      <c r="I21" s="1416"/>
    </row>
    <row r="22" spans="1:9">
      <c r="A22" s="496">
        <v>21611100</v>
      </c>
      <c r="B22" s="509" t="s">
        <v>1326</v>
      </c>
      <c r="C22" s="675">
        <f>IFERROR(VLOOKUP(A22,TB!A:D,3,0),0)*-1</f>
        <v>1628.42</v>
      </c>
      <c r="D22" s="659">
        <f>IFERROR(VLOOKUP(A22,TB!A:D,4,0),0)*-1</f>
        <v>1800.31</v>
      </c>
      <c r="I22" s="1416"/>
    </row>
    <row r="23" spans="1:9">
      <c r="A23" s="1423"/>
      <c r="B23" s="1424" t="s">
        <v>1175</v>
      </c>
      <c r="C23" s="1425">
        <f>SUM(C22)</f>
        <v>1628.42</v>
      </c>
      <c r="D23" s="1426">
        <f>SUM(D22)</f>
        <v>1800.31</v>
      </c>
      <c r="I23" s="1416"/>
    </row>
    <row r="24" spans="1:9">
      <c r="A24" s="496"/>
      <c r="B24" s="508" t="s">
        <v>1328</v>
      </c>
      <c r="C24" s="674"/>
      <c r="D24" s="667"/>
      <c r="I24" s="1416"/>
    </row>
    <row r="25" spans="1:9">
      <c r="A25" s="496">
        <v>21702600</v>
      </c>
      <c r="B25" s="509" t="s">
        <v>1918</v>
      </c>
      <c r="C25" s="675">
        <f>IFERROR(VLOOKUP(A25,TB!A:D,3,0),0)*-1</f>
        <v>1.71</v>
      </c>
      <c r="D25" s="659">
        <f>IFERROR(VLOOKUP(A25,TB!A:D,4,0),0)*-1</f>
        <v>1.36</v>
      </c>
      <c r="I25" s="1416"/>
    </row>
    <row r="26" spans="1:9">
      <c r="A26" s="496">
        <v>21704100</v>
      </c>
      <c r="B26" s="509" t="s">
        <v>1919</v>
      </c>
      <c r="C26" s="675">
        <f>IFERROR(VLOOKUP(A26,TB!A:D,3,0),0)*-1</f>
        <v>878.9</v>
      </c>
      <c r="D26" s="659">
        <f>IFERROR(VLOOKUP(A26,TB!A:D,4,0),0)*-1</f>
        <v>653.09</v>
      </c>
      <c r="I26" s="1416"/>
    </row>
    <row r="27" spans="1:9">
      <c r="A27" s="496">
        <v>21704120</v>
      </c>
      <c r="B27" s="509" t="s">
        <v>1920</v>
      </c>
      <c r="C27" s="675">
        <f>IFERROR(VLOOKUP(A27,TB!A:D,3,0),0)*-1</f>
        <v>9.11</v>
      </c>
      <c r="D27" s="659">
        <f>IFERROR(VLOOKUP(A27,TB!A:D,4,0),0)*-1</f>
        <v>4.82</v>
      </c>
      <c r="I27" s="1416"/>
    </row>
    <row r="28" spans="1:9">
      <c r="A28" s="1423"/>
      <c r="B28" s="1424" t="s">
        <v>1175</v>
      </c>
      <c r="C28" s="1425">
        <f>SUM(C25:C27)</f>
        <v>889.72</v>
      </c>
      <c r="D28" s="1426">
        <f>SUM(D25:D27)</f>
        <v>659.2700000000001</v>
      </c>
      <c r="I28" s="1416"/>
    </row>
    <row r="29" spans="1:9">
      <c r="A29" s="523"/>
      <c r="B29" s="510" t="s">
        <v>2565</v>
      </c>
      <c r="C29" s="674"/>
      <c r="D29" s="667"/>
      <c r="I29" s="1416"/>
    </row>
    <row r="30" spans="1:9">
      <c r="A30" s="496">
        <v>21610000</v>
      </c>
      <c r="B30" s="509" t="s">
        <v>2403</v>
      </c>
      <c r="C30" s="675">
        <f>IFERROR(VLOOKUP(A30,TB!A:D,3,0),0)*-1</f>
        <v>1.1000000000000001</v>
      </c>
      <c r="D30" s="659">
        <f>IFERROR(VLOOKUP(A30,TB!A:D,4,0),0)*-1</f>
        <v>0</v>
      </c>
      <c r="I30" s="1416"/>
    </row>
    <row r="31" spans="1:9">
      <c r="A31" s="496">
        <v>21611000</v>
      </c>
      <c r="B31" s="509" t="s">
        <v>2613</v>
      </c>
      <c r="C31" s="675">
        <f>IFERROR(VLOOKUP(A31,TB!A:D,3,0),0)*-1</f>
        <v>0</v>
      </c>
      <c r="D31" s="659">
        <f>IFERROR(VLOOKUP(A31,TB!A:D,4,0),0)*-1</f>
        <v>0.71</v>
      </c>
      <c r="I31" s="1416"/>
    </row>
    <row r="32" spans="1:9">
      <c r="A32" s="496">
        <v>21707008</v>
      </c>
      <c r="B32" s="509" t="s">
        <v>2614</v>
      </c>
      <c r="C32" s="675">
        <f>IFERROR(VLOOKUP(A32,TB!A:D,3,0),0)*-1</f>
        <v>36.06</v>
      </c>
      <c r="D32" s="659">
        <f>IFERROR(VLOOKUP(A32,TB!A:D,4,0),0)*-1</f>
        <v>0</v>
      </c>
      <c r="I32" s="1416"/>
    </row>
    <row r="33" spans="1:9">
      <c r="A33" s="1423"/>
      <c r="B33" s="1424" t="s">
        <v>1175</v>
      </c>
      <c r="C33" s="1425">
        <f>SUM(C30:C32)</f>
        <v>37.160000000000004</v>
      </c>
      <c r="D33" s="1426">
        <f>SUM(D30:D32)</f>
        <v>0.71</v>
      </c>
      <c r="I33" s="1416"/>
    </row>
    <row r="34" spans="1:9">
      <c r="A34" s="456" t="s">
        <v>1327</v>
      </c>
      <c r="B34" s="510"/>
      <c r="C34" s="674"/>
      <c r="D34" s="667"/>
      <c r="I34" s="1416"/>
    </row>
    <row r="35" spans="1:9">
      <c r="A35" s="496"/>
      <c r="B35" s="508" t="s">
        <v>1337</v>
      </c>
      <c r="C35" s="674"/>
      <c r="D35" s="667"/>
      <c r="I35" s="1416"/>
    </row>
    <row r="36" spans="1:9" hidden="1">
      <c r="A36" s="496">
        <v>21708500</v>
      </c>
      <c r="B36" s="509" t="s">
        <v>2162</v>
      </c>
      <c r="C36" s="675">
        <f>IFERROR(VLOOKUP(A36,TB!A:D,3,0),0)*-1</f>
        <v>0</v>
      </c>
      <c r="D36" s="659">
        <f>IFERROR(VLOOKUP(A36,TB!A:D,4,0),0)*-1</f>
        <v>0</v>
      </c>
      <c r="I36" s="1416"/>
    </row>
    <row r="37" spans="1:9">
      <c r="A37" s="496">
        <v>21708200</v>
      </c>
      <c r="B37" s="509" t="s">
        <v>2169</v>
      </c>
      <c r="C37" s="675">
        <f>IFERROR(VLOOKUP(A37,TB!A:D,3,0),0)*-1</f>
        <v>91.16</v>
      </c>
      <c r="D37" s="659">
        <f>IFERROR(VLOOKUP(A37,TB!A:D,4,0),0)*-1</f>
        <v>4.1500000000000004</v>
      </c>
      <c r="I37" s="1416"/>
    </row>
    <row r="38" spans="1:9">
      <c r="A38" s="496">
        <v>21708100</v>
      </c>
      <c r="B38" s="509" t="s">
        <v>2266</v>
      </c>
      <c r="C38" s="675">
        <f>IFERROR(VLOOKUP(A38,TB!A:D,3,0),0)*-1</f>
        <v>1534.89</v>
      </c>
      <c r="D38" s="659">
        <f>IFERROR(VLOOKUP(A38,TB!A:D,4,0),0)*-1</f>
        <v>1057.42</v>
      </c>
      <c r="I38" s="1416"/>
    </row>
    <row r="39" spans="1:9" ht="15.75" thickBot="1">
      <c r="A39" s="496">
        <v>21707030</v>
      </c>
      <c r="B39" s="509" t="s">
        <v>2137</v>
      </c>
      <c r="C39" s="675">
        <f>IFERROR(VLOOKUP(A39,TB!A:D,3,0),0)*-1</f>
        <v>0</v>
      </c>
      <c r="D39" s="659">
        <f>IFERROR(VLOOKUP(A39,TB!A:D,4,0),0)*-1</f>
        <v>0</v>
      </c>
      <c r="I39" s="1416"/>
    </row>
    <row r="40" spans="1:9" ht="15.75" thickBot="1">
      <c r="A40" s="512"/>
      <c r="B40" s="513" t="s">
        <v>1175</v>
      </c>
      <c r="C40" s="673">
        <f>SUM(C36:C39)</f>
        <v>1626.0500000000002</v>
      </c>
      <c r="D40" s="668">
        <f>SUM(D36:D39)</f>
        <v>1061.5700000000002</v>
      </c>
      <c r="I40" s="1416"/>
    </row>
    <row r="41" spans="1:9" hidden="1">
      <c r="A41" s="496"/>
      <c r="B41" s="508" t="s">
        <v>1338</v>
      </c>
      <c r="C41" s="674"/>
      <c r="D41" s="667"/>
      <c r="I41" s="1416"/>
    </row>
    <row r="42" spans="1:9" ht="15.75" hidden="1" thickBot="1">
      <c r="A42" s="496">
        <v>21623000</v>
      </c>
      <c r="B42" s="509" t="s">
        <v>1923</v>
      </c>
      <c r="C42" s="675">
        <f>IFERROR(VLOOKUP(A42,TB!A:D,3,0),0)*-1</f>
        <v>0</v>
      </c>
      <c r="D42" s="659">
        <f>IFERROR(VLOOKUP(A42,TB!A:D,4,0),0)*-1</f>
        <v>0</v>
      </c>
      <c r="I42" s="1416"/>
    </row>
    <row r="43" spans="1:9" ht="15.75" hidden="1" thickBot="1">
      <c r="A43" s="512"/>
      <c r="B43" s="513" t="s">
        <v>1175</v>
      </c>
      <c r="C43" s="673">
        <f>SUM(C42)</f>
        <v>0</v>
      </c>
      <c r="D43" s="668">
        <f>SUM(D42)</f>
        <v>0</v>
      </c>
      <c r="I43" s="1416"/>
    </row>
    <row r="44" spans="1:9">
      <c r="A44" s="523"/>
      <c r="B44" s="510" t="s">
        <v>1035</v>
      </c>
      <c r="C44" s="674"/>
      <c r="D44" s="667"/>
      <c r="I44" s="1416"/>
    </row>
    <row r="45" spans="1:9">
      <c r="A45" s="496">
        <v>21707015</v>
      </c>
      <c r="B45" s="509" t="s">
        <v>1344</v>
      </c>
      <c r="C45" s="675">
        <f>IFERROR(VLOOKUP(A45,TB!A:D,3,0),0)*-1</f>
        <v>246.57</v>
      </c>
      <c r="D45" s="659">
        <f>IFERROR(VLOOKUP(A45,TB!A:D,4,0),0)*-1</f>
        <v>201.24</v>
      </c>
      <c r="I45" s="1416"/>
    </row>
    <row r="46" spans="1:9" ht="15.75" thickBot="1">
      <c r="A46" s="496">
        <v>21707016</v>
      </c>
      <c r="B46" s="509" t="s">
        <v>898</v>
      </c>
      <c r="C46" s="675">
        <f>IFERROR(VLOOKUP(A46,TB!A:D,3,0),0)*-1</f>
        <v>0</v>
      </c>
      <c r="D46" s="659">
        <f>IFERROR(VLOOKUP(A46,TB!A:D,4,0),0)*-1</f>
        <v>0</v>
      </c>
      <c r="I46" s="1416"/>
    </row>
    <row r="47" spans="1:9" ht="15.75" thickBot="1">
      <c r="A47" s="512"/>
      <c r="B47" s="513" t="s">
        <v>1175</v>
      </c>
      <c r="C47" s="673">
        <f>SUM(C45:C46)</f>
        <v>246.57</v>
      </c>
      <c r="D47" s="668">
        <f>SUM(D45:D46)</f>
        <v>201.24</v>
      </c>
      <c r="I47" s="1416"/>
    </row>
    <row r="48" spans="1:9">
      <c r="A48" s="496"/>
      <c r="B48" s="508" t="s">
        <v>1329</v>
      </c>
      <c r="C48" s="674"/>
      <c r="D48" s="667"/>
      <c r="I48" s="1416"/>
    </row>
    <row r="49" spans="1:9">
      <c r="A49" s="496">
        <v>21699100</v>
      </c>
      <c r="B49" s="509" t="s">
        <v>1921</v>
      </c>
      <c r="C49" s="675">
        <f>IFERROR(VLOOKUP(A49,TB!A:D,3,0),0)*-1</f>
        <v>7831.05</v>
      </c>
      <c r="D49" s="659">
        <f>IFERROR(VLOOKUP(A49,TB!A:D,4,0),0)*-1</f>
        <v>10534.19</v>
      </c>
      <c r="I49" s="1416"/>
    </row>
    <row r="50" spans="1:9" ht="15.75" thickBot="1">
      <c r="A50" s="1423"/>
      <c r="B50" s="1424" t="s">
        <v>1175</v>
      </c>
      <c r="C50" s="1425">
        <f>SUM(C49)</f>
        <v>7831.05</v>
      </c>
      <c r="D50" s="1426">
        <f>SUM(D49)</f>
        <v>10534.19</v>
      </c>
      <c r="I50" s="1416"/>
    </row>
    <row r="51" spans="1:9" ht="15.75" thickBot="1">
      <c r="A51" s="475" t="s">
        <v>1330</v>
      </c>
      <c r="B51" s="478"/>
      <c r="C51" s="673">
        <f>+C50+C28+C23+C11+C20+C17+C33+C40+C43+C47</f>
        <v>79528.060000000012</v>
      </c>
      <c r="D51" s="668">
        <f>+D50+D28+D23+D11+D20+D17+D33+D40+D43+D47</f>
        <v>68958.920000000027</v>
      </c>
      <c r="E51" s="1416"/>
      <c r="F51" s="1416"/>
      <c r="I51" s="1416"/>
    </row>
    <row r="52" spans="1:9" ht="15.75" thickBot="1">
      <c r="A52" s="464"/>
      <c r="B52" s="511"/>
      <c r="C52" s="674"/>
      <c r="D52" s="667"/>
      <c r="I52" s="1416"/>
    </row>
    <row r="53" spans="1:9">
      <c r="A53" s="506" t="s">
        <v>1331</v>
      </c>
      <c r="B53" s="507"/>
      <c r="C53" s="1415"/>
      <c r="D53" s="666"/>
      <c r="I53" s="1416"/>
    </row>
    <row r="54" spans="1:9">
      <c r="A54" s="496"/>
      <c r="B54" s="508" t="s">
        <v>1332</v>
      </c>
      <c r="C54" s="674"/>
      <c r="D54" s="667"/>
      <c r="I54" s="1416"/>
    </row>
    <row r="55" spans="1:9">
      <c r="A55" s="496">
        <v>21705000</v>
      </c>
      <c r="B55" s="509" t="s">
        <v>1333</v>
      </c>
      <c r="C55" s="675">
        <f>IFERROR(VLOOKUP(A55,TB!A:D,3,0),0)*-1</f>
        <v>11.8</v>
      </c>
      <c r="D55" s="659">
        <f>IFERROR(VLOOKUP(A55,TB!A:D,4,0),0)*-1</f>
        <v>16.37</v>
      </c>
      <c r="I55" s="1416"/>
    </row>
    <row r="56" spans="1:9" hidden="1">
      <c r="A56" s="496">
        <v>21705800</v>
      </c>
      <c r="B56" s="509" t="s">
        <v>1334</v>
      </c>
      <c r="C56" s="675">
        <f>IFERROR(VLOOKUP(A56,TB!A:D,3,0),0)*-1</f>
        <v>0</v>
      </c>
      <c r="D56" s="659">
        <f>IFERROR(VLOOKUP(A56,TB!A:D,4,0),0)*-1</f>
        <v>0</v>
      </c>
      <c r="E56" s="410" t="s">
        <v>2057</v>
      </c>
      <c r="I56" s="1416"/>
    </row>
    <row r="57" spans="1:9" ht="15.75" thickBot="1">
      <c r="A57" s="496">
        <v>21706000</v>
      </c>
      <c r="B57" s="509" t="s">
        <v>894</v>
      </c>
      <c r="C57" s="675">
        <f>IFERROR(VLOOKUP(A57,TB!A:D,3,0),0)*-1</f>
        <v>4.53</v>
      </c>
      <c r="D57" s="659">
        <f>IFERROR(VLOOKUP(A57,TB!A:D,4,0),0)*-1</f>
        <v>3.06</v>
      </c>
      <c r="I57" s="1416"/>
    </row>
    <row r="58" spans="1:9" ht="15.75" thickBot="1">
      <c r="A58" s="512"/>
      <c r="B58" s="513" t="s">
        <v>1175</v>
      </c>
      <c r="C58" s="673">
        <f>SUM(C55:C57)</f>
        <v>16.330000000000002</v>
      </c>
      <c r="D58" s="668">
        <f>SUM(D55:D57)</f>
        <v>19.43</v>
      </c>
      <c r="I58" s="1416"/>
    </row>
    <row r="59" spans="1:9">
      <c r="A59" s="496"/>
      <c r="B59" s="508" t="s">
        <v>1335</v>
      </c>
      <c r="C59" s="674"/>
      <c r="D59" s="667"/>
      <c r="I59" s="1416"/>
    </row>
    <row r="60" spans="1:9" ht="15.75" thickBot="1">
      <c r="A60" s="496">
        <v>21703000</v>
      </c>
      <c r="B60" s="509" t="s">
        <v>1336</v>
      </c>
      <c r="C60" s="675">
        <f>IFERROR(VLOOKUP(A60,TB!A:D,3,0),0)*-1</f>
        <v>18.350000000000001</v>
      </c>
      <c r="D60" s="659">
        <f>IFERROR(VLOOKUP(A60,TB!A:D,4,0),0)*-1</f>
        <v>9.8000000000000007</v>
      </c>
      <c r="E60" s="1416"/>
      <c r="I60" s="1416"/>
    </row>
    <row r="61" spans="1:9" ht="15.75" thickBot="1">
      <c r="A61" s="512"/>
      <c r="B61" s="513" t="s">
        <v>1175</v>
      </c>
      <c r="C61" s="673">
        <f>SUM(C60)</f>
        <v>18.350000000000001</v>
      </c>
      <c r="D61" s="668">
        <f>SUM(D60)</f>
        <v>9.8000000000000007</v>
      </c>
      <c r="I61" s="1416"/>
    </row>
    <row r="62" spans="1:9">
      <c r="A62" s="514"/>
      <c r="B62" s="515" t="s">
        <v>1339</v>
      </c>
      <c r="C62" s="1415"/>
      <c r="D62" s="666"/>
      <c r="I62" s="1416"/>
    </row>
    <row r="63" spans="1:9">
      <c r="A63" s="516">
        <v>21707002</v>
      </c>
      <c r="B63" s="517" t="s">
        <v>1922</v>
      </c>
      <c r="C63" s="675">
        <f>IFERROR(VLOOKUP(A63,TB!A:D,3,0),0)*-1</f>
        <v>13.399999999999999</v>
      </c>
      <c r="D63" s="659">
        <f>IFERROR(VLOOKUP(A63,TB!A:D,4,0),0)*-1+D489</f>
        <v>9.8353999999999999</v>
      </c>
      <c r="I63" s="1416"/>
    </row>
    <row r="64" spans="1:9" ht="15.75" thickBot="1">
      <c r="A64" s="516"/>
      <c r="B64" s="517" t="s">
        <v>2883</v>
      </c>
      <c r="C64" s="675">
        <f>-C63</f>
        <v>-13.399999999999999</v>
      </c>
      <c r="D64" s="659"/>
      <c r="I64" s="1416"/>
    </row>
    <row r="65" spans="1:13" ht="15.75" thickBot="1">
      <c r="A65" s="512"/>
      <c r="B65" s="513" t="s">
        <v>1175</v>
      </c>
      <c r="C65" s="673">
        <f>SUM(C63:C64)</f>
        <v>0</v>
      </c>
      <c r="D65" s="668">
        <f>SUM(D63:D64)</f>
        <v>9.8353999999999999</v>
      </c>
      <c r="I65" s="1416"/>
    </row>
    <row r="66" spans="1:13">
      <c r="A66" s="496"/>
      <c r="B66" s="508" t="s">
        <v>1340</v>
      </c>
      <c r="C66" s="674"/>
      <c r="D66" s="667"/>
      <c r="I66" s="1416"/>
    </row>
    <row r="67" spans="1:13" hidden="1">
      <c r="A67" s="496">
        <v>21707003</v>
      </c>
      <c r="B67" s="509" t="s">
        <v>1341</v>
      </c>
      <c r="C67" s="675">
        <f>IFERROR(VLOOKUP(A67,TB!A:D,3,0),0)*-1</f>
        <v>0</v>
      </c>
      <c r="D67" s="659">
        <f>IFERROR(VLOOKUP(A67,TB!A:D,4,0),0)*-1</f>
        <v>0</v>
      </c>
      <c r="I67" s="1416"/>
    </row>
    <row r="68" spans="1:13">
      <c r="A68" s="496">
        <v>21707013</v>
      </c>
      <c r="B68" s="509" t="s">
        <v>1342</v>
      </c>
      <c r="C68" s="675">
        <f>IFERROR(VLOOKUP(A68,TB!A:D,3,0),0)*-1</f>
        <v>0.49</v>
      </c>
      <c r="D68" s="659">
        <f>IFERROR(VLOOKUP(A68,TB!A:D,4,0),0)*-1</f>
        <v>0.5</v>
      </c>
      <c r="I68" s="1416"/>
    </row>
    <row r="69" spans="1:13" ht="15.75" thickBot="1">
      <c r="A69" s="496">
        <v>21707014</v>
      </c>
      <c r="B69" s="509" t="s">
        <v>1343</v>
      </c>
      <c r="C69" s="675">
        <f>IFERROR(VLOOKUP(A69,TB!A:D,3,0),0)*-1</f>
        <v>1.5</v>
      </c>
      <c r="D69" s="659">
        <f>IFERROR(VLOOKUP(A69,TB!A:D,4,0),0)*-1</f>
        <v>0.98</v>
      </c>
      <c r="I69" s="1416"/>
    </row>
    <row r="70" spans="1:13" ht="15.75" hidden="1" thickBot="1">
      <c r="A70" s="496">
        <v>21707017</v>
      </c>
      <c r="B70" s="509" t="s">
        <v>1345</v>
      </c>
      <c r="C70" s="675">
        <f>IFERROR(VLOOKUP(A70,TB!A:D,3,0),0)*-1</f>
        <v>0</v>
      </c>
      <c r="D70" s="659">
        <f>IFERROR(VLOOKUP(A70,TB!A:D,4,0),0)*-1</f>
        <v>0</v>
      </c>
      <c r="I70" s="1416"/>
    </row>
    <row r="71" spans="1:13" ht="15.75" thickBot="1">
      <c r="A71" s="512"/>
      <c r="B71" s="513" t="s">
        <v>1175</v>
      </c>
      <c r="C71" s="673">
        <f>SUM(C67:C70)</f>
        <v>1.99</v>
      </c>
      <c r="D71" s="668">
        <f>SUM(D67:D70)</f>
        <v>1.48</v>
      </c>
      <c r="I71" s="1416"/>
    </row>
    <row r="72" spans="1:13" ht="15.75" thickBot="1">
      <c r="A72" s="475" t="s">
        <v>1346</v>
      </c>
      <c r="B72" s="478"/>
      <c r="C72" s="653">
        <f>+C71+C65+C61+C58</f>
        <v>36.67</v>
      </c>
      <c r="D72" s="654">
        <f>+D71+D65+D61+D58</f>
        <v>40.545400000000001</v>
      </c>
      <c r="E72" s="1416"/>
      <c r="I72" s="1416"/>
      <c r="M72" s="1416"/>
    </row>
    <row r="73" spans="1:13" ht="15.75" thickBot="1">
      <c r="A73" s="496"/>
      <c r="B73" s="509"/>
      <c r="C73" s="675"/>
      <c r="D73" s="659"/>
      <c r="I73" s="1416"/>
    </row>
    <row r="74" spans="1:13">
      <c r="A74" s="506" t="s">
        <v>1347</v>
      </c>
      <c r="B74" s="507"/>
      <c r="C74" s="1415"/>
      <c r="D74" s="666"/>
      <c r="I74" s="1416"/>
    </row>
    <row r="75" spans="1:13">
      <c r="A75" s="518"/>
      <c r="B75" s="519" t="s">
        <v>1348</v>
      </c>
      <c r="C75" s="678">
        <v>12143.34</v>
      </c>
      <c r="D75" s="669">
        <v>12534.22</v>
      </c>
      <c r="I75" s="1416"/>
    </row>
    <row r="76" spans="1:13">
      <c r="A76" s="496"/>
      <c r="B76" s="509" t="s">
        <v>1349</v>
      </c>
      <c r="C76" s="675">
        <v>48721.930000000008</v>
      </c>
      <c r="D76" s="659">
        <f>24347.8+1.72803993336856E-11</f>
        <v>24347.800000000017</v>
      </c>
      <c r="F76" s="420">
        <f>+C81+C79-C75</f>
        <v>48721.930000000008</v>
      </c>
      <c r="I76" s="1416"/>
    </row>
    <row r="77" spans="1:13" ht="15.75" thickBot="1">
      <c r="A77" s="496"/>
      <c r="B77" s="509" t="s">
        <v>1350</v>
      </c>
      <c r="C77" s="675">
        <v>0</v>
      </c>
      <c r="D77" s="659">
        <v>0</v>
      </c>
      <c r="F77" s="1417"/>
      <c r="I77" s="1416"/>
    </row>
    <row r="78" spans="1:13" ht="15.75" thickBot="1">
      <c r="A78" s="475"/>
      <c r="B78" s="512" t="s">
        <v>1175</v>
      </c>
      <c r="C78" s="673">
        <f>SUM(C75:C77)</f>
        <v>60865.270000000004</v>
      </c>
      <c r="D78" s="668">
        <f>SUM(D75:D77)</f>
        <v>36882.020000000019</v>
      </c>
      <c r="I78" s="1416"/>
    </row>
    <row r="79" spans="1:13" ht="15.75" thickBot="1">
      <c r="A79" s="520"/>
      <c r="B79" s="521" t="s">
        <v>1351</v>
      </c>
      <c r="C79" s="1418">
        <f>+'GL Wise BS'!C184+'GL Wise BS'!C199</f>
        <v>13316.230000000001</v>
      </c>
      <c r="D79" s="670">
        <f>+'GL Wise BS'!D184+'GL Wise BS'!D199</f>
        <v>12143.339999999998</v>
      </c>
      <c r="I79" s="1416"/>
    </row>
    <row r="80" spans="1:13" ht="15.75" thickBot="1">
      <c r="A80" s="475" t="s">
        <v>1352</v>
      </c>
      <c r="B80" s="478"/>
      <c r="C80" s="673">
        <f>+C78-C79</f>
        <v>47549.04</v>
      </c>
      <c r="D80" s="668">
        <f>+D78-D79</f>
        <v>24738.680000000022</v>
      </c>
      <c r="I80" s="1416"/>
    </row>
    <row r="81" spans="1:9" ht="16.5" hidden="1" customHeight="1" thickBot="1">
      <c r="A81" s="494"/>
      <c r="B81" s="522"/>
      <c r="C81" s="1419">
        <f>+C105</f>
        <v>47549.04</v>
      </c>
      <c r="D81" s="671">
        <f>+D105</f>
        <v>24738.679999999997</v>
      </c>
      <c r="F81" s="411"/>
      <c r="I81" s="1416"/>
    </row>
    <row r="82" spans="1:9" hidden="1">
      <c r="A82" s="496">
        <v>21901106</v>
      </c>
      <c r="B82" s="509" t="s">
        <v>910</v>
      </c>
      <c r="C82" s="675">
        <f>IFERROR(VLOOKUP(A82,TB!A:D,3,0),0)</f>
        <v>525.12</v>
      </c>
      <c r="D82" s="659">
        <f>IFERROR(VLOOKUP(A82,TB!A:D,4,0),0)</f>
        <v>432.9</v>
      </c>
      <c r="F82" s="411"/>
      <c r="I82" s="1416"/>
    </row>
    <row r="83" spans="1:9" hidden="1">
      <c r="A83" s="496">
        <v>21901107</v>
      </c>
      <c r="B83" s="509" t="s">
        <v>911</v>
      </c>
      <c r="C83" s="675">
        <f>IFERROR(VLOOKUP(A83,TB!A:D,3,0),0)</f>
        <v>3937.08</v>
      </c>
      <c r="D83" s="659">
        <f>IFERROR(VLOOKUP(A83,TB!A:D,4,0),0)</f>
        <v>3054.45</v>
      </c>
      <c r="F83" s="411"/>
      <c r="I83" s="1416"/>
    </row>
    <row r="84" spans="1:9" hidden="1">
      <c r="A84" s="496">
        <v>21901108</v>
      </c>
      <c r="B84" s="509" t="s">
        <v>912</v>
      </c>
      <c r="C84" s="675">
        <f>IFERROR(VLOOKUP(A84,TB!A:D,3,0),0)</f>
        <v>55.85</v>
      </c>
      <c r="D84" s="659">
        <f>IFERROR(VLOOKUP(A84,TB!A:D,4,0),0)</f>
        <v>0</v>
      </c>
      <c r="E84" s="1416"/>
      <c r="F84" s="411"/>
      <c r="I84" s="1416"/>
    </row>
    <row r="85" spans="1:9" hidden="1">
      <c r="A85" s="496">
        <v>21901109</v>
      </c>
      <c r="B85" s="509" t="s">
        <v>913</v>
      </c>
      <c r="C85" s="675">
        <f>IFERROR(VLOOKUP(A85,TB!A:D,3,0),0)</f>
        <v>0.03</v>
      </c>
      <c r="D85" s="659">
        <f>IFERROR(VLOOKUP(A85,TB!A:D,4,0),0)</f>
        <v>0.91</v>
      </c>
      <c r="F85" s="411"/>
      <c r="I85" s="1416"/>
    </row>
    <row r="86" spans="1:9" hidden="1">
      <c r="A86" s="496">
        <v>21901110</v>
      </c>
      <c r="B86" s="509" t="s">
        <v>914</v>
      </c>
      <c r="C86" s="675">
        <f>IFERROR(VLOOKUP(A86,TB!A:D,3,0),0)</f>
        <v>0</v>
      </c>
      <c r="D86" s="659">
        <f>IFERROR(VLOOKUP(A86,TB!A:D,4,0),0)</f>
        <v>0</v>
      </c>
      <c r="F86" s="411"/>
      <c r="I86" s="1416"/>
    </row>
    <row r="87" spans="1:9" hidden="1">
      <c r="A87" s="496">
        <v>21901111</v>
      </c>
      <c r="B87" s="509" t="s">
        <v>915</v>
      </c>
      <c r="C87" s="675">
        <f>IFERROR(VLOOKUP(A87,TB!A:D,3,0),0)</f>
        <v>2844.64</v>
      </c>
      <c r="D87" s="659">
        <f>IFERROR(VLOOKUP(A87,TB!A:D,4,0),0)</f>
        <v>2474.87</v>
      </c>
      <c r="F87" s="411"/>
      <c r="I87" s="1416"/>
    </row>
    <row r="88" spans="1:9" hidden="1">
      <c r="A88" s="496">
        <v>21901112</v>
      </c>
      <c r="B88" s="509" t="s">
        <v>2175</v>
      </c>
      <c r="C88" s="675">
        <f>IFERROR(VLOOKUP(A88,TB!A:D,3,0),0)</f>
        <v>0.14000000000000001</v>
      </c>
      <c r="D88" s="659">
        <f>IFERROR(VLOOKUP(A88,TB!A:D,4,0),0)</f>
        <v>0.22</v>
      </c>
      <c r="F88" s="411"/>
      <c r="I88" s="1416"/>
    </row>
    <row r="89" spans="1:9" hidden="1">
      <c r="A89" s="496">
        <v>21901113</v>
      </c>
      <c r="B89" s="509" t="s">
        <v>916</v>
      </c>
      <c r="C89" s="675">
        <f>IFERROR(VLOOKUP(A89,TB!A:D,3,0),0)</f>
        <v>3383.5</v>
      </c>
      <c r="D89" s="659">
        <f>IFERROR(VLOOKUP(A89,TB!A:D,4,0),0)</f>
        <v>2716.29</v>
      </c>
      <c r="F89" s="411"/>
      <c r="I89" s="1416"/>
    </row>
    <row r="90" spans="1:9" hidden="1">
      <c r="A90" s="496">
        <v>21901114</v>
      </c>
      <c r="B90" s="509" t="s">
        <v>917</v>
      </c>
      <c r="C90" s="675">
        <f>IFERROR(VLOOKUP(A90,TB!A:D,3,0),0)</f>
        <v>2064.9499999999998</v>
      </c>
      <c r="D90" s="659">
        <f>IFERROR(VLOOKUP(A90,TB!A:D,4,0),0)</f>
        <v>1262.21</v>
      </c>
      <c r="F90" s="411"/>
      <c r="I90" s="1416"/>
    </row>
    <row r="91" spans="1:9" hidden="1">
      <c r="A91" s="496">
        <v>21901115</v>
      </c>
      <c r="B91" s="509" t="s">
        <v>918</v>
      </c>
      <c r="C91" s="675">
        <f>IFERROR(VLOOKUP(A91,TB!A:D,3,0),0)</f>
        <v>5798.88</v>
      </c>
      <c r="D91" s="659">
        <f>IFERROR(VLOOKUP(A91,TB!A:D,4,0),0)</f>
        <v>1597.68</v>
      </c>
      <c r="F91" s="411"/>
      <c r="I91" s="1416"/>
    </row>
    <row r="92" spans="1:9" hidden="1">
      <c r="A92" s="496">
        <v>21901116</v>
      </c>
      <c r="B92" s="509" t="s">
        <v>919</v>
      </c>
      <c r="C92" s="675">
        <f>IFERROR(VLOOKUP(A92,TB!A:D,3,0),0)</f>
        <v>25225.279999999999</v>
      </c>
      <c r="D92" s="659">
        <f>IFERROR(VLOOKUP(A92,TB!A:D,4,0),0)</f>
        <v>12570.59</v>
      </c>
      <c r="F92" s="411"/>
      <c r="I92" s="1416"/>
    </row>
    <row r="93" spans="1:9" hidden="1">
      <c r="A93" s="496">
        <v>21901118</v>
      </c>
      <c r="B93" s="509" t="s">
        <v>2226</v>
      </c>
      <c r="C93" s="675">
        <f>IFERROR(VLOOKUP(A93,TB!A:D,3,0),0)</f>
        <v>139.97</v>
      </c>
      <c r="D93" s="659">
        <f>IFERROR(VLOOKUP(A93,TB!A:D,4,0),0)</f>
        <v>6.73</v>
      </c>
      <c r="F93" s="411"/>
      <c r="I93" s="1416"/>
    </row>
    <row r="94" spans="1:9" hidden="1">
      <c r="A94" s="496">
        <v>21901208</v>
      </c>
      <c r="B94" s="509" t="s">
        <v>920</v>
      </c>
      <c r="C94" s="675">
        <f>IFERROR(VLOOKUP(A94,TB!A:D,3,0),0)</f>
        <v>173.4</v>
      </c>
      <c r="D94" s="659">
        <f>IFERROR(VLOOKUP(A94,TB!A:D,4,0),0)</f>
        <v>-9.35</v>
      </c>
      <c r="F94" s="411"/>
      <c r="I94" s="1416"/>
    </row>
    <row r="95" spans="1:9" hidden="1">
      <c r="A95" s="496">
        <v>21901210</v>
      </c>
      <c r="B95" s="509" t="s">
        <v>921</v>
      </c>
      <c r="C95" s="675">
        <f>IFERROR(VLOOKUP(A95,TB!A:D,3,0),0)</f>
        <v>-2453.5500000000002</v>
      </c>
      <c r="D95" s="659">
        <f>IFERROR(VLOOKUP(A95,TB!A:D,4,0),0)</f>
        <v>-8394.39</v>
      </c>
      <c r="F95" s="411"/>
      <c r="I95" s="1416"/>
    </row>
    <row r="96" spans="1:9" hidden="1">
      <c r="A96" s="496">
        <v>21902100</v>
      </c>
      <c r="B96" s="509" t="s">
        <v>922</v>
      </c>
      <c r="C96" s="675">
        <f>IFERROR(VLOOKUP(A96,TB!A:D,3,0),0)</f>
        <v>-989.61</v>
      </c>
      <c r="D96" s="659">
        <f>IFERROR(VLOOKUP(A96,TB!A:D,4,0),0)</f>
        <v>-838.78</v>
      </c>
      <c r="F96" s="411"/>
      <c r="I96" s="1416"/>
    </row>
    <row r="97" spans="1:9" hidden="1">
      <c r="A97" s="496">
        <v>21902200</v>
      </c>
      <c r="B97" s="509" t="s">
        <v>923</v>
      </c>
      <c r="C97" s="675">
        <f>IFERROR(VLOOKUP(A97,TB!A:D,3,0),0)</f>
        <v>893.83</v>
      </c>
      <c r="D97" s="659">
        <f>IFERROR(VLOOKUP(A97,TB!A:D,4,0),0)</f>
        <v>841.04</v>
      </c>
      <c r="F97" s="411"/>
      <c r="I97" s="1416"/>
    </row>
    <row r="98" spans="1:9" hidden="1">
      <c r="A98" s="496">
        <v>21903100</v>
      </c>
      <c r="B98" s="509" t="s">
        <v>924</v>
      </c>
      <c r="C98" s="675">
        <f>IFERROR(VLOOKUP(A98,TB!A:D,3,0),0)</f>
        <v>5772.06</v>
      </c>
      <c r="D98" s="659">
        <f>IFERROR(VLOOKUP(A98,TB!A:D,4,0),0)</f>
        <v>8870.58</v>
      </c>
      <c r="E98" s="1416"/>
      <c r="F98" s="411"/>
      <c r="I98" s="1416"/>
    </row>
    <row r="99" spans="1:9" hidden="1">
      <c r="A99" s="496">
        <v>21910100</v>
      </c>
      <c r="B99" s="509" t="s">
        <v>925</v>
      </c>
      <c r="C99" s="675">
        <f>IFERROR(VLOOKUP(A99,TB!A:D,3,0),0)</f>
        <v>0.11</v>
      </c>
      <c r="D99" s="659">
        <f>IFERROR(VLOOKUP(A99,TB!A:D,4,0),0)</f>
        <v>0</v>
      </c>
      <c r="F99" s="411"/>
      <c r="I99" s="1416"/>
    </row>
    <row r="100" spans="1:9" hidden="1">
      <c r="A100" s="496">
        <v>22130026</v>
      </c>
      <c r="B100" s="509" t="s">
        <v>2177</v>
      </c>
      <c r="C100" s="675">
        <f>IFERROR(VLOOKUP(A100,TB!A:D,3,0),0)</f>
        <v>1.57</v>
      </c>
      <c r="D100" s="659">
        <f>IFERROR(VLOOKUP(A100,TB!A:D,4,0),0)</f>
        <v>0</v>
      </c>
      <c r="F100" s="411"/>
      <c r="I100" s="1416"/>
    </row>
    <row r="101" spans="1:9" hidden="1">
      <c r="A101" s="496">
        <v>22130010</v>
      </c>
      <c r="B101" s="509" t="s">
        <v>1042</v>
      </c>
      <c r="C101" s="675">
        <f>IFERROR(VLOOKUP(A101,TB!A:D,3,0),0)</f>
        <v>2.14</v>
      </c>
      <c r="D101" s="659">
        <f>IFERROR(VLOOKUP(A101,TB!A:D,4,0),0)</f>
        <v>1.5</v>
      </c>
      <c r="F101" s="411"/>
      <c r="I101" s="1416"/>
    </row>
    <row r="102" spans="1:9" hidden="1">
      <c r="A102" s="496">
        <v>22130022</v>
      </c>
      <c r="B102" s="509" t="s">
        <v>1353</v>
      </c>
      <c r="C102" s="675">
        <f>IFERROR(VLOOKUP(A102,TB!A:D,3,0),0)</f>
        <v>-157.86000000000001</v>
      </c>
      <c r="D102" s="659">
        <f>IFERROR(VLOOKUP(A102,TB!A:D,4,0),0)</f>
        <v>36.909999999999997</v>
      </c>
      <c r="F102" s="411"/>
      <c r="I102" s="1416"/>
    </row>
    <row r="103" spans="1:9" hidden="1">
      <c r="A103" s="496">
        <v>22130024</v>
      </c>
      <c r="B103" s="509" t="s">
        <v>1354</v>
      </c>
      <c r="C103" s="675">
        <f>IFERROR(VLOOKUP(A103,TB!A:D,3,0),0)</f>
        <v>331.51</v>
      </c>
      <c r="D103" s="659">
        <f>IFERROR(VLOOKUP(A103,TB!A:D,4,0),0)</f>
        <v>114.32</v>
      </c>
      <c r="F103" s="411"/>
      <c r="I103" s="1416"/>
    </row>
    <row r="104" spans="1:9" ht="15.75" hidden="1" thickBot="1">
      <c r="A104" s="497">
        <v>22130025</v>
      </c>
      <c r="B104" s="509" t="s">
        <v>1355</v>
      </c>
      <c r="C104" s="675">
        <f>IFERROR(VLOOKUP(A104,TB!A:D,3,0),0)</f>
        <v>0</v>
      </c>
      <c r="D104" s="659">
        <f>IFERROR(VLOOKUP(A104,TB!A:D,4,0),0)</f>
        <v>0</v>
      </c>
      <c r="F104" s="411"/>
      <c r="I104" s="1416"/>
    </row>
    <row r="105" spans="1:9" ht="15.75" hidden="1" thickBot="1">
      <c r="A105" s="512"/>
      <c r="B105" s="513" t="s">
        <v>1175</v>
      </c>
      <c r="C105" s="673">
        <f>SUM(C82:C104)</f>
        <v>47549.04</v>
      </c>
      <c r="D105" s="668">
        <f>SUM(D82:D104)</f>
        <v>24738.679999999997</v>
      </c>
      <c r="E105" s="1416"/>
      <c r="F105" s="411"/>
      <c r="I105" s="1416"/>
    </row>
    <row r="106" spans="1:9" ht="15.75" thickBot="1">
      <c r="A106" s="523"/>
      <c r="B106" s="510"/>
      <c r="C106" s="674"/>
      <c r="D106" s="667"/>
      <c r="F106" s="411"/>
      <c r="I106" s="1416"/>
    </row>
    <row r="107" spans="1:9">
      <c r="A107" s="506" t="s">
        <v>1356</v>
      </c>
      <c r="B107" s="507"/>
      <c r="C107" s="1415"/>
      <c r="D107" s="666"/>
      <c r="F107" s="411"/>
      <c r="I107" s="1416"/>
    </row>
    <row r="108" spans="1:9" ht="15.75" thickBot="1">
      <c r="A108" s="496"/>
      <c r="B108" s="509" t="s">
        <v>1357</v>
      </c>
      <c r="C108" s="675">
        <f>IFERROR(VLOOKUP(A108,TB!A:D,3,0),0)*-1</f>
        <v>0</v>
      </c>
      <c r="D108" s="659">
        <f>IFERROR(VLOOKUP(A108,TB!A:D,4,0),0)*-1</f>
        <v>0</v>
      </c>
      <c r="F108" s="411"/>
      <c r="I108" s="1416"/>
    </row>
    <row r="109" spans="1:9" ht="15.75" thickBot="1">
      <c r="A109" s="475" t="s">
        <v>1358</v>
      </c>
      <c r="B109" s="478"/>
      <c r="C109" s="673">
        <f>+C108</f>
        <v>0</v>
      </c>
      <c r="D109" s="668">
        <f>+D108</f>
        <v>0</v>
      </c>
      <c r="I109" s="1416"/>
    </row>
    <row r="110" spans="1:9" ht="15.75" thickBot="1">
      <c r="A110" s="464"/>
      <c r="B110" s="511"/>
      <c r="C110" s="674"/>
      <c r="D110" s="667"/>
      <c r="I110" s="1416"/>
    </row>
    <row r="111" spans="1:9">
      <c r="A111" s="506" t="s">
        <v>1359</v>
      </c>
      <c r="B111" s="507"/>
      <c r="C111" s="1415"/>
      <c r="D111" s="666"/>
      <c r="I111" s="1416"/>
    </row>
    <row r="112" spans="1:9">
      <c r="A112" s="456" t="s">
        <v>1360</v>
      </c>
      <c r="B112" s="508"/>
      <c r="C112" s="674"/>
      <c r="D112" s="667"/>
      <c r="I112" s="1416"/>
    </row>
    <row r="113" spans="1:9">
      <c r="A113" s="496"/>
      <c r="B113" s="508" t="s">
        <v>1361</v>
      </c>
      <c r="C113" s="674"/>
      <c r="D113" s="667"/>
      <c r="I113" s="1416"/>
    </row>
    <row r="114" spans="1:9">
      <c r="A114" s="496">
        <v>10809101</v>
      </c>
      <c r="B114" s="509" t="s">
        <v>803</v>
      </c>
      <c r="C114" s="675">
        <v>13973.1</v>
      </c>
      <c r="D114" s="659">
        <v>15093.76</v>
      </c>
      <c r="E114" s="1416"/>
      <c r="F114" s="1414"/>
      <c r="I114" s="1416"/>
    </row>
    <row r="115" spans="1:9">
      <c r="A115" s="496">
        <v>10809102</v>
      </c>
      <c r="B115" s="509" t="s">
        <v>804</v>
      </c>
      <c r="C115" s="675">
        <v>2622.14</v>
      </c>
      <c r="D115" s="659">
        <v>3143.96</v>
      </c>
      <c r="E115" s="1416"/>
      <c r="F115" s="1414"/>
      <c r="I115" s="1416"/>
    </row>
    <row r="116" spans="1:9">
      <c r="A116" s="496">
        <v>10809103</v>
      </c>
      <c r="B116" s="509" t="s">
        <v>805</v>
      </c>
      <c r="C116" s="675">
        <v>-9.08</v>
      </c>
      <c r="D116" s="659">
        <v>-20.329999999999998</v>
      </c>
      <c r="E116" s="1416"/>
      <c r="F116" s="1414"/>
      <c r="I116" s="1416"/>
    </row>
    <row r="117" spans="1:9">
      <c r="A117" s="496">
        <v>10809300</v>
      </c>
      <c r="B117" s="509" t="s">
        <v>1925</v>
      </c>
      <c r="C117" s="675">
        <v>-756.61</v>
      </c>
      <c r="D117" s="659">
        <v>-745.34</v>
      </c>
      <c r="F117" s="1414"/>
      <c r="I117" s="1416"/>
    </row>
    <row r="118" spans="1:9">
      <c r="A118" s="496">
        <v>10899200</v>
      </c>
      <c r="B118" s="509" t="s">
        <v>1212</v>
      </c>
      <c r="C118" s="675">
        <v>-572.16</v>
      </c>
      <c r="D118" s="659">
        <v>0</v>
      </c>
      <c r="F118" s="1414"/>
      <c r="I118" s="1416"/>
    </row>
    <row r="119" spans="1:9">
      <c r="A119" s="496">
        <v>10803001</v>
      </c>
      <c r="B119" s="509" t="s">
        <v>1363</v>
      </c>
      <c r="C119" s="675">
        <v>12464.79</v>
      </c>
      <c r="D119" s="659">
        <v>13473.51</v>
      </c>
      <c r="E119" s="1416"/>
      <c r="F119" s="1414"/>
      <c r="I119" s="1416"/>
    </row>
    <row r="120" spans="1:9">
      <c r="A120" s="496">
        <v>10803002</v>
      </c>
      <c r="B120" s="509" t="s">
        <v>1364</v>
      </c>
      <c r="C120" s="675">
        <v>88.33</v>
      </c>
      <c r="D120" s="659">
        <v>122.59</v>
      </c>
      <c r="E120" s="1416"/>
      <c r="F120" s="1414"/>
      <c r="I120" s="1416"/>
    </row>
    <row r="121" spans="1:9" hidden="1">
      <c r="A121" s="496">
        <v>10899500</v>
      </c>
      <c r="B121" s="509" t="s">
        <v>1372</v>
      </c>
      <c r="C121" s="675">
        <v>0</v>
      </c>
      <c r="D121" s="659">
        <v>0</v>
      </c>
      <c r="E121" s="1416"/>
      <c r="F121" s="1414"/>
      <c r="I121" s="1416"/>
    </row>
    <row r="122" spans="1:9" ht="15.75" thickBot="1">
      <c r="A122" s="516">
        <v>10806005</v>
      </c>
      <c r="B122" s="517" t="s">
        <v>1373</v>
      </c>
      <c r="C122" s="675">
        <v>225.63</v>
      </c>
      <c r="D122" s="659">
        <v>132.54</v>
      </c>
      <c r="F122" s="1414"/>
      <c r="I122" s="1416"/>
    </row>
    <row r="123" spans="1:9" ht="15.75" thickBot="1">
      <c r="A123" s="475"/>
      <c r="B123" s="512" t="s">
        <v>1175</v>
      </c>
      <c r="C123" s="673">
        <f>SUM(C114:C122)</f>
        <v>28036.140000000003</v>
      </c>
      <c r="D123" s="668">
        <f>SUM(D114:D122)</f>
        <v>31200.69</v>
      </c>
      <c r="F123" s="1414"/>
      <c r="I123" s="1416"/>
    </row>
    <row r="124" spans="1:9">
      <c r="A124" s="496"/>
      <c r="B124" s="508" t="s">
        <v>1366</v>
      </c>
      <c r="C124" s="674"/>
      <c r="D124" s="667"/>
      <c r="F124" s="1414"/>
      <c r="I124" s="1416"/>
    </row>
    <row r="125" spans="1:9">
      <c r="A125" s="496">
        <v>10806002</v>
      </c>
      <c r="B125" s="509" t="s">
        <v>1367</v>
      </c>
      <c r="C125" s="675">
        <v>395.99</v>
      </c>
      <c r="D125" s="659">
        <v>749.28</v>
      </c>
      <c r="F125" s="1414"/>
      <c r="I125" s="1416"/>
    </row>
    <row r="126" spans="1:9">
      <c r="A126" s="516">
        <v>10806003</v>
      </c>
      <c r="B126" s="517" t="s">
        <v>1368</v>
      </c>
      <c r="C126" s="675">
        <v>7842.39</v>
      </c>
      <c r="D126" s="659">
        <v>15930.86</v>
      </c>
      <c r="F126" s="1414"/>
      <c r="I126" s="1416"/>
    </row>
    <row r="127" spans="1:9" hidden="1">
      <c r="A127" s="516">
        <v>10809500</v>
      </c>
      <c r="B127" s="517" t="s">
        <v>1221</v>
      </c>
      <c r="C127" s="675">
        <v>0</v>
      </c>
      <c r="D127" s="659">
        <v>0</v>
      </c>
      <c r="F127" s="1414"/>
      <c r="I127" s="1416"/>
    </row>
    <row r="128" spans="1:9">
      <c r="A128" s="516">
        <v>10809200</v>
      </c>
      <c r="B128" s="517" t="s">
        <v>1924</v>
      </c>
      <c r="C128" s="675">
        <v>-1533.71</v>
      </c>
      <c r="D128" s="659">
        <v>-1589.58</v>
      </c>
      <c r="F128" s="1414"/>
      <c r="I128" s="1416"/>
    </row>
    <row r="129" spans="1:9" ht="15.75" thickBot="1">
      <c r="A129" s="496">
        <v>10899300</v>
      </c>
      <c r="B129" s="509" t="s">
        <v>811</v>
      </c>
      <c r="C129" s="675">
        <v>-270.22000000000003</v>
      </c>
      <c r="D129" s="659">
        <v>-388.32</v>
      </c>
      <c r="F129" s="1414"/>
      <c r="I129" s="1416"/>
    </row>
    <row r="130" spans="1:9" ht="15.75" thickBot="1">
      <c r="A130" s="475"/>
      <c r="B130" s="512" t="s">
        <v>1175</v>
      </c>
      <c r="C130" s="673">
        <f>SUM(C125:C129)</f>
        <v>6434.4500000000007</v>
      </c>
      <c r="D130" s="668">
        <f>SUM(D125:D129)</f>
        <v>14702.24</v>
      </c>
      <c r="E130" s="1416"/>
      <c r="F130" s="1414"/>
      <c r="I130" s="1416"/>
    </row>
    <row r="131" spans="1:9">
      <c r="A131" s="496"/>
      <c r="B131" s="508" t="s">
        <v>52</v>
      </c>
      <c r="C131" s="674"/>
      <c r="D131" s="667"/>
      <c r="F131" s="1414"/>
      <c r="I131" s="1416"/>
    </row>
    <row r="132" spans="1:9">
      <c r="A132" s="496">
        <v>10801400</v>
      </c>
      <c r="B132" s="509" t="s">
        <v>792</v>
      </c>
      <c r="C132" s="675">
        <v>211.97</v>
      </c>
      <c r="D132" s="659">
        <v>195.42</v>
      </c>
      <c r="F132" s="1414"/>
      <c r="I132" s="1416"/>
    </row>
    <row r="133" spans="1:9" ht="15.75" thickBot="1">
      <c r="A133" s="496">
        <v>10899400</v>
      </c>
      <c r="B133" s="509" t="s">
        <v>1224</v>
      </c>
      <c r="C133" s="675">
        <v>0</v>
      </c>
      <c r="D133" s="659">
        <v>0</v>
      </c>
      <c r="F133" s="1414"/>
      <c r="I133" s="1416"/>
    </row>
    <row r="134" spans="1:9" ht="15.75" thickBot="1">
      <c r="A134" s="475"/>
      <c r="B134" s="512" t="s">
        <v>1175</v>
      </c>
      <c r="C134" s="673">
        <f>SUM(C132:C133)</f>
        <v>211.97</v>
      </c>
      <c r="D134" s="668">
        <f>SUM(D132:D133)</f>
        <v>195.42</v>
      </c>
      <c r="F134" s="1414"/>
      <c r="I134" s="1416"/>
    </row>
    <row r="135" spans="1:9" ht="15.75" thickBot="1">
      <c r="A135" s="520"/>
      <c r="B135" s="521" t="s">
        <v>1370</v>
      </c>
      <c r="C135" s="673">
        <f>+C123+C130+C134</f>
        <v>34682.560000000005</v>
      </c>
      <c r="D135" s="668">
        <f>+D123+D130+D134</f>
        <v>46098.35</v>
      </c>
      <c r="I135" s="1416"/>
    </row>
    <row r="136" spans="1:9">
      <c r="A136" s="456" t="s">
        <v>1371</v>
      </c>
      <c r="B136" s="508"/>
      <c r="C136" s="674"/>
      <c r="D136" s="667"/>
      <c r="E136" s="546"/>
      <c r="I136" s="1416"/>
    </row>
    <row r="137" spans="1:9">
      <c r="A137" s="456"/>
      <c r="B137" s="508" t="s">
        <v>1361</v>
      </c>
      <c r="C137" s="674"/>
      <c r="D137" s="667"/>
      <c r="I137" s="1416"/>
    </row>
    <row r="138" spans="1:9">
      <c r="A138" s="496">
        <v>10809101</v>
      </c>
      <c r="B138" s="509" t="s">
        <v>803</v>
      </c>
      <c r="C138" s="675">
        <f>IFERROR(VLOOKUP(A138,TB!A:D,3,0),0)</f>
        <v>19745.776000000002</v>
      </c>
      <c r="D138" s="659">
        <f>IFERROR(VLOOKUP(A138,TB!A:D,4,0),0)</f>
        <v>13973.1</v>
      </c>
      <c r="F138" s="1416"/>
      <c r="I138" s="1416"/>
    </row>
    <row r="139" spans="1:9">
      <c r="A139" s="496">
        <v>10809102</v>
      </c>
      <c r="B139" s="509" t="s">
        <v>804</v>
      </c>
      <c r="C139" s="675">
        <f>IFERROR(VLOOKUP(A139,TB!A:D,3,0),0)</f>
        <v>3330.65</v>
      </c>
      <c r="D139" s="659">
        <f>IFERROR(VLOOKUP(A139,TB!A:D,4,0),0)</f>
        <v>2622.14</v>
      </c>
      <c r="E139" s="1416"/>
      <c r="F139" s="1416"/>
      <c r="I139" s="1416"/>
    </row>
    <row r="140" spans="1:9">
      <c r="A140" s="496">
        <v>10809103</v>
      </c>
      <c r="B140" s="509" t="s">
        <v>805</v>
      </c>
      <c r="C140" s="675">
        <f>IFERROR(VLOOKUP(A140,TB!A:D,3,0),0)</f>
        <v>-24.712</v>
      </c>
      <c r="D140" s="659">
        <f>IFERROR(VLOOKUP(A140,TB!A:D,4,0),0)</f>
        <v>-9.08</v>
      </c>
      <c r="F140" s="1416"/>
      <c r="I140" s="1416"/>
    </row>
    <row r="141" spans="1:9">
      <c r="A141" s="496">
        <v>10809300</v>
      </c>
      <c r="B141" s="509" t="s">
        <v>1925</v>
      </c>
      <c r="C141" s="675">
        <f>IFERROR(VLOOKUP(A141,TB!A:D,3,0),0)</f>
        <v>-800.98</v>
      </c>
      <c r="D141" s="659">
        <f>IFERROR(VLOOKUP(A141,TB!A:D,4,0),0)</f>
        <v>-756.61</v>
      </c>
      <c r="F141" s="1416"/>
      <c r="I141" s="1416"/>
    </row>
    <row r="142" spans="1:9">
      <c r="A142" s="496">
        <v>10899200</v>
      </c>
      <c r="B142" s="509" t="s">
        <v>1212</v>
      </c>
      <c r="C142" s="675">
        <f>IFERROR(VLOOKUP(A142,TB!A:D,3,0),0)</f>
        <v>-663.36</v>
      </c>
      <c r="D142" s="659">
        <f>IFERROR(VLOOKUP(A142,TB!A:D,4,0),0)</f>
        <v>-572.16</v>
      </c>
      <c r="F142" s="1416"/>
      <c r="I142" s="1416"/>
    </row>
    <row r="143" spans="1:9">
      <c r="A143" s="496">
        <v>10803001</v>
      </c>
      <c r="B143" s="509" t="s">
        <v>1363</v>
      </c>
      <c r="C143" s="675">
        <f>IFERROR(VLOOKUP(A143,TB!A:D,3,0),0)</f>
        <v>15272.026</v>
      </c>
      <c r="D143" s="659">
        <f>IFERROR(VLOOKUP(A143,TB!A:D,4,0),0)</f>
        <v>12464.79</v>
      </c>
      <c r="F143" s="1416"/>
      <c r="I143" s="1416"/>
    </row>
    <row r="144" spans="1:9">
      <c r="A144" s="496">
        <v>10803002</v>
      </c>
      <c r="B144" s="509" t="s">
        <v>1364</v>
      </c>
      <c r="C144" s="675">
        <f>IFERROR(VLOOKUP(A144,TB!A:D,3,0),0)</f>
        <v>37.049999999999997</v>
      </c>
      <c r="D144" s="659">
        <f>IFERROR(VLOOKUP(A144,TB!A:D,4,0),0)</f>
        <v>88.33</v>
      </c>
      <c r="F144" s="1416"/>
      <c r="I144" s="1416"/>
    </row>
    <row r="145" spans="1:9" hidden="1">
      <c r="A145" s="496">
        <v>10899500</v>
      </c>
      <c r="B145" s="509" t="s">
        <v>1372</v>
      </c>
      <c r="C145" s="675">
        <f>IFERROR(VLOOKUP(A145,TB!A:D,3,0),0)</f>
        <v>0</v>
      </c>
      <c r="D145" s="659">
        <f>IFERROR(VLOOKUP(A145,TB!A:D,4,0),0)</f>
        <v>0</v>
      </c>
      <c r="F145" s="1416"/>
      <c r="I145" s="1416"/>
    </row>
    <row r="146" spans="1:9" ht="15.75" thickBot="1">
      <c r="A146" s="496">
        <v>10806005</v>
      </c>
      <c r="B146" s="509" t="s">
        <v>1373</v>
      </c>
      <c r="C146" s="675">
        <f>IFERROR(VLOOKUP(A146,TB!A:D,3,0),0)</f>
        <v>370.54</v>
      </c>
      <c r="D146" s="659">
        <f>IFERROR(VLOOKUP(A146,TB!A:D,4,0),0)</f>
        <v>225.63</v>
      </c>
      <c r="F146" s="1416"/>
      <c r="I146" s="1416"/>
    </row>
    <row r="147" spans="1:9" ht="15.75" thickBot="1">
      <c r="A147" s="475"/>
      <c r="B147" s="512" t="s">
        <v>1175</v>
      </c>
      <c r="C147" s="673">
        <f>SUM(C138:C146)</f>
        <v>37266.990000000005</v>
      </c>
      <c r="D147" s="668">
        <f>SUM(D138:D146)</f>
        <v>28036.140000000003</v>
      </c>
      <c r="F147" s="1416"/>
      <c r="I147" s="1416"/>
    </row>
    <row r="148" spans="1:9">
      <c r="A148" s="496"/>
      <c r="B148" s="508" t="s">
        <v>1374</v>
      </c>
      <c r="C148" s="674"/>
      <c r="D148" s="667"/>
      <c r="E148" s="1416"/>
      <c r="F148" s="1416"/>
      <c r="I148" s="1416"/>
    </row>
    <row r="149" spans="1:9">
      <c r="A149" s="496">
        <v>10806002</v>
      </c>
      <c r="B149" s="509" t="s">
        <v>1367</v>
      </c>
      <c r="C149" s="675">
        <f>IFERROR(VLOOKUP(A149,TB!A:D,3,0),0)</f>
        <v>1010.22</v>
      </c>
      <c r="D149" s="659">
        <f>IFERROR(VLOOKUP(A149,TB!A:D,4,0),0)</f>
        <v>395.99</v>
      </c>
      <c r="F149" s="1416"/>
      <c r="I149" s="1416"/>
    </row>
    <row r="150" spans="1:9">
      <c r="A150" s="516">
        <v>10806003</v>
      </c>
      <c r="B150" s="517" t="s">
        <v>1368</v>
      </c>
      <c r="C150" s="675">
        <f>IFERROR(VLOOKUP(A150,TB!A:D,3,0),0)</f>
        <v>8044.93</v>
      </c>
      <c r="D150" s="659">
        <f>IFERROR(VLOOKUP(A150,TB!A:D,4,0),0)</f>
        <v>7842.39</v>
      </c>
      <c r="F150" s="1416"/>
      <c r="I150" s="1416"/>
    </row>
    <row r="151" spans="1:9">
      <c r="A151" s="496">
        <v>10809500</v>
      </c>
      <c r="B151" s="509" t="s">
        <v>1221</v>
      </c>
      <c r="C151" s="675">
        <f>IFERROR(VLOOKUP(A151,TB!A:D,3,0),0)</f>
        <v>330.64</v>
      </c>
      <c r="D151" s="659">
        <f>IFERROR(VLOOKUP(A151,TB!A:D,4,0),0)</f>
        <v>0</v>
      </c>
      <c r="F151" s="1416"/>
      <c r="I151" s="1416"/>
    </row>
    <row r="152" spans="1:9">
      <c r="A152" s="496">
        <v>10809200</v>
      </c>
      <c r="B152" s="509" t="s">
        <v>1924</v>
      </c>
      <c r="C152" s="675">
        <f>IFERROR(VLOOKUP(A152,TB!A:D,3,0),0)</f>
        <v>-1686.5859799999614</v>
      </c>
      <c r="D152" s="659">
        <f>IFERROR(VLOOKUP(A152,TB!A:D,4,0),0)</f>
        <v>-1533.71</v>
      </c>
      <c r="F152" s="1416"/>
      <c r="I152" s="1416"/>
    </row>
    <row r="153" spans="1:9" ht="15.75" thickBot="1">
      <c r="A153" s="496">
        <v>10899300</v>
      </c>
      <c r="B153" s="509" t="s">
        <v>811</v>
      </c>
      <c r="C153" s="675">
        <f>IFERROR(VLOOKUP(A153,TB!A:D,3,0),0)</f>
        <v>-270.22000000000003</v>
      </c>
      <c r="D153" s="659">
        <f>IFERROR(VLOOKUP(A153,TB!A:D,4,0),0)</f>
        <v>-270.22000000000003</v>
      </c>
      <c r="F153" s="1416"/>
      <c r="I153" s="1416"/>
    </row>
    <row r="154" spans="1:9" ht="15.75" thickBot="1">
      <c r="A154" s="475"/>
      <c r="B154" s="512" t="s">
        <v>1175</v>
      </c>
      <c r="C154" s="673">
        <f>SUM(C149:C153)</f>
        <v>7428.9840200000372</v>
      </c>
      <c r="D154" s="668">
        <f>SUM(D149:D153)</f>
        <v>6434.4500000000007</v>
      </c>
      <c r="F154" s="1416"/>
      <c r="I154" s="1416"/>
    </row>
    <row r="155" spans="1:9">
      <c r="A155" s="496"/>
      <c r="B155" s="508" t="s">
        <v>52</v>
      </c>
      <c r="C155" s="674"/>
      <c r="D155" s="667"/>
      <c r="F155" s="1416"/>
      <c r="I155" s="1416"/>
    </row>
    <row r="156" spans="1:9" ht="15.75" thickBot="1">
      <c r="A156" s="496">
        <v>10801400</v>
      </c>
      <c r="B156" s="509" t="s">
        <v>792</v>
      </c>
      <c r="C156" s="675">
        <f>IFERROR(VLOOKUP(A156,TB!A:D,3,0),0)</f>
        <v>437.2</v>
      </c>
      <c r="D156" s="659">
        <f>IFERROR(VLOOKUP(A156,TB!A:D,4,0),0)</f>
        <v>211.97</v>
      </c>
      <c r="F156" s="1416"/>
      <c r="I156" s="1416"/>
    </row>
    <row r="157" spans="1:9" ht="15.75" thickBot="1">
      <c r="A157" s="475"/>
      <c r="B157" s="512" t="s">
        <v>1175</v>
      </c>
      <c r="C157" s="673">
        <f>SUM(C156:C156)</f>
        <v>437.2</v>
      </c>
      <c r="D157" s="668">
        <f>SUM(D156:D156)</f>
        <v>211.97</v>
      </c>
      <c r="F157" s="1416"/>
      <c r="I157" s="1416"/>
    </row>
    <row r="158" spans="1:9" ht="15.75" thickBot="1">
      <c r="A158" s="520"/>
      <c r="B158" s="521" t="s">
        <v>1375</v>
      </c>
      <c r="C158" s="673">
        <f>+C147+C154+C157</f>
        <v>45133.174020000042</v>
      </c>
      <c r="D158" s="668">
        <f>+D147+D154+D157</f>
        <v>34682.560000000005</v>
      </c>
      <c r="F158" s="1416"/>
      <c r="I158" s="1416"/>
    </row>
    <row r="159" spans="1:9">
      <c r="A159" s="496"/>
      <c r="B159" s="509"/>
      <c r="C159" s="675"/>
      <c r="D159" s="659"/>
      <c r="I159" s="1416"/>
    </row>
    <row r="160" spans="1:9">
      <c r="A160" s="456"/>
      <c r="B160" s="508" t="s">
        <v>1376</v>
      </c>
      <c r="C160" s="674"/>
      <c r="D160" s="667"/>
      <c r="I160" s="1416"/>
    </row>
    <row r="161" spans="1:9">
      <c r="A161" s="496"/>
      <c r="B161" s="509" t="s">
        <v>1377</v>
      </c>
      <c r="C161" s="675">
        <f>+C147-C123</f>
        <v>9230.8500000000022</v>
      </c>
      <c r="D161" s="659">
        <f>+D147-D123</f>
        <v>-3164.5499999999956</v>
      </c>
      <c r="I161" s="1416"/>
    </row>
    <row r="162" spans="1:9">
      <c r="A162" s="496"/>
      <c r="B162" s="509" t="s">
        <v>1378</v>
      </c>
      <c r="C162" s="675">
        <f>+C154-C130</f>
        <v>994.53402000003643</v>
      </c>
      <c r="D162" s="659">
        <f>+D154-D130</f>
        <v>-8267.7899999999991</v>
      </c>
      <c r="I162" s="1416"/>
    </row>
    <row r="163" spans="1:9">
      <c r="A163" s="496"/>
      <c r="B163" s="509" t="s">
        <v>52</v>
      </c>
      <c r="C163" s="675">
        <f>+C157-C134</f>
        <v>225.23</v>
      </c>
      <c r="D163" s="659">
        <f>+D157-D134</f>
        <v>16.550000000000011</v>
      </c>
      <c r="I163" s="1416"/>
    </row>
    <row r="164" spans="1:9">
      <c r="A164" s="456"/>
      <c r="B164" s="508" t="s">
        <v>1379</v>
      </c>
      <c r="C164" s="674">
        <f>SUM(C161:C163)</f>
        <v>10450.614020000037</v>
      </c>
      <c r="D164" s="667">
        <f>SUM(D161:D163)</f>
        <v>-11415.789999999995</v>
      </c>
      <c r="I164" s="1416"/>
    </row>
    <row r="165" spans="1:9">
      <c r="A165" s="496"/>
      <c r="B165" s="508" t="s">
        <v>1380</v>
      </c>
      <c r="C165" s="674">
        <f>+C188</f>
        <v>-10450.614019999968</v>
      </c>
      <c r="D165" s="667">
        <f>+D188-0.00400000001104672</f>
        <v>11415.785999999975</v>
      </c>
      <c r="I165" s="1416"/>
    </row>
    <row r="166" spans="1:9" ht="15.75" thickBot="1">
      <c r="A166" s="494"/>
      <c r="B166" s="522" t="s">
        <v>1381</v>
      </c>
      <c r="C166" s="737">
        <f>+C164+C165</f>
        <v>6.9121597334742546E-11</v>
      </c>
      <c r="D166" s="671">
        <f>+D164+D165</f>
        <v>-4.0000000208237907E-3</v>
      </c>
      <c r="I166" s="1416"/>
    </row>
    <row r="167" spans="1:9" ht="15.75" hidden="1" thickBot="1">
      <c r="A167" s="496"/>
      <c r="B167" s="508"/>
      <c r="C167" s="674"/>
      <c r="D167" s="667"/>
      <c r="I167" s="1416"/>
    </row>
    <row r="168" spans="1:9" hidden="1">
      <c r="A168" s="514"/>
      <c r="B168" s="507" t="s">
        <v>1376</v>
      </c>
      <c r="C168" s="1420"/>
      <c r="D168" s="672"/>
      <c r="I168" s="1416"/>
    </row>
    <row r="169" spans="1:9" ht="14.45" hidden="1" customHeight="1">
      <c r="A169" s="496">
        <v>21801100</v>
      </c>
      <c r="B169" s="509" t="s">
        <v>1926</v>
      </c>
      <c r="C169" s="675">
        <f>IFERROR(VLOOKUP(A169,TB!A:D,3,0),0)</f>
        <v>-146688.25999999998</v>
      </c>
      <c r="D169" s="659">
        <f>(IFERROR(VLOOKUP(A169,TB!A:D,4,0),0))</f>
        <v>-116477.72</v>
      </c>
      <c r="E169" s="411"/>
      <c r="F169" s="411"/>
      <c r="I169" s="1416"/>
    </row>
    <row r="170" spans="1:9" ht="14.45" hidden="1" customHeight="1">
      <c r="A170" s="496">
        <v>21801200</v>
      </c>
      <c r="B170" s="509" t="s">
        <v>1927</v>
      </c>
      <c r="C170" s="675">
        <f>IFERROR(VLOOKUP(A170,TB!A:D,3,0),0)</f>
        <v>138753.29</v>
      </c>
      <c r="D170" s="659">
        <f>(IFERROR(VLOOKUP(A170,TB!A:D,4,0),0))</f>
        <v>109457.39</v>
      </c>
      <c r="E170" s="411"/>
      <c r="F170" s="411"/>
      <c r="I170" s="1416"/>
    </row>
    <row r="171" spans="1:9" ht="14.45" hidden="1" customHeight="1">
      <c r="A171" s="496">
        <v>21801250</v>
      </c>
      <c r="B171" s="509" t="s">
        <v>1928</v>
      </c>
      <c r="C171" s="675">
        <f>IFERROR(VLOOKUP(A171,TB!A:D,3,0),0)</f>
        <v>5886.44</v>
      </c>
      <c r="D171" s="659">
        <f>(IFERROR(VLOOKUP(A171,TB!A:D,4,0),0))</f>
        <v>7817.54</v>
      </c>
      <c r="E171" s="411"/>
      <c r="F171" s="411"/>
      <c r="I171" s="1416"/>
    </row>
    <row r="172" spans="1:9" ht="14.45" hidden="1" customHeight="1">
      <c r="A172" s="496">
        <v>21802100</v>
      </c>
      <c r="B172" s="509" t="s">
        <v>1929</v>
      </c>
      <c r="C172" s="675">
        <f>IFERROR(VLOOKUP(A172,TB!A:D,3,0),0)</f>
        <v>-86387.91</v>
      </c>
      <c r="D172" s="659">
        <f>(IFERROR(VLOOKUP(A172,TB!A:D,4,0),0))</f>
        <v>-79516.639999999999</v>
      </c>
      <c r="F172" s="411"/>
      <c r="I172" s="1416"/>
    </row>
    <row r="173" spans="1:9" ht="14.45" hidden="1" customHeight="1">
      <c r="A173" s="496">
        <v>21802200</v>
      </c>
      <c r="B173" s="509" t="s">
        <v>1930</v>
      </c>
      <c r="C173" s="675">
        <f>IFERROR(VLOOKUP(A173,TB!A:D,3,0),0)</f>
        <v>83552.210000000006</v>
      </c>
      <c r="D173" s="659">
        <f>(IFERROR(VLOOKUP(A173,TB!A:D,4,0),0))</f>
        <v>87359.37</v>
      </c>
      <c r="E173" s="411"/>
      <c r="F173" s="411"/>
      <c r="I173" s="1416"/>
    </row>
    <row r="174" spans="1:9" ht="14.45" hidden="1" customHeight="1">
      <c r="A174" s="496">
        <v>21802210</v>
      </c>
      <c r="B174" s="509" t="s">
        <v>1931</v>
      </c>
      <c r="C174" s="675">
        <f>IFERROR(VLOOKUP(A174,TB!A:D,3,0),0)</f>
        <v>974.74598000000003</v>
      </c>
      <c r="D174" s="659">
        <f>(IFERROR(VLOOKUP(A174,TB!A:D,4,0),0))</f>
        <v>549.70000000000005</v>
      </c>
      <c r="E174" s="411"/>
      <c r="F174" s="411"/>
      <c r="I174" s="1416"/>
    </row>
    <row r="175" spans="1:9" ht="14.45" hidden="1" customHeight="1">
      <c r="A175" s="496">
        <v>21802220</v>
      </c>
      <c r="B175" s="509" t="s">
        <v>2234</v>
      </c>
      <c r="C175" s="675">
        <f>IFERROR(VLOOKUP(A175,TB!A:D,3,0),0)</f>
        <v>137.16999999999999</v>
      </c>
      <c r="D175" s="659">
        <f>(IFERROR(VLOOKUP(A175,TB!A:D,4,0),0))</f>
        <v>222.64</v>
      </c>
      <c r="F175" s="411"/>
      <c r="I175" s="1416"/>
    </row>
    <row r="176" spans="1:9" ht="14.45" hidden="1" customHeight="1">
      <c r="A176" s="496">
        <v>21803100</v>
      </c>
      <c r="B176" s="509" t="s">
        <v>2036</v>
      </c>
      <c r="C176" s="675">
        <f>IFERROR(VLOOKUP(A176,TB!A:D,3,0),0)</f>
        <v>-230.55</v>
      </c>
      <c r="D176" s="659">
        <f>(IFERROR(VLOOKUP(A176,TB!A:D,4,0),0))</f>
        <v>175.99</v>
      </c>
      <c r="F176" s="411"/>
      <c r="I176" s="1416"/>
    </row>
    <row r="177" spans="1:9" ht="14.45" hidden="1" customHeight="1">
      <c r="A177" s="496">
        <v>21803200</v>
      </c>
      <c r="B177" s="509" t="s">
        <v>2037</v>
      </c>
      <c r="C177" s="675">
        <f>IFERROR(VLOOKUP(A177,TB!A:D,3,0),0)</f>
        <v>-761.13</v>
      </c>
      <c r="D177" s="659">
        <f>(IFERROR(VLOOKUP(A177,TB!A:D,4,0),0))</f>
        <v>-20.5</v>
      </c>
      <c r="F177" s="411"/>
      <c r="I177" s="1416"/>
    </row>
    <row r="178" spans="1:9" ht="14.45" hidden="1" customHeight="1">
      <c r="A178" s="496">
        <v>21803300</v>
      </c>
      <c r="B178" s="509" t="s">
        <v>1706</v>
      </c>
      <c r="C178" s="675">
        <f>IFERROR(VLOOKUP(A178,TB!A:D,3,0),0)</f>
        <v>-0.46</v>
      </c>
      <c r="D178" s="659">
        <f>(IFERROR(VLOOKUP(A178,TB!A:D,4,0),0))</f>
        <v>0.56999999999999995</v>
      </c>
      <c r="F178" s="411"/>
      <c r="I178" s="1416"/>
    </row>
    <row r="179" spans="1:9" ht="14.45" hidden="1" customHeight="1">
      <c r="A179" s="496">
        <v>21801260</v>
      </c>
      <c r="B179" s="509" t="s">
        <v>2235</v>
      </c>
      <c r="C179" s="675">
        <f>IFERROR(VLOOKUP(A179,TB!A:D,3,0),0)</f>
        <v>44.37</v>
      </c>
      <c r="D179" s="659">
        <f>(IFERROR(VLOOKUP(A179,TB!A:D,4,0),0))</f>
        <v>756.61</v>
      </c>
      <c r="F179" s="411"/>
      <c r="I179" s="1416"/>
    </row>
    <row r="180" spans="1:9" ht="14.45" hidden="1" customHeight="1">
      <c r="A180" s="496">
        <v>21805100</v>
      </c>
      <c r="B180" s="509" t="s">
        <v>1932</v>
      </c>
      <c r="C180" s="675">
        <f>IFERROR(VLOOKUP(A180,TB!A:D,3,0),0)</f>
        <v>-1117.76</v>
      </c>
      <c r="D180" s="659">
        <f>(IFERROR(VLOOKUP(A180,TB!A:D,4,0),0))</f>
        <v>-768.7</v>
      </c>
      <c r="F180" s="411"/>
      <c r="I180" s="1416"/>
    </row>
    <row r="181" spans="1:9" ht="14.45" hidden="1" customHeight="1">
      <c r="A181" s="496">
        <v>21805200</v>
      </c>
      <c r="B181" s="509" t="s">
        <v>1933</v>
      </c>
      <c r="C181" s="675">
        <f>IFERROR(VLOOKUP(A181,TB!A:D,3,0),0)</f>
        <v>892.53</v>
      </c>
      <c r="D181" s="659">
        <f>(IFERROR(VLOOKUP(A181,TB!A:D,4,0),0))</f>
        <v>752.15</v>
      </c>
      <c r="F181" s="411"/>
      <c r="I181" s="1416"/>
    </row>
    <row r="182" spans="1:9" ht="14.45" hidden="1" customHeight="1">
      <c r="A182" s="496">
        <v>21806100</v>
      </c>
      <c r="B182" s="509" t="s">
        <v>1934</v>
      </c>
      <c r="C182" s="675">
        <f>IFERROR(VLOOKUP(A182,TB!A:D,3,0),0)</f>
        <v>-8676.1299999999992</v>
      </c>
      <c r="D182" s="659">
        <f>(IFERROR(VLOOKUP(A182,TB!A:D,4,0),0))</f>
        <v>-9301.67</v>
      </c>
      <c r="E182" s="411"/>
      <c r="F182" s="411"/>
      <c r="I182" s="1416"/>
    </row>
    <row r="183" spans="1:9" ht="14.45" hidden="1" customHeight="1">
      <c r="A183" s="496">
        <v>21806200</v>
      </c>
      <c r="B183" s="509" t="s">
        <v>1935</v>
      </c>
      <c r="C183" s="675">
        <f>IFERROR(VLOOKUP(A183,TB!A:D,3,0),0)</f>
        <v>9545.18</v>
      </c>
      <c r="D183" s="659">
        <f>(IFERROR(VLOOKUP(A183,TB!A:D,4,0),0))</f>
        <v>8205.67</v>
      </c>
      <c r="E183" s="411"/>
      <c r="F183" s="411"/>
      <c r="I183" s="1416"/>
    </row>
    <row r="184" spans="1:9" ht="14.45" hidden="1" customHeight="1">
      <c r="A184" s="496">
        <v>21890200</v>
      </c>
      <c r="B184" s="509" t="s">
        <v>1707</v>
      </c>
      <c r="C184" s="675">
        <f>IFERROR(VLOOKUP(A184,TB!A:D,3,0),0)</f>
        <v>91.21</v>
      </c>
      <c r="D184" s="659">
        <f>(IFERROR(VLOOKUP(A184,TB!A:D,4,0),0))</f>
        <v>572.16</v>
      </c>
      <c r="F184" s="411"/>
      <c r="I184" s="1416"/>
    </row>
    <row r="185" spans="1:9" ht="14.45" hidden="1" customHeight="1">
      <c r="A185" s="496">
        <v>21899901</v>
      </c>
      <c r="B185" s="509" t="s">
        <v>1936</v>
      </c>
      <c r="C185" s="675">
        <f>IFERROR(VLOOKUP(A185,TB!A:D,3,0),0)</f>
        <v>-5772.68</v>
      </c>
      <c r="D185" s="659">
        <f>(IFERROR(VLOOKUP(A185,TB!A:D,4,0),0))</f>
        <v>1120.6600000000001</v>
      </c>
      <c r="E185" s="411"/>
      <c r="F185" s="411"/>
      <c r="I185" s="1416"/>
    </row>
    <row r="186" spans="1:9" hidden="1">
      <c r="A186" s="496">
        <v>21899902</v>
      </c>
      <c r="B186" s="509" t="s">
        <v>1937</v>
      </c>
      <c r="C186" s="675">
        <f>IFERROR(VLOOKUP(A186,TB!A:D,3,0),0)</f>
        <v>-708.51</v>
      </c>
      <c r="D186" s="659">
        <f>(IFERROR(VLOOKUP(A186,TB!A:D,4,0),0))</f>
        <v>521.82000000000005</v>
      </c>
      <c r="F186" s="411"/>
      <c r="I186" s="1416"/>
    </row>
    <row r="187" spans="1:9" hidden="1">
      <c r="A187" s="496">
        <v>21899903</v>
      </c>
      <c r="B187" s="509" t="s">
        <v>1938</v>
      </c>
      <c r="C187" s="675">
        <f>IFERROR(VLOOKUP(A187,TB!A:D,3,0),0)</f>
        <v>15.63</v>
      </c>
      <c r="D187" s="659">
        <f>(IFERROR(VLOOKUP(A187,TB!A:D,4,0),0))</f>
        <v>-11.25</v>
      </c>
      <c r="F187" s="411"/>
      <c r="I187" s="1416"/>
    </row>
    <row r="188" spans="1:9" ht="15.75" hidden="1" thickBot="1">
      <c r="A188" s="494"/>
      <c r="B188" s="524" t="s">
        <v>1386</v>
      </c>
      <c r="C188" s="1419">
        <f>SUM(C169:C187)</f>
        <v>-10450.614019999968</v>
      </c>
      <c r="D188" s="671">
        <f>SUM(D169:D187)</f>
        <v>11415.789999999986</v>
      </c>
      <c r="I188" s="1416"/>
    </row>
    <row r="189" spans="1:9">
      <c r="A189" s="506" t="s">
        <v>1387</v>
      </c>
      <c r="B189" s="507"/>
      <c r="C189" s="1415"/>
      <c r="D189" s="666"/>
      <c r="I189" s="1416"/>
    </row>
    <row r="190" spans="1:9">
      <c r="A190" s="456"/>
      <c r="B190" s="508" t="s">
        <v>1388</v>
      </c>
      <c r="C190" s="674"/>
      <c r="D190" s="667"/>
      <c r="I190" s="1416"/>
    </row>
    <row r="191" spans="1:9">
      <c r="A191" s="496">
        <v>22001101</v>
      </c>
      <c r="B191" s="509" t="s">
        <v>926</v>
      </c>
      <c r="C191" s="675">
        <f>IFERROR(VLOOKUP(A191,TB!A:D,3,0),0)</f>
        <v>4542.1499999999996</v>
      </c>
      <c r="D191" s="659">
        <f>IFERROR(VLOOKUP(A191,TB!A:D,4,0),0)</f>
        <v>4670.8999999999996</v>
      </c>
      <c r="E191" s="1416"/>
      <c r="F191" s="411"/>
      <c r="I191" s="1416"/>
    </row>
    <row r="192" spans="1:9">
      <c r="A192" s="496">
        <v>22001102</v>
      </c>
      <c r="B192" s="509" t="s">
        <v>927</v>
      </c>
      <c r="C192" s="675">
        <f>IFERROR(VLOOKUP(A192,TB!A:D,3,0),0)</f>
        <v>1158.4100000000001</v>
      </c>
      <c r="D192" s="659">
        <f>IFERROR(VLOOKUP(A192,TB!A:D,4,0),0)</f>
        <v>862.77</v>
      </c>
      <c r="E192" s="1416"/>
      <c r="I192" s="1416"/>
    </row>
    <row r="193" spans="1:9">
      <c r="A193" s="496">
        <v>22001103</v>
      </c>
      <c r="B193" s="509" t="s">
        <v>928</v>
      </c>
      <c r="C193" s="675">
        <f>IFERROR(VLOOKUP(A193,TB!A:D,3,0),0)</f>
        <v>172.44</v>
      </c>
      <c r="D193" s="659">
        <f>IFERROR(VLOOKUP(A193,TB!A:D,4,0),0)</f>
        <v>169.65</v>
      </c>
      <c r="E193" s="1416"/>
      <c r="I193" s="1416"/>
    </row>
    <row r="194" spans="1:9">
      <c r="A194" s="496">
        <v>22001111</v>
      </c>
      <c r="B194" s="509" t="s">
        <v>2711</v>
      </c>
      <c r="C194" s="675">
        <f>IFERROR(VLOOKUP(A194,TB!A:D,3,0),0)</f>
        <v>0.87</v>
      </c>
      <c r="D194" s="659">
        <f>IFERROR(VLOOKUP(A194,TB!A:D,4,0),0)</f>
        <v>0</v>
      </c>
      <c r="E194" s="1416"/>
      <c r="I194" s="1416"/>
    </row>
    <row r="195" spans="1:9">
      <c r="A195" s="496">
        <v>22001112</v>
      </c>
      <c r="B195" s="509" t="s">
        <v>1389</v>
      </c>
      <c r="C195" s="675">
        <f>IFERROR(VLOOKUP(A195,TB!A:D,3,0),0)</f>
        <v>195.8</v>
      </c>
      <c r="D195" s="659">
        <f>IFERROR(VLOOKUP(A195,TB!A:D,4,0),0)</f>
        <v>202.25</v>
      </c>
      <c r="E195" s="1416"/>
      <c r="I195" s="1416"/>
    </row>
    <row r="196" spans="1:9">
      <c r="A196" s="496">
        <v>22001113</v>
      </c>
      <c r="B196" s="509" t="s">
        <v>1450</v>
      </c>
      <c r="C196" s="675">
        <f>IFERROR(VLOOKUP(A196,TB!A:D,3,0),0)</f>
        <v>0.36</v>
      </c>
      <c r="D196" s="659">
        <f>IFERROR(VLOOKUP(A196,TB!A:D,4,0),0)</f>
        <v>0</v>
      </c>
      <c r="E196" s="1416"/>
      <c r="I196" s="1416"/>
    </row>
    <row r="197" spans="1:9">
      <c r="A197" s="496">
        <v>22001115</v>
      </c>
      <c r="B197" s="509" t="s">
        <v>1939</v>
      </c>
      <c r="C197" s="675">
        <f>IFERROR(VLOOKUP(A197,TB!A:D,3,0),0)</f>
        <v>9.4499999999999993</v>
      </c>
      <c r="D197" s="659">
        <f>IFERROR(VLOOKUP(A197,TB!A:D,4,0),0)</f>
        <v>12.8</v>
      </c>
      <c r="E197" s="1416"/>
      <c r="I197" s="1416"/>
    </row>
    <row r="198" spans="1:9">
      <c r="A198" s="496">
        <v>22001118</v>
      </c>
      <c r="B198" s="509" t="s">
        <v>1390</v>
      </c>
      <c r="C198" s="675">
        <f>IFERROR(VLOOKUP(A198,TB!A:D,3,0),0)</f>
        <v>0.53</v>
      </c>
      <c r="D198" s="659">
        <f>IFERROR(VLOOKUP(A198,TB!A:D,4,0),0)</f>
        <v>0.52</v>
      </c>
      <c r="E198" s="1416"/>
      <c r="I198" s="1416"/>
    </row>
    <row r="199" spans="1:9">
      <c r="A199" s="496">
        <v>22001140</v>
      </c>
      <c r="B199" s="509" t="s">
        <v>1391</v>
      </c>
      <c r="C199" s="675">
        <f>IFERROR(VLOOKUP(A199,TB!A:D,3,0),0)</f>
        <v>46.05</v>
      </c>
      <c r="D199" s="659">
        <f>IFERROR(VLOOKUP(A199,TB!A:D,4,0),0)</f>
        <v>46.49</v>
      </c>
      <c r="E199" s="1416"/>
      <c r="I199" s="1416"/>
    </row>
    <row r="200" spans="1:9" hidden="1">
      <c r="A200" s="496">
        <v>22001142</v>
      </c>
      <c r="B200" s="509" t="s">
        <v>1392</v>
      </c>
      <c r="C200" s="675">
        <f>IFERROR(VLOOKUP(A200,TB!A:D,3,0),0)</f>
        <v>0</v>
      </c>
      <c r="D200" s="659">
        <f>IFERROR(VLOOKUP(A200,TB!A:D,4,0),0)</f>
        <v>0</v>
      </c>
      <c r="E200" s="1416"/>
      <c r="I200" s="1416"/>
    </row>
    <row r="201" spans="1:9" hidden="1">
      <c r="A201" s="496">
        <v>22001143</v>
      </c>
      <c r="B201" s="509" t="s">
        <v>1393</v>
      </c>
      <c r="C201" s="675">
        <f>IFERROR(VLOOKUP(A201,TB!A:D,3,0),0)</f>
        <v>0</v>
      </c>
      <c r="D201" s="659">
        <f>IFERROR(VLOOKUP(A201,TB!A:D,4,0),0)</f>
        <v>0</v>
      </c>
      <c r="E201" s="1416"/>
      <c r="I201" s="1416"/>
    </row>
    <row r="202" spans="1:9" hidden="1">
      <c r="A202" s="496">
        <v>22001144</v>
      </c>
      <c r="B202" s="509" t="s">
        <v>1394</v>
      </c>
      <c r="C202" s="675">
        <f>IFERROR(VLOOKUP(A202,TB!A:D,3,0),0)</f>
        <v>0</v>
      </c>
      <c r="D202" s="659">
        <f>IFERROR(VLOOKUP(A202,TB!A:D,4,0),0)</f>
        <v>0</v>
      </c>
      <c r="E202" s="1416"/>
      <c r="I202" s="1416"/>
    </row>
    <row r="203" spans="1:9">
      <c r="A203" s="496">
        <v>22001123</v>
      </c>
      <c r="B203" s="509" t="s">
        <v>1395</v>
      </c>
      <c r="C203" s="675">
        <f>IFERROR(VLOOKUP(A203,TB!A:D,3,0),0)</f>
        <v>46</v>
      </c>
      <c r="D203" s="659">
        <f>IFERROR(VLOOKUP(A203,TB!A:D,4,0),0)</f>
        <v>46.56</v>
      </c>
      <c r="E203" s="1416"/>
      <c r="I203" s="1416"/>
    </row>
    <row r="204" spans="1:9">
      <c r="A204" s="496">
        <v>22001124</v>
      </c>
      <c r="B204" s="509" t="s">
        <v>2179</v>
      </c>
      <c r="C204" s="675">
        <f>IFERROR(VLOOKUP(A204,TB!A:D,3,0),0)</f>
        <v>0.88</v>
      </c>
      <c r="D204" s="659">
        <f>IFERROR(VLOOKUP(A204,TB!A:D,4,0),0)</f>
        <v>0.04</v>
      </c>
      <c r="E204" s="1416"/>
      <c r="I204" s="1416"/>
    </row>
    <row r="205" spans="1:9" hidden="1">
      <c r="A205" s="496">
        <v>22001128</v>
      </c>
      <c r="B205" s="509" t="s">
        <v>2180</v>
      </c>
      <c r="C205" s="675">
        <f>IFERROR(VLOOKUP(A205,TB!A:D,3,0),0)</f>
        <v>0</v>
      </c>
      <c r="D205" s="659">
        <f>IFERROR(VLOOKUP(A205,TB!A:D,4,0),0)</f>
        <v>0</v>
      </c>
      <c r="E205" s="1416"/>
      <c r="I205" s="1416"/>
    </row>
    <row r="206" spans="1:9">
      <c r="A206" s="496">
        <v>22001201</v>
      </c>
      <c r="B206" s="509" t="s">
        <v>1396</v>
      </c>
      <c r="C206" s="675">
        <f>IFERROR(VLOOKUP(A206,TB!A:D,3,0),0)</f>
        <v>3251.4960000000001</v>
      </c>
      <c r="D206" s="659">
        <f>IFERROR(VLOOKUP(A206,TB!A:D,4,0),0)</f>
        <v>3771.86</v>
      </c>
      <c r="E206" s="1416"/>
      <c r="I206" s="1416"/>
    </row>
    <row r="207" spans="1:9">
      <c r="A207" s="496">
        <v>22001202</v>
      </c>
      <c r="B207" s="509" t="s">
        <v>1397</v>
      </c>
      <c r="C207" s="675">
        <f>IFERROR(VLOOKUP(A207,TB!A:D,3,0),0)</f>
        <v>884.03</v>
      </c>
      <c r="D207" s="659">
        <f>IFERROR(VLOOKUP(A207,TB!A:D,4,0),0)</f>
        <v>770.29</v>
      </c>
      <c r="E207" s="1416"/>
      <c r="I207" s="1416"/>
    </row>
    <row r="208" spans="1:9">
      <c r="A208" s="496">
        <v>22001203</v>
      </c>
      <c r="B208" s="509" t="s">
        <v>1398</v>
      </c>
      <c r="C208" s="675">
        <f>IFERROR(VLOOKUP(A208,TB!A:D,3,0),0)</f>
        <v>220.63</v>
      </c>
      <c r="D208" s="659">
        <f>IFERROR(VLOOKUP(A208,TB!A:D,4,0),0)</f>
        <v>230.91</v>
      </c>
      <c r="E208" s="1416"/>
      <c r="I208" s="1416"/>
    </row>
    <row r="209" spans="1:10">
      <c r="A209" s="496">
        <v>22001205</v>
      </c>
      <c r="B209" s="509" t="s">
        <v>1940</v>
      </c>
      <c r="C209" s="675">
        <f>IFERROR(VLOOKUP(A209,TB!A:D,3,0),0)</f>
        <v>15.96</v>
      </c>
      <c r="D209" s="659">
        <f>IFERROR(VLOOKUP(A209,TB!A:D,4,0),0)</f>
        <v>22.4</v>
      </c>
      <c r="E209" s="1416"/>
      <c r="I209" s="1416"/>
    </row>
    <row r="210" spans="1:10">
      <c r="A210" s="496">
        <v>22001206</v>
      </c>
      <c r="B210" s="509" t="s">
        <v>1941</v>
      </c>
      <c r="C210" s="675">
        <f>IFERROR(VLOOKUP(A210,TB!A:D,3,0),0)</f>
        <v>88.29</v>
      </c>
      <c r="D210" s="659">
        <f>IFERROR(VLOOKUP(A210,TB!A:D,4,0),0)</f>
        <v>90.28</v>
      </c>
      <c r="E210" s="1416"/>
      <c r="I210" s="1416"/>
    </row>
    <row r="211" spans="1:10">
      <c r="A211" s="496">
        <v>22001207</v>
      </c>
      <c r="B211" s="509" t="s">
        <v>1942</v>
      </c>
      <c r="C211" s="675">
        <f>IFERROR(VLOOKUP(A211,TB!A:D,3,0),0)</f>
        <v>11.92</v>
      </c>
      <c r="D211" s="659">
        <f>IFERROR(VLOOKUP(A211,TB!A:D,4,0),0)</f>
        <v>12.36</v>
      </c>
      <c r="E211" s="1416"/>
      <c r="I211" s="1416"/>
    </row>
    <row r="212" spans="1:10">
      <c r="A212" s="496">
        <v>22001208</v>
      </c>
      <c r="B212" s="509" t="s">
        <v>1943</v>
      </c>
      <c r="C212" s="675">
        <f>IFERROR(VLOOKUP(A212,TB!A:D,3,0),0)</f>
        <v>26.91</v>
      </c>
      <c r="D212" s="659">
        <f>IFERROR(VLOOKUP(A212,TB!A:D,4,0),0)</f>
        <v>26.87</v>
      </c>
      <c r="E212" s="1416"/>
      <c r="I212" s="1416"/>
    </row>
    <row r="213" spans="1:10">
      <c r="A213" s="496">
        <v>22001209</v>
      </c>
      <c r="B213" s="509" t="s">
        <v>1944</v>
      </c>
      <c r="C213" s="675">
        <f>IFERROR(VLOOKUP(A213,TB!A:D,3,0),0)</f>
        <v>97.17</v>
      </c>
      <c r="D213" s="659">
        <f>IFERROR(VLOOKUP(A213,TB!A:D,4,0),0)</f>
        <v>110.23</v>
      </c>
      <c r="E213" s="1416"/>
      <c r="I213" s="1416"/>
    </row>
    <row r="214" spans="1:10">
      <c r="A214" s="496">
        <v>22001214</v>
      </c>
      <c r="B214" s="509" t="s">
        <v>1945</v>
      </c>
      <c r="C214" s="675">
        <f>IFERROR(VLOOKUP(A214,TB!A:D,3,0),0)</f>
        <v>35.46</v>
      </c>
      <c r="D214" s="659">
        <f>IFERROR(VLOOKUP(A214,TB!A:D,4,0),0)</f>
        <v>37.97</v>
      </c>
      <c r="E214" s="1416"/>
      <c r="I214" s="1416"/>
    </row>
    <row r="215" spans="1:10">
      <c r="A215" s="496">
        <v>22001216</v>
      </c>
      <c r="B215" s="509" t="s">
        <v>1399</v>
      </c>
      <c r="C215" s="675">
        <f>IFERROR(VLOOKUP(A215,TB!A:D,3,0),0)</f>
        <v>1.22</v>
      </c>
      <c r="D215" s="659">
        <f>IFERROR(VLOOKUP(A215,TB!A:D,4,0),0)</f>
        <v>1</v>
      </c>
      <c r="E215" s="1416"/>
      <c r="I215" s="1416"/>
      <c r="J215" s="410"/>
    </row>
    <row r="216" spans="1:10">
      <c r="A216" s="496">
        <v>22001219</v>
      </c>
      <c r="B216" s="509" t="s">
        <v>1946</v>
      </c>
      <c r="C216" s="675">
        <f>IFERROR(VLOOKUP(A216,TB!A:D,3,0),0)</f>
        <v>51.85</v>
      </c>
      <c r="D216" s="659">
        <f>IFERROR(VLOOKUP(A216,TB!A:D,4,0),0)</f>
        <v>27.24</v>
      </c>
      <c r="E216" s="1416"/>
      <c r="I216" s="1416"/>
      <c r="J216" s="410"/>
    </row>
    <row r="217" spans="1:10">
      <c r="A217" s="496">
        <v>22001221</v>
      </c>
      <c r="B217" s="509" t="s">
        <v>1947</v>
      </c>
      <c r="C217" s="675">
        <f>IFERROR(VLOOKUP(A217,TB!A:D,3,0),0)</f>
        <v>6.35</v>
      </c>
      <c r="D217" s="659">
        <f>IFERROR(VLOOKUP(A217,TB!A:D,4,0),0)</f>
        <v>5.6</v>
      </c>
      <c r="E217" s="1416"/>
      <c r="I217" s="1416"/>
      <c r="J217" s="410"/>
    </row>
    <row r="218" spans="1:10">
      <c r="A218" s="496">
        <v>22001226</v>
      </c>
      <c r="B218" s="509" t="s">
        <v>2617</v>
      </c>
      <c r="C218" s="675">
        <f>IFERROR(VLOOKUP(A218,TB!A:D,3,0),0)</f>
        <v>-0.02</v>
      </c>
      <c r="D218" s="659">
        <f>IFERROR(VLOOKUP(A218,TB!A:D,4,0),0)</f>
        <v>0</v>
      </c>
      <c r="E218" s="1416"/>
      <c r="I218" s="1416"/>
      <c r="J218" s="410"/>
    </row>
    <row r="219" spans="1:10">
      <c r="A219" s="496">
        <v>22001231</v>
      </c>
      <c r="B219" s="509" t="s">
        <v>1400</v>
      </c>
      <c r="C219" s="675">
        <f>IFERROR(VLOOKUP(A219,TB!A:D,3,0),0)</f>
        <v>4.0599999999999996</v>
      </c>
      <c r="D219" s="659">
        <f>IFERROR(VLOOKUP(A219,TB!A:D,4,0),0)</f>
        <v>3.96</v>
      </c>
      <c r="E219" s="1416"/>
      <c r="I219" s="1416"/>
      <c r="J219" s="410"/>
    </row>
    <row r="220" spans="1:10">
      <c r="A220" s="496">
        <v>22001233</v>
      </c>
      <c r="B220" s="509" t="s">
        <v>1948</v>
      </c>
      <c r="C220" s="675">
        <f>IFERROR(VLOOKUP(A220,TB!A:D,3,0),0)</f>
        <v>118.96599999999999</v>
      </c>
      <c r="D220" s="659">
        <f>IFERROR(VLOOKUP(A220,TB!A:D,4,0),0)</f>
        <v>298.23</v>
      </c>
      <c r="E220" s="1416"/>
      <c r="I220" s="1416"/>
      <c r="J220" s="410"/>
    </row>
    <row r="221" spans="1:10">
      <c r="A221" s="496">
        <v>22001239</v>
      </c>
      <c r="B221" s="509" t="s">
        <v>2135</v>
      </c>
      <c r="C221" s="675">
        <f>IFERROR(VLOOKUP(A221,TB!A:D,3,0),0)</f>
        <v>0.01</v>
      </c>
      <c r="D221" s="659">
        <f>IFERROR(VLOOKUP(A221,TB!A:D,4,0),0)</f>
        <v>0</v>
      </c>
      <c r="E221" s="1416"/>
      <c r="I221" s="1416"/>
      <c r="J221" s="410"/>
    </row>
    <row r="222" spans="1:10">
      <c r="A222" s="496">
        <v>22001240</v>
      </c>
      <c r="B222" s="509" t="s">
        <v>1949</v>
      </c>
      <c r="C222" s="675">
        <f>IFERROR(VLOOKUP(A222,TB!A:D,3,0),0)</f>
        <v>0.01</v>
      </c>
      <c r="D222" s="659">
        <f>IFERROR(VLOOKUP(A222,TB!A:D,4,0),0)</f>
        <v>0</v>
      </c>
      <c r="E222" s="1416"/>
      <c r="I222" s="1416"/>
      <c r="J222" s="410"/>
    </row>
    <row r="223" spans="1:10">
      <c r="A223" s="496">
        <v>22001241</v>
      </c>
      <c r="B223" s="509" t="s">
        <v>2203</v>
      </c>
      <c r="C223" s="675">
        <f>IFERROR(VLOOKUP(A223,TB!A:D,3,0),0)</f>
        <v>0</v>
      </c>
      <c r="D223" s="659">
        <f>IFERROR(VLOOKUP(A223,TB!A:D,4,0),0)</f>
        <v>69.099999999999994</v>
      </c>
      <c r="E223" s="1416"/>
      <c r="I223" s="1416"/>
      <c r="J223" s="410"/>
    </row>
    <row r="224" spans="1:10">
      <c r="A224" s="496">
        <v>22001301</v>
      </c>
      <c r="B224" s="509" t="s">
        <v>1401</v>
      </c>
      <c r="C224" s="675">
        <f>IFERROR(VLOOKUP(A224,TB!A:D,3,0),0)</f>
        <v>2134.2460000000001</v>
      </c>
      <c r="D224" s="659">
        <f>IFERROR(VLOOKUP(A224,TB!A:D,4,0),0)</f>
        <v>2729.12</v>
      </c>
      <c r="E224" s="1416"/>
      <c r="I224" s="1416"/>
      <c r="J224" s="410"/>
    </row>
    <row r="225" spans="1:10">
      <c r="A225" s="496">
        <v>22001302</v>
      </c>
      <c r="B225" s="509" t="s">
        <v>1402</v>
      </c>
      <c r="C225" s="675">
        <f>IFERROR(VLOOKUP(A225,TB!A:D,3,0),0)</f>
        <v>557.73</v>
      </c>
      <c r="D225" s="659">
        <f>IFERROR(VLOOKUP(A225,TB!A:D,4,0),0)</f>
        <v>527.08000000000004</v>
      </c>
      <c r="E225" s="1416"/>
      <c r="I225" s="1416"/>
      <c r="J225" s="410"/>
    </row>
    <row r="226" spans="1:10">
      <c r="A226" s="496">
        <v>22001303</v>
      </c>
      <c r="B226" s="509" t="s">
        <v>1403</v>
      </c>
      <c r="C226" s="675">
        <f>IFERROR(VLOOKUP(A226,TB!A:D,3,0),0)</f>
        <v>138.63999999999999</v>
      </c>
      <c r="D226" s="659">
        <f>IFERROR(VLOOKUP(A226,TB!A:D,4,0),0)</f>
        <v>159.18</v>
      </c>
      <c r="E226" s="1416"/>
      <c r="I226" s="1416"/>
      <c r="J226" s="410"/>
    </row>
    <row r="227" spans="1:10">
      <c r="A227" s="496">
        <v>22001305</v>
      </c>
      <c r="B227" s="509" t="s">
        <v>1404</v>
      </c>
      <c r="C227" s="675">
        <f>IFERROR(VLOOKUP(A227,TB!A:D,3,0),0)</f>
        <v>14.62</v>
      </c>
      <c r="D227" s="659">
        <f>IFERROR(VLOOKUP(A227,TB!A:D,4,0),0)</f>
        <v>17.809999999999999</v>
      </c>
      <c r="E227" s="1416"/>
      <c r="I227" s="1416"/>
      <c r="J227" s="410"/>
    </row>
    <row r="228" spans="1:10">
      <c r="A228" s="496">
        <v>22001307</v>
      </c>
      <c r="B228" s="509" t="s">
        <v>1950</v>
      </c>
      <c r="C228" s="675">
        <f>IFERROR(VLOOKUP(A228,TB!A:D,3,0),0)</f>
        <v>33.78</v>
      </c>
      <c r="D228" s="659">
        <f>IFERROR(VLOOKUP(A228,TB!A:D,4,0),0)</f>
        <v>36.11</v>
      </c>
      <c r="E228" s="1416"/>
      <c r="I228" s="1416"/>
      <c r="J228" s="410"/>
    </row>
    <row r="229" spans="1:10">
      <c r="A229" s="496">
        <v>22001308</v>
      </c>
      <c r="B229" s="509" t="s">
        <v>1951</v>
      </c>
      <c r="C229" s="675">
        <f>IFERROR(VLOOKUP(A229,TB!A:D,3,0),0)</f>
        <v>24.95</v>
      </c>
      <c r="D229" s="659">
        <f>IFERROR(VLOOKUP(A229,TB!A:D,4,0),0)</f>
        <v>26.5</v>
      </c>
      <c r="E229" s="1416"/>
      <c r="I229" s="1416"/>
      <c r="J229" s="410"/>
    </row>
    <row r="230" spans="1:10">
      <c r="A230" s="496">
        <v>22001309</v>
      </c>
      <c r="B230" s="509" t="s">
        <v>1405</v>
      </c>
      <c r="C230" s="675">
        <f>IFERROR(VLOOKUP(A230,TB!A:D,3,0),0)</f>
        <v>56.96</v>
      </c>
      <c r="D230" s="659">
        <f>IFERROR(VLOOKUP(A230,TB!A:D,4,0),0)</f>
        <v>71.06</v>
      </c>
      <c r="E230" s="1416"/>
      <c r="I230" s="1416"/>
      <c r="J230" s="410"/>
    </row>
    <row r="231" spans="1:10">
      <c r="A231" s="496">
        <v>22001314</v>
      </c>
      <c r="B231" s="509" t="s">
        <v>1952</v>
      </c>
      <c r="C231" s="675">
        <f>IFERROR(VLOOKUP(A231,TB!A:D,3,0),0)</f>
        <v>22.53</v>
      </c>
      <c r="D231" s="659">
        <f>IFERROR(VLOOKUP(A231,TB!A:D,4,0),0)</f>
        <v>26.97</v>
      </c>
      <c r="E231" s="1416"/>
      <c r="I231" s="1416"/>
      <c r="J231" s="410"/>
    </row>
    <row r="232" spans="1:10">
      <c r="A232" s="496">
        <v>22001316</v>
      </c>
      <c r="B232" s="509" t="s">
        <v>1953</v>
      </c>
      <c r="C232" s="675">
        <f>IFERROR(VLOOKUP(A232,TB!A:D,3,0),0)</f>
        <v>0.45</v>
      </c>
      <c r="D232" s="659">
        <f>IFERROR(VLOOKUP(A232,TB!A:D,4,0),0)</f>
        <v>0.52</v>
      </c>
      <c r="E232" s="1416"/>
      <c r="I232" s="1416"/>
      <c r="J232" s="410"/>
    </row>
    <row r="233" spans="1:10">
      <c r="A233" s="496">
        <v>22001319</v>
      </c>
      <c r="B233" s="509" t="s">
        <v>1954</v>
      </c>
      <c r="C233" s="675">
        <f>IFERROR(VLOOKUP(A233,TB!A:D,3,0),0)</f>
        <v>23.04</v>
      </c>
      <c r="D233" s="659">
        <f>IFERROR(VLOOKUP(A233,TB!A:D,4,0),0)</f>
        <v>9.39</v>
      </c>
      <c r="E233" s="1416"/>
      <c r="I233" s="1416"/>
      <c r="J233" s="410"/>
    </row>
    <row r="234" spans="1:10">
      <c r="A234" s="496">
        <v>22001321</v>
      </c>
      <c r="B234" s="509" t="s">
        <v>1955</v>
      </c>
      <c r="C234" s="675">
        <f>IFERROR(VLOOKUP(A234,TB!A:D,3,0),0)</f>
        <v>1.79</v>
      </c>
      <c r="D234" s="659">
        <f>IFERROR(VLOOKUP(A234,TB!A:D,4,0),0)</f>
        <v>2.4900000000000002</v>
      </c>
      <c r="E234" s="1416"/>
      <c r="I234" s="1416"/>
      <c r="J234" s="410"/>
    </row>
    <row r="235" spans="1:10" hidden="1">
      <c r="A235" s="496">
        <v>22001323</v>
      </c>
      <c r="B235" s="509" t="s">
        <v>2201</v>
      </c>
      <c r="C235" s="675">
        <f>IFERROR(VLOOKUP(A235,TB!A:D,3,0),0)</f>
        <v>0</v>
      </c>
      <c r="D235" s="659">
        <f>IFERROR(VLOOKUP(A235,TB!A:D,4,0),0)</f>
        <v>0</v>
      </c>
      <c r="E235" s="1416"/>
      <c r="I235" s="1416"/>
      <c r="J235" s="410"/>
    </row>
    <row r="236" spans="1:10">
      <c r="A236" s="496">
        <v>22001324</v>
      </c>
      <c r="B236" s="509" t="s">
        <v>2216</v>
      </c>
      <c r="C236" s="675">
        <f>IFERROR(VLOOKUP(A236,TB!A:D,3,0),0)</f>
        <v>0</v>
      </c>
      <c r="D236" s="659">
        <f>IFERROR(VLOOKUP(A236,TB!A:D,4,0),0)</f>
        <v>38.04</v>
      </c>
      <c r="E236" s="1416"/>
      <c r="I236" s="1416"/>
      <c r="J236" s="410"/>
    </row>
    <row r="237" spans="1:10">
      <c r="A237" s="496">
        <v>22001326</v>
      </c>
      <c r="B237" s="509" t="s">
        <v>1956</v>
      </c>
      <c r="C237" s="675">
        <f>IFERROR(VLOOKUP(A237,TB!A:D,3,0),0)</f>
        <v>30.91</v>
      </c>
      <c r="D237" s="659">
        <f>IFERROR(VLOOKUP(A237,TB!A:D,4,0),0)</f>
        <v>31.39</v>
      </c>
      <c r="E237" s="1416"/>
      <c r="I237" s="1416"/>
      <c r="J237" s="410"/>
    </row>
    <row r="238" spans="1:10">
      <c r="A238" s="496">
        <v>22005010</v>
      </c>
      <c r="B238" s="509" t="s">
        <v>2176</v>
      </c>
      <c r="C238" s="675">
        <f>IFERROR(VLOOKUP(A238,TB!A:D,3,0),0)</f>
        <v>0</v>
      </c>
      <c r="D238" s="659">
        <f>IFERROR(VLOOKUP(A238,TB!A:D,4,0),0)</f>
        <v>0</v>
      </c>
      <c r="E238" s="1416"/>
      <c r="I238" s="1416"/>
      <c r="J238" s="410"/>
    </row>
    <row r="239" spans="1:10">
      <c r="A239" s="496">
        <v>22001331</v>
      </c>
      <c r="B239" s="509" t="s">
        <v>1957</v>
      </c>
      <c r="C239" s="675">
        <f>IFERROR(VLOOKUP(A239,TB!A:D,3,0),0)</f>
        <v>0.05</v>
      </c>
      <c r="D239" s="659">
        <f>IFERROR(VLOOKUP(A239,TB!A:D,4,0),0)</f>
        <v>0.04</v>
      </c>
      <c r="E239" s="1416"/>
      <c r="I239" s="1416"/>
      <c r="J239" s="410"/>
    </row>
    <row r="240" spans="1:10">
      <c r="A240" s="496">
        <v>22001333</v>
      </c>
      <c r="B240" s="509" t="s">
        <v>1958</v>
      </c>
      <c r="C240" s="675">
        <f>IFERROR(VLOOKUP(A240,TB!A:D,3,0),0)</f>
        <v>89.53</v>
      </c>
      <c r="D240" s="659">
        <f>IFERROR(VLOOKUP(A240,TB!A:D,4,0),0)</f>
        <v>49.41</v>
      </c>
      <c r="E240" s="1416"/>
      <c r="I240" s="1416"/>
      <c r="J240" s="410"/>
    </row>
    <row r="241" spans="1:10">
      <c r="A241" s="496">
        <v>22001341</v>
      </c>
      <c r="B241" s="509" t="s">
        <v>2204</v>
      </c>
      <c r="C241" s="675">
        <f>IFERROR(VLOOKUP(A241,TB!A:D,3,0),0)</f>
        <v>0</v>
      </c>
      <c r="D241" s="659">
        <f>IFERROR(VLOOKUP(A241,TB!A:D,4,0),0)</f>
        <v>49.1</v>
      </c>
      <c r="E241" s="1416"/>
      <c r="I241" s="1416"/>
      <c r="J241" s="410"/>
    </row>
    <row r="242" spans="1:10">
      <c r="A242" s="496">
        <v>22003801</v>
      </c>
      <c r="B242" s="509" t="s">
        <v>1406</v>
      </c>
      <c r="C242" s="675">
        <f>IFERROR(VLOOKUP(A242,TB!A:D,3,0),0)</f>
        <v>32.369999999999997</v>
      </c>
      <c r="D242" s="659">
        <f>IFERROR(VLOOKUP(A242,TB!A:D,4,0),0)</f>
        <v>33.44</v>
      </c>
      <c r="E242" s="1416"/>
      <c r="I242" s="1416"/>
      <c r="J242" s="410"/>
    </row>
    <row r="243" spans="1:10">
      <c r="A243" s="496">
        <v>22003803</v>
      </c>
      <c r="B243" s="509" t="s">
        <v>1407</v>
      </c>
      <c r="C243" s="675">
        <f>IFERROR(VLOOKUP(A243,TB!A:D,3,0),0)</f>
        <v>0.16</v>
      </c>
      <c r="D243" s="659">
        <f>IFERROR(VLOOKUP(A243,TB!A:D,4,0),0)</f>
        <v>0.18</v>
      </c>
      <c r="E243" s="1416"/>
      <c r="I243" s="1416"/>
      <c r="J243" s="410"/>
    </row>
    <row r="244" spans="1:10">
      <c r="A244" s="496">
        <v>22119110</v>
      </c>
      <c r="B244" s="509" t="s">
        <v>2045</v>
      </c>
      <c r="C244" s="675">
        <f>IFERROR(VLOOKUP(A244,TB!A:D,3,0),0)</f>
        <v>38.24</v>
      </c>
      <c r="D244" s="659">
        <f>IFERROR(VLOOKUP(A244,TB!A:D,4,0),0)</f>
        <v>38.26</v>
      </c>
      <c r="E244" s="1416"/>
      <c r="I244" s="1416"/>
      <c r="J244" s="410"/>
    </row>
    <row r="245" spans="1:10">
      <c r="A245" s="516">
        <v>22119104</v>
      </c>
      <c r="B245" s="517" t="s">
        <v>1408</v>
      </c>
      <c r="C245" s="675">
        <f>IFERROR(VLOOKUP(A245,TB!A:D,3,0),0)</f>
        <v>165.8</v>
      </c>
      <c r="D245" s="659">
        <f>IFERROR(VLOOKUP(A245,TB!A:D,4,0),0)</f>
        <v>160.44999999999999</v>
      </c>
      <c r="E245" s="1416"/>
      <c r="I245" s="1416"/>
      <c r="J245" s="410"/>
    </row>
    <row r="246" spans="1:10">
      <c r="A246" s="516">
        <v>22119105</v>
      </c>
      <c r="B246" s="525" t="s">
        <v>1409</v>
      </c>
      <c r="C246" s="675">
        <f>IFERROR(VLOOKUP(A246,TB!A:D,3,0),0)</f>
        <v>210.6</v>
      </c>
      <c r="D246" s="659">
        <f>IFERROR(VLOOKUP(A246,TB!A:D,4,0),0)</f>
        <v>239.3</v>
      </c>
      <c r="E246" s="1416"/>
      <c r="I246" s="1416"/>
      <c r="J246" s="410"/>
    </row>
    <row r="247" spans="1:10" ht="15.75" thickBot="1">
      <c r="A247" s="496">
        <v>22120015</v>
      </c>
      <c r="B247" s="509" t="s">
        <v>1037</v>
      </c>
      <c r="C247" s="675">
        <f>IFERROR(VLOOKUP(A247,TB!A:D,3,0),0)</f>
        <v>23.57</v>
      </c>
      <c r="D247" s="659">
        <f>IFERROR(VLOOKUP(A247,TB!A:D,4,0),0)</f>
        <v>21.62</v>
      </c>
      <c r="E247" s="1416"/>
      <c r="I247" s="1416"/>
      <c r="J247" s="410"/>
    </row>
    <row r="248" spans="1:10" ht="15.75" thickBot="1">
      <c r="A248" s="475"/>
      <c r="B248" s="512" t="s">
        <v>1175</v>
      </c>
      <c r="C248" s="673">
        <f>SUM(C191:C247)</f>
        <v>14587.217999999999</v>
      </c>
      <c r="D248" s="668">
        <f>SUM(D191:D247)</f>
        <v>15757.740000000003</v>
      </c>
      <c r="E248" s="1416"/>
      <c r="I248" s="1416"/>
      <c r="J248" s="410"/>
    </row>
    <row r="249" spans="1:10">
      <c r="A249" s="496"/>
      <c r="B249" s="508" t="s">
        <v>1410</v>
      </c>
      <c r="C249" s="674"/>
      <c r="D249" s="667"/>
      <c r="E249" s="1416"/>
      <c r="I249" s="1416"/>
      <c r="J249" s="410"/>
    </row>
    <row r="250" spans="1:10">
      <c r="A250" s="496">
        <v>22002101</v>
      </c>
      <c r="B250" s="509" t="s">
        <v>1411</v>
      </c>
      <c r="C250" s="675">
        <f>IFERROR(VLOOKUP(A250,TB!A:D,3,0),0)</f>
        <v>483.11</v>
      </c>
      <c r="D250" s="659">
        <f>IFERROR(VLOOKUP(A250,TB!A:D,4,0),0)</f>
        <v>591.83000000000004</v>
      </c>
      <c r="E250" s="1416"/>
      <c r="I250" s="1416"/>
      <c r="J250" s="410"/>
    </row>
    <row r="251" spans="1:10">
      <c r="A251" s="496">
        <v>22002201</v>
      </c>
      <c r="B251" s="509" t="s">
        <v>1412</v>
      </c>
      <c r="C251" s="675">
        <f>IFERROR(VLOOKUP(A251,TB!A:D,3,0),0)</f>
        <v>685.30000000000007</v>
      </c>
      <c r="D251" s="659">
        <f>IFERROR(VLOOKUP(A251,TB!A:D,4,0),0)</f>
        <v>874.47</v>
      </c>
      <c r="E251" s="1416"/>
      <c r="I251" s="1416"/>
      <c r="J251" s="410"/>
    </row>
    <row r="252" spans="1:10" ht="15.75" thickBot="1">
      <c r="A252" s="496">
        <v>22002301</v>
      </c>
      <c r="B252" s="509" t="s">
        <v>1413</v>
      </c>
      <c r="C252" s="675">
        <f>IFERROR(VLOOKUP(A252,TB!A:D,3,0),0)</f>
        <v>439.89</v>
      </c>
      <c r="D252" s="659">
        <f>IFERROR(VLOOKUP(A252,TB!A:D,4,0),0)</f>
        <v>613.05999999999995</v>
      </c>
      <c r="E252" s="1416"/>
      <c r="I252" s="1416"/>
      <c r="J252" s="410"/>
    </row>
    <row r="253" spans="1:10" ht="15.75" thickBot="1">
      <c r="A253" s="475"/>
      <c r="B253" s="512" t="s">
        <v>1175</v>
      </c>
      <c r="C253" s="673">
        <f>SUM(C250:C252)</f>
        <v>1608.3000000000002</v>
      </c>
      <c r="D253" s="668">
        <f>SUM(D250:D252)</f>
        <v>2079.36</v>
      </c>
      <c r="E253" s="1416"/>
      <c r="I253" s="1416"/>
      <c r="J253" s="410"/>
    </row>
    <row r="254" spans="1:10">
      <c r="A254" s="496"/>
      <c r="B254" s="508" t="s">
        <v>1414</v>
      </c>
      <c r="C254" s="674"/>
      <c r="D254" s="667"/>
      <c r="E254" s="1416"/>
      <c r="I254" s="1416"/>
      <c r="J254" s="410"/>
    </row>
    <row r="255" spans="1:10">
      <c r="A255" s="496">
        <v>22003101</v>
      </c>
      <c r="B255" s="509" t="s">
        <v>1415</v>
      </c>
      <c r="C255" s="675">
        <f>IFERROR(VLOOKUP(A255,TB!A:D,3,0),0)</f>
        <v>145.94999999999999</v>
      </c>
      <c r="D255" s="659">
        <f>IFERROR(VLOOKUP(A255,TB!A:D,4,0),0)</f>
        <v>125.24</v>
      </c>
      <c r="E255" s="1416"/>
      <c r="I255" s="1416"/>
      <c r="J255" s="410"/>
    </row>
    <row r="256" spans="1:10">
      <c r="A256" s="496">
        <v>22003102</v>
      </c>
      <c r="B256" s="509" t="s">
        <v>1416</v>
      </c>
      <c r="C256" s="675">
        <f>IFERROR(VLOOKUP(A256,TB!A:D,3,0),0)</f>
        <v>205.19</v>
      </c>
      <c r="D256" s="659">
        <f>IFERROR(VLOOKUP(A256,TB!A:D,4,0),0)</f>
        <v>185.05</v>
      </c>
      <c r="E256" s="1416"/>
      <c r="I256" s="1416"/>
      <c r="J256" s="410"/>
    </row>
    <row r="257" spans="1:10" ht="15.75" thickBot="1">
      <c r="A257" s="496">
        <v>22003103</v>
      </c>
      <c r="B257" s="509" t="s">
        <v>1417</v>
      </c>
      <c r="C257" s="675">
        <f>IFERROR(VLOOKUP(A257,TB!A:D,3,0),0)</f>
        <v>132.88999999999999</v>
      </c>
      <c r="D257" s="659">
        <f>IFERROR(VLOOKUP(A257,TB!A:D,4,0),0)</f>
        <v>129.72999999999999</v>
      </c>
      <c r="E257" s="1416"/>
      <c r="I257" s="1416"/>
      <c r="J257" s="410"/>
    </row>
    <row r="258" spans="1:10" ht="15.75" thickBot="1">
      <c r="A258" s="475"/>
      <c r="B258" s="512" t="s">
        <v>1175</v>
      </c>
      <c r="C258" s="673">
        <f>SUM(C255:C257)</f>
        <v>484.03</v>
      </c>
      <c r="D258" s="668">
        <f>SUM(D255:D257)</f>
        <v>440.02</v>
      </c>
      <c r="E258" s="1416"/>
      <c r="I258" s="1416"/>
      <c r="J258" s="410"/>
    </row>
    <row r="259" spans="1:10">
      <c r="A259" s="496"/>
      <c r="B259" s="508" t="s">
        <v>1418</v>
      </c>
      <c r="C259" s="674"/>
      <c r="D259" s="667"/>
      <c r="E259" s="1416"/>
      <c r="I259" s="1416"/>
      <c r="J259" s="410"/>
    </row>
    <row r="260" spans="1:10">
      <c r="A260" s="496">
        <v>22003201</v>
      </c>
      <c r="B260" s="509" t="s">
        <v>1419</v>
      </c>
      <c r="C260" s="675">
        <f>IFERROR(VLOOKUP(A260,TB!A:D,3,0),0)</f>
        <v>632.08000000000004</v>
      </c>
      <c r="D260" s="659">
        <f>IFERROR(VLOOKUP(A260,TB!A:D,4,0),0)</f>
        <v>602.30999999999995</v>
      </c>
      <c r="E260" s="1416"/>
      <c r="I260" s="1416"/>
      <c r="J260" s="410"/>
    </row>
    <row r="261" spans="1:10">
      <c r="A261" s="496">
        <v>22003202</v>
      </c>
      <c r="B261" s="509" t="s">
        <v>1420</v>
      </c>
      <c r="C261" s="675">
        <f>IFERROR(VLOOKUP(A261,TB!A:D,3,0),0)</f>
        <v>435.25</v>
      </c>
      <c r="D261" s="659">
        <f>IFERROR(VLOOKUP(A261,TB!A:D,4,0),0)</f>
        <v>453.94</v>
      </c>
      <c r="E261" s="1416"/>
      <c r="I261" s="1416"/>
      <c r="J261" s="410"/>
    </row>
    <row r="262" spans="1:10">
      <c r="A262" s="496">
        <v>22003203</v>
      </c>
      <c r="B262" s="509" t="s">
        <v>1421</v>
      </c>
      <c r="C262" s="675">
        <f>IFERROR(VLOOKUP(A262,TB!A:D,3,0),0)</f>
        <v>272.86</v>
      </c>
      <c r="D262" s="659">
        <f>IFERROR(VLOOKUP(A262,TB!A:D,4,0),0)</f>
        <v>315.01</v>
      </c>
      <c r="E262" s="1416"/>
      <c r="I262" s="1416"/>
      <c r="J262" s="410"/>
    </row>
    <row r="263" spans="1:10">
      <c r="A263" s="496">
        <v>22003600</v>
      </c>
      <c r="B263" s="509" t="s">
        <v>1422</v>
      </c>
      <c r="C263" s="675">
        <f>IFERROR(VLOOKUP(A263,TB!A:D,3,0),0)</f>
        <v>0</v>
      </c>
      <c r="D263" s="659">
        <f>IFERROR(VLOOKUP(A263,TB!A:D,4,0),0)</f>
        <v>0.03</v>
      </c>
      <c r="E263" s="1416"/>
      <c r="I263" s="1416"/>
      <c r="J263" s="410"/>
    </row>
    <row r="264" spans="1:10">
      <c r="A264" s="496">
        <v>22003205</v>
      </c>
      <c r="B264" s="509" t="s">
        <v>1423</v>
      </c>
      <c r="C264" s="675">
        <f>IFERROR(VLOOKUP(A264,TB!A:D,3,0),0)</f>
        <v>62.19</v>
      </c>
      <c r="D264" s="659">
        <f>IFERROR(VLOOKUP(A264,TB!A:D,4,0),0)</f>
        <v>64.349999999999994</v>
      </c>
      <c r="E264" s="1416"/>
      <c r="I264" s="1416"/>
      <c r="J264" s="410"/>
    </row>
    <row r="265" spans="1:10">
      <c r="A265" s="496">
        <v>22003206</v>
      </c>
      <c r="B265" s="509" t="s">
        <v>1424</v>
      </c>
      <c r="C265" s="675">
        <f>IFERROR(VLOOKUP(A265,TB!A:D,3,0),0)</f>
        <v>76.69</v>
      </c>
      <c r="D265" s="659">
        <f>IFERROR(VLOOKUP(A265,TB!A:D,4,0),0)</f>
        <v>85.09</v>
      </c>
      <c r="E265" s="1416"/>
      <c r="I265" s="1416"/>
      <c r="J265" s="410"/>
    </row>
    <row r="266" spans="1:10" ht="15.75" thickBot="1">
      <c r="A266" s="496">
        <v>22003207</v>
      </c>
      <c r="B266" s="509" t="s">
        <v>1425</v>
      </c>
      <c r="C266" s="675">
        <f>IFERROR(VLOOKUP(A266,TB!A:D,3,0),0)</f>
        <v>48.99</v>
      </c>
      <c r="D266" s="659">
        <f>IFERROR(VLOOKUP(A266,TB!A:D,4,0),0)</f>
        <v>57.08</v>
      </c>
      <c r="E266" s="1416"/>
      <c r="I266" s="1416"/>
      <c r="J266" s="410"/>
    </row>
    <row r="267" spans="1:10" ht="15.75" thickBot="1">
      <c r="A267" s="475"/>
      <c r="B267" s="512" t="s">
        <v>1175</v>
      </c>
      <c r="C267" s="673">
        <f>SUM(C260:C266)</f>
        <v>1528.0600000000002</v>
      </c>
      <c r="D267" s="668">
        <f>SUM(D260:D266)</f>
        <v>1577.8099999999997</v>
      </c>
      <c r="E267" s="1416"/>
      <c r="I267" s="1416"/>
      <c r="J267" s="410"/>
    </row>
    <row r="268" spans="1:10">
      <c r="A268" s="496"/>
      <c r="B268" s="508" t="s">
        <v>1426</v>
      </c>
      <c r="C268" s="674"/>
      <c r="D268" s="667"/>
      <c r="E268" s="1416"/>
      <c r="I268" s="1416"/>
      <c r="J268" s="410"/>
    </row>
    <row r="269" spans="1:10">
      <c r="A269" s="496">
        <v>22003700</v>
      </c>
      <c r="B269" s="509" t="s">
        <v>1959</v>
      </c>
      <c r="C269" s="675">
        <f>IFERROR(VLOOKUP(A269,TB!A:D,3,0),0)</f>
        <v>143.376</v>
      </c>
      <c r="D269" s="659">
        <f>IFERROR(VLOOKUP(A269,TB!A:D,4,0),0)</f>
        <v>130.34</v>
      </c>
      <c r="E269" s="1416"/>
      <c r="I269" s="1416"/>
      <c r="J269" s="410"/>
    </row>
    <row r="270" spans="1:10" ht="15.75" thickBot="1">
      <c r="A270" s="496">
        <v>22003701</v>
      </c>
      <c r="B270" s="509" t="s">
        <v>1960</v>
      </c>
      <c r="C270" s="675">
        <f>IFERROR(VLOOKUP(A270,TB!A:D,3,0),0)</f>
        <v>187.09</v>
      </c>
      <c r="D270" s="659">
        <f>IFERROR(VLOOKUP(A270,TB!A:D,4,0),0)</f>
        <v>159.43</v>
      </c>
      <c r="E270" s="1416"/>
      <c r="I270" s="1416"/>
      <c r="J270" s="410"/>
    </row>
    <row r="271" spans="1:10" ht="15.75" thickBot="1">
      <c r="A271" s="475"/>
      <c r="B271" s="512" t="s">
        <v>1175</v>
      </c>
      <c r="C271" s="673">
        <f>SUM(C269:C270)</f>
        <v>330.46600000000001</v>
      </c>
      <c r="D271" s="668">
        <f>SUM(D269:D270)</f>
        <v>289.77</v>
      </c>
      <c r="E271" s="1416"/>
      <c r="I271" s="1416"/>
      <c r="J271" s="410"/>
    </row>
    <row r="272" spans="1:10" hidden="1">
      <c r="A272" s="496"/>
      <c r="B272" s="508" t="s">
        <v>1427</v>
      </c>
      <c r="C272" s="674"/>
      <c r="D272" s="667"/>
      <c r="E272" s="1416"/>
      <c r="I272" s="1416"/>
      <c r="J272" s="410"/>
    </row>
    <row r="273" spans="1:10" hidden="1">
      <c r="A273" s="496">
        <v>22001229</v>
      </c>
      <c r="B273" s="509" t="s">
        <v>1961</v>
      </c>
      <c r="C273" s="675">
        <f>IFERROR(VLOOKUP(A273,TB!A:D,3,0),0)</f>
        <v>0</v>
      </c>
      <c r="D273" s="659">
        <f>IFERROR(VLOOKUP(A273,TB!A:D,4,0),0)</f>
        <v>0</v>
      </c>
      <c r="E273" s="1416"/>
      <c r="I273" s="1416"/>
      <c r="J273" s="410"/>
    </row>
    <row r="274" spans="1:10" ht="15.75" hidden="1" thickBot="1">
      <c r="A274" s="496">
        <v>22001329</v>
      </c>
      <c r="B274" s="509" t="s">
        <v>1962</v>
      </c>
      <c r="C274" s="675">
        <f>IFERROR(VLOOKUP(A274,TB!A:D,3,0),0)</f>
        <v>0</v>
      </c>
      <c r="D274" s="659">
        <f>IFERROR(VLOOKUP(A274,TB!A:D,4,0),0)</f>
        <v>0</v>
      </c>
      <c r="E274" s="1416"/>
      <c r="I274" s="1416"/>
      <c r="J274" s="410"/>
    </row>
    <row r="275" spans="1:10" ht="15.75" hidden="1" thickBot="1">
      <c r="A275" s="475"/>
      <c r="B275" s="512" t="s">
        <v>1175</v>
      </c>
      <c r="C275" s="673">
        <f>SUM(C273:C274)</f>
        <v>0</v>
      </c>
      <c r="D275" s="668">
        <f>SUM(D273:D274)</f>
        <v>0</v>
      </c>
      <c r="E275" s="1416"/>
      <c r="I275" s="1416"/>
      <c r="J275" s="410"/>
    </row>
    <row r="276" spans="1:10">
      <c r="A276" s="496"/>
      <c r="B276" s="508" t="s">
        <v>1428</v>
      </c>
      <c r="C276" s="674"/>
      <c r="D276" s="667"/>
      <c r="E276" s="1416"/>
      <c r="I276" s="1416"/>
      <c r="J276" s="410"/>
    </row>
    <row r="277" spans="1:10">
      <c r="A277" s="496"/>
      <c r="B277" s="508" t="s">
        <v>1429</v>
      </c>
      <c r="C277" s="674"/>
      <c r="D277" s="667"/>
      <c r="E277" s="1416"/>
      <c r="I277" s="1416"/>
      <c r="J277" s="410"/>
    </row>
    <row r="278" spans="1:10">
      <c r="A278" s="496">
        <v>22001121</v>
      </c>
      <c r="B278" s="509" t="s">
        <v>1430</v>
      </c>
      <c r="C278" s="675">
        <f>IFERROR(VLOOKUP(A278,TB!A:D,3,0),0)</f>
        <v>50.89</v>
      </c>
      <c r="D278" s="659">
        <f>IFERROR(VLOOKUP(A278,TB!A:D,4,0),0)</f>
        <v>51.01</v>
      </c>
      <c r="E278" s="1416"/>
      <c r="I278" s="1416"/>
      <c r="J278" s="410"/>
    </row>
    <row r="279" spans="1:10" hidden="1">
      <c r="A279" s="496">
        <v>22001235</v>
      </c>
      <c r="B279" s="509" t="s">
        <v>1431</v>
      </c>
      <c r="C279" s="675">
        <f>IFERROR(VLOOKUP(A279,TB!A:D,3,0),0)</f>
        <v>0</v>
      </c>
      <c r="D279" s="659">
        <f>IFERROR(VLOOKUP(A279,TB!A:D,4,0),0)</f>
        <v>0</v>
      </c>
      <c r="E279" s="1416"/>
      <c r="I279" s="1416"/>
      <c r="J279" s="410"/>
    </row>
    <row r="280" spans="1:10" ht="14.45" hidden="1" customHeight="1">
      <c r="A280" s="496">
        <v>22001236</v>
      </c>
      <c r="B280" s="509" t="s">
        <v>946</v>
      </c>
      <c r="C280" s="675">
        <f>IFERROR(VLOOKUP(A280,TB!A:D,3,0),0)</f>
        <v>0</v>
      </c>
      <c r="D280" s="659">
        <f>IFERROR(VLOOKUP(A280,TB!A:D,4,0),0)</f>
        <v>0</v>
      </c>
      <c r="E280" s="1416"/>
      <c r="I280" s="1416"/>
      <c r="J280" s="410"/>
    </row>
    <row r="281" spans="1:10" ht="15.75" thickBot="1">
      <c r="A281" s="496">
        <v>22001237</v>
      </c>
      <c r="B281" s="509" t="s">
        <v>947</v>
      </c>
      <c r="C281" s="675">
        <f>IFERROR(VLOOKUP(A281,TB!A:D,3,0),0)</f>
        <v>114.066</v>
      </c>
      <c r="D281" s="659">
        <f>IFERROR(VLOOKUP(A281,TB!A:D,4,0),0)</f>
        <v>130.79</v>
      </c>
      <c r="E281" s="1416"/>
      <c r="I281" s="1416"/>
      <c r="J281" s="410"/>
    </row>
    <row r="282" spans="1:10" hidden="1">
      <c r="A282" s="496">
        <v>22001335</v>
      </c>
      <c r="B282" s="509" t="s">
        <v>1432</v>
      </c>
      <c r="C282" s="675">
        <f>IFERROR(VLOOKUP(A282,TB!A:D,3,0),0)</f>
        <v>0</v>
      </c>
      <c r="D282" s="659">
        <f>IFERROR(VLOOKUP(A282,TB!A:D,4,0),0)</f>
        <v>0</v>
      </c>
      <c r="E282" s="1416"/>
      <c r="I282" s="1416"/>
      <c r="J282" s="410"/>
    </row>
    <row r="283" spans="1:10" ht="15.75" hidden="1" thickBot="1">
      <c r="A283" s="496">
        <v>22001336</v>
      </c>
      <c r="B283" s="509" t="s">
        <v>1433</v>
      </c>
      <c r="C283" s="675">
        <f>IFERROR(VLOOKUP(A283,TB!A:D,3,0),0)</f>
        <v>0</v>
      </c>
      <c r="D283" s="659">
        <f>IFERROR(VLOOKUP(A283,TB!A:D,4,0),0)</f>
        <v>0</v>
      </c>
      <c r="E283" s="1416"/>
      <c r="I283" s="1416"/>
      <c r="J283" s="410"/>
    </row>
    <row r="284" spans="1:10" ht="15.75" thickBot="1">
      <c r="A284" s="475"/>
      <c r="B284" s="512" t="s">
        <v>1175</v>
      </c>
      <c r="C284" s="673">
        <f>SUM(C278:C283)</f>
        <v>164.95600000000002</v>
      </c>
      <c r="D284" s="668">
        <f>SUM(D278:D283)</f>
        <v>181.79999999999998</v>
      </c>
      <c r="E284" s="1416"/>
      <c r="I284" s="1416"/>
      <c r="J284" s="410"/>
    </row>
    <row r="285" spans="1:10">
      <c r="A285" s="496"/>
      <c r="B285" s="526" t="s">
        <v>1434</v>
      </c>
      <c r="C285" s="678"/>
      <c r="D285" s="669"/>
      <c r="E285" s="1416"/>
      <c r="I285" s="1416"/>
      <c r="J285" s="410"/>
    </row>
    <row r="286" spans="1:10">
      <c r="A286" s="496">
        <v>22003501</v>
      </c>
      <c r="B286" s="509" t="s">
        <v>1435</v>
      </c>
      <c r="C286" s="675">
        <f>IFERROR(VLOOKUP(A286,TB!A:D,3,0),0)</f>
        <v>334.976</v>
      </c>
      <c r="D286" s="659">
        <f>IFERROR(VLOOKUP(A286,TB!A:D,4,0),0)</f>
        <v>119.04</v>
      </c>
      <c r="E286" s="1416"/>
      <c r="I286" s="1416"/>
      <c r="J286" s="410"/>
    </row>
    <row r="287" spans="1:10" hidden="1">
      <c r="A287" s="496">
        <v>22003502</v>
      </c>
      <c r="B287" s="509" t="s">
        <v>1436</v>
      </c>
      <c r="C287" s="675">
        <f>IFERROR(VLOOKUP(A287,TB!A:D,3,0),0)</f>
        <v>0</v>
      </c>
      <c r="D287" s="659">
        <f>IFERROR(VLOOKUP(A287,TB!A:D,4,0),0)</f>
        <v>0</v>
      </c>
      <c r="E287" s="1416"/>
      <c r="I287" s="1416"/>
      <c r="J287" s="410"/>
    </row>
    <row r="288" spans="1:10" hidden="1">
      <c r="A288" s="496">
        <v>22003503</v>
      </c>
      <c r="B288" s="509" t="s">
        <v>1437</v>
      </c>
      <c r="C288" s="675">
        <f>IFERROR(VLOOKUP(A288,TB!A:D,3,0),0)</f>
        <v>0</v>
      </c>
      <c r="D288" s="659">
        <f>IFERROR(VLOOKUP(A288,TB!A:D,4,0),0)</f>
        <v>0</v>
      </c>
      <c r="E288" s="1416"/>
      <c r="I288" s="1416"/>
      <c r="J288" s="410"/>
    </row>
    <row r="289" spans="1:10">
      <c r="A289" s="496">
        <v>22003504</v>
      </c>
      <c r="B289" s="509" t="s">
        <v>1438</v>
      </c>
      <c r="C289" s="675">
        <f>IFERROR(VLOOKUP(A289,TB!A:D,3,0),0)</f>
        <v>0</v>
      </c>
      <c r="D289" s="659">
        <f>IFERROR(VLOOKUP(A289,TB!A:D,4,0),0)</f>
        <v>12.06</v>
      </c>
      <c r="E289" s="1416"/>
      <c r="I289" s="1416"/>
      <c r="J289" s="410"/>
    </row>
    <row r="290" spans="1:10" ht="15.75" thickBot="1">
      <c r="A290" s="496">
        <v>22003505</v>
      </c>
      <c r="B290" s="509" t="s">
        <v>1439</v>
      </c>
      <c r="C290" s="675">
        <f>IFERROR(VLOOKUP(A290,TB!A:D,3,0),0)</f>
        <v>21.86</v>
      </c>
      <c r="D290" s="659">
        <f>IFERROR(VLOOKUP(A290,TB!A:D,4,0),0)</f>
        <v>33.36</v>
      </c>
      <c r="E290" s="1416"/>
      <c r="I290" s="1416"/>
      <c r="J290" s="410"/>
    </row>
    <row r="291" spans="1:10" ht="15.75" thickBot="1">
      <c r="A291" s="475"/>
      <c r="B291" s="512" t="s">
        <v>1175</v>
      </c>
      <c r="C291" s="673">
        <f>SUM(C286:C290)</f>
        <v>356.83600000000001</v>
      </c>
      <c r="D291" s="668">
        <f>SUM(D286:D290)</f>
        <v>164.45999999999998</v>
      </c>
      <c r="E291" s="1416"/>
      <c r="I291" s="1416"/>
      <c r="J291" s="410"/>
    </row>
    <row r="292" spans="1:10">
      <c r="A292" s="496"/>
      <c r="B292" s="526" t="s">
        <v>1440</v>
      </c>
      <c r="C292" s="678"/>
      <c r="D292" s="669"/>
      <c r="E292" s="1416"/>
      <c r="I292" s="1416"/>
      <c r="J292" s="410"/>
    </row>
    <row r="293" spans="1:10">
      <c r="A293" s="496">
        <v>22005007</v>
      </c>
      <c r="B293" s="509" t="s">
        <v>1441</v>
      </c>
      <c r="C293" s="675">
        <f>IFERROR(VLOOKUP(A293,TB!A:D,3,0),0)</f>
        <v>43.1</v>
      </c>
      <c r="D293" s="659">
        <f>IFERROR(VLOOKUP(A293,TB!A:D,4,0),0)</f>
        <v>36.78</v>
      </c>
      <c r="E293" s="1416"/>
      <c r="I293" s="1416"/>
      <c r="J293" s="410"/>
    </row>
    <row r="294" spans="1:10" ht="15.75" thickBot="1">
      <c r="A294" s="496">
        <v>22005008</v>
      </c>
      <c r="B294" s="509" t="s">
        <v>1442</v>
      </c>
      <c r="C294" s="675">
        <f>IFERROR(VLOOKUP(A294,TB!A:D,3,0),0)</f>
        <v>85.85</v>
      </c>
      <c r="D294" s="659">
        <f>IFERROR(VLOOKUP(A294,TB!A:D,4,0),0)</f>
        <v>85.37</v>
      </c>
      <c r="E294" s="1416"/>
      <c r="I294" s="1416"/>
      <c r="J294" s="410"/>
    </row>
    <row r="295" spans="1:10" ht="15.75" thickBot="1">
      <c r="A295" s="475"/>
      <c r="B295" s="512" t="s">
        <v>1175</v>
      </c>
      <c r="C295" s="673">
        <f>SUM(C293:C294)</f>
        <v>128.94999999999999</v>
      </c>
      <c r="D295" s="668">
        <f>SUM(D293:D294)</f>
        <v>122.15</v>
      </c>
      <c r="E295" s="1416"/>
      <c r="I295" s="1416"/>
      <c r="J295" s="410"/>
    </row>
    <row r="296" spans="1:10">
      <c r="A296" s="496"/>
      <c r="B296" s="526" t="s">
        <v>1443</v>
      </c>
      <c r="C296" s="678"/>
      <c r="D296" s="669"/>
      <c r="E296" s="1416"/>
      <c r="I296" s="1416"/>
      <c r="J296" s="410"/>
    </row>
    <row r="297" spans="1:10">
      <c r="A297" s="496">
        <v>22005001</v>
      </c>
      <c r="B297" s="509" t="s">
        <v>976</v>
      </c>
      <c r="C297" s="675">
        <f>IFERROR(VLOOKUP(A297,TB!A:D,3,0),0)</f>
        <v>637.27</v>
      </c>
      <c r="D297" s="659">
        <f>IFERROR(VLOOKUP(A297,TB!A:D,4,0),0)</f>
        <v>539.39</v>
      </c>
      <c r="E297" s="1416"/>
      <c r="I297" s="1416"/>
      <c r="J297" s="410"/>
    </row>
    <row r="298" spans="1:10">
      <c r="A298" s="496">
        <v>22005011</v>
      </c>
      <c r="B298" s="509" t="s">
        <v>2618</v>
      </c>
      <c r="C298" s="675">
        <f>IFERROR(VLOOKUP(A298,TB!A:D,3,0),0)</f>
        <v>0.2</v>
      </c>
      <c r="D298" s="659">
        <f>IFERROR(VLOOKUP(A298,TB!A:D,4,0),0)</f>
        <v>1.04</v>
      </c>
      <c r="E298" s="1416"/>
      <c r="I298" s="1416"/>
      <c r="J298" s="410"/>
    </row>
    <row r="299" spans="1:10">
      <c r="A299" s="496">
        <v>22005012</v>
      </c>
      <c r="B299" s="509" t="s">
        <v>2626</v>
      </c>
      <c r="C299" s="675">
        <f>IFERROR(VLOOKUP(A299,TB!A:D,3,0),0)</f>
        <v>0</v>
      </c>
      <c r="D299" s="659">
        <f>IFERROR(VLOOKUP(A299,TB!A:D,4,0),0)</f>
        <v>0.66</v>
      </c>
      <c r="E299" s="1416"/>
      <c r="I299" s="1416"/>
      <c r="J299" s="410"/>
    </row>
    <row r="300" spans="1:10">
      <c r="A300" s="496">
        <v>22005013</v>
      </c>
      <c r="B300" s="509" t="s">
        <v>1444</v>
      </c>
      <c r="C300" s="675">
        <f>IFERROR(VLOOKUP(A300,TB!A:D,3,0),0)</f>
        <v>5.0999999999999996</v>
      </c>
      <c r="D300" s="659">
        <f>IFERROR(VLOOKUP(A300,TB!A:D,4,0),0)</f>
        <v>8.3000000000000007</v>
      </c>
      <c r="E300" s="1416"/>
      <c r="I300" s="1416"/>
      <c r="J300" s="410"/>
    </row>
    <row r="301" spans="1:10">
      <c r="A301" s="496">
        <v>22005016</v>
      </c>
      <c r="B301" s="509" t="s">
        <v>980</v>
      </c>
      <c r="C301" s="675">
        <f>IFERROR(VLOOKUP(A301,TB!A:D,3,0),0)</f>
        <v>0</v>
      </c>
      <c r="D301" s="659">
        <f>IFERROR(VLOOKUP(A301,TB!A:D,4,0),0)</f>
        <v>0.2</v>
      </c>
      <c r="E301" s="1416"/>
      <c r="I301" s="1416"/>
      <c r="J301" s="410"/>
    </row>
    <row r="302" spans="1:10">
      <c r="A302" s="496">
        <v>22005017</v>
      </c>
      <c r="B302" s="509" t="s">
        <v>1445</v>
      </c>
      <c r="C302" s="675">
        <f>IFERROR(VLOOKUP(A302,TB!A:D,3,0),0)</f>
        <v>22.04</v>
      </c>
      <c r="D302" s="659">
        <f>IFERROR(VLOOKUP(A302,TB!A:D,4,0),0)</f>
        <v>21.29</v>
      </c>
      <c r="E302" s="1416"/>
      <c r="I302" s="1416"/>
      <c r="J302" s="410"/>
    </row>
    <row r="303" spans="1:10">
      <c r="A303" s="496">
        <v>22005018</v>
      </c>
      <c r="B303" s="509" t="s">
        <v>1446</v>
      </c>
      <c r="C303" s="675">
        <f>IFERROR(VLOOKUP(A303,TB!A:D,3,0),0)</f>
        <v>0</v>
      </c>
      <c r="D303" s="659">
        <f>IFERROR(VLOOKUP(A303,TB!A:D,4,0),0)</f>
        <v>0.3</v>
      </c>
      <c r="E303" s="1416"/>
      <c r="I303" s="1416"/>
      <c r="J303" s="410"/>
    </row>
    <row r="304" spans="1:10">
      <c r="A304" s="496">
        <v>22005019</v>
      </c>
      <c r="B304" s="509" t="s">
        <v>982</v>
      </c>
      <c r="C304" s="675">
        <f>IFERROR(VLOOKUP(A304,TB!A:D,3,0),0)</f>
        <v>179.8</v>
      </c>
      <c r="D304" s="659">
        <f>IFERROR(VLOOKUP(A304,TB!A:D,4,0),0)</f>
        <v>154.63</v>
      </c>
      <c r="E304" s="1416"/>
      <c r="I304" s="1416"/>
      <c r="J304" s="410"/>
    </row>
    <row r="305" spans="1:10">
      <c r="A305" s="496">
        <v>22005020</v>
      </c>
      <c r="B305" s="509" t="s">
        <v>1447</v>
      </c>
      <c r="C305" s="675">
        <f>IFERROR(VLOOKUP(A305,TB!A:D,3,0),0)</f>
        <v>136.30000000000001</v>
      </c>
      <c r="D305" s="659">
        <f>IFERROR(VLOOKUP(A305,TB!A:D,4,0),0)</f>
        <v>113.59</v>
      </c>
      <c r="E305" s="1416"/>
      <c r="I305" s="1416"/>
      <c r="J305" s="410"/>
    </row>
    <row r="306" spans="1:10">
      <c r="A306" s="496">
        <v>22005023</v>
      </c>
      <c r="B306" s="509" t="s">
        <v>1448</v>
      </c>
      <c r="C306" s="675">
        <f>IFERROR(VLOOKUP(A306,TB!A:D,3,0),0)</f>
        <v>0</v>
      </c>
      <c r="D306" s="659">
        <f>IFERROR(VLOOKUP(A306,TB!A:D,4,0),0)</f>
        <v>1.93</v>
      </c>
      <c r="E306" s="1416"/>
      <c r="I306" s="1416"/>
      <c r="J306" s="410"/>
    </row>
    <row r="307" spans="1:10">
      <c r="A307" s="496">
        <v>22005024</v>
      </c>
      <c r="B307" s="509" t="s">
        <v>1449</v>
      </c>
      <c r="C307" s="675">
        <f>IFERROR(VLOOKUP(A307,TB!A:D,3,0),0)</f>
        <v>3.28</v>
      </c>
      <c r="D307" s="659">
        <f>IFERROR(VLOOKUP(A307,TB!A:D,4,0),0)</f>
        <v>3.25</v>
      </c>
      <c r="E307" s="1416"/>
      <c r="I307" s="1416"/>
      <c r="J307" s="410"/>
    </row>
    <row r="308" spans="1:10">
      <c r="A308" s="496">
        <v>22005028</v>
      </c>
      <c r="B308" s="509" t="s">
        <v>986</v>
      </c>
      <c r="C308" s="675">
        <f>IFERROR(VLOOKUP(A308,TB!A:D,3,0),0)</f>
        <v>0.12</v>
      </c>
      <c r="D308" s="659">
        <f>IFERROR(VLOOKUP(A308,TB!A:D,4,0),0)</f>
        <v>0.11</v>
      </c>
      <c r="E308" s="1416"/>
      <c r="I308" s="1416"/>
      <c r="J308" s="410"/>
    </row>
    <row r="309" spans="1:10">
      <c r="A309" s="496">
        <v>22005031</v>
      </c>
      <c r="B309" s="509" t="s">
        <v>1451</v>
      </c>
      <c r="C309" s="675">
        <f>IFERROR(VLOOKUP(A309,TB!A:D,3,0),0)</f>
        <v>216.18</v>
      </c>
      <c r="D309" s="659">
        <f>IFERROR(VLOOKUP(A309,TB!A:D,4,0),0)</f>
        <v>244.2</v>
      </c>
      <c r="E309" s="1416"/>
      <c r="I309" s="1416"/>
      <c r="J309" s="410"/>
    </row>
    <row r="310" spans="1:10">
      <c r="A310" s="496">
        <v>22005033</v>
      </c>
      <c r="B310" s="509" t="s">
        <v>2330</v>
      </c>
      <c r="C310" s="675">
        <f>IFERROR(VLOOKUP(A310,TB!A:D,3,0),0)</f>
        <v>9.2200000000000006</v>
      </c>
      <c r="D310" s="659">
        <f>IFERROR(VLOOKUP(A310,TB!A:D,4,0),0)</f>
        <v>0</v>
      </c>
      <c r="E310" s="1416"/>
      <c r="I310" s="1416"/>
      <c r="J310" s="410"/>
    </row>
    <row r="311" spans="1:10">
      <c r="A311" s="496">
        <v>22005034</v>
      </c>
      <c r="B311" s="509" t="s">
        <v>1452</v>
      </c>
      <c r="C311" s="675">
        <f>IFERROR(VLOOKUP(A311,TB!A:D,3,0),0)</f>
        <v>9.44</v>
      </c>
      <c r="D311" s="659">
        <f>IFERROR(VLOOKUP(A311,TB!A:D,4,0),0)</f>
        <v>29.14</v>
      </c>
      <c r="E311" s="1416"/>
      <c r="I311" s="1416"/>
      <c r="J311" s="410"/>
    </row>
    <row r="312" spans="1:10">
      <c r="A312" s="496">
        <v>22005035</v>
      </c>
      <c r="B312" s="509" t="s">
        <v>1453</v>
      </c>
      <c r="C312" s="675">
        <f>IFERROR(VLOOKUP(A312,TB!A:D,3,0),0)</f>
        <v>33.89</v>
      </c>
      <c r="D312" s="659">
        <f>IFERROR(VLOOKUP(A312,TB!A:D,4,0),0)</f>
        <v>17.59</v>
      </c>
      <c r="E312" s="1416"/>
      <c r="I312" s="1416"/>
      <c r="J312" s="410"/>
    </row>
    <row r="313" spans="1:10">
      <c r="A313" s="496">
        <v>22005037</v>
      </c>
      <c r="B313" s="509" t="s">
        <v>1454</v>
      </c>
      <c r="C313" s="675">
        <f>IFERROR(VLOOKUP(A313,TB!A:D,3,0),0)</f>
        <v>128.01</v>
      </c>
      <c r="D313" s="659">
        <f>IFERROR(VLOOKUP(A313,TB!A:D,4,0),0)</f>
        <v>139.80000000000001</v>
      </c>
      <c r="E313" s="1416"/>
      <c r="I313" s="1416"/>
      <c r="J313" s="410"/>
    </row>
    <row r="314" spans="1:10">
      <c r="A314" s="496">
        <v>22005038</v>
      </c>
      <c r="B314" s="509" t="s">
        <v>1455</v>
      </c>
      <c r="C314" s="675">
        <f>IFERROR(VLOOKUP(A314,TB!A:D,3,0),0)</f>
        <v>0.93</v>
      </c>
      <c r="D314" s="659">
        <f>IFERROR(VLOOKUP(A314,TB!A:D,4,0),0)</f>
        <v>0.24</v>
      </c>
      <c r="E314" s="1416"/>
      <c r="I314" s="1416"/>
      <c r="J314" s="410"/>
    </row>
    <row r="315" spans="1:10">
      <c r="A315" s="496">
        <v>22005039</v>
      </c>
      <c r="B315" s="509" t="s">
        <v>1456</v>
      </c>
      <c r="C315" s="675">
        <f>IFERROR(VLOOKUP(A315,TB!A:D,3,0),0)</f>
        <v>25.98</v>
      </c>
      <c r="D315" s="659">
        <f>IFERROR(VLOOKUP(A315,TB!A:D,4,0),0)</f>
        <v>6.89</v>
      </c>
      <c r="E315" s="1416"/>
      <c r="I315" s="1416"/>
      <c r="J315" s="410"/>
    </row>
    <row r="316" spans="1:10" ht="15.75" thickBot="1">
      <c r="A316" s="496">
        <v>22005049</v>
      </c>
      <c r="B316" s="509" t="s">
        <v>1457</v>
      </c>
      <c r="C316" s="675">
        <f>IFERROR(VLOOKUP(A316,TB!A:D,3,0),0)</f>
        <v>362.24</v>
      </c>
      <c r="D316" s="659">
        <f>IFERROR(VLOOKUP(A316,TB!A:D,4,0),0)</f>
        <v>360.05</v>
      </c>
      <c r="E316" s="1416"/>
      <c r="I316" s="1416"/>
      <c r="J316" s="410"/>
    </row>
    <row r="317" spans="1:10" ht="15.75" thickBot="1">
      <c r="A317" s="475"/>
      <c r="B317" s="512" t="s">
        <v>1175</v>
      </c>
      <c r="C317" s="673">
        <f>SUM(C297:C316)</f>
        <v>1770.0000000000002</v>
      </c>
      <c r="D317" s="668">
        <f>SUM(D297:D316)</f>
        <v>1642.6</v>
      </c>
      <c r="E317" s="1416"/>
      <c r="I317" s="1416"/>
      <c r="J317" s="410"/>
    </row>
    <row r="318" spans="1:10">
      <c r="A318" s="496"/>
      <c r="B318" s="526" t="s">
        <v>1440</v>
      </c>
      <c r="C318" s="678"/>
      <c r="D318" s="669"/>
      <c r="E318" s="1416"/>
      <c r="I318" s="1416"/>
      <c r="J318" s="410"/>
    </row>
    <row r="319" spans="1:10">
      <c r="A319" s="496">
        <v>22005050</v>
      </c>
      <c r="B319" s="509" t="s">
        <v>2261</v>
      </c>
      <c r="C319" s="675">
        <f>IFERROR(VLOOKUP(A319,TB!A:D,3,0),0)</f>
        <v>0.72</v>
      </c>
      <c r="D319" s="659">
        <f>IFERROR(VLOOKUP(A319,TB!A:D,4,0),0)</f>
        <v>0.46</v>
      </c>
      <c r="E319" s="1416"/>
      <c r="I319" s="1416"/>
      <c r="J319" s="410"/>
    </row>
    <row r="320" spans="1:10">
      <c r="A320" s="496">
        <v>22005051</v>
      </c>
      <c r="B320" s="509" t="s">
        <v>2262</v>
      </c>
      <c r="C320" s="675">
        <f>IFERROR(VLOOKUP(A320,TB!A:D,3,0),0)</f>
        <v>32.08</v>
      </c>
      <c r="D320" s="659">
        <f>IFERROR(VLOOKUP(A320,TB!A:D,4,0),0)</f>
        <v>29.97</v>
      </c>
      <c r="E320" s="1416"/>
      <c r="I320" s="1416"/>
      <c r="J320" s="410"/>
    </row>
    <row r="321" spans="1:10">
      <c r="A321" s="496">
        <v>22005052</v>
      </c>
      <c r="B321" s="509" t="s">
        <v>2263</v>
      </c>
      <c r="C321" s="675">
        <f>IFERROR(VLOOKUP(A321,TB!A:D,3,0),0)</f>
        <v>4.87</v>
      </c>
      <c r="D321" s="659">
        <f>IFERROR(VLOOKUP(A321,TB!A:D,4,0),0)</f>
        <v>1.1299999999999999</v>
      </c>
      <c r="E321" s="1416"/>
      <c r="I321" s="1416"/>
      <c r="J321" s="410"/>
    </row>
    <row r="322" spans="1:10" ht="15.75" thickBot="1">
      <c r="A322" s="496">
        <v>22005053</v>
      </c>
      <c r="B322" s="509" t="s">
        <v>2264</v>
      </c>
      <c r="C322" s="675">
        <f>IFERROR(VLOOKUP(A322,TB!A:D,3,0),0)</f>
        <v>1.3</v>
      </c>
      <c r="D322" s="659">
        <f>IFERROR(VLOOKUP(A322,TB!A:D,4,0),0)</f>
        <v>0.61</v>
      </c>
      <c r="E322" s="1416"/>
      <c r="I322" s="1416"/>
      <c r="J322" s="410"/>
    </row>
    <row r="323" spans="1:10" ht="15.75" thickBot="1">
      <c r="A323" s="475"/>
      <c r="B323" s="512" t="s">
        <v>1175</v>
      </c>
      <c r="C323" s="673">
        <f>SUM(C319:C322)</f>
        <v>38.969999999999992</v>
      </c>
      <c r="D323" s="668">
        <f>SUM(D319:D322)</f>
        <v>32.17</v>
      </c>
      <c r="E323" s="1416"/>
      <c r="I323" s="1416"/>
      <c r="J323" s="410"/>
    </row>
    <row r="324" spans="1:10" ht="15.75" thickBot="1">
      <c r="A324" s="520"/>
      <c r="B324" s="521" t="s">
        <v>1458</v>
      </c>
      <c r="C324" s="673">
        <f>+C317+C291+C284+C295+C323</f>
        <v>2459.712</v>
      </c>
      <c r="D324" s="668">
        <f>+D317+D291+D284+D295+D323</f>
        <v>2143.1799999999998</v>
      </c>
      <c r="E324" s="1421"/>
      <c r="F324" s="411"/>
      <c r="I324" s="1416"/>
      <c r="J324" s="410"/>
    </row>
    <row r="325" spans="1:10">
      <c r="A325" s="496"/>
      <c r="B325" s="508" t="s">
        <v>1459</v>
      </c>
      <c r="C325" s="674"/>
      <c r="D325" s="667"/>
      <c r="E325" s="1421"/>
      <c r="F325" s="411"/>
      <c r="I325" s="1416"/>
      <c r="J325" s="410"/>
    </row>
    <row r="326" spans="1:10" hidden="1">
      <c r="A326" s="496">
        <v>21709001</v>
      </c>
      <c r="B326" s="509" t="s">
        <v>899</v>
      </c>
      <c r="C326" s="675">
        <f>IFERROR(VLOOKUP(A326,TB!A:D,3,0),0)*-1</f>
        <v>0</v>
      </c>
      <c r="D326" s="659">
        <f>IFERROR(VLOOKUP(A326,TB!A:D,4,0),0)*-1</f>
        <v>0</v>
      </c>
      <c r="E326" s="1421"/>
      <c r="I326" s="1416"/>
      <c r="J326" s="410"/>
    </row>
    <row r="327" spans="1:10">
      <c r="A327" s="496">
        <v>22006001</v>
      </c>
      <c r="B327" s="509" t="s">
        <v>994</v>
      </c>
      <c r="C327" s="675">
        <f>IFERROR(VLOOKUP(A327,TB!A:D,3,0),0)*-1</f>
        <v>125.98399999999999</v>
      </c>
      <c r="D327" s="659">
        <f>IFERROR(VLOOKUP(A327,TB!A:D,4,0),0)*-1</f>
        <v>121.18</v>
      </c>
      <c r="E327" s="1421"/>
      <c r="F327" s="1416"/>
      <c r="I327" s="1416"/>
      <c r="J327" s="410"/>
    </row>
    <row r="328" spans="1:10" hidden="1">
      <c r="A328" s="496">
        <v>22006002</v>
      </c>
      <c r="B328" s="509" t="s">
        <v>1972</v>
      </c>
      <c r="C328" s="675">
        <f>IFERROR(VLOOKUP(A328,TB!A:D,3,0),0)*-1</f>
        <v>0</v>
      </c>
      <c r="D328" s="659">
        <f>IFERROR(VLOOKUP(A328,TB!A:D,4,0),0)*-1</f>
        <v>0</v>
      </c>
      <c r="E328" s="1421"/>
      <c r="I328" s="1416"/>
      <c r="J328" s="410"/>
    </row>
    <row r="329" spans="1:10">
      <c r="A329" s="496">
        <v>22006004</v>
      </c>
      <c r="B329" s="509" t="s">
        <v>1963</v>
      </c>
      <c r="C329" s="675">
        <f>IFERROR(VLOOKUP(A329,TB!A:D,3,0),0)*-1</f>
        <v>16.95</v>
      </c>
      <c r="D329" s="659">
        <f>IFERROR(VLOOKUP(A329,TB!A:D,4,0),0)*-1</f>
        <v>18.32</v>
      </c>
      <c r="E329" s="1421"/>
      <c r="I329" s="1416"/>
      <c r="J329" s="410"/>
    </row>
    <row r="330" spans="1:10" hidden="1">
      <c r="A330" s="496">
        <v>22006014</v>
      </c>
      <c r="B330" s="509" t="s">
        <v>2633</v>
      </c>
      <c r="C330" s="675">
        <f>IFERROR(VLOOKUP(A330,TB!A:D,3,0),0)*-1</f>
        <v>0</v>
      </c>
      <c r="D330" s="659">
        <f>IFERROR(VLOOKUP(A330,TB!A:D,4,0),0)*-1</f>
        <v>0</v>
      </c>
      <c r="E330" s="1421"/>
      <c r="I330" s="1416"/>
      <c r="J330" s="410"/>
    </row>
    <row r="331" spans="1:10">
      <c r="A331" s="496">
        <v>22006005</v>
      </c>
      <c r="B331" s="509" t="s">
        <v>1964</v>
      </c>
      <c r="C331" s="675">
        <f>IFERROR(VLOOKUP(A331,TB!A:D,3,0),0)*-1</f>
        <v>10.17</v>
      </c>
      <c r="D331" s="659">
        <f>IFERROR(VLOOKUP(A331,TB!A:D,4,0),0)*-1</f>
        <v>10</v>
      </c>
      <c r="E331" s="1421"/>
      <c r="I331" s="1416"/>
      <c r="J331" s="410"/>
    </row>
    <row r="332" spans="1:10">
      <c r="A332" s="496">
        <v>22006006</v>
      </c>
      <c r="B332" s="509" t="s">
        <v>1965</v>
      </c>
      <c r="C332" s="675">
        <f>IFERROR(VLOOKUP(A332,TB!A:D,3,0),0)*-1</f>
        <v>0.71</v>
      </c>
      <c r="D332" s="659">
        <f>IFERROR(VLOOKUP(A332,TB!A:D,4,0),0)*-1</f>
        <v>0.75</v>
      </c>
      <c r="E332" s="1421"/>
      <c r="I332" s="1416"/>
      <c r="J332" s="410"/>
    </row>
    <row r="333" spans="1:10">
      <c r="A333" s="496">
        <v>22006007</v>
      </c>
      <c r="B333" s="509" t="s">
        <v>1966</v>
      </c>
      <c r="C333" s="675">
        <f>IFERROR(VLOOKUP(A333,TB!A:D,3,0),0)*-1</f>
        <v>1.37</v>
      </c>
      <c r="D333" s="659">
        <f>IFERROR(VLOOKUP(A333,TB!A:D,4,0),0)*-1</f>
        <v>0.92</v>
      </c>
      <c r="E333" s="1421"/>
      <c r="I333" s="1416"/>
      <c r="J333" s="410"/>
    </row>
    <row r="334" spans="1:10">
      <c r="A334" s="496">
        <v>22006008</v>
      </c>
      <c r="B334" s="509" t="s">
        <v>1967</v>
      </c>
      <c r="C334" s="675">
        <f>IFERROR(VLOOKUP(A334,TB!A:D,3,0),0)*-1</f>
        <v>0.69</v>
      </c>
      <c r="D334" s="659">
        <f>IFERROR(VLOOKUP(A334,TB!A:D,4,0),0)*-1</f>
        <v>0.32</v>
      </c>
      <c r="E334" s="1421"/>
      <c r="I334" s="1416"/>
      <c r="J334" s="410"/>
    </row>
    <row r="335" spans="1:10">
      <c r="A335" s="496">
        <v>22006010</v>
      </c>
      <c r="B335" s="509" t="s">
        <v>1968</v>
      </c>
      <c r="C335" s="675">
        <f>IFERROR(VLOOKUP(A335,TB!A:D,3,0),0)*-1</f>
        <v>1.5</v>
      </c>
      <c r="D335" s="659">
        <f>IFERROR(VLOOKUP(A335,TB!A:D,4,0),0)*-1</f>
        <v>1.52</v>
      </c>
      <c r="E335" s="1421"/>
      <c r="I335" s="1416"/>
      <c r="J335" s="410"/>
    </row>
    <row r="336" spans="1:10">
      <c r="A336" s="496">
        <v>22006011</v>
      </c>
      <c r="B336" s="509" t="s">
        <v>1460</v>
      </c>
      <c r="C336" s="675">
        <f>IFERROR(VLOOKUP(A336,TB!A:D,3,0),0)*-1</f>
        <v>11.4</v>
      </c>
      <c r="D336" s="659">
        <f>IFERROR(VLOOKUP(A336,TB!A:D,4,0),0)*-1</f>
        <v>8.85</v>
      </c>
      <c r="E336" s="1421"/>
      <c r="I336" s="1416"/>
      <c r="J336" s="410"/>
    </row>
    <row r="337" spans="1:10">
      <c r="A337" s="496">
        <v>22006013</v>
      </c>
      <c r="B337" s="509" t="s">
        <v>1969</v>
      </c>
      <c r="C337" s="675">
        <f>IFERROR(VLOOKUP(A337,TB!A:D,3,0),0)*-1</f>
        <v>17.82</v>
      </c>
      <c r="D337" s="659">
        <f>IFERROR(VLOOKUP(A337,TB!A:D,4,0),0)*-1</f>
        <v>16.940000000000001</v>
      </c>
      <c r="E337" s="1421"/>
      <c r="I337" s="1416"/>
      <c r="J337" s="410"/>
    </row>
    <row r="338" spans="1:10">
      <c r="A338" s="496">
        <v>22006015</v>
      </c>
      <c r="B338" s="509" t="s">
        <v>2332</v>
      </c>
      <c r="C338" s="675">
        <f>IFERROR(VLOOKUP(A338,TB!A:D,3,0),0)*-1</f>
        <v>1.92</v>
      </c>
      <c r="D338" s="659">
        <f>IFERROR(VLOOKUP(A338,TB!A:D,4,0),0)*-1</f>
        <v>0</v>
      </c>
      <c r="E338" s="1421"/>
      <c r="I338" s="1416"/>
      <c r="J338" s="410"/>
    </row>
    <row r="339" spans="1:10">
      <c r="A339" s="496">
        <v>22006016</v>
      </c>
      <c r="B339" s="509" t="s">
        <v>1970</v>
      </c>
      <c r="C339" s="675">
        <f>IFERROR(VLOOKUP(A339,TB!A:D,3,0),0)*-1</f>
        <v>31.58</v>
      </c>
      <c r="D339" s="659">
        <f>IFERROR(VLOOKUP(A339,TB!A:D,4,0),0)*-1</f>
        <v>17.38</v>
      </c>
      <c r="E339" s="1421"/>
      <c r="I339" s="1416"/>
      <c r="J339" s="410"/>
    </row>
    <row r="340" spans="1:10" ht="15.75" thickBot="1">
      <c r="A340" s="496">
        <v>22006017</v>
      </c>
      <c r="B340" s="509" t="s">
        <v>1971</v>
      </c>
      <c r="C340" s="675">
        <f>IFERROR(VLOOKUP(A340,TB!A:D,3,0),0)*-1</f>
        <v>0.87</v>
      </c>
      <c r="D340" s="659">
        <f>IFERROR(VLOOKUP(A340,TB!A:D,4,0),0)*-1</f>
        <v>0.63</v>
      </c>
      <c r="E340" s="1421"/>
      <c r="I340" s="1416"/>
      <c r="J340" s="410"/>
    </row>
    <row r="341" spans="1:10" ht="15.75" thickBot="1">
      <c r="A341" s="475"/>
      <c r="B341" s="512" t="s">
        <v>1175</v>
      </c>
      <c r="C341" s="673">
        <f>SUM(C326:C340)</f>
        <v>220.964</v>
      </c>
      <c r="D341" s="668">
        <f>SUM(D326:D340)</f>
        <v>196.80999999999997</v>
      </c>
      <c r="E341" s="1421"/>
      <c r="I341" s="1416"/>
      <c r="J341" s="410"/>
    </row>
    <row r="342" spans="1:10" ht="15.75" thickBot="1">
      <c r="A342" s="520"/>
      <c r="B342" s="521" t="s">
        <v>1461</v>
      </c>
      <c r="C342" s="673">
        <f>+C324-C341</f>
        <v>2238.748</v>
      </c>
      <c r="D342" s="668">
        <f>+D324-D341</f>
        <v>1946.37</v>
      </c>
      <c r="E342" s="1421"/>
      <c r="I342" s="1416"/>
      <c r="J342" s="410"/>
    </row>
    <row r="343" spans="1:10" ht="15.75" thickBot="1">
      <c r="A343" s="475" t="s">
        <v>1462</v>
      </c>
      <c r="B343" s="478"/>
      <c r="C343" s="673">
        <f>+C342+C275+C271+C267+C258+C253+C248</f>
        <v>20776.822</v>
      </c>
      <c r="D343" s="668">
        <f>+D342+D275+D271+D267+D258+D253+D248</f>
        <v>22091.070000000003</v>
      </c>
      <c r="E343" s="1421"/>
      <c r="I343" s="1416"/>
      <c r="J343" s="410"/>
    </row>
    <row r="344" spans="1:10" ht="15.75" thickBot="1">
      <c r="A344" s="431"/>
      <c r="B344" s="527"/>
      <c r="C344" s="1415"/>
      <c r="D344" s="666"/>
      <c r="E344" s="1416"/>
      <c r="I344" s="1416"/>
      <c r="J344" s="410"/>
    </row>
    <row r="345" spans="1:10">
      <c r="A345" s="506" t="s">
        <v>1463</v>
      </c>
      <c r="B345" s="507"/>
      <c r="C345" s="1415"/>
      <c r="D345" s="666"/>
      <c r="E345" s="1416"/>
      <c r="I345" s="1416"/>
      <c r="J345" s="410"/>
    </row>
    <row r="346" spans="1:10">
      <c r="A346" s="496"/>
      <c r="B346" s="508" t="s">
        <v>1464</v>
      </c>
      <c r="C346" s="675"/>
      <c r="D346" s="659"/>
      <c r="E346" s="1416"/>
      <c r="I346" s="1416"/>
      <c r="J346" s="410"/>
    </row>
    <row r="347" spans="1:10" ht="15.75" thickBot="1">
      <c r="A347" s="496">
        <v>22303001</v>
      </c>
      <c r="B347" s="509" t="s">
        <v>1465</v>
      </c>
      <c r="C347" s="675">
        <f>IFERROR(VLOOKUP(A347,TB!A:D,3,0),0)</f>
        <v>263.08</v>
      </c>
      <c r="D347" s="659">
        <f>IFERROR(VLOOKUP(A347,TB!A:D,4,0),0)</f>
        <v>160.1</v>
      </c>
      <c r="E347" s="1416"/>
      <c r="I347" s="1416"/>
      <c r="J347" s="410"/>
    </row>
    <row r="348" spans="1:10" ht="15.75" thickBot="1">
      <c r="A348" s="475"/>
      <c r="B348" s="512" t="s">
        <v>1175</v>
      </c>
      <c r="C348" s="673">
        <f>SUM(C347)</f>
        <v>263.08</v>
      </c>
      <c r="D348" s="668">
        <f>SUM(D347)</f>
        <v>160.1</v>
      </c>
      <c r="E348" s="1416"/>
      <c r="I348" s="1416"/>
      <c r="J348" s="410"/>
    </row>
    <row r="349" spans="1:10" hidden="1">
      <c r="A349" s="496"/>
      <c r="B349" s="508" t="s">
        <v>1466</v>
      </c>
      <c r="C349" s="675"/>
      <c r="D349" s="659"/>
      <c r="E349" s="1416"/>
      <c r="I349" s="1416"/>
      <c r="J349" s="410"/>
    </row>
    <row r="350" spans="1:10" ht="15.75" hidden="1" thickBot="1">
      <c r="A350" s="496">
        <v>22308001</v>
      </c>
      <c r="B350" s="509" t="s">
        <v>1467</v>
      </c>
      <c r="C350" s="675">
        <f>IFERROR(VLOOKUP(A350,TB!A:D,3,0),0)</f>
        <v>0</v>
      </c>
      <c r="D350" s="659">
        <f>IFERROR(VLOOKUP(A350,TB!A:D,4,0),0)</f>
        <v>0</v>
      </c>
      <c r="E350" s="1416"/>
      <c r="I350" s="1416"/>
      <c r="J350" s="410"/>
    </row>
    <row r="351" spans="1:10" ht="15.75" hidden="1" thickBot="1">
      <c r="A351" s="475"/>
      <c r="B351" s="512" t="s">
        <v>1175</v>
      </c>
      <c r="C351" s="673">
        <f>SUM(C350)</f>
        <v>0</v>
      </c>
      <c r="D351" s="668">
        <f>SUM(D350)</f>
        <v>0</v>
      </c>
      <c r="E351" s="1416"/>
      <c r="I351" s="1416"/>
      <c r="J351" s="410"/>
    </row>
    <row r="352" spans="1:10">
      <c r="A352" s="496"/>
      <c r="B352" s="508" t="s">
        <v>1035</v>
      </c>
      <c r="C352" s="675"/>
      <c r="D352" s="659"/>
      <c r="E352" s="1416"/>
      <c r="I352" s="1416"/>
      <c r="J352" s="410"/>
    </row>
    <row r="353" spans="1:10" ht="15.75" thickBot="1">
      <c r="A353" s="496">
        <v>22307000</v>
      </c>
      <c r="B353" s="509" t="s">
        <v>1728</v>
      </c>
      <c r="C353" s="675">
        <f>IFERROR(VLOOKUP(A353,TB!A:D,3,0),0)</f>
        <v>2.16</v>
      </c>
      <c r="D353" s="659">
        <f>IFERROR(VLOOKUP(A353,TB!A:D,4,0),0)</f>
        <v>0.88</v>
      </c>
      <c r="E353" s="1416"/>
      <c r="I353" s="1416"/>
      <c r="J353" s="410"/>
    </row>
    <row r="354" spans="1:10" ht="15.75" thickBot="1">
      <c r="A354" s="475"/>
      <c r="B354" s="512" t="s">
        <v>1175</v>
      </c>
      <c r="C354" s="673">
        <f>SUM(C353)</f>
        <v>2.16</v>
      </c>
      <c r="D354" s="668">
        <f>SUM(D353)</f>
        <v>0.88</v>
      </c>
      <c r="E354" s="1416"/>
      <c r="I354" s="1416"/>
      <c r="J354" s="410"/>
    </row>
    <row r="355" spans="1:10" ht="15.75" thickBot="1">
      <c r="A355" s="475" t="s">
        <v>1468</v>
      </c>
      <c r="B355" s="478"/>
      <c r="C355" s="673">
        <f>+C348+C351+C354</f>
        <v>265.24</v>
      </c>
      <c r="D355" s="668">
        <f>+D348+D351+D354</f>
        <v>160.97999999999999</v>
      </c>
      <c r="E355" s="1416"/>
      <c r="I355" s="1416"/>
      <c r="J355" s="410"/>
    </row>
    <row r="356" spans="1:10" ht="15.75" thickBot="1">
      <c r="A356" s="496"/>
      <c r="B356" s="509"/>
      <c r="C356" s="675"/>
      <c r="D356" s="659"/>
      <c r="E356" s="1416"/>
      <c r="I356" s="1416"/>
      <c r="J356" s="410"/>
    </row>
    <row r="357" spans="1:10">
      <c r="A357" s="506" t="s">
        <v>1469</v>
      </c>
      <c r="B357" s="507"/>
      <c r="C357" s="1415"/>
      <c r="D357" s="666"/>
      <c r="E357" s="1416"/>
      <c r="I357" s="1416"/>
      <c r="J357" s="410"/>
    </row>
    <row r="358" spans="1:10">
      <c r="A358" s="456"/>
      <c r="B358" s="508" t="s">
        <v>1470</v>
      </c>
      <c r="C358" s="674"/>
      <c r="D358" s="667"/>
      <c r="E358" s="1416"/>
      <c r="I358" s="1416"/>
      <c r="J358" s="410"/>
    </row>
    <row r="359" spans="1:10">
      <c r="A359" s="496">
        <v>20501000</v>
      </c>
      <c r="B359" s="509" t="s">
        <v>1471</v>
      </c>
      <c r="C359" s="675">
        <f>IFERROR(VLOOKUP(A359,TB!A:D,3,0),0)</f>
        <v>24.446000000000002</v>
      </c>
      <c r="D359" s="659">
        <f>IFERROR(VLOOKUP(A359,TB!A:D,4,0),0)</f>
        <v>21.49</v>
      </c>
      <c r="E359" s="1416"/>
      <c r="I359" s="1416"/>
      <c r="J359" s="410"/>
    </row>
    <row r="360" spans="1:10">
      <c r="A360" s="496">
        <v>20511000</v>
      </c>
      <c r="B360" s="509" t="s">
        <v>2456</v>
      </c>
      <c r="C360" s="675">
        <f>IFERROR(VLOOKUP(A360,TB!A:D,3,0),0)</f>
        <v>0.11</v>
      </c>
      <c r="D360" s="659">
        <f>IFERROR(VLOOKUP(A360,TB!A:D,4,0),0)</f>
        <v>0</v>
      </c>
      <c r="E360" s="1416"/>
      <c r="I360" s="1416"/>
      <c r="J360" s="410"/>
    </row>
    <row r="361" spans="1:10">
      <c r="A361" s="496">
        <v>20502000</v>
      </c>
      <c r="B361" s="509" t="s">
        <v>1973</v>
      </c>
      <c r="C361" s="675">
        <f>IFERROR(VLOOKUP(A361,TB!A:D,3,0),0)</f>
        <v>2.1859999999999999</v>
      </c>
      <c r="D361" s="659">
        <f>IFERROR(VLOOKUP(A361,TB!A:D,4,0),0)</f>
        <v>2.57</v>
      </c>
      <c r="E361" s="1416"/>
      <c r="I361" s="1416"/>
      <c r="J361" s="410"/>
    </row>
    <row r="362" spans="1:10">
      <c r="A362" s="496">
        <v>20503000</v>
      </c>
      <c r="B362" s="509" t="s">
        <v>2473</v>
      </c>
      <c r="C362" s="675">
        <f>IFERROR(VLOOKUP(A362,TB!A:D,3,0),0)</f>
        <v>61.155999999999999</v>
      </c>
      <c r="D362" s="659">
        <f>IFERROR(VLOOKUP(A362,TB!A:D,4,0),0)</f>
        <v>62.36</v>
      </c>
      <c r="E362" s="1416"/>
      <c r="I362" s="1416"/>
      <c r="J362" s="410"/>
    </row>
    <row r="363" spans="1:10">
      <c r="A363" s="496">
        <v>20505000</v>
      </c>
      <c r="B363" s="509" t="s">
        <v>2453</v>
      </c>
      <c r="C363" s="675">
        <f>IFERROR(VLOOKUP(A363,TB!A:D,3,0),0)</f>
        <v>0.64</v>
      </c>
      <c r="D363" s="659">
        <f>IFERROR(VLOOKUP(A363,TB!A:D,4,0),0)</f>
        <v>0</v>
      </c>
      <c r="E363" s="1416"/>
      <c r="I363" s="1416"/>
      <c r="J363" s="410"/>
    </row>
    <row r="364" spans="1:10">
      <c r="A364" s="496">
        <v>20506000</v>
      </c>
      <c r="B364" s="509" t="s">
        <v>1474</v>
      </c>
      <c r="C364" s="675">
        <f>IFERROR(VLOOKUP(A364,TB!A:D,3,0),0)</f>
        <v>1077.518</v>
      </c>
      <c r="D364" s="659">
        <f>IFERROR(VLOOKUP(A364,TB!A:D,4,0),0)</f>
        <v>1042.116278</v>
      </c>
      <c r="E364" s="1416"/>
      <c r="I364" s="1416"/>
      <c r="J364" s="410"/>
    </row>
    <row r="365" spans="1:10">
      <c r="A365" s="496">
        <v>20506010</v>
      </c>
      <c r="B365" s="509" t="s">
        <v>1475</v>
      </c>
      <c r="C365" s="675">
        <f>IFERROR(VLOOKUP(A365,TB!A:D,3,0),0)</f>
        <v>22.48</v>
      </c>
      <c r="D365" s="659">
        <f>IFERROR(VLOOKUP(A365,TB!A:D,4,0),0)</f>
        <v>18.45</v>
      </c>
      <c r="E365" s="1416"/>
      <c r="I365" s="1416"/>
      <c r="J365" s="410"/>
    </row>
    <row r="366" spans="1:10">
      <c r="A366" s="496">
        <v>20507000</v>
      </c>
      <c r="B366" s="509" t="s">
        <v>1476</v>
      </c>
      <c r="C366" s="675">
        <f>IFERROR(VLOOKUP(A366,TB!A:D,3,0),0)</f>
        <v>1.1399999999999999</v>
      </c>
      <c r="D366" s="659">
        <f>IFERROR(VLOOKUP(A366,TB!A:D,4,0),0)</f>
        <v>1.1299999999999999</v>
      </c>
      <c r="E366" s="1416"/>
      <c r="I366" s="1416"/>
      <c r="J366" s="410"/>
    </row>
    <row r="367" spans="1:10">
      <c r="A367" s="496">
        <v>20507115</v>
      </c>
      <c r="B367" s="509" t="s">
        <v>881</v>
      </c>
      <c r="C367" s="675">
        <f>IFERROR(VLOOKUP(A367,TB!A:D,3,0),0)</f>
        <v>188.506</v>
      </c>
      <c r="D367" s="659">
        <f>IFERROR(VLOOKUP(A367,TB!A:D,4,0),0)</f>
        <v>415.79</v>
      </c>
      <c r="E367" s="1416"/>
      <c r="I367" s="1416"/>
      <c r="J367" s="410"/>
    </row>
    <row r="368" spans="1:10">
      <c r="A368" s="496">
        <v>20507120</v>
      </c>
      <c r="B368" s="509" t="s">
        <v>882</v>
      </c>
      <c r="C368" s="675">
        <f>IFERROR(VLOOKUP(A368,TB!A:D,3,0),0)</f>
        <v>11.63</v>
      </c>
      <c r="D368" s="659">
        <f>IFERROR(VLOOKUP(A368,TB!A:D,4,0),0)</f>
        <v>13.95</v>
      </c>
      <c r="E368" s="1416"/>
      <c r="I368" s="1416"/>
      <c r="J368" s="410"/>
    </row>
    <row r="369" spans="1:10">
      <c r="A369" s="496">
        <v>20508000</v>
      </c>
      <c r="B369" s="509" t="s">
        <v>1477</v>
      </c>
      <c r="C369" s="675">
        <f>IFERROR(VLOOKUP(A369,TB!A:D,3,0),0)</f>
        <v>37.43</v>
      </c>
      <c r="D369" s="659">
        <f>IFERROR(VLOOKUP(A369,TB!A:D,4,0),0)</f>
        <v>37.83</v>
      </c>
      <c r="E369" s="1416"/>
      <c r="I369" s="1416"/>
      <c r="J369" s="410"/>
    </row>
    <row r="370" spans="1:10">
      <c r="A370" s="496">
        <v>20509000</v>
      </c>
      <c r="B370" s="509" t="s">
        <v>1478</v>
      </c>
      <c r="C370" s="675">
        <f>IFERROR(VLOOKUP(A370,TB!A:D,3,0),0)</f>
        <v>13.85</v>
      </c>
      <c r="D370" s="659">
        <f>IFERROR(VLOOKUP(A370,TB!A:D,4,0),0)</f>
        <v>13.79</v>
      </c>
      <c r="E370" s="1416"/>
      <c r="I370" s="1416"/>
      <c r="J370" s="410"/>
    </row>
    <row r="371" spans="1:10">
      <c r="A371" s="496">
        <v>20510000</v>
      </c>
      <c r="B371" s="509" t="s">
        <v>1479</v>
      </c>
      <c r="C371" s="675">
        <f>IFERROR(VLOOKUP(A371,TB!A:D,3,0),0)</f>
        <v>101.8651651999993</v>
      </c>
      <c r="D371" s="659">
        <f>IFERROR(VLOOKUP(A371,TB!A:D,4,0),0)</f>
        <v>150.13</v>
      </c>
      <c r="E371" s="1416"/>
      <c r="I371" s="1416"/>
      <c r="J371" s="410"/>
    </row>
    <row r="372" spans="1:10">
      <c r="A372" s="496">
        <v>22109100</v>
      </c>
      <c r="B372" s="509" t="s">
        <v>1480</v>
      </c>
      <c r="C372" s="675">
        <f>IFERROR(VLOOKUP(A372,TB!A:D,3,0),0)</f>
        <v>0</v>
      </c>
      <c r="D372" s="659">
        <f>IFERROR(VLOOKUP(A372,TB!A:D,4,0),0)</f>
        <v>0</v>
      </c>
      <c r="E372" s="1416"/>
      <c r="I372" s="1416"/>
      <c r="J372" s="410"/>
    </row>
    <row r="373" spans="1:10">
      <c r="A373" s="496">
        <v>20515000</v>
      </c>
      <c r="B373" s="509" t="s">
        <v>1481</v>
      </c>
      <c r="C373" s="675">
        <f>IFERROR(VLOOKUP(A373,TB!A:D,3,0),0)</f>
        <v>24.48</v>
      </c>
      <c r="D373" s="659">
        <f>IFERROR(VLOOKUP(A373,TB!A:D,4,0),0)</f>
        <v>20.79</v>
      </c>
      <c r="E373" s="1416"/>
      <c r="I373" s="1416"/>
      <c r="J373" s="410"/>
    </row>
    <row r="374" spans="1:10" ht="15.75" thickBot="1">
      <c r="A374" s="496">
        <v>20551000</v>
      </c>
      <c r="B374" s="509" t="s">
        <v>1482</v>
      </c>
      <c r="C374" s="675">
        <f>IFERROR(VLOOKUP(A374,TB!A:D,3,0),0)</f>
        <v>0.21</v>
      </c>
      <c r="D374" s="659">
        <f>IFERROR(VLOOKUP(A374,TB!A:D,4,0),0)</f>
        <v>0</v>
      </c>
      <c r="E374" s="1416"/>
      <c r="I374" s="1416"/>
      <c r="J374" s="410"/>
    </row>
    <row r="375" spans="1:10" ht="15.75" thickBot="1">
      <c r="A375" s="475"/>
      <c r="B375" s="512" t="s">
        <v>1175</v>
      </c>
      <c r="C375" s="673">
        <f>SUM(C359:C374)</f>
        <v>1567.6471651999996</v>
      </c>
      <c r="D375" s="668">
        <f>SUM(D359:D374)</f>
        <v>1800.3962780000002</v>
      </c>
      <c r="E375" s="1416"/>
      <c r="I375" s="1416"/>
      <c r="J375" s="410"/>
    </row>
    <row r="376" spans="1:10">
      <c r="A376" s="456"/>
      <c r="B376" s="508" t="s">
        <v>1483</v>
      </c>
      <c r="C376" s="674"/>
      <c r="D376" s="667"/>
      <c r="E376" s="1416"/>
      <c r="I376" s="1416"/>
      <c r="J376" s="410"/>
    </row>
    <row r="377" spans="1:10">
      <c r="A377" s="496">
        <v>20516000</v>
      </c>
      <c r="B377" s="509" t="s">
        <v>1484</v>
      </c>
      <c r="C377" s="675">
        <f>IFERROR(VLOOKUP(A377,TB!A:D,3,0),0)</f>
        <v>0</v>
      </c>
      <c r="D377" s="659">
        <f>IFERROR(VLOOKUP(A377,TB!A:D,4,0),0)</f>
        <v>0</v>
      </c>
      <c r="E377" s="1416"/>
      <c r="I377" s="1416"/>
      <c r="J377" s="410"/>
    </row>
    <row r="378" spans="1:10" ht="15.75" thickBot="1">
      <c r="A378" s="496">
        <v>20517000</v>
      </c>
      <c r="B378" s="509" t="s">
        <v>1974</v>
      </c>
      <c r="C378" s="675">
        <f>IFERROR(VLOOKUP(A378,TB!A:D,3,0),0)</f>
        <v>1.1000000000000001</v>
      </c>
      <c r="D378" s="659">
        <f>IFERROR(VLOOKUP(A378,TB!A:D,4,0),0)</f>
        <v>65.819999999999993</v>
      </c>
      <c r="E378" s="1416"/>
      <c r="I378" s="1416"/>
      <c r="J378" s="410"/>
    </row>
    <row r="379" spans="1:10" ht="15.75" thickBot="1">
      <c r="A379" s="475"/>
      <c r="B379" s="512" t="s">
        <v>1175</v>
      </c>
      <c r="C379" s="673">
        <f>SUM(C377:C378)</f>
        <v>1.1000000000000001</v>
      </c>
      <c r="D379" s="668">
        <f>SUM(D377:D378)</f>
        <v>65.819999999999993</v>
      </c>
      <c r="E379" s="1416"/>
      <c r="I379" s="1416"/>
      <c r="J379" s="410"/>
    </row>
    <row r="380" spans="1:10" ht="15.75" thickBot="1">
      <c r="A380" s="475" t="s">
        <v>1486</v>
      </c>
      <c r="B380" s="512"/>
      <c r="C380" s="673">
        <f>+C375+C379</f>
        <v>1568.7471651999995</v>
      </c>
      <c r="D380" s="668">
        <f>+D375+D379</f>
        <v>1866.2162780000001</v>
      </c>
      <c r="E380" s="1416"/>
      <c r="I380" s="1416"/>
      <c r="J380" s="410"/>
    </row>
    <row r="381" spans="1:10" ht="15.75" thickBot="1">
      <c r="A381" s="464"/>
      <c r="B381" s="510"/>
      <c r="C381" s="674"/>
      <c r="D381" s="667"/>
      <c r="E381" s="1416"/>
      <c r="I381" s="1416"/>
      <c r="J381" s="410"/>
    </row>
    <row r="382" spans="1:10">
      <c r="A382" s="506" t="s">
        <v>1487</v>
      </c>
      <c r="B382" s="507"/>
      <c r="C382" s="1415"/>
      <c r="D382" s="666"/>
      <c r="E382" s="1416"/>
      <c r="I382" s="1416"/>
      <c r="J382" s="410"/>
    </row>
    <row r="383" spans="1:10" hidden="1">
      <c r="A383" s="496"/>
      <c r="B383" s="508" t="s">
        <v>1497</v>
      </c>
      <c r="C383" s="674"/>
      <c r="D383" s="667"/>
      <c r="E383" s="1416"/>
      <c r="I383" s="1416"/>
      <c r="J383" s="410"/>
    </row>
    <row r="384" spans="1:10" ht="15.75" hidden="1" thickBot="1">
      <c r="A384" s="496">
        <v>22104002</v>
      </c>
      <c r="B384" s="509" t="s">
        <v>1498</v>
      </c>
      <c r="C384" s="675">
        <f>IFERROR(VLOOKUP(A384,TB!A:D,3,0),0)</f>
        <v>0</v>
      </c>
      <c r="D384" s="659">
        <f>IFERROR(VLOOKUP(A384,TB!A:D,4,0),0)</f>
        <v>0</v>
      </c>
      <c r="E384" s="1416"/>
      <c r="I384" s="1416"/>
      <c r="J384" s="410"/>
    </row>
    <row r="385" spans="1:10" ht="15.75" hidden="1" thickBot="1">
      <c r="A385" s="475"/>
      <c r="B385" s="512" t="s">
        <v>1175</v>
      </c>
      <c r="C385" s="673">
        <f>SUM(C384)</f>
        <v>0</v>
      </c>
      <c r="D385" s="668">
        <f>SUM(D384)</f>
        <v>0</v>
      </c>
      <c r="E385" s="1416"/>
      <c r="I385" s="1416"/>
      <c r="J385" s="410"/>
    </row>
    <row r="386" spans="1:10">
      <c r="A386" s="496"/>
      <c r="B386" s="508" t="s">
        <v>1499</v>
      </c>
      <c r="C386" s="674"/>
      <c r="D386" s="667"/>
      <c r="E386" s="1416"/>
      <c r="I386" s="1416"/>
      <c r="J386" s="410"/>
    </row>
    <row r="387" spans="1:10" ht="15.75" thickBot="1">
      <c r="A387" s="496">
        <v>22105001</v>
      </c>
      <c r="B387" s="509" t="s">
        <v>1500</v>
      </c>
      <c r="C387" s="675">
        <f>IFERROR(VLOOKUP(A387,TB!A:D,3,0),0)</f>
        <v>20.55</v>
      </c>
      <c r="D387" s="659">
        <f>IFERROR(VLOOKUP(A387,TB!A:D,4,0),0)</f>
        <v>10.7</v>
      </c>
      <c r="E387" s="1416"/>
      <c r="I387" s="1416"/>
      <c r="J387" s="410"/>
    </row>
    <row r="388" spans="1:10" hidden="1">
      <c r="A388" s="496">
        <v>22105003</v>
      </c>
      <c r="B388" s="509" t="s">
        <v>1501</v>
      </c>
      <c r="C388" s="675">
        <f>IFERROR(VLOOKUP(A388,TB!A:D,3,0),0)</f>
        <v>0</v>
      </c>
      <c r="D388" s="659">
        <f>IFERROR(VLOOKUP(A388,TB!A:D,4,0),0)</f>
        <v>0</v>
      </c>
      <c r="E388" s="1416"/>
      <c r="I388" s="1416"/>
      <c r="J388" s="410"/>
    </row>
    <row r="389" spans="1:10" ht="15.75" hidden="1" thickBot="1">
      <c r="A389" s="496">
        <v>22105005</v>
      </c>
      <c r="B389" s="509" t="s">
        <v>1502</v>
      </c>
      <c r="C389" s="675">
        <f>IFERROR(VLOOKUP(A389,TB!A:D,3,0),0)</f>
        <v>0</v>
      </c>
      <c r="D389" s="659">
        <f>IFERROR(VLOOKUP(A389,TB!A:D,4,0),0)</f>
        <v>0</v>
      </c>
      <c r="E389" s="1416"/>
      <c r="I389" s="1416"/>
      <c r="J389" s="410"/>
    </row>
    <row r="390" spans="1:10" ht="15.75" thickBot="1">
      <c r="A390" s="475"/>
      <c r="B390" s="512" t="s">
        <v>1175</v>
      </c>
      <c r="C390" s="673">
        <f>SUM(C387:C389)</f>
        <v>20.55</v>
      </c>
      <c r="D390" s="668">
        <f>SUM(D387:D389)</f>
        <v>10.7</v>
      </c>
      <c r="E390" s="1416"/>
      <c r="I390" s="1416"/>
      <c r="J390" s="410"/>
    </row>
    <row r="391" spans="1:10">
      <c r="A391" s="496"/>
      <c r="B391" s="508" t="s">
        <v>1503</v>
      </c>
      <c r="C391" s="674"/>
      <c r="D391" s="667"/>
      <c r="E391" s="1416"/>
      <c r="I391" s="1416"/>
      <c r="J391" s="410"/>
    </row>
    <row r="392" spans="1:10">
      <c r="A392" s="496"/>
      <c r="B392" s="508" t="s">
        <v>1504</v>
      </c>
      <c r="C392" s="674"/>
      <c r="D392" s="667"/>
      <c r="E392" s="1416"/>
      <c r="I392" s="1416"/>
      <c r="J392" s="410"/>
    </row>
    <row r="393" spans="1:10">
      <c r="A393" s="496">
        <v>22106101</v>
      </c>
      <c r="B393" s="509" t="s">
        <v>1505</v>
      </c>
      <c r="C393" s="675">
        <f>IFERROR(VLOOKUP(A393,TB!A:D,3,0),0)</f>
        <v>69.055999999999997</v>
      </c>
      <c r="D393" s="659">
        <f>IFERROR(VLOOKUP(A393,TB!A:D,4,0),0)</f>
        <v>105.94</v>
      </c>
      <c r="E393" s="1416"/>
      <c r="I393" s="1416"/>
      <c r="J393" s="410"/>
    </row>
    <row r="394" spans="1:10" ht="15.75" thickBot="1">
      <c r="A394" s="496">
        <v>22106102</v>
      </c>
      <c r="B394" s="509" t="s">
        <v>1506</v>
      </c>
      <c r="C394" s="675">
        <f>IFERROR(VLOOKUP(A394,TB!A:D,3,0),0)</f>
        <v>0.39</v>
      </c>
      <c r="D394" s="659">
        <f>IFERROR(VLOOKUP(A394,TB!A:D,4,0),0)</f>
        <v>8.7899999999999991</v>
      </c>
      <c r="E394" s="1416"/>
      <c r="I394" s="1416"/>
      <c r="J394" s="410"/>
    </row>
    <row r="395" spans="1:10" ht="15.75" thickBot="1">
      <c r="A395" s="475"/>
      <c r="B395" s="512" t="s">
        <v>1175</v>
      </c>
      <c r="C395" s="673">
        <f>SUM(C393:C394)</f>
        <v>69.445999999999998</v>
      </c>
      <c r="D395" s="668">
        <f>SUM(D393:D394)</f>
        <v>114.72999999999999</v>
      </c>
      <c r="E395" s="1416"/>
      <c r="I395" s="1416"/>
      <c r="J395" s="410"/>
    </row>
    <row r="396" spans="1:10">
      <c r="A396" s="496"/>
      <c r="B396" s="508" t="s">
        <v>1507</v>
      </c>
      <c r="C396" s="674"/>
      <c r="D396" s="667"/>
      <c r="E396" s="1416"/>
      <c r="I396" s="1416"/>
      <c r="J396" s="410"/>
    </row>
    <row r="397" spans="1:10" ht="15.75" thickBot="1">
      <c r="A397" s="496">
        <v>22106201</v>
      </c>
      <c r="B397" s="509" t="s">
        <v>1508</v>
      </c>
      <c r="C397" s="675">
        <f>IFERROR(VLOOKUP(A397,TB!A:D,3,0),0)</f>
        <v>173.316</v>
      </c>
      <c r="D397" s="659">
        <f>IFERROR(VLOOKUP(A397,TB!A:D,4,0),0)</f>
        <v>129.37</v>
      </c>
      <c r="E397" s="1416"/>
      <c r="I397" s="1416"/>
      <c r="J397" s="410"/>
    </row>
    <row r="398" spans="1:10" ht="15.75" thickBot="1">
      <c r="A398" s="475"/>
      <c r="B398" s="512" t="s">
        <v>1175</v>
      </c>
      <c r="C398" s="673">
        <f>SUM(C397)</f>
        <v>173.316</v>
      </c>
      <c r="D398" s="668">
        <f>SUM(D397)</f>
        <v>129.37</v>
      </c>
      <c r="E398" s="1416"/>
      <c r="I398" s="1416"/>
      <c r="J398" s="410"/>
    </row>
    <row r="399" spans="1:10">
      <c r="A399" s="496"/>
      <c r="B399" s="508" t="s">
        <v>1509</v>
      </c>
      <c r="C399" s="674"/>
      <c r="D399" s="667"/>
      <c r="E399" s="1416"/>
      <c r="I399" s="1416"/>
      <c r="J399" s="410"/>
    </row>
    <row r="400" spans="1:10" hidden="1">
      <c r="A400" s="496">
        <v>22106202</v>
      </c>
      <c r="B400" s="509" t="s">
        <v>1510</v>
      </c>
      <c r="C400" s="675">
        <f>IFERROR(VLOOKUP(A400,TB!A:D,3,0),0)</f>
        <v>0</v>
      </c>
      <c r="D400" s="659">
        <f>IFERROR(VLOOKUP(A400,TB!A:D,4,0),0)</f>
        <v>0</v>
      </c>
      <c r="E400" s="1416"/>
      <c r="I400" s="1416"/>
      <c r="J400" s="410"/>
    </row>
    <row r="401" spans="1:10">
      <c r="A401" s="496">
        <v>22106203</v>
      </c>
      <c r="B401" s="509" t="s">
        <v>1511</v>
      </c>
      <c r="C401" s="675">
        <f>IFERROR(VLOOKUP(A401,TB!A:D,3,0),0)</f>
        <v>25.51</v>
      </c>
      <c r="D401" s="659">
        <f>IFERROR(VLOOKUP(A401,TB!A:D,4,0),0)</f>
        <v>45.09</v>
      </c>
      <c r="E401" s="1416"/>
      <c r="I401" s="1416"/>
      <c r="J401" s="410"/>
    </row>
    <row r="402" spans="1:10">
      <c r="A402" s="496">
        <v>22106204</v>
      </c>
      <c r="B402" s="509" t="s">
        <v>1512</v>
      </c>
      <c r="C402" s="675">
        <f>IFERROR(VLOOKUP(A402,TB!A:D,3,0),0)</f>
        <v>89.216280000009846</v>
      </c>
      <c r="D402" s="659">
        <f>IFERROR(VLOOKUP(A402,TB!A:D,4,0),0)</f>
        <v>3.51</v>
      </c>
      <c r="E402" s="1416"/>
      <c r="I402" s="1416"/>
      <c r="J402" s="410"/>
    </row>
    <row r="403" spans="1:10">
      <c r="A403" s="496">
        <v>22106301</v>
      </c>
      <c r="B403" s="509" t="s">
        <v>2031</v>
      </c>
      <c r="C403" s="675">
        <f>IFERROR(VLOOKUP(A403,TB!A:D,3,0),0)</f>
        <v>2.67</v>
      </c>
      <c r="D403" s="659">
        <f>IFERROR(VLOOKUP(A403,TB!A:D,4,0),0)</f>
        <v>2.4900000000000002</v>
      </c>
      <c r="E403" s="1416"/>
      <c r="I403" s="1416"/>
      <c r="J403" s="410"/>
    </row>
    <row r="404" spans="1:10">
      <c r="A404" s="496">
        <v>22106302</v>
      </c>
      <c r="B404" s="509" t="s">
        <v>1513</v>
      </c>
      <c r="C404" s="675">
        <f>IFERROR(VLOOKUP(A404,TB!A:D,3,0),0)</f>
        <v>15.32</v>
      </c>
      <c r="D404" s="659">
        <f>IFERROR(VLOOKUP(A404,TB!A:D,4,0),0)</f>
        <v>12.38</v>
      </c>
      <c r="E404" s="1416"/>
      <c r="H404" s="411"/>
      <c r="I404" s="1416"/>
      <c r="J404" s="410"/>
    </row>
    <row r="405" spans="1:10">
      <c r="A405" s="496">
        <v>22106303</v>
      </c>
      <c r="B405" s="509" t="s">
        <v>1514</v>
      </c>
      <c r="C405" s="675">
        <f>IFERROR(VLOOKUP(A405,TB!A:D,3,0),0)</f>
        <v>11.39</v>
      </c>
      <c r="D405" s="659">
        <f>IFERROR(VLOOKUP(A405,TB!A:D,4,0),0)</f>
        <v>14.04</v>
      </c>
      <c r="E405" s="1416"/>
      <c r="H405" s="411"/>
      <c r="I405" s="1416"/>
      <c r="J405" s="410"/>
    </row>
    <row r="406" spans="1:10">
      <c r="A406" s="496">
        <v>22106304</v>
      </c>
      <c r="B406" s="509" t="s">
        <v>1515</v>
      </c>
      <c r="C406" s="675">
        <f>IFERROR(VLOOKUP(A406,TB!A:D,3,0),0)</f>
        <v>3.39</v>
      </c>
      <c r="D406" s="659">
        <f>IFERROR(VLOOKUP(A406,TB!A:D,4,0),0)</f>
        <v>6.01</v>
      </c>
      <c r="E406" s="1416"/>
      <c r="H406" s="411"/>
      <c r="I406" s="1416"/>
      <c r="J406" s="410"/>
    </row>
    <row r="407" spans="1:10">
      <c r="A407" s="496">
        <v>22106305</v>
      </c>
      <c r="B407" s="509" t="s">
        <v>1516</v>
      </c>
      <c r="C407" s="675">
        <f>IFERROR(VLOOKUP(A407,TB!A:D,3,0),0)</f>
        <v>10.220000000000001</v>
      </c>
      <c r="D407" s="659">
        <f>IFERROR(VLOOKUP(A407,TB!A:D,4,0),0)</f>
        <v>10.6</v>
      </c>
      <c r="E407" s="1416"/>
      <c r="H407" s="411"/>
      <c r="I407" s="1416"/>
      <c r="J407" s="410"/>
    </row>
    <row r="408" spans="1:10">
      <c r="A408" s="496">
        <v>22106306</v>
      </c>
      <c r="B408" s="509" t="s">
        <v>1517</v>
      </c>
      <c r="C408" s="675">
        <f>IFERROR(VLOOKUP(A408,TB!A:D,3,0),0)</f>
        <v>15.72</v>
      </c>
      <c r="D408" s="659">
        <f>IFERROR(VLOOKUP(A408,TB!A:D,4,0),0)</f>
        <v>7.89</v>
      </c>
      <c r="E408" s="1416"/>
      <c r="H408" s="411"/>
      <c r="I408" s="1416"/>
      <c r="J408" s="410"/>
    </row>
    <row r="409" spans="1:10">
      <c r="A409" s="496">
        <v>22106103</v>
      </c>
      <c r="B409" s="509" t="s">
        <v>2124</v>
      </c>
      <c r="C409" s="675">
        <f>IFERROR(VLOOKUP(A409,TB!A:D,3,0),0)</f>
        <v>280.10599999999999</v>
      </c>
      <c r="D409" s="659">
        <f>IFERROR(VLOOKUP(A409,TB!A:D,4,0),0)</f>
        <v>349.7</v>
      </c>
      <c r="E409" s="1416"/>
      <c r="H409" s="411"/>
      <c r="I409" s="1416"/>
      <c r="J409" s="410"/>
    </row>
    <row r="410" spans="1:10" ht="15.75" thickBot="1">
      <c r="A410" s="496">
        <v>22106307</v>
      </c>
      <c r="B410" s="509" t="s">
        <v>1518</v>
      </c>
      <c r="C410" s="675">
        <f>IFERROR(VLOOKUP(A410,TB!A:D,3,0),0)</f>
        <v>1.84</v>
      </c>
      <c r="D410" s="659">
        <f>IFERROR(VLOOKUP(A410,TB!A:D,4,0),0)</f>
        <v>5.4</v>
      </c>
      <c r="E410" s="1416"/>
      <c r="I410" s="1416"/>
      <c r="J410" s="410"/>
    </row>
    <row r="411" spans="1:10" ht="15.75" hidden="1" thickBot="1">
      <c r="A411" s="496">
        <v>22106308</v>
      </c>
      <c r="B411" s="509" t="s">
        <v>1519</v>
      </c>
      <c r="C411" s="675">
        <f>IFERROR(VLOOKUP(A411,TB!A:D,3,0),0)</f>
        <v>0</v>
      </c>
      <c r="D411" s="659">
        <f>IFERROR(VLOOKUP(A411,TB!A:D,4,0),0)</f>
        <v>0</v>
      </c>
      <c r="E411" s="1416"/>
      <c r="I411" s="1416"/>
      <c r="J411" s="410"/>
    </row>
    <row r="412" spans="1:10" ht="15.75" thickBot="1">
      <c r="A412" s="475"/>
      <c r="B412" s="512" t="s">
        <v>1175</v>
      </c>
      <c r="C412" s="673">
        <f>SUM(C400:C411)</f>
        <v>455.38228000000981</v>
      </c>
      <c r="D412" s="668">
        <f>SUM(D400:D411)</f>
        <v>457.10999999999996</v>
      </c>
      <c r="E412" s="1416"/>
      <c r="I412" s="1416"/>
      <c r="J412" s="410"/>
    </row>
    <row r="413" spans="1:10" ht="15.75" thickBot="1">
      <c r="A413" s="520"/>
      <c r="B413" s="521" t="s">
        <v>1520</v>
      </c>
      <c r="C413" s="673">
        <f>+C395+C398+C412</f>
        <v>698.14428000000976</v>
      </c>
      <c r="D413" s="668">
        <f>+D395+D398+D412</f>
        <v>701.20999999999992</v>
      </c>
      <c r="E413" s="1416"/>
      <c r="I413" s="1416"/>
      <c r="J413" s="410"/>
    </row>
    <row r="414" spans="1:10">
      <c r="A414" s="496"/>
      <c r="B414" s="508" t="s">
        <v>1521</v>
      </c>
      <c r="C414" s="674"/>
      <c r="D414" s="667"/>
      <c r="E414" s="1416"/>
      <c r="I414" s="1416"/>
      <c r="J414" s="410"/>
    </row>
    <row r="415" spans="1:10">
      <c r="A415" s="496">
        <v>22110001</v>
      </c>
      <c r="B415" s="509" t="s">
        <v>1522</v>
      </c>
      <c r="C415" s="675">
        <f>IFERROR(VLOOKUP(A415,TB!A:D,3,0),0)</f>
        <v>1.01</v>
      </c>
      <c r="D415" s="659">
        <f>IFERROR(VLOOKUP(A415,TB!A:D,4,0),0)</f>
        <v>0.57999999999999996</v>
      </c>
      <c r="E415" s="1416"/>
      <c r="I415" s="1416"/>
      <c r="J415" s="410"/>
    </row>
    <row r="416" spans="1:10">
      <c r="A416" s="496">
        <v>22110003</v>
      </c>
      <c r="B416" s="509" t="s">
        <v>1523</v>
      </c>
      <c r="C416" s="675">
        <f>IFERROR(VLOOKUP(A416,TB!A:D,3,0),0)</f>
        <v>0.15</v>
      </c>
      <c r="D416" s="659">
        <f>IFERROR(VLOOKUP(A416,TB!A:D,4,0),0)</f>
        <v>2.02</v>
      </c>
      <c r="E416" s="1416"/>
      <c r="I416" s="1416"/>
      <c r="J416" s="410"/>
    </row>
    <row r="417" spans="1:10" ht="15.75" thickBot="1">
      <c r="A417" s="496">
        <v>22110004</v>
      </c>
      <c r="B417" s="509" t="s">
        <v>1524</v>
      </c>
      <c r="C417" s="675">
        <f>IFERROR(VLOOKUP(A417,TB!A:D,3,0),0)</f>
        <v>0.76</v>
      </c>
      <c r="D417" s="659">
        <f>IFERROR(VLOOKUP(A417,TB!A:D,4,0),0)</f>
        <v>1.05</v>
      </c>
      <c r="E417" s="1416"/>
      <c r="I417" s="1416"/>
      <c r="J417" s="410"/>
    </row>
    <row r="418" spans="1:10" ht="15.75" thickBot="1">
      <c r="A418" s="475"/>
      <c r="B418" s="512" t="s">
        <v>1175</v>
      </c>
      <c r="C418" s="673">
        <f>SUM(C415:C417)</f>
        <v>1.92</v>
      </c>
      <c r="D418" s="668">
        <f>SUM(D415:D417)</f>
        <v>3.6500000000000004</v>
      </c>
      <c r="E418" s="1416"/>
      <c r="I418" s="1416"/>
      <c r="J418" s="410"/>
    </row>
    <row r="419" spans="1:10">
      <c r="A419" s="496"/>
      <c r="B419" s="508" t="s">
        <v>1525</v>
      </c>
      <c r="C419" s="674"/>
      <c r="D419" s="667"/>
      <c r="E419" s="1416"/>
      <c r="I419" s="1416"/>
      <c r="J419" s="410"/>
    </row>
    <row r="420" spans="1:10">
      <c r="A420" s="496">
        <v>22111001</v>
      </c>
      <c r="B420" s="509" t="s">
        <v>1526</v>
      </c>
      <c r="C420" s="675">
        <f>IFERROR(VLOOKUP(A420,TB!A:D,3,0),0)</f>
        <v>113.74</v>
      </c>
      <c r="D420" s="659">
        <f>IFERROR(VLOOKUP(A420,TB!A:D,4,0),0)</f>
        <v>109.18</v>
      </c>
      <c r="E420" s="1416"/>
      <c r="I420" s="1416"/>
      <c r="J420" s="410"/>
    </row>
    <row r="421" spans="1:10">
      <c r="A421" s="496">
        <v>22111002</v>
      </c>
      <c r="B421" s="509" t="s">
        <v>1527</v>
      </c>
      <c r="C421" s="675">
        <f>IFERROR(VLOOKUP(A421,TB!A:D,3,0),0)</f>
        <v>4.24</v>
      </c>
      <c r="D421" s="659">
        <f>IFERROR(VLOOKUP(A421,TB!A:D,4,0),0)</f>
        <v>5.46</v>
      </c>
      <c r="E421" s="1416"/>
      <c r="I421" s="1416"/>
      <c r="J421" s="410"/>
    </row>
    <row r="422" spans="1:10" hidden="1">
      <c r="A422" s="496">
        <v>22130090</v>
      </c>
      <c r="B422" s="509" t="s">
        <v>2218</v>
      </c>
      <c r="C422" s="675">
        <f>IFERROR(VLOOKUP(A422,TB!A:D,3,0),0)</f>
        <v>0</v>
      </c>
      <c r="D422" s="659">
        <f>IFERROR(VLOOKUP(A422,TB!A:D,4,0),0)</f>
        <v>0</v>
      </c>
      <c r="E422" s="1416"/>
      <c r="I422" s="1416"/>
    </row>
    <row r="423" spans="1:10" ht="15.75" thickBot="1">
      <c r="A423" s="496">
        <v>22111010</v>
      </c>
      <c r="B423" s="509" t="s">
        <v>1529</v>
      </c>
      <c r="C423" s="675">
        <f>IFERROR(VLOOKUP(A423,TB!A:D,3,0),0)</f>
        <v>2.5</v>
      </c>
      <c r="D423" s="659">
        <f>IFERROR(VLOOKUP(A423,TB!A:D,4,0),0)</f>
        <v>1.18</v>
      </c>
      <c r="E423" s="1416"/>
      <c r="I423" s="1416"/>
      <c r="J423" s="410"/>
    </row>
    <row r="424" spans="1:10" ht="15.75" thickBot="1">
      <c r="A424" s="475"/>
      <c r="B424" s="512" t="s">
        <v>1175</v>
      </c>
      <c r="C424" s="512">
        <f>SUM(C420:C423)</f>
        <v>120.47999999999999</v>
      </c>
      <c r="D424" s="668">
        <f>SUM(D420:D423)</f>
        <v>115.82000000000001</v>
      </c>
      <c r="E424" s="1416"/>
      <c r="I424" s="1416"/>
      <c r="J424" s="410"/>
    </row>
    <row r="425" spans="1:10">
      <c r="A425" s="496"/>
      <c r="B425" s="508" t="s">
        <v>1530</v>
      </c>
      <c r="C425" s="674"/>
      <c r="D425" s="667"/>
      <c r="E425" s="1416"/>
      <c r="I425" s="1416"/>
      <c r="J425" s="410"/>
    </row>
    <row r="426" spans="1:10">
      <c r="A426" s="496">
        <v>22112002</v>
      </c>
      <c r="B426" s="509" t="s">
        <v>1531</v>
      </c>
      <c r="C426" s="675">
        <f>IFERROR(VLOOKUP(A426,TB!A:D,3,0),0)</f>
        <v>3.84</v>
      </c>
      <c r="D426" s="659">
        <f>IFERROR(VLOOKUP(A426,TB!A:D,4,0),0)</f>
        <v>6.48</v>
      </c>
      <c r="E426" s="1416"/>
      <c r="I426" s="1416"/>
      <c r="J426" s="410"/>
    </row>
    <row r="427" spans="1:10">
      <c r="A427" s="496">
        <v>22112003</v>
      </c>
      <c r="B427" s="509" t="s">
        <v>1532</v>
      </c>
      <c r="C427" s="675">
        <f>IFERROR(VLOOKUP(A427,TB!A:D,3,0),0)</f>
        <v>16</v>
      </c>
      <c r="D427" s="659">
        <f>IFERROR(VLOOKUP(A427,TB!A:D,4,0),0)</f>
        <v>16</v>
      </c>
      <c r="E427" s="1416"/>
      <c r="I427" s="1416"/>
      <c r="J427" s="410"/>
    </row>
    <row r="428" spans="1:10" hidden="1">
      <c r="A428" s="496">
        <v>22109201</v>
      </c>
      <c r="B428" s="509" t="s">
        <v>1991</v>
      </c>
      <c r="C428" s="675">
        <f>IFERROR(VLOOKUP(A428,TB!A:D,3,0),0)</f>
        <v>0</v>
      </c>
      <c r="D428" s="659">
        <f>IFERROR(VLOOKUP(A428,TB!A:D,4,0),0)</f>
        <v>0</v>
      </c>
      <c r="E428" s="1416"/>
      <c r="I428" s="1416"/>
      <c r="J428" s="410"/>
    </row>
    <row r="429" spans="1:10">
      <c r="A429" s="496">
        <v>22112004</v>
      </c>
      <c r="B429" s="509" t="s">
        <v>2122</v>
      </c>
      <c r="C429" s="675">
        <f>IFERROR(VLOOKUP(A429,TB!A:D,3,0),0)</f>
        <v>14.11</v>
      </c>
      <c r="D429" s="659">
        <f>IFERROR(VLOOKUP(A429,TB!A:D,4,0),0)</f>
        <v>8.8699999999999992</v>
      </c>
      <c r="E429" s="1416"/>
      <c r="I429" s="1416"/>
      <c r="J429" s="410"/>
    </row>
    <row r="430" spans="1:10" ht="15.75" thickBot="1">
      <c r="A430" s="496">
        <v>22109203</v>
      </c>
      <c r="B430" s="509" t="s">
        <v>1533</v>
      </c>
      <c r="C430" s="675">
        <f>IFERROR(VLOOKUP(A430,TB!A:D,3,0),0)</f>
        <v>9.6999999999999993</v>
      </c>
      <c r="D430" s="659">
        <f>IFERROR(VLOOKUP(A430,TB!A:D,4,0),0)</f>
        <v>7.11</v>
      </c>
      <c r="E430" s="1416"/>
      <c r="I430" s="1416"/>
      <c r="J430" s="410"/>
    </row>
    <row r="431" spans="1:10" ht="15.75" thickBot="1">
      <c r="A431" s="475"/>
      <c r="B431" s="512" t="s">
        <v>1175</v>
      </c>
      <c r="C431" s="673">
        <f>SUM(C426:C430)</f>
        <v>43.650000000000006</v>
      </c>
      <c r="D431" s="668">
        <f>SUM(D426:D430)</f>
        <v>38.46</v>
      </c>
      <c r="E431" s="1416"/>
      <c r="I431" s="1416"/>
      <c r="J431" s="410"/>
    </row>
    <row r="432" spans="1:10">
      <c r="A432" s="496"/>
      <c r="B432" s="508" t="s">
        <v>1788</v>
      </c>
      <c r="C432" s="674"/>
      <c r="D432" s="667"/>
      <c r="E432" s="1416"/>
      <c r="I432" s="1416"/>
      <c r="J432" s="410"/>
    </row>
    <row r="433" spans="1:10">
      <c r="A433" s="496">
        <v>22113001</v>
      </c>
      <c r="B433" s="509" t="s">
        <v>169</v>
      </c>
      <c r="C433" s="675">
        <f>IFERROR(VLOOKUP(A433,TB!A:D,3,0),0)</f>
        <v>18.11</v>
      </c>
      <c r="D433" s="659">
        <f>IFERROR(VLOOKUP(A433,TB!A:D,4,0),0)</f>
        <v>8.58</v>
      </c>
      <c r="E433" s="1416"/>
      <c r="I433" s="1416"/>
      <c r="J433" s="410"/>
    </row>
    <row r="434" spans="1:10" ht="15.75" thickBot="1">
      <c r="A434" s="496">
        <v>22113006</v>
      </c>
      <c r="B434" s="509" t="s">
        <v>1534</v>
      </c>
      <c r="C434" s="675">
        <f>IFERROR(VLOOKUP(A434,TB!A:D,3,0),0)</f>
        <v>0</v>
      </c>
      <c r="D434" s="659">
        <f>IFERROR(VLOOKUP(A434,TB!A:D,4,0),0)</f>
        <v>0</v>
      </c>
      <c r="E434" s="1416"/>
      <c r="I434" s="1416"/>
      <c r="J434" s="410"/>
    </row>
    <row r="435" spans="1:10" ht="15.75" thickBot="1">
      <c r="A435" s="475"/>
      <c r="B435" s="512" t="s">
        <v>1175</v>
      </c>
      <c r="C435" s="673">
        <f>SUM(C433:C434)</f>
        <v>18.11</v>
      </c>
      <c r="D435" s="668">
        <f>SUM(D433:D434)</f>
        <v>8.58</v>
      </c>
      <c r="E435" s="1416"/>
      <c r="I435" s="1416"/>
      <c r="J435" s="410"/>
    </row>
    <row r="436" spans="1:10">
      <c r="A436" s="496"/>
      <c r="B436" s="508" t="s">
        <v>1535</v>
      </c>
      <c r="C436" s="674"/>
      <c r="D436" s="667"/>
      <c r="E436" s="1416"/>
      <c r="I436" s="1416"/>
      <c r="J436" s="410"/>
    </row>
    <row r="437" spans="1:10">
      <c r="A437" s="496">
        <v>22114001</v>
      </c>
      <c r="B437" s="509" t="s">
        <v>1536</v>
      </c>
      <c r="C437" s="675">
        <f>IFERROR(VLOOKUP(A437,TB!A:D,3,0),0)</f>
        <v>1.06</v>
      </c>
      <c r="D437" s="659">
        <f>IFERROR(VLOOKUP(A437,TB!A:D,4,0),0)</f>
        <v>1.92</v>
      </c>
      <c r="E437" s="1416"/>
      <c r="I437" s="1416"/>
      <c r="J437" s="410"/>
    </row>
    <row r="438" spans="1:10" hidden="1">
      <c r="A438" s="496">
        <v>22114002</v>
      </c>
      <c r="B438" s="509" t="s">
        <v>1537</v>
      </c>
      <c r="C438" s="675">
        <f>IFERROR(VLOOKUP(A438,TB!A:D,3,0),0)</f>
        <v>0</v>
      </c>
      <c r="D438" s="659">
        <f>IFERROR(VLOOKUP(A438,TB!A:D,4,0),0)</f>
        <v>0</v>
      </c>
      <c r="E438" s="1416"/>
      <c r="I438" s="1416"/>
      <c r="J438" s="410"/>
    </row>
    <row r="439" spans="1:10">
      <c r="A439" s="496">
        <v>22120014</v>
      </c>
      <c r="B439" s="509" t="s">
        <v>1538</v>
      </c>
      <c r="C439" s="675">
        <f>IFERROR(VLOOKUP(A439,TB!A:D,3,0),0)</f>
        <v>0.52</v>
      </c>
      <c r="D439" s="659">
        <f>IFERROR(VLOOKUP(A439,TB!A:D,4,0),0)</f>
        <v>0.7</v>
      </c>
      <c r="E439" s="1416"/>
      <c r="I439" s="1416"/>
      <c r="J439" s="410"/>
    </row>
    <row r="440" spans="1:10" ht="15.75" thickBot="1">
      <c r="A440" s="496">
        <v>22114003</v>
      </c>
      <c r="B440" s="509" t="s">
        <v>1029</v>
      </c>
      <c r="C440" s="675">
        <f>IFERROR(VLOOKUP(A440,TB!A:D,3,0),0)</f>
        <v>34.74</v>
      </c>
      <c r="D440" s="659">
        <f>IFERROR(VLOOKUP(A440,TB!A:D,4,0),0)</f>
        <v>31.36</v>
      </c>
      <c r="E440" s="1416"/>
      <c r="I440" s="1416"/>
      <c r="J440" s="410"/>
    </row>
    <row r="441" spans="1:10" ht="15.75" thickBot="1">
      <c r="A441" s="475"/>
      <c r="B441" s="512" t="s">
        <v>1175</v>
      </c>
      <c r="C441" s="673">
        <f>SUM(C437:C440)</f>
        <v>36.32</v>
      </c>
      <c r="D441" s="668">
        <f>SUM(D437:D440)</f>
        <v>33.979999999999997</v>
      </c>
      <c r="E441" s="1416"/>
      <c r="I441" s="1416"/>
      <c r="J441" s="410"/>
    </row>
    <row r="442" spans="1:10">
      <c r="A442" s="496"/>
      <c r="B442" s="508" t="s">
        <v>1539</v>
      </c>
      <c r="C442" s="674"/>
      <c r="D442" s="667"/>
      <c r="E442" s="1416"/>
      <c r="I442" s="1416"/>
      <c r="J442" s="410"/>
    </row>
    <row r="443" spans="1:10" ht="15.75" thickBot="1">
      <c r="A443" s="496">
        <v>22130001</v>
      </c>
      <c r="B443" s="509" t="s">
        <v>1540</v>
      </c>
      <c r="C443" s="675">
        <f>IFERROR(VLOOKUP(A443,TB!A:D,3,0),0)</f>
        <v>11.86</v>
      </c>
      <c r="D443" s="659">
        <f>IFERROR(VLOOKUP(A443,TB!A:D,4,0),0)</f>
        <v>5.88</v>
      </c>
      <c r="E443" s="1416"/>
      <c r="I443" s="1416"/>
      <c r="J443" s="410"/>
    </row>
    <row r="444" spans="1:10" ht="15.75" hidden="1" thickBot="1">
      <c r="A444" s="496">
        <v>22115001</v>
      </c>
      <c r="B444" s="509" t="s">
        <v>1541</v>
      </c>
      <c r="C444" s="675">
        <f>IFERROR(VLOOKUP(A444,TB!A:D,3,0),0)</f>
        <v>0</v>
      </c>
      <c r="D444" s="659">
        <f>IFERROR(VLOOKUP(A444,TB!A:D,4,0),0)</f>
        <v>0</v>
      </c>
      <c r="E444" s="1416"/>
      <c r="I444" s="1416"/>
      <c r="J444" s="410"/>
    </row>
    <row r="445" spans="1:10" ht="15.75" thickBot="1">
      <c r="A445" s="475"/>
      <c r="B445" s="512" t="s">
        <v>1175</v>
      </c>
      <c r="C445" s="673">
        <f>SUM(C443:C444)</f>
        <v>11.86</v>
      </c>
      <c r="D445" s="668">
        <f>SUM(D443:D444)</f>
        <v>5.88</v>
      </c>
      <c r="E445" s="1416"/>
      <c r="I445" s="1416"/>
      <c r="J445" s="410"/>
    </row>
    <row r="446" spans="1:10">
      <c r="A446" s="496"/>
      <c r="B446" s="508" t="s">
        <v>1542</v>
      </c>
      <c r="C446" s="674"/>
      <c r="D446" s="667"/>
      <c r="E446" s="1416"/>
      <c r="I446" s="1416"/>
      <c r="J446" s="410"/>
    </row>
    <row r="447" spans="1:10" ht="15.75" thickBot="1">
      <c r="A447" s="496">
        <v>22116003</v>
      </c>
      <c r="B447" s="509" t="s">
        <v>1543</v>
      </c>
      <c r="C447" s="675">
        <f>IFERROR(VLOOKUP(A447,TB!A:D,3,0),0)</f>
        <v>0.4</v>
      </c>
      <c r="D447" s="659">
        <f>IFERROR(VLOOKUP(A447,TB!A:D,4,0),0)</f>
        <v>0</v>
      </c>
      <c r="E447" s="1416"/>
      <c r="I447" s="1416"/>
      <c r="J447" s="410"/>
    </row>
    <row r="448" spans="1:10" ht="15.75" thickBot="1">
      <c r="A448" s="475"/>
      <c r="B448" s="512" t="s">
        <v>1175</v>
      </c>
      <c r="C448" s="673">
        <f>SUM(C447)</f>
        <v>0.4</v>
      </c>
      <c r="D448" s="668">
        <f>SUM(D447)</f>
        <v>0</v>
      </c>
      <c r="E448" s="1416"/>
      <c r="I448" s="1416"/>
      <c r="J448" s="410"/>
    </row>
    <row r="449" spans="1:10">
      <c r="A449" s="496"/>
      <c r="B449" s="508" t="s">
        <v>1544</v>
      </c>
      <c r="C449" s="674"/>
      <c r="D449" s="667"/>
      <c r="E449" s="1416"/>
      <c r="I449" s="1416"/>
      <c r="J449" s="410"/>
    </row>
    <row r="450" spans="1:10" ht="15.75" thickBot="1">
      <c r="A450" s="496">
        <v>22118001</v>
      </c>
      <c r="B450" s="509" t="s">
        <v>1545</v>
      </c>
      <c r="C450" s="675">
        <f>IFERROR(VLOOKUP(A450,TB!A:D,3,0),0)</f>
        <v>2.33</v>
      </c>
      <c r="D450" s="659">
        <f>IFERROR(VLOOKUP(A450,TB!A:D,4,0),0)</f>
        <v>1.8</v>
      </c>
      <c r="E450" s="1416"/>
      <c r="I450" s="1416"/>
      <c r="J450" s="410"/>
    </row>
    <row r="451" spans="1:10" ht="15.75" hidden="1" thickBot="1">
      <c r="A451" s="496">
        <v>22118003</v>
      </c>
      <c r="B451" s="509" t="s">
        <v>1546</v>
      </c>
      <c r="C451" s="675">
        <f>IFERROR(VLOOKUP(A451,TB!A:D,3,0),0)</f>
        <v>0</v>
      </c>
      <c r="D451" s="659">
        <f>IFERROR(VLOOKUP(A451,TB!A:D,4,0),0)</f>
        <v>0</v>
      </c>
      <c r="E451" s="1416"/>
      <c r="I451" s="1416"/>
      <c r="J451" s="410"/>
    </row>
    <row r="452" spans="1:10" ht="15.75" thickBot="1">
      <c r="A452" s="475"/>
      <c r="B452" s="512" t="s">
        <v>1175</v>
      </c>
      <c r="C452" s="673">
        <f>SUM(C450:C451)</f>
        <v>2.33</v>
      </c>
      <c r="D452" s="668">
        <f>SUM(D450:D451)</f>
        <v>1.8</v>
      </c>
      <c r="E452" s="1416"/>
      <c r="I452" s="1416"/>
      <c r="J452" s="410"/>
    </row>
    <row r="453" spans="1:10">
      <c r="A453" s="496"/>
      <c r="B453" s="508" t="s">
        <v>1547</v>
      </c>
      <c r="C453" s="674"/>
      <c r="D453" s="667"/>
      <c r="E453" s="1416"/>
      <c r="I453" s="1416"/>
      <c r="J453" s="410"/>
    </row>
    <row r="454" spans="1:10" hidden="1">
      <c r="A454" s="496">
        <v>22103205</v>
      </c>
      <c r="B454" s="509" t="s">
        <v>1548</v>
      </c>
      <c r="C454" s="675">
        <f>IFERROR(VLOOKUP(A454,TB!A:D,3,0),0)</f>
        <v>0</v>
      </c>
      <c r="D454" s="659">
        <f>IFERROR(VLOOKUP(A454,TB!A:D,4,0),0)</f>
        <v>0</v>
      </c>
      <c r="E454" s="1416"/>
      <c r="I454" s="1416"/>
      <c r="J454" s="410"/>
    </row>
    <row r="455" spans="1:10">
      <c r="A455" s="496">
        <v>22119303</v>
      </c>
      <c r="B455" s="509" t="s">
        <v>2621</v>
      </c>
      <c r="C455" s="675">
        <f>IFERROR(VLOOKUP(A455,TB!A:D,3,0),0)</f>
        <v>0</v>
      </c>
      <c r="D455" s="659">
        <f>IFERROR(VLOOKUP(A455,TB!A:D,4,0),0)</f>
        <v>0.06</v>
      </c>
      <c r="E455" s="1416"/>
      <c r="I455" s="1416"/>
      <c r="J455" s="410"/>
    </row>
    <row r="456" spans="1:10">
      <c r="A456" s="496">
        <v>22119100</v>
      </c>
      <c r="B456" s="509" t="s">
        <v>1975</v>
      </c>
      <c r="C456" s="675">
        <f>IFERROR(VLOOKUP(A456,TB!A:D,3,0),0)</f>
        <v>55.59</v>
      </c>
      <c r="D456" s="659">
        <f>IFERROR(VLOOKUP(A456,TB!A:D,4,0),0)</f>
        <v>44.94</v>
      </c>
      <c r="E456" s="1416"/>
      <c r="I456" s="1416"/>
      <c r="J456" s="410"/>
    </row>
    <row r="457" spans="1:10">
      <c r="A457" s="496">
        <v>22119106</v>
      </c>
      <c r="B457" s="509" t="s">
        <v>1549</v>
      </c>
      <c r="C457" s="675">
        <f>IFERROR(VLOOKUP(A457,TB!A:D,3,0),0)</f>
        <v>0.38</v>
      </c>
      <c r="D457" s="659">
        <f>IFERROR(VLOOKUP(A457,TB!A:D,4,0),0)</f>
        <v>0.95</v>
      </c>
      <c r="E457" s="1416"/>
      <c r="I457" s="1416"/>
      <c r="J457" s="410"/>
    </row>
    <row r="458" spans="1:10">
      <c r="A458" s="496">
        <v>22119107</v>
      </c>
      <c r="B458" s="509" t="s">
        <v>1976</v>
      </c>
      <c r="C458" s="675">
        <f>IFERROR(VLOOKUP(A458,TB!A:D,3,0),0)</f>
        <v>0.8</v>
      </c>
      <c r="D458" s="659">
        <f>IFERROR(VLOOKUP(A458,TB!A:D,4,0),0)</f>
        <v>0</v>
      </c>
      <c r="E458" s="1416"/>
      <c r="I458" s="1416"/>
      <c r="J458" s="410"/>
    </row>
    <row r="459" spans="1:10">
      <c r="A459" s="496">
        <v>22119202</v>
      </c>
      <c r="B459" s="509" t="s">
        <v>2408</v>
      </c>
      <c r="C459" s="675">
        <f>IFERROR(VLOOKUP(A459,TB!A:D,3,0),0)</f>
        <v>1.42</v>
      </c>
      <c r="D459" s="659">
        <f>IFERROR(VLOOKUP(A459,TB!A:D,4,0),0)</f>
        <v>0.69</v>
      </c>
      <c r="E459" s="1416"/>
      <c r="I459" s="1416"/>
      <c r="J459" s="410"/>
    </row>
    <row r="460" spans="1:10" ht="15.75" thickBot="1">
      <c r="A460" s="496">
        <v>22119302</v>
      </c>
      <c r="B460" s="509" t="s">
        <v>2245</v>
      </c>
      <c r="C460" s="675">
        <f>IFERROR(VLOOKUP(A460,TB!A:D,3,0),0)</f>
        <v>0.12</v>
      </c>
      <c r="D460" s="659">
        <f>IFERROR(VLOOKUP(A460,TB!A:D,4,0),0)</f>
        <v>0.69</v>
      </c>
      <c r="E460" s="1416"/>
      <c r="I460" s="1416"/>
      <c r="J460" s="410"/>
    </row>
    <row r="461" spans="1:10" ht="15.75" thickBot="1">
      <c r="A461" s="475"/>
      <c r="B461" s="512" t="s">
        <v>1175</v>
      </c>
      <c r="C461" s="673">
        <f>SUM(C454:C460)</f>
        <v>58.31</v>
      </c>
      <c r="D461" s="668">
        <f>SUM(D454:D460)</f>
        <v>47.33</v>
      </c>
      <c r="E461" s="1416"/>
      <c r="I461" s="1416"/>
      <c r="J461" s="410"/>
    </row>
    <row r="462" spans="1:10">
      <c r="A462" s="496"/>
      <c r="B462" s="508" t="s">
        <v>1550</v>
      </c>
      <c r="C462" s="674"/>
      <c r="D462" s="667"/>
      <c r="E462" s="1416"/>
      <c r="I462" s="1416"/>
      <c r="J462" s="410"/>
    </row>
    <row r="463" spans="1:10">
      <c r="A463" s="496">
        <v>22120002</v>
      </c>
      <c r="B463" s="509" t="s">
        <v>1551</v>
      </c>
      <c r="C463" s="675">
        <f>IFERROR(VLOOKUP(A463,TB!A:D,3,0),0)</f>
        <v>5.34</v>
      </c>
      <c r="D463" s="659">
        <f>IFERROR(VLOOKUP(A463,TB!A:D,4,0),0)</f>
        <v>0</v>
      </c>
      <c r="E463" s="1416"/>
      <c r="I463" s="1416"/>
      <c r="J463" s="410"/>
    </row>
    <row r="464" spans="1:10">
      <c r="A464" s="496">
        <v>22120006</v>
      </c>
      <c r="B464" s="509" t="s">
        <v>1552</v>
      </c>
      <c r="C464" s="675">
        <f>IFERROR(VLOOKUP(A464,TB!A:D,3,0),0)</f>
        <v>0.03</v>
      </c>
      <c r="D464" s="659">
        <f>IFERROR(VLOOKUP(A464,TB!A:D,4,0),0)</f>
        <v>0</v>
      </c>
      <c r="E464" s="1416"/>
      <c r="I464" s="1416"/>
      <c r="J464" s="410"/>
    </row>
    <row r="465" spans="1:10">
      <c r="A465" s="496">
        <v>22120012</v>
      </c>
      <c r="B465" s="509" t="s">
        <v>1977</v>
      </c>
      <c r="C465" s="675">
        <f>IFERROR(VLOOKUP(A465,TB!A:D,3,0),0)</f>
        <v>5.29</v>
      </c>
      <c r="D465" s="659">
        <f>IFERROR(VLOOKUP(A465,TB!A:D,4,0),0)</f>
        <v>6.82</v>
      </c>
      <c r="E465" s="1416"/>
      <c r="I465" s="1416"/>
      <c r="J465" s="410"/>
    </row>
    <row r="466" spans="1:10" ht="15.75" thickBot="1">
      <c r="A466" s="496">
        <v>22120013</v>
      </c>
      <c r="B466" s="509" t="s">
        <v>130</v>
      </c>
      <c r="C466" s="675">
        <f>IFERROR(VLOOKUP(A466,TB!A:D,3,0),0)</f>
        <v>0</v>
      </c>
      <c r="D466" s="659">
        <f>IFERROR(VLOOKUP(A466,TB!A:D,4,0),0)</f>
        <v>0</v>
      </c>
      <c r="E466" s="1416"/>
      <c r="I466" s="1416"/>
      <c r="J466" s="410"/>
    </row>
    <row r="467" spans="1:10" ht="15.75" thickBot="1">
      <c r="A467" s="475"/>
      <c r="B467" s="512" t="s">
        <v>1175</v>
      </c>
      <c r="C467" s="673">
        <f>SUM(C463:C466)</f>
        <v>10.66</v>
      </c>
      <c r="D467" s="668">
        <f>SUM(D463:D466)</f>
        <v>6.82</v>
      </c>
      <c r="E467" s="1416"/>
      <c r="I467" s="1416"/>
      <c r="J467" s="410"/>
    </row>
    <row r="468" spans="1:10" hidden="1">
      <c r="A468" s="496"/>
      <c r="B468" s="508" t="s">
        <v>1553</v>
      </c>
      <c r="C468" s="674"/>
      <c r="D468" s="667"/>
      <c r="E468" s="1416"/>
      <c r="I468" s="1416"/>
      <c r="J468" s="410"/>
    </row>
    <row r="469" spans="1:10" ht="15.75" hidden="1" thickBot="1">
      <c r="A469" s="496">
        <v>22122001</v>
      </c>
      <c r="B469" s="509" t="s">
        <v>1038</v>
      </c>
      <c r="C469" s="675">
        <f>IFERROR(VLOOKUP(A469,TB!A:D,3,0),0)</f>
        <v>0</v>
      </c>
      <c r="D469" s="659">
        <f>IFERROR(VLOOKUP(A469,TB!A:D,4,0),0)</f>
        <v>0</v>
      </c>
      <c r="E469" s="1416"/>
      <c r="I469" s="1416"/>
      <c r="J469" s="410"/>
    </row>
    <row r="470" spans="1:10" ht="15.75" hidden="1" thickBot="1">
      <c r="A470" s="475"/>
      <c r="B470" s="512" t="s">
        <v>1175</v>
      </c>
      <c r="C470" s="673">
        <f>SUM(C469)</f>
        <v>0</v>
      </c>
      <c r="D470" s="668">
        <f>SUM(D469)</f>
        <v>0</v>
      </c>
      <c r="E470" s="1416"/>
      <c r="I470" s="1416"/>
      <c r="J470" s="410"/>
    </row>
    <row r="471" spans="1:10" hidden="1">
      <c r="A471" s="496"/>
      <c r="B471" s="508" t="s">
        <v>1554</v>
      </c>
      <c r="C471" s="674"/>
      <c r="D471" s="667"/>
      <c r="E471" s="1416"/>
      <c r="I471" s="1416"/>
      <c r="J471" s="410"/>
    </row>
    <row r="472" spans="1:10" ht="15.75" hidden="1" thickBot="1">
      <c r="A472" s="496">
        <v>22124001</v>
      </c>
      <c r="B472" s="509" t="s">
        <v>1555</v>
      </c>
      <c r="C472" s="675">
        <f>IFERROR(VLOOKUP(A472,TB!A:D,3,0),0)</f>
        <v>0</v>
      </c>
      <c r="D472" s="659">
        <f>IFERROR(VLOOKUP(A472,TB!A:D,4,0),0)</f>
        <v>0</v>
      </c>
      <c r="E472" s="1416"/>
      <c r="I472" s="1416"/>
      <c r="J472" s="410"/>
    </row>
    <row r="473" spans="1:10" ht="15.75" hidden="1" thickBot="1">
      <c r="A473" s="475"/>
      <c r="B473" s="512" t="s">
        <v>1175</v>
      </c>
      <c r="C473" s="673">
        <f>SUM(C472)</f>
        <v>0</v>
      </c>
      <c r="D473" s="668">
        <f>SUM(D472)</f>
        <v>0</v>
      </c>
      <c r="E473" s="1416"/>
      <c r="I473" s="1416"/>
      <c r="J473" s="410"/>
    </row>
    <row r="474" spans="1:10" hidden="1">
      <c r="A474" s="496"/>
      <c r="B474" s="508" t="s">
        <v>1556</v>
      </c>
      <c r="C474" s="674"/>
      <c r="D474" s="667"/>
      <c r="E474" s="1416"/>
      <c r="I474" s="1416"/>
      <c r="J474" s="410"/>
    </row>
    <row r="475" spans="1:10" hidden="1">
      <c r="A475" s="496">
        <v>22125001</v>
      </c>
      <c r="B475" s="509" t="s">
        <v>1557</v>
      </c>
      <c r="C475" s="675">
        <f>IFERROR(VLOOKUP(A475,TB!A:D,3,0),0)</f>
        <v>0</v>
      </c>
      <c r="D475" s="659">
        <f>IFERROR(VLOOKUP(A475,TB!A:D,4,0),0)</f>
        <v>0</v>
      </c>
      <c r="E475" s="1416"/>
      <c r="I475" s="1416"/>
      <c r="J475" s="410"/>
    </row>
    <row r="476" spans="1:10" hidden="1">
      <c r="A476" s="496">
        <v>22125010</v>
      </c>
      <c r="B476" s="509" t="s">
        <v>1558</v>
      </c>
      <c r="C476" s="675">
        <f>IFERROR(VLOOKUP(A476,TB!A:D,3,0),0)</f>
        <v>0</v>
      </c>
      <c r="D476" s="659">
        <f>IFERROR(VLOOKUP(A476,TB!A:D,4,0),0)</f>
        <v>0</v>
      </c>
      <c r="E476" s="1416"/>
      <c r="I476" s="1416"/>
      <c r="J476" s="410"/>
    </row>
    <row r="477" spans="1:10" ht="15.75" hidden="1" thickBot="1">
      <c r="A477" s="496">
        <v>22125016</v>
      </c>
      <c r="B477" s="509" t="s">
        <v>1559</v>
      </c>
      <c r="C477" s="675">
        <f>IFERROR(VLOOKUP(A477,TB!A:D,3,0),0)</f>
        <v>0</v>
      </c>
      <c r="D477" s="659">
        <f>IFERROR(VLOOKUP(A477,TB!A:D,4,0),0)</f>
        <v>0</v>
      </c>
      <c r="E477" s="1416"/>
      <c r="I477" s="1416"/>
      <c r="J477" s="410"/>
    </row>
    <row r="478" spans="1:10" ht="15.75" hidden="1" thickBot="1">
      <c r="A478" s="475"/>
      <c r="B478" s="512" t="s">
        <v>1175</v>
      </c>
      <c r="C478" s="673">
        <f>SUM(C475:C477)</f>
        <v>0</v>
      </c>
      <c r="D478" s="668">
        <f>SUM(D475:D477)</f>
        <v>0</v>
      </c>
      <c r="E478" s="1416"/>
      <c r="I478" s="1416"/>
      <c r="J478" s="410"/>
    </row>
    <row r="479" spans="1:10">
      <c r="A479" s="496"/>
      <c r="B479" s="508" t="s">
        <v>1560</v>
      </c>
      <c r="C479" s="674"/>
      <c r="D479" s="667"/>
      <c r="E479" s="1416"/>
      <c r="I479" s="1416"/>
      <c r="J479" s="410"/>
    </row>
    <row r="480" spans="1:10" ht="15.75" thickBot="1">
      <c r="A480" s="496">
        <v>22130017</v>
      </c>
      <c r="B480" s="509" t="s">
        <v>1561</v>
      </c>
      <c r="C480" s="675">
        <f>IFERROR(VLOOKUP(A480,TB!A:D,3,0),0)</f>
        <v>2972.05</v>
      </c>
      <c r="D480" s="659">
        <f>IFERROR(VLOOKUP(A480,TB!A:D,4,0),0)</f>
        <v>2662.44</v>
      </c>
      <c r="E480" s="1416"/>
      <c r="I480" s="1416"/>
      <c r="J480" s="410"/>
    </row>
    <row r="481" spans="1:10" ht="15.75" thickBot="1">
      <c r="A481" s="475"/>
      <c r="B481" s="512" t="s">
        <v>1175</v>
      </c>
      <c r="C481" s="673">
        <f>SUM(C480)</f>
        <v>2972.05</v>
      </c>
      <c r="D481" s="668">
        <f>SUM(D480)</f>
        <v>2662.44</v>
      </c>
      <c r="E481" s="1416"/>
      <c r="I481" s="1416"/>
      <c r="J481" s="410"/>
    </row>
    <row r="482" spans="1:10">
      <c r="A482" s="496"/>
      <c r="B482" s="508" t="s">
        <v>1563</v>
      </c>
      <c r="C482" s="674"/>
      <c r="D482" s="667"/>
      <c r="E482" s="1416"/>
      <c r="I482" s="1416"/>
      <c r="J482" s="410"/>
    </row>
    <row r="483" spans="1:10" ht="15.75" thickBot="1">
      <c r="A483" s="496">
        <v>22130072</v>
      </c>
      <c r="B483" s="509" t="s">
        <v>1564</v>
      </c>
      <c r="C483" s="675">
        <f>IFERROR(VLOOKUP(A483,TB!A:D,3,0),0)</f>
        <v>464.596</v>
      </c>
      <c r="D483" s="659">
        <f>IFERROR(VLOOKUP(A483,TB!A:D,4,0),0)</f>
        <v>398.01</v>
      </c>
      <c r="E483" s="1416"/>
      <c r="I483" s="1416"/>
      <c r="J483" s="410"/>
    </row>
    <row r="484" spans="1:10" ht="15.75" thickBot="1">
      <c r="A484" s="475"/>
      <c r="B484" s="512" t="s">
        <v>1175</v>
      </c>
      <c r="C484" s="673">
        <f>SUM(C483:C483)</f>
        <v>464.596</v>
      </c>
      <c r="D484" s="668">
        <f>SUM(D483:D483)</f>
        <v>398.01</v>
      </c>
      <c r="E484" s="1416"/>
      <c r="I484" s="1416"/>
      <c r="J484" s="410"/>
    </row>
    <row r="485" spans="1:10" ht="15.75" thickBot="1">
      <c r="A485" s="496"/>
      <c r="B485" s="508"/>
      <c r="C485" s="674"/>
      <c r="D485" s="667"/>
      <c r="E485" s="1416"/>
      <c r="I485" s="1416"/>
      <c r="J485" s="410"/>
    </row>
    <row r="486" spans="1:10" ht="15.75" thickBot="1">
      <c r="A486" s="692">
        <v>22129021</v>
      </c>
      <c r="B486" s="512" t="s">
        <v>2138</v>
      </c>
      <c r="C486" s="673">
        <f>IFERROR(VLOOKUP(A486,TB!A:D,3,0),0)</f>
        <v>1483.64</v>
      </c>
      <c r="D486" s="668">
        <f>IFERROR(VLOOKUP(A486,TB!A:D,4,0),0)</f>
        <v>1057.42</v>
      </c>
      <c r="E486" s="1416"/>
      <c r="I486" s="1416"/>
      <c r="J486" s="410"/>
    </row>
    <row r="487" spans="1:10">
      <c r="A487" s="693"/>
      <c r="B487" s="510"/>
      <c r="C487" s="674"/>
      <c r="D487" s="667"/>
      <c r="E487" s="1416"/>
      <c r="I487" s="1416"/>
      <c r="J487" s="410"/>
    </row>
    <row r="488" spans="1:10">
      <c r="A488" s="516">
        <v>22130027</v>
      </c>
      <c r="B488" s="517" t="s">
        <v>1046</v>
      </c>
      <c r="C488" s="675">
        <f>IFERROR(VLOOKUP(A488,TB!A:D,3,0),0)</f>
        <v>0</v>
      </c>
      <c r="D488" s="659">
        <f>IFERROR(VLOOKUP(A488,TB!A:D,4,0),0)</f>
        <v>0</v>
      </c>
      <c r="I488" s="1416"/>
      <c r="J488" s="410"/>
    </row>
    <row r="489" spans="1:10" ht="15.75" thickBot="1">
      <c r="A489" s="1186">
        <v>21707002</v>
      </c>
      <c r="B489" s="517" t="s">
        <v>1922</v>
      </c>
      <c r="C489" s="675">
        <f>IFERROR(VLOOKUP(A489,TB!A:D,3,0),0)</f>
        <v>-13.399999999999999</v>
      </c>
      <c r="D489" s="659">
        <v>0</v>
      </c>
      <c r="I489" s="1416"/>
      <c r="J489" s="410"/>
    </row>
    <row r="490" spans="1:10" ht="15.75" thickBot="1">
      <c r="A490" s="692"/>
      <c r="B490" s="512" t="s">
        <v>1567</v>
      </c>
      <c r="C490" s="673">
        <f>SUM(C488:C489)</f>
        <v>-13.399999999999999</v>
      </c>
      <c r="D490" s="668">
        <f>SUM(D488:D489)</f>
        <v>0</v>
      </c>
      <c r="E490" s="1416"/>
      <c r="I490" s="1416"/>
      <c r="J490" s="410"/>
    </row>
    <row r="491" spans="1:10">
      <c r="A491" s="693"/>
      <c r="B491" s="510"/>
      <c r="C491" s="674"/>
      <c r="D491" s="667"/>
      <c r="E491" s="1416"/>
      <c r="I491" s="1416"/>
      <c r="J491" s="410"/>
    </row>
    <row r="492" spans="1:10">
      <c r="A492" s="496"/>
      <c r="B492" s="508" t="s">
        <v>1568</v>
      </c>
      <c r="C492" s="674"/>
      <c r="D492" s="667"/>
      <c r="E492" s="1416"/>
      <c r="I492" s="1416"/>
      <c r="J492" s="410"/>
    </row>
    <row r="493" spans="1:10">
      <c r="A493" s="496">
        <v>22130002</v>
      </c>
      <c r="B493" s="509" t="s">
        <v>1569</v>
      </c>
      <c r="C493" s="675">
        <f>IFERROR(VLOOKUP(A493,TB!A:D,3,0),0)</f>
        <v>0</v>
      </c>
      <c r="D493" s="659">
        <f>IFERROR(VLOOKUP(A493,TB!A:D,4,0),0)</f>
        <v>0.37</v>
      </c>
      <c r="E493" s="1416"/>
      <c r="I493" s="1416"/>
      <c r="J493" s="410"/>
    </row>
    <row r="494" spans="1:10">
      <c r="A494" s="496">
        <v>22130055</v>
      </c>
      <c r="B494" s="509" t="s">
        <v>1978</v>
      </c>
      <c r="C494" s="675">
        <f>IFERROR(VLOOKUP(A494,TB!A:D,3,0),0)</f>
        <v>18.72</v>
      </c>
      <c r="D494" s="659">
        <f>IFERROR(VLOOKUP(A494,TB!A:D,4,0),0)</f>
        <v>19.37</v>
      </c>
      <c r="E494" s="1416"/>
      <c r="I494" s="1416"/>
      <c r="J494" s="410"/>
    </row>
    <row r="495" spans="1:10">
      <c r="A495" s="496">
        <v>22130035</v>
      </c>
      <c r="B495" s="509" t="s">
        <v>2607</v>
      </c>
      <c r="C495" s="675">
        <f>IFERROR(VLOOKUP(A495,TB!A:D,3,0),0)</f>
        <v>0.06</v>
      </c>
      <c r="D495" s="659">
        <f>IFERROR(VLOOKUP(A495,TB!A:D,4,0),0)</f>
        <v>0.17</v>
      </c>
      <c r="E495" s="1416"/>
      <c r="I495" s="1416"/>
      <c r="J495" s="410"/>
    </row>
    <row r="496" spans="1:10">
      <c r="A496" s="496">
        <v>22130037</v>
      </c>
      <c r="B496" s="509" t="s">
        <v>1570</v>
      </c>
      <c r="C496" s="675">
        <f>IFERROR(VLOOKUP(A496,TB!A:D,3,0),0)</f>
        <v>5.9</v>
      </c>
      <c r="D496" s="659">
        <f>IFERROR(VLOOKUP(A496,TB!A:D,4,0),0)</f>
        <v>1.18</v>
      </c>
      <c r="E496" s="1416"/>
      <c r="I496" s="1416"/>
      <c r="J496" s="410"/>
    </row>
    <row r="497" spans="1:10">
      <c r="A497" s="496">
        <v>22130038</v>
      </c>
      <c r="B497" s="509" t="s">
        <v>1571</v>
      </c>
      <c r="C497" s="675">
        <f>IFERROR(VLOOKUP(A497,TB!A:D,3,0),0)</f>
        <v>0.06</v>
      </c>
      <c r="D497" s="659">
        <f>IFERROR(VLOOKUP(A497,TB!A:D,4,0),0)</f>
        <v>0.09</v>
      </c>
      <c r="E497" s="1416"/>
      <c r="I497" s="1416"/>
      <c r="J497" s="410"/>
    </row>
    <row r="498" spans="1:10">
      <c r="A498" s="496">
        <v>22130056</v>
      </c>
      <c r="B498" s="509" t="s">
        <v>2010</v>
      </c>
      <c r="C498" s="675">
        <f>IFERROR(VLOOKUP(A498,TB!A:D,3,0),0)</f>
        <v>0</v>
      </c>
      <c r="D498" s="659">
        <f>IFERROR(VLOOKUP(A498,TB!A:D,4,0),0)</f>
        <v>0.09</v>
      </c>
      <c r="E498" s="1416"/>
      <c r="I498" s="1416"/>
      <c r="J498" s="410"/>
    </row>
    <row r="499" spans="1:10">
      <c r="A499" s="496">
        <v>22130057</v>
      </c>
      <c r="B499" s="509" t="s">
        <v>1572</v>
      </c>
      <c r="C499" s="675">
        <f>IFERROR(VLOOKUP(A499,TB!A:D,3,0),0)</f>
        <v>17.61</v>
      </c>
      <c r="D499" s="659">
        <f>IFERROR(VLOOKUP(A499,TB!A:D,4,0),0)</f>
        <v>6.83</v>
      </c>
      <c r="E499" s="1416"/>
      <c r="I499" s="1416"/>
      <c r="J499" s="410"/>
    </row>
    <row r="500" spans="1:10">
      <c r="A500" s="496">
        <v>22109302</v>
      </c>
      <c r="B500" s="509" t="s">
        <v>1980</v>
      </c>
      <c r="C500" s="675">
        <f>IFERROR(VLOOKUP(A500,TB!A:D,3,0),0)</f>
        <v>56.28</v>
      </c>
      <c r="D500" s="659">
        <f>IFERROR(VLOOKUP(A500,TB!A:D,4,0),0)</f>
        <v>13.22</v>
      </c>
      <c r="E500" s="1416"/>
      <c r="I500" s="1416"/>
      <c r="J500" s="410"/>
    </row>
    <row r="501" spans="1:10">
      <c r="A501" s="496">
        <v>22109101</v>
      </c>
      <c r="B501" s="509" t="s">
        <v>1573</v>
      </c>
      <c r="C501" s="675">
        <f>IFERROR(VLOOKUP(A501,TB!A:D,3,0),0)</f>
        <v>48.84</v>
      </c>
      <c r="D501" s="659">
        <f>IFERROR(VLOOKUP(A501,TB!A:D,4,0),0)</f>
        <v>43.06</v>
      </c>
      <c r="E501" s="1416"/>
      <c r="I501" s="1416"/>
      <c r="J501" s="410"/>
    </row>
    <row r="502" spans="1:10">
      <c r="A502" s="496">
        <v>22130004</v>
      </c>
      <c r="B502" s="509" t="s">
        <v>2154</v>
      </c>
      <c r="C502" s="675">
        <f>IFERROR(VLOOKUP(A502,TB!A:D,3,0),0)</f>
        <v>0.2</v>
      </c>
      <c r="D502" s="659">
        <f>IFERROR(VLOOKUP(A502,TB!A:D,4,0),0)</f>
        <v>0</v>
      </c>
      <c r="E502" s="1416"/>
      <c r="I502" s="1416"/>
      <c r="J502" s="410"/>
    </row>
    <row r="503" spans="1:10">
      <c r="A503" s="496">
        <v>22109305</v>
      </c>
      <c r="B503" s="509" t="s">
        <v>1786</v>
      </c>
      <c r="C503" s="675">
        <f>IFERROR(VLOOKUP(A503,TB!A:D,3,0),0)</f>
        <v>228.81</v>
      </c>
      <c r="D503" s="659">
        <f>IFERROR(VLOOKUP(A503,TB!A:D,4,0),0)</f>
        <v>233.66</v>
      </c>
      <c r="E503" s="1416"/>
      <c r="I503" s="1416"/>
      <c r="J503" s="410"/>
    </row>
    <row r="504" spans="1:10">
      <c r="A504" s="496">
        <v>22128013</v>
      </c>
      <c r="B504" s="509" t="s">
        <v>2460</v>
      </c>
      <c r="C504" s="675">
        <f>IFERROR(VLOOKUP(A504,TB!A:D,3,0),0)</f>
        <v>243.27</v>
      </c>
      <c r="D504" s="659">
        <f>IFERROR(VLOOKUP(A504,TB!A:D,4,0),0)</f>
        <v>0</v>
      </c>
      <c r="E504" s="1416"/>
      <c r="I504" s="1416"/>
      <c r="J504" s="410"/>
    </row>
    <row r="505" spans="1:10">
      <c r="A505" s="496">
        <v>22114004</v>
      </c>
      <c r="B505" s="509" t="s">
        <v>2386</v>
      </c>
      <c r="C505" s="675">
        <f>IFERROR(VLOOKUP(A505,TB!A:D,3,0),0)</f>
        <v>1.85</v>
      </c>
      <c r="D505" s="659">
        <f>IFERROR(VLOOKUP(A505,TB!A:D,4,0),0)</f>
        <v>1.59</v>
      </c>
      <c r="E505" s="1416"/>
      <c r="I505" s="1416"/>
      <c r="J505" s="410"/>
    </row>
    <row r="506" spans="1:10" hidden="1">
      <c r="A506" s="496">
        <v>22116004</v>
      </c>
      <c r="B506" s="509" t="s">
        <v>1979</v>
      </c>
      <c r="C506" s="675">
        <f>IFERROR(VLOOKUP(A506,TB!A:D,3,0),0)</f>
        <v>0</v>
      </c>
      <c r="D506" s="659">
        <f>IFERROR(VLOOKUP(A506,TB!A:D,4,0),0)</f>
        <v>0</v>
      </c>
      <c r="E506" s="1416"/>
      <c r="I506" s="1416"/>
      <c r="J506" s="410"/>
    </row>
    <row r="507" spans="1:10">
      <c r="A507" s="496">
        <v>22116008</v>
      </c>
      <c r="B507" s="509" t="s">
        <v>1030</v>
      </c>
      <c r="C507" s="675">
        <f>IFERROR(VLOOKUP(A507,TB!A:D,3,0),0)</f>
        <v>0.05</v>
      </c>
      <c r="D507" s="659">
        <f>IFERROR(VLOOKUP(A507,TB!A:D,4,0),0)</f>
        <v>1.94</v>
      </c>
      <c r="E507" s="1416"/>
      <c r="I507" s="1416"/>
      <c r="J507" s="410"/>
    </row>
    <row r="508" spans="1:10" hidden="1">
      <c r="A508" s="496">
        <v>22130005</v>
      </c>
      <c r="B508" s="509" t="s">
        <v>1981</v>
      </c>
      <c r="C508" s="675">
        <f>IFERROR(VLOOKUP(A508,TB!A:D,3,0),0)</f>
        <v>0</v>
      </c>
      <c r="D508" s="659">
        <f>IFERROR(VLOOKUP(A508,TB!A:D,4,0),0)</f>
        <v>0</v>
      </c>
      <c r="E508" s="1416"/>
      <c r="I508" s="1416"/>
      <c r="J508" s="410"/>
    </row>
    <row r="509" spans="1:10">
      <c r="A509" s="496">
        <v>22130007</v>
      </c>
      <c r="B509" s="509" t="s">
        <v>1574</v>
      </c>
      <c r="C509" s="675">
        <f>IFERROR(VLOOKUP(A509,TB!A:D,3,0),0)</f>
        <v>314.3</v>
      </c>
      <c r="D509" s="659">
        <f>IFERROR(VLOOKUP(A509,TB!A:D,4,0),0)</f>
        <v>333.01</v>
      </c>
      <c r="E509" s="1416"/>
      <c r="I509" s="1416"/>
    </row>
    <row r="510" spans="1:10">
      <c r="A510" s="496">
        <v>22130016</v>
      </c>
      <c r="B510" s="509" t="s">
        <v>1982</v>
      </c>
      <c r="C510" s="675">
        <f>IFERROR(VLOOKUP(A510,TB!A:D,3,0),0)</f>
        <v>40.92</v>
      </c>
      <c r="D510" s="659">
        <f>IFERROR(VLOOKUP(A510,TB!A:D,4,0),0)</f>
        <v>48.81</v>
      </c>
      <c r="E510" s="1416"/>
      <c r="I510" s="1416"/>
    </row>
    <row r="511" spans="1:10">
      <c r="A511" s="496">
        <v>22130018</v>
      </c>
      <c r="B511" s="509" t="s">
        <v>1575</v>
      </c>
      <c r="C511" s="675">
        <f>IFERROR(VLOOKUP(A511,TB!A:D,3,0),0)</f>
        <v>0.43</v>
      </c>
      <c r="D511" s="659">
        <f>IFERROR(VLOOKUP(A511,TB!A:D,4,0),0)</f>
        <v>0.81</v>
      </c>
      <c r="E511" s="1416"/>
      <c r="I511" s="1416"/>
    </row>
    <row r="512" spans="1:10">
      <c r="A512" s="496">
        <v>22130040</v>
      </c>
      <c r="B512" s="509" t="s">
        <v>1576</v>
      </c>
      <c r="C512" s="675">
        <f>IFERROR(VLOOKUP(A512,TB!A:D,3,0),0)</f>
        <v>1.41</v>
      </c>
      <c r="D512" s="659">
        <f>IFERROR(VLOOKUP(A512,TB!A:D,4,0),0)</f>
        <v>4.8</v>
      </c>
      <c r="E512" s="1416"/>
      <c r="I512" s="1416"/>
    </row>
    <row r="513" spans="1:10">
      <c r="A513" s="496">
        <v>22130041</v>
      </c>
      <c r="B513" s="509" t="s">
        <v>1051</v>
      </c>
      <c r="C513" s="675">
        <f>IFERROR(VLOOKUP(A513,TB!A:D,3,0),0)</f>
        <v>2.46</v>
      </c>
      <c r="D513" s="659">
        <f>IFERROR(VLOOKUP(A513,TB!A:D,4,0),0)</f>
        <v>3.22</v>
      </c>
      <c r="E513" s="1416"/>
      <c r="I513" s="1416"/>
    </row>
    <row r="514" spans="1:10">
      <c r="A514" s="496">
        <v>22130044</v>
      </c>
      <c r="B514" s="509" t="s">
        <v>1578</v>
      </c>
      <c r="C514" s="675">
        <f>IFERROR(VLOOKUP(A514,TB!A:D,3,0),0)</f>
        <v>54.73</v>
      </c>
      <c r="D514" s="659">
        <f>IFERROR(VLOOKUP(A514,TB!A:D,4,0),0)</f>
        <v>82.72</v>
      </c>
      <c r="E514" s="1416"/>
      <c r="I514" s="1416"/>
      <c r="J514" s="410"/>
    </row>
    <row r="515" spans="1:10">
      <c r="A515" s="496">
        <v>22130048</v>
      </c>
      <c r="B515" s="509" t="s">
        <v>1579</v>
      </c>
      <c r="C515" s="675">
        <f>IFERROR(VLOOKUP(A515,TB!A:D,3,0),0)</f>
        <v>486</v>
      </c>
      <c r="D515" s="659">
        <f>IFERROR(VLOOKUP(A515,TB!A:D,4,0),0)</f>
        <v>438.86</v>
      </c>
      <c r="E515" s="1416"/>
      <c r="I515" s="1416"/>
      <c r="J515" s="410"/>
    </row>
    <row r="516" spans="1:10">
      <c r="A516" s="496">
        <v>22130053</v>
      </c>
      <c r="B516" s="509" t="s">
        <v>1580</v>
      </c>
      <c r="C516" s="675">
        <f>IFERROR(VLOOKUP(A516,TB!A:D,3,0),0)</f>
        <v>82.39</v>
      </c>
      <c r="D516" s="659">
        <f>IFERROR(VLOOKUP(A516,TB!A:D,4,0),0)</f>
        <v>59.25</v>
      </c>
      <c r="E516" s="1416"/>
      <c r="I516" s="1416"/>
      <c r="J516" s="410"/>
    </row>
    <row r="517" spans="1:10" hidden="1">
      <c r="A517" s="496">
        <v>22130052</v>
      </c>
      <c r="B517" s="509" t="s">
        <v>2328</v>
      </c>
      <c r="C517" s="675">
        <f>IFERROR(VLOOKUP(A517,TB!A:D,3,0),0)</f>
        <v>0</v>
      </c>
      <c r="D517" s="659">
        <f>IFERROR(VLOOKUP(A517,TB!A:D,4,0),0)</f>
        <v>0</v>
      </c>
      <c r="E517" s="1416"/>
      <c r="I517" s="1416"/>
      <c r="J517" s="410"/>
    </row>
    <row r="518" spans="1:10">
      <c r="A518" s="496">
        <v>22130060</v>
      </c>
      <c r="B518" s="509" t="s">
        <v>1581</v>
      </c>
      <c r="C518" s="675">
        <f>IFERROR(VLOOKUP(A518,TB!A:D,3,0),0)</f>
        <v>0.34</v>
      </c>
      <c r="D518" s="659">
        <f>IFERROR(VLOOKUP(A518,TB!A:D,4,0),0)</f>
        <v>0.16</v>
      </c>
      <c r="E518" s="1416"/>
      <c r="I518" s="1416"/>
    </row>
    <row r="519" spans="1:10" hidden="1">
      <c r="A519" s="496">
        <v>22130074</v>
      </c>
      <c r="B519" s="509" t="s">
        <v>2227</v>
      </c>
      <c r="C519" s="675">
        <f>IFERROR(VLOOKUP(A519,TB!A:D,3,0),0)</f>
        <v>0</v>
      </c>
      <c r="D519" s="659">
        <f>IFERROR(VLOOKUP(A519,TB!A:D,4,0),0)</f>
        <v>0</v>
      </c>
      <c r="E519" s="1416"/>
      <c r="I519" s="1416"/>
    </row>
    <row r="520" spans="1:10">
      <c r="A520" s="496">
        <v>22130068</v>
      </c>
      <c r="B520" s="509" t="s">
        <v>1582</v>
      </c>
      <c r="C520" s="675">
        <f>IFERROR(VLOOKUP(A520,TB!A:D,3,0),0)</f>
        <v>1.07</v>
      </c>
      <c r="D520" s="659">
        <f>IFERROR(VLOOKUP(A520,TB!A:D,4,0),0)</f>
        <v>0.8</v>
      </c>
      <c r="E520" s="1416"/>
      <c r="I520" s="1416"/>
      <c r="J520" s="410"/>
    </row>
    <row r="521" spans="1:10">
      <c r="A521" s="496">
        <v>22130078</v>
      </c>
      <c r="B521" s="509" t="s">
        <v>2385</v>
      </c>
      <c r="C521" s="675">
        <f>IFERROR(VLOOKUP(A521,TB!A:D,3,0),0)</f>
        <v>13.39</v>
      </c>
      <c r="D521" s="659">
        <f>IFERROR(VLOOKUP(A521,TB!A:D,4,0),0)</f>
        <v>7.43</v>
      </c>
      <c r="E521" s="1416"/>
      <c r="I521" s="1416"/>
    </row>
    <row r="522" spans="1:10">
      <c r="A522" s="496">
        <v>22130092</v>
      </c>
      <c r="B522" s="509" t="s">
        <v>2329</v>
      </c>
      <c r="C522" s="675">
        <f>IFERROR(VLOOKUP(A522,TB!A:D,3,0),0)</f>
        <v>1.58</v>
      </c>
      <c r="D522" s="659">
        <f>IFERROR(VLOOKUP(A522,TB!A:D,4,0),0)</f>
        <v>0</v>
      </c>
      <c r="E522" s="1416"/>
      <c r="I522" s="1416"/>
    </row>
    <row r="523" spans="1:10">
      <c r="A523" s="496">
        <v>22130103</v>
      </c>
      <c r="B523" s="509" t="s">
        <v>2121</v>
      </c>
      <c r="C523" s="675">
        <f>IFERROR(VLOOKUP(A523,TB!A:D,3,0),0)</f>
        <v>1.4372747999927378</v>
      </c>
      <c r="D523" s="659">
        <f>IFERROR(VLOOKUP(A523,TB!A:D,4,0),0)</f>
        <v>1.5</v>
      </c>
      <c r="E523" s="1416"/>
      <c r="I523" s="1416"/>
    </row>
    <row r="524" spans="1:10">
      <c r="A524" s="496">
        <v>22130100</v>
      </c>
      <c r="B524" s="509" t="s">
        <v>1583</v>
      </c>
      <c r="C524" s="675">
        <f>IFERROR(VLOOKUP(A524,TB!A:D,3,0),0)</f>
        <v>25.28</v>
      </c>
      <c r="D524" s="659">
        <f>IFERROR(VLOOKUP(A524,TB!A:D,4,0),0)</f>
        <v>14.09</v>
      </c>
      <c r="E524" s="1416"/>
      <c r="I524" s="1416"/>
      <c r="J524" s="410"/>
    </row>
    <row r="525" spans="1:10" ht="15.75" thickBot="1">
      <c r="A525" s="496">
        <v>22130102</v>
      </c>
      <c r="B525" s="509" t="s">
        <v>1983</v>
      </c>
      <c r="C525" s="675">
        <f>IFERROR(VLOOKUP(A525,TB!A:D,3,0),0)</f>
        <v>0.02</v>
      </c>
      <c r="D525" s="659">
        <f>IFERROR(VLOOKUP(A525,TB!A:D,4,0),0)</f>
        <v>0.06</v>
      </c>
      <c r="E525" s="1416"/>
      <c r="I525" s="1416"/>
      <c r="J525" s="410"/>
    </row>
    <row r="526" spans="1:10" ht="15.75" thickBot="1">
      <c r="A526" s="475"/>
      <c r="B526" s="512" t="s">
        <v>1175</v>
      </c>
      <c r="C526" s="673">
        <f>SUM(C493:C525)</f>
        <v>1647.4072747999926</v>
      </c>
      <c r="D526" s="668">
        <f>SUM(D493:D525)</f>
        <v>1317.0899999999997</v>
      </c>
      <c r="E526" s="1416"/>
      <c r="I526" s="1416"/>
      <c r="J526" s="410"/>
    </row>
    <row r="527" spans="1:10" ht="15.75" thickBot="1">
      <c r="A527" s="475"/>
      <c r="B527" s="512" t="s">
        <v>1584</v>
      </c>
      <c r="C527" s="673">
        <f>C385+C390+C413+C418+C424+C431+C435+C441+C452+C461+C467+C470+C478+C486+C526+C490+C448+C445+C481+C563+C473+C484</f>
        <v>7577.0275548000027</v>
      </c>
      <c r="D527" s="668">
        <f>D385+D390+D413+D418+D424+D431+D435+D441+D452+D461+D467+D470+D478+D486+D526+D490+D448+D445+D481+D557+D473+D484</f>
        <v>6409.1900000000005</v>
      </c>
      <c r="E527" s="1416"/>
      <c r="I527" s="1416"/>
      <c r="J527" s="410"/>
    </row>
    <row r="528" spans="1:10">
      <c r="A528" s="496"/>
      <c r="B528" s="508" t="s">
        <v>9</v>
      </c>
      <c r="C528" s="674"/>
      <c r="D528" s="667"/>
      <c r="E528" s="1416"/>
      <c r="I528" s="1416"/>
      <c r="J528" s="410"/>
    </row>
    <row r="529" spans="1:10">
      <c r="A529" s="496">
        <v>22131101</v>
      </c>
      <c r="B529" s="509" t="s">
        <v>1984</v>
      </c>
      <c r="C529" s="675">
        <f>IFERROR(VLOOKUP(A529,TB!A:D,3,0),0)</f>
        <v>-943.3</v>
      </c>
      <c r="D529" s="659">
        <f>IFERROR(VLOOKUP(A529,TB!A:D,4,0),0)</f>
        <v>-423.56</v>
      </c>
      <c r="E529" s="1416"/>
      <c r="F529" s="1416"/>
      <c r="I529" s="1416"/>
      <c r="J529" s="410"/>
    </row>
    <row r="530" spans="1:10">
      <c r="A530" s="496">
        <v>22131102</v>
      </c>
      <c r="B530" s="509" t="s">
        <v>1985</v>
      </c>
      <c r="C530" s="675">
        <f>IFERROR(VLOOKUP(A530,TB!A:D,3,0),0)</f>
        <v>-1402.2840000000001</v>
      </c>
      <c r="D530" s="659">
        <f>IFERROR(VLOOKUP(A530,TB!A:D,4,0),0)</f>
        <v>-1325.86</v>
      </c>
      <c r="E530" s="1416"/>
      <c r="F530" s="1416"/>
      <c r="I530" s="1416"/>
      <c r="J530" s="410"/>
    </row>
    <row r="531" spans="1:10">
      <c r="A531" s="496">
        <v>22131104</v>
      </c>
      <c r="B531" s="509" t="s">
        <v>1986</v>
      </c>
      <c r="C531" s="675">
        <f>IFERROR(VLOOKUP(A531,TB!A:D,3,0),0)</f>
        <v>-3826.0239999999999</v>
      </c>
      <c r="D531" s="659">
        <f>IFERROR(VLOOKUP(A531,TB!A:D,4,0),0)</f>
        <v>-3485.886</v>
      </c>
      <c r="E531" s="1416"/>
      <c r="F531" s="1416"/>
      <c r="I531" s="1416"/>
      <c r="J531" s="410"/>
    </row>
    <row r="532" spans="1:10">
      <c r="A532" s="496">
        <v>22131201</v>
      </c>
      <c r="B532" s="509" t="s">
        <v>1987</v>
      </c>
      <c r="C532" s="675">
        <f>IFERROR(VLOOKUP(A532,TB!A:D,3,0),0)</f>
        <v>964.51599999999996</v>
      </c>
      <c r="D532" s="659">
        <f>IFERROR(VLOOKUP(A532,TB!A:D,4,0),0)</f>
        <v>518.32950199999698</v>
      </c>
      <c r="E532" s="1416"/>
      <c r="F532" s="1416"/>
      <c r="I532" s="1416"/>
      <c r="J532" s="410"/>
    </row>
    <row r="533" spans="1:10">
      <c r="A533" s="496">
        <v>22131204</v>
      </c>
      <c r="B533" s="509" t="s">
        <v>1988</v>
      </c>
      <c r="C533" s="675">
        <f>IFERROR(VLOOKUP(A533,TB!A:D,3,0),0)</f>
        <v>2064.6460000000002</v>
      </c>
      <c r="D533" s="659">
        <f>IFERROR(VLOOKUP(A533,TB!A:D,4,0),0)</f>
        <v>2197.6709300000002</v>
      </c>
      <c r="E533" s="1416"/>
      <c r="I533" s="1416"/>
      <c r="J533" s="410"/>
    </row>
    <row r="534" spans="1:10" ht="15.75" thickBot="1">
      <c r="A534" s="496">
        <v>22131202</v>
      </c>
      <c r="B534" s="509" t="s">
        <v>1989</v>
      </c>
      <c r="C534" s="675">
        <f>IFERROR(VLOOKUP(A534,TB!A:D,3,0),0)</f>
        <v>3410.326</v>
      </c>
      <c r="D534" s="659">
        <f>IFERROR(VLOOKUP(A534,TB!A:D,4,0),0)</f>
        <v>3296.1759999999999</v>
      </c>
      <c r="E534" s="1416"/>
      <c r="I534" s="1416"/>
      <c r="J534" s="410"/>
    </row>
    <row r="535" spans="1:10" ht="15.75" thickBot="1">
      <c r="A535" s="475"/>
      <c r="B535" s="512" t="s">
        <v>1175</v>
      </c>
      <c r="C535" s="673">
        <f>SUM(C529:C534)</f>
        <v>267.87999999999965</v>
      </c>
      <c r="D535" s="668">
        <f>SUM(D529:D534)</f>
        <v>776.87043199999744</v>
      </c>
      <c r="E535" s="1416"/>
      <c r="I535" s="1416"/>
      <c r="J535" s="410"/>
    </row>
    <row r="536" spans="1:10" ht="15.75" thickBot="1">
      <c r="A536" s="475" t="s">
        <v>1585</v>
      </c>
      <c r="B536" s="478"/>
      <c r="C536" s="673">
        <f>+C535+C527</f>
        <v>7844.9075548000019</v>
      </c>
      <c r="D536" s="668">
        <f>+D535+D527</f>
        <v>7186.0604319999984</v>
      </c>
      <c r="E536" s="1416"/>
      <c r="I536" s="1416"/>
      <c r="J536" s="410"/>
    </row>
    <row r="537" spans="1:10">
      <c r="A537" s="464"/>
      <c r="B537" s="511"/>
      <c r="C537" s="674"/>
      <c r="D537" s="667"/>
      <c r="E537" s="1416"/>
      <c r="I537" s="1416"/>
      <c r="J537" s="410"/>
    </row>
    <row r="538" spans="1:10">
      <c r="A538" s="456" t="s">
        <v>1805</v>
      </c>
      <c r="B538" s="509"/>
      <c r="C538" s="675"/>
      <c r="D538" s="659"/>
      <c r="E538" s="1416"/>
      <c r="I538" s="1416"/>
      <c r="J538" s="410"/>
    </row>
    <row r="539" spans="1:10">
      <c r="A539" s="456"/>
      <c r="B539" s="508" t="s">
        <v>1488</v>
      </c>
      <c r="C539" s="674"/>
      <c r="D539" s="667"/>
      <c r="E539" s="1416"/>
      <c r="I539" s="1416"/>
      <c r="J539" s="410"/>
    </row>
    <row r="540" spans="1:10">
      <c r="A540" s="496">
        <v>22101001</v>
      </c>
      <c r="B540" s="509" t="s">
        <v>1993</v>
      </c>
      <c r="C540" s="675">
        <f>IFERROR(VLOOKUP(A540,TB!A:D,3,0),0)</f>
        <v>42.43</v>
      </c>
      <c r="D540" s="659">
        <f>IFERROR(VLOOKUP(A540,TB!A:D,4,0),0)</f>
        <v>46.63</v>
      </c>
      <c r="E540" s="1416"/>
      <c r="I540" s="1416"/>
    </row>
    <row r="541" spans="1:10">
      <c r="A541" s="496">
        <v>22101002</v>
      </c>
      <c r="B541" s="509" t="s">
        <v>1489</v>
      </c>
      <c r="C541" s="675">
        <f>IFERROR(VLOOKUP(A541,TB!A:D,3,0),0)</f>
        <v>3.61</v>
      </c>
      <c r="D541" s="659">
        <f>IFERROR(VLOOKUP(A541,TB!A:D,4,0),0)</f>
        <v>4.6900000000000004</v>
      </c>
      <c r="E541" s="1416"/>
      <c r="I541" s="1416"/>
    </row>
    <row r="542" spans="1:10">
      <c r="A542" s="496">
        <v>22101005</v>
      </c>
      <c r="B542" s="509" t="s">
        <v>1490</v>
      </c>
      <c r="C542" s="675">
        <f>IFERROR(VLOOKUP(A542,TB!A:D,3,0),0)</f>
        <v>129.38</v>
      </c>
      <c r="D542" s="659">
        <f>IFERROR(VLOOKUP(A542,TB!A:D,4,0),0)</f>
        <v>39.6</v>
      </c>
      <c r="E542" s="1416"/>
      <c r="I542" s="1416"/>
    </row>
    <row r="543" spans="1:10">
      <c r="A543" s="496">
        <v>22101008</v>
      </c>
      <c r="B543" s="509" t="s">
        <v>1491</v>
      </c>
      <c r="C543" s="675">
        <f>IFERROR(VLOOKUP(A543,TB!A:D,3,0),0)</f>
        <v>0.12</v>
      </c>
      <c r="D543" s="659">
        <f>IFERROR(VLOOKUP(A543,TB!A:D,4,0),0)</f>
        <v>0</v>
      </c>
      <c r="E543" s="1416"/>
      <c r="I543" s="1416"/>
    </row>
    <row r="544" spans="1:10" ht="15.75" thickBot="1">
      <c r="A544" s="496">
        <v>22101006</v>
      </c>
      <c r="B544" s="509" t="s">
        <v>1492</v>
      </c>
      <c r="C544" s="675">
        <f>IFERROR(VLOOKUP(A544,TB!A:D,3,0),0)</f>
        <v>37.799999999999997</v>
      </c>
      <c r="D544" s="659">
        <f>IFERROR(VLOOKUP(A544,TB!A:D,4,0),0)</f>
        <v>21.33</v>
      </c>
      <c r="E544" s="1416"/>
      <c r="I544" s="1416"/>
    </row>
    <row r="545" spans="1:10" ht="15.75" thickBot="1">
      <c r="A545" s="475"/>
      <c r="B545" s="512" t="s">
        <v>1175</v>
      </c>
      <c r="C545" s="673">
        <f>SUM(C540:C544)</f>
        <v>213.33999999999997</v>
      </c>
      <c r="D545" s="668">
        <f>SUM(D540:D544)</f>
        <v>112.25</v>
      </c>
      <c r="E545" s="1416"/>
      <c r="I545" s="1416"/>
    </row>
    <row r="546" spans="1:10" hidden="1">
      <c r="A546" s="496"/>
      <c r="B546" s="508" t="s">
        <v>1493</v>
      </c>
      <c r="C546" s="674"/>
      <c r="D546" s="667"/>
      <c r="E546" s="1416"/>
      <c r="I546" s="1416"/>
    </row>
    <row r="547" spans="1:10" hidden="1">
      <c r="A547" s="496">
        <v>22121204</v>
      </c>
      <c r="B547" s="509" t="s">
        <v>2153</v>
      </c>
      <c r="C547" s="675">
        <f>IFERROR(VLOOKUP(A547,TB!A:D,3,0),0)</f>
        <v>0</v>
      </c>
      <c r="D547" s="659">
        <f>IFERROR(VLOOKUP(A547,TB!A:D,4,0),0)</f>
        <v>0</v>
      </c>
      <c r="E547" s="1416" t="s">
        <v>2156</v>
      </c>
      <c r="I547" s="1416"/>
    </row>
    <row r="548" spans="1:10" ht="15.75" hidden="1" thickBot="1">
      <c r="A548" s="496">
        <v>22121207</v>
      </c>
      <c r="B548" s="509" t="s">
        <v>2102</v>
      </c>
      <c r="C548" s="675">
        <f>IFERROR(VLOOKUP(A548,TB!A:D,3,0),0)</f>
        <v>0</v>
      </c>
      <c r="D548" s="659">
        <f>IFERROR(VLOOKUP(A548,TB!A:D,4,0),0)</f>
        <v>0</v>
      </c>
      <c r="E548" s="1416"/>
      <c r="I548" s="1416"/>
    </row>
    <row r="549" spans="1:10" ht="15.75" hidden="1" thickBot="1">
      <c r="A549" s="475"/>
      <c r="B549" s="512" t="s">
        <v>1175</v>
      </c>
      <c r="C549" s="673">
        <f>SUM(C547:C548)</f>
        <v>0</v>
      </c>
      <c r="D549" s="668">
        <f>SUM(D547:D548)</f>
        <v>0</v>
      </c>
      <c r="E549" s="1416"/>
      <c r="I549" s="1416"/>
    </row>
    <row r="550" spans="1:10">
      <c r="A550" s="496"/>
      <c r="B550" s="508" t="s">
        <v>1494</v>
      </c>
      <c r="C550" s="674"/>
      <c r="D550" s="667"/>
      <c r="E550" s="1416"/>
      <c r="I550" s="1416"/>
    </row>
    <row r="551" spans="1:10">
      <c r="A551" s="496">
        <v>22103101</v>
      </c>
      <c r="B551" s="509" t="s">
        <v>1495</v>
      </c>
      <c r="C551" s="675">
        <f>IFERROR(VLOOKUP(A551,TB!A:D,3,0),0)</f>
        <v>1437.4959999999999</v>
      </c>
      <c r="D551" s="659">
        <f>IFERROR(VLOOKUP(A551,TB!A:D,4,0),0)</f>
        <v>1390.71</v>
      </c>
      <c r="E551" s="1416"/>
      <c r="I551" s="1416"/>
    </row>
    <row r="552" spans="1:10">
      <c r="A552" s="496">
        <v>22103201</v>
      </c>
      <c r="B552" s="509" t="s">
        <v>1008</v>
      </c>
      <c r="C552" s="675">
        <f>IFERROR(VLOOKUP(A552,TB!A:D,3,0),0)</f>
        <v>47.57</v>
      </c>
      <c r="D552" s="659">
        <f>IFERROR(VLOOKUP(A552,TB!A:D,4,0),0)</f>
        <v>20.29</v>
      </c>
      <c r="E552" s="1416"/>
      <c r="I552" s="1416"/>
    </row>
    <row r="553" spans="1:10" ht="15.75" thickBot="1">
      <c r="A553" s="496">
        <v>22103202</v>
      </c>
      <c r="B553" s="509" t="s">
        <v>1496</v>
      </c>
      <c r="C553" s="675">
        <f>IFERROR(VLOOKUP(A553,TB!A:D,3,0),0)</f>
        <v>139.54</v>
      </c>
      <c r="D553" s="659">
        <f>IFERROR(VLOOKUP(A553,TB!A:D,4,0),0)</f>
        <v>173.24</v>
      </c>
      <c r="E553" s="1416"/>
      <c r="I553" s="1416"/>
    </row>
    <row r="554" spans="1:10" ht="15.75" thickBot="1">
      <c r="A554" s="475"/>
      <c r="B554" s="512" t="s">
        <v>1175</v>
      </c>
      <c r="C554" s="673">
        <f>SUM(C551:C553)</f>
        <v>1624.6059999999998</v>
      </c>
      <c r="D554" s="668">
        <f>SUM(D551:D553)</f>
        <v>1584.24</v>
      </c>
      <c r="E554" s="1416"/>
      <c r="I554" s="1416"/>
      <c r="J554" s="410"/>
    </row>
    <row r="555" spans="1:10">
      <c r="A555" s="496"/>
      <c r="B555" s="508" t="s">
        <v>2387</v>
      </c>
      <c r="C555" s="675"/>
      <c r="D555" s="659"/>
      <c r="E555" s="1416"/>
      <c r="I555" s="1416"/>
      <c r="J555" s="410"/>
    </row>
    <row r="556" spans="1:10">
      <c r="A556" s="496">
        <v>22130045</v>
      </c>
      <c r="B556" s="509" t="s">
        <v>2387</v>
      </c>
      <c r="C556" s="675">
        <f>IFERROR(VLOOKUP(A556,TB!A:D,3,0),0)</f>
        <v>513.84</v>
      </c>
      <c r="D556" s="659">
        <f>IFERROR(VLOOKUP(A556,TB!A:D,4,0),0)</f>
        <v>512.19000000000005</v>
      </c>
      <c r="E556" s="1416"/>
      <c r="I556" s="1416"/>
    </row>
    <row r="557" spans="1:10" ht="15.75" thickBot="1">
      <c r="A557" s="496">
        <v>22128012</v>
      </c>
      <c r="B557" s="509" t="s">
        <v>2459</v>
      </c>
      <c r="C557" s="675">
        <f>IFERROR(VLOOKUP(A557,TB!A:D,3,0),0)</f>
        <v>463.62</v>
      </c>
      <c r="D557" s="659">
        <f>IFERROR(VLOOKUP(A557,TB!A:D,4,0),0)</f>
        <v>0</v>
      </c>
      <c r="E557" s="1416"/>
      <c r="I557" s="1416"/>
    </row>
    <row r="558" spans="1:10" ht="15.75" thickBot="1">
      <c r="A558" s="475"/>
      <c r="B558" s="512" t="s">
        <v>1175</v>
      </c>
      <c r="C558" s="673">
        <f>SUM(C556:C557)</f>
        <v>977.46</v>
      </c>
      <c r="D558" s="673">
        <f>SUM(D556:D557)</f>
        <v>512.19000000000005</v>
      </c>
      <c r="E558" s="1416"/>
      <c r="I558" s="1416"/>
    </row>
    <row r="559" spans="1:10">
      <c r="A559" s="464"/>
      <c r="B559" s="510"/>
      <c r="C559" s="674"/>
      <c r="D559" s="1436"/>
      <c r="E559" s="1416"/>
      <c r="I559" s="1416"/>
    </row>
    <row r="560" spans="1:10">
      <c r="A560" s="1427">
        <v>22111007</v>
      </c>
      <c r="B560" s="1260" t="s">
        <v>1528</v>
      </c>
      <c r="C560" s="1422">
        <f>IFERROR(VLOOKUP(A560,TB!A:D,3,0),0)</f>
        <v>18.170000000000002</v>
      </c>
      <c r="D560" s="1428">
        <f>IFERROR(VLOOKUP(A560,TB!A:D,4,0),0)</f>
        <v>5.5</v>
      </c>
      <c r="E560" s="1416"/>
      <c r="I560" s="1416"/>
      <c r="J560" s="410"/>
    </row>
    <row r="561" spans="1:10">
      <c r="A561" s="1427">
        <v>22130030</v>
      </c>
      <c r="B561" s="1260" t="s">
        <v>1562</v>
      </c>
      <c r="C561" s="1422">
        <f>IFERROR(VLOOKUP(A561,TB!A:D,3,0),0)</f>
        <v>184.67</v>
      </c>
      <c r="D561" s="1428">
        <f>IFERROR(VLOOKUP(A561,TB!A:D,4,0),0)</f>
        <v>540.20000000000005</v>
      </c>
      <c r="E561" s="1416"/>
      <c r="I561" s="1416"/>
    </row>
    <row r="562" spans="1:10">
      <c r="A562" s="1427">
        <v>22130031</v>
      </c>
      <c r="B562" s="1260" t="s">
        <v>1048</v>
      </c>
      <c r="C562" s="1422">
        <f>IFERROR(VLOOKUP(A562,TB!A:D,3,0),0)</f>
        <v>241.37</v>
      </c>
      <c r="D562" s="1428">
        <f>IFERROR(VLOOKUP(A562,TB!A:D,4,0),0)</f>
        <v>112.52</v>
      </c>
      <c r="E562" s="1416"/>
      <c r="I562" s="1416"/>
    </row>
    <row r="563" spans="1:10">
      <c r="A563" s="1427">
        <v>22130086</v>
      </c>
      <c r="B563" s="1260" t="s">
        <v>2219</v>
      </c>
      <c r="C563" s="1422">
        <f>IFERROR(VLOOKUP(A563,TB!A:D,3,0),0)</f>
        <v>0</v>
      </c>
      <c r="D563" s="1428">
        <f>IFERROR(VLOOKUP(A563,TB!A:D,4,0),0)</f>
        <v>0</v>
      </c>
      <c r="E563" s="1416"/>
      <c r="I563" s="1416"/>
    </row>
    <row r="564" spans="1:10" ht="15.75" thickBot="1">
      <c r="A564" s="1427">
        <v>22130042</v>
      </c>
      <c r="B564" s="1260" t="s">
        <v>1577</v>
      </c>
      <c r="C564" s="1422">
        <f>IFERROR(VLOOKUP(A564,TB!A:D,3,0),0)</f>
        <v>396.76</v>
      </c>
      <c r="D564" s="1428">
        <f>IFERROR(VLOOKUP(A564,TB!A:D,4,0),0)</f>
        <v>351.92</v>
      </c>
      <c r="E564" s="1416"/>
      <c r="I564" s="1416"/>
    </row>
    <row r="565" spans="1:10" ht="15.75" thickBot="1">
      <c r="A565" s="475" t="s">
        <v>1808</v>
      </c>
      <c r="B565" s="512"/>
      <c r="C565" s="673">
        <f>+C564+C562+C560+C554+C549+C545+C561+C563+C558</f>
        <v>3656.3760000000002</v>
      </c>
      <c r="D565" s="668">
        <f>+D564+D562+D560+D554+D549+D545+D561+D563+D558</f>
        <v>3218.82</v>
      </c>
      <c r="E565" s="1416"/>
      <c r="I565" s="1416"/>
    </row>
    <row r="566" spans="1:10">
      <c r="A566" s="464"/>
      <c r="B566" s="510"/>
      <c r="C566" s="674"/>
      <c r="D566" s="667"/>
      <c r="E566" s="1416"/>
      <c r="I566" s="1416"/>
    </row>
    <row r="567" spans="1:10">
      <c r="A567" s="456" t="s">
        <v>2034</v>
      </c>
      <c r="B567" s="508" t="s">
        <v>1565</v>
      </c>
      <c r="C567" s="675"/>
      <c r="D567" s="659"/>
      <c r="E567" s="1416"/>
      <c r="I567" s="1416"/>
    </row>
    <row r="568" spans="1:10">
      <c r="A568" s="496">
        <v>22128001</v>
      </c>
      <c r="B568" s="509" t="s">
        <v>1566</v>
      </c>
      <c r="C568" s="675">
        <f>IFERROR(VLOOKUP(A568,TB!A:D,3,0),0)</f>
        <v>1938.52</v>
      </c>
      <c r="D568" s="659">
        <f>IFERROR(VLOOKUP(A568,TB!A:D,4,0),0)</f>
        <v>2234.3200000000002</v>
      </c>
      <c r="E568" s="1416"/>
      <c r="I568" s="1416"/>
    </row>
    <row r="569" spans="1:10" ht="15.75" thickBot="1">
      <c r="A569" s="496">
        <v>22128002</v>
      </c>
      <c r="B569" s="509" t="s">
        <v>2008</v>
      </c>
      <c r="C569" s="675">
        <f>IFERROR(VLOOKUP(A569,TB!A:D,3,0),0)</f>
        <v>4.16</v>
      </c>
      <c r="D569" s="659">
        <f>IFERROR(VLOOKUP(A569,TB!A:D,4,0),0)</f>
        <v>3.67</v>
      </c>
      <c r="E569" s="1416"/>
      <c r="I569" s="1416"/>
    </row>
    <row r="570" spans="1:10" ht="15.75" thickBot="1">
      <c r="A570" s="475"/>
      <c r="B570" s="512" t="s">
        <v>1175</v>
      </c>
      <c r="C570" s="668">
        <f>SUM(C568:C569)</f>
        <v>1942.68</v>
      </c>
      <c r="D570" s="668">
        <f>SUM(D568:D569)</f>
        <v>2237.9900000000002</v>
      </c>
      <c r="E570" s="1416"/>
      <c r="I570" s="1416"/>
    </row>
    <row r="571" spans="1:10">
      <c r="A571" s="464"/>
      <c r="B571" s="510"/>
      <c r="C571" s="674"/>
      <c r="D571" s="667"/>
      <c r="E571" s="1416"/>
      <c r="I571" s="1416"/>
      <c r="J571" s="410"/>
    </row>
    <row r="572" spans="1:10" ht="15.75" thickBot="1">
      <c r="A572" s="456" t="s">
        <v>2033</v>
      </c>
      <c r="B572" s="509"/>
      <c r="C572" s="675"/>
      <c r="D572" s="659"/>
      <c r="E572" s="1416"/>
      <c r="I572" s="1416"/>
      <c r="J572" s="410"/>
    </row>
    <row r="573" spans="1:10" ht="15.75" thickBot="1">
      <c r="A573" s="692">
        <v>22122006</v>
      </c>
      <c r="B573" s="512" t="s">
        <v>2044</v>
      </c>
      <c r="C573" s="673">
        <f>IFERROR(VLOOKUP(A573,TB!A:D,3,0),0)</f>
        <v>20.85</v>
      </c>
      <c r="D573" s="668">
        <f>IFERROR(VLOOKUP(A573,TB!A:D,4,0),0)</f>
        <v>0</v>
      </c>
      <c r="E573" s="1416"/>
      <c r="I573" s="1416"/>
      <c r="J573" s="410"/>
    </row>
    <row r="574" spans="1:10" ht="15.75" thickBot="1">
      <c r="A574" s="692">
        <v>22123001</v>
      </c>
      <c r="B574" s="512" t="s">
        <v>1039</v>
      </c>
      <c r="C574" s="673">
        <f>IFERROR(VLOOKUP(A574,TB!A:D,3,0),0)</f>
        <v>140.9</v>
      </c>
      <c r="D574" s="668">
        <f>IFERROR(VLOOKUP(A574,TB!A:D,4,0),0)</f>
        <v>95.11</v>
      </c>
      <c r="E574" s="1416"/>
      <c r="I574" s="1416"/>
      <c r="J574" s="410"/>
    </row>
    <row r="575" spans="1:10">
      <c r="A575" s="496"/>
      <c r="B575" s="509"/>
      <c r="C575" s="675"/>
      <c r="D575" s="659"/>
      <c r="E575" s="1416"/>
      <c r="I575" s="1416"/>
      <c r="J575" s="410"/>
    </row>
    <row r="576" spans="1:10">
      <c r="A576" s="496">
        <v>22127002</v>
      </c>
      <c r="B576" s="509" t="s">
        <v>2163</v>
      </c>
      <c r="C576" s="675">
        <f>IFERROR(VLOOKUP(A576,TB!A:D,3,0),0)</f>
        <v>7.26</v>
      </c>
      <c r="D576" s="659">
        <f>IFERROR(VLOOKUP(A576,TB!A:D,4,0),0)</f>
        <v>23.61</v>
      </c>
      <c r="E576" s="1416"/>
      <c r="I576" s="1416"/>
      <c r="J576" s="410"/>
    </row>
    <row r="577" spans="1:10">
      <c r="A577" s="496">
        <v>22127006</v>
      </c>
      <c r="B577" s="509" t="s">
        <v>2168</v>
      </c>
      <c r="C577" s="675">
        <f>IFERROR(VLOOKUP(A577,TB!A:D,3,0),0)</f>
        <v>36.44</v>
      </c>
      <c r="D577" s="659">
        <f>IFERROR(VLOOKUP(A577,TB!A:D,4,0),0)</f>
        <v>0</v>
      </c>
      <c r="E577" s="1416"/>
      <c r="I577" s="1416"/>
      <c r="J577" s="410"/>
    </row>
    <row r="578" spans="1:10" ht="15.75" thickBot="1">
      <c r="A578" s="496">
        <v>22127001</v>
      </c>
      <c r="B578" s="509" t="s">
        <v>2164</v>
      </c>
      <c r="C578" s="675">
        <f>IFERROR(VLOOKUP(A578,TB!A:D,3,0),0)</f>
        <v>0</v>
      </c>
      <c r="D578" s="659">
        <f>IFERROR(VLOOKUP(A578,TB!A:D,4,0),0)</f>
        <v>0.84</v>
      </c>
      <c r="E578" s="1416"/>
      <c r="I578" s="1416"/>
      <c r="J578" s="410"/>
    </row>
    <row r="579" spans="1:10" ht="15.75" thickBot="1">
      <c r="A579" s="475"/>
      <c r="B579" s="512" t="s">
        <v>1175</v>
      </c>
      <c r="C579" s="673">
        <f>SUM(C576:C578)</f>
        <v>43.699999999999996</v>
      </c>
      <c r="D579" s="668">
        <f>SUM(D576:D578)</f>
        <v>24.45</v>
      </c>
      <c r="E579" s="1416"/>
      <c r="I579" s="1416"/>
      <c r="J579" s="410"/>
    </row>
    <row r="580" spans="1:10">
      <c r="A580" s="496"/>
      <c r="B580" s="509"/>
      <c r="C580" s="675"/>
      <c r="D580" s="659"/>
      <c r="E580" s="1416"/>
      <c r="I580" s="1416"/>
      <c r="J580" s="410"/>
    </row>
    <row r="581" spans="1:10" hidden="1">
      <c r="A581" s="506" t="s">
        <v>1586</v>
      </c>
      <c r="B581" s="507"/>
      <c r="C581" s="1415"/>
      <c r="D581" s="666"/>
      <c r="E581" s="1416"/>
      <c r="I581" s="1416"/>
      <c r="J581" s="410"/>
    </row>
    <row r="582" spans="1:10" hidden="1">
      <c r="A582" s="456"/>
      <c r="B582" s="508" t="s">
        <v>1587</v>
      </c>
      <c r="C582" s="674"/>
      <c r="D582" s="667"/>
      <c r="E582" s="1416"/>
      <c r="I582" s="1416"/>
      <c r="J582" s="410"/>
    </row>
    <row r="583" spans="1:10" ht="15.75" hidden="1" thickBot="1">
      <c r="A583" s="496">
        <v>21702500</v>
      </c>
      <c r="B583" s="509" t="s">
        <v>1588</v>
      </c>
      <c r="C583" s="675">
        <f>IFERROR(VLOOKUP(A583,TB!A:D,3,0),0)</f>
        <v>0</v>
      </c>
      <c r="D583" s="659">
        <f>IFERROR(VLOOKUP(A583,TB!A:D,4,0),0)</f>
        <v>0</v>
      </c>
      <c r="E583" s="1416"/>
      <c r="I583" s="1416"/>
      <c r="J583" s="410"/>
    </row>
    <row r="584" spans="1:10" ht="15.75" hidden="1" thickBot="1">
      <c r="A584" s="475" t="s">
        <v>1589</v>
      </c>
      <c r="B584" s="512"/>
      <c r="C584" s="673">
        <f>SUM(C583:C583)</f>
        <v>0</v>
      </c>
      <c r="D584" s="668">
        <f>SUM(D583:D583)</f>
        <v>0</v>
      </c>
      <c r="E584" s="1416"/>
      <c r="I584" s="1416"/>
      <c r="J584" s="410"/>
    </row>
    <row r="585" spans="1:10">
      <c r="A585" s="464" t="s">
        <v>313</v>
      </c>
      <c r="B585" s="510"/>
      <c r="C585" s="674"/>
      <c r="D585" s="667"/>
      <c r="E585" s="1416"/>
      <c r="I585" s="1416"/>
      <c r="J585" s="410"/>
    </row>
    <row r="586" spans="1:10" ht="15.75" thickBot="1">
      <c r="A586" s="496">
        <v>22003130</v>
      </c>
      <c r="B586" s="509" t="s">
        <v>1990</v>
      </c>
      <c r="C586" s="675">
        <f>IFERROR(VLOOKUP(A586,TB!A:D,3,0),0)</f>
        <v>2364.1460000000002</v>
      </c>
      <c r="D586" s="659">
        <f>IFERROR(VLOOKUP(A586,TB!A:D,4,0),0)</f>
        <v>2258.58</v>
      </c>
      <c r="E586" s="1416"/>
      <c r="F586" s="1416"/>
      <c r="I586" s="1416"/>
      <c r="J586" s="410"/>
    </row>
    <row r="587" spans="1:10" ht="15.75" thickBot="1">
      <c r="A587" s="475"/>
      <c r="B587" s="512" t="s">
        <v>1175</v>
      </c>
      <c r="C587" s="673">
        <f>SUM(C586)</f>
        <v>2364.1460000000002</v>
      </c>
      <c r="D587" s="668">
        <f>SUM(D586)</f>
        <v>2258.58</v>
      </c>
      <c r="E587" s="1416"/>
      <c r="I587" s="1416"/>
      <c r="J587" s="410"/>
    </row>
    <row r="591" spans="1:10">
      <c r="B591" s="247" t="s">
        <v>1590</v>
      </c>
      <c r="C591" s="658">
        <f>+C584+C51+C72-C188</f>
        <v>90015.344019999975</v>
      </c>
      <c r="D591" s="658">
        <f>+D584+D51+D72-D188</f>
        <v>57583.675400000044</v>
      </c>
      <c r="F591" s="1416"/>
      <c r="J591" s="410"/>
    </row>
    <row r="592" spans="1:10">
      <c r="B592" s="247" t="s">
        <v>82</v>
      </c>
      <c r="C592" s="658">
        <f>+C536+C380+C355+C343+C80+C587+C108+C565+C579+C570+C574+C573</f>
        <v>86173.408719999992</v>
      </c>
      <c r="D592" s="658">
        <f>+D536+D380+D355+D343+D80+D587+D108+D565+D579+D570+D574+D573</f>
        <v>63877.95671000002</v>
      </c>
      <c r="F592" s="1416"/>
      <c r="J592" s="410"/>
    </row>
    <row r="593" spans="2:10">
      <c r="B593" s="247" t="s">
        <v>1591</v>
      </c>
      <c r="C593" s="658">
        <f>+C591-C592</f>
        <v>3841.9352999999828</v>
      </c>
      <c r="D593" s="658">
        <f>+D591-D592</f>
        <v>-6294.2813099999767</v>
      </c>
      <c r="F593" s="1416"/>
      <c r="J593" s="410"/>
    </row>
    <row r="594" spans="2:10">
      <c r="B594" s="247" t="s">
        <v>1592</v>
      </c>
      <c r="C594" s="629">
        <f>+TB!C563</f>
        <v>3841.9352999999983</v>
      </c>
      <c r="D594" s="629">
        <f>+TB!D563</f>
        <v>-6294.2813099999867</v>
      </c>
      <c r="F594" s="1416"/>
      <c r="J594" s="410"/>
    </row>
    <row r="595" spans="2:10">
      <c r="B595" s="247" t="s">
        <v>1381</v>
      </c>
      <c r="C595" s="629">
        <f>+C593-C594</f>
        <v>-1.546140993013978E-11</v>
      </c>
      <c r="D595" s="629">
        <f>+D593-D594</f>
        <v>1.0004441719502211E-11</v>
      </c>
      <c r="E595" s="411"/>
      <c r="F595" s="1416"/>
      <c r="J595" s="410"/>
    </row>
    <row r="596" spans="2:10">
      <c r="D596" s="420"/>
      <c r="J596" s="410"/>
    </row>
  </sheetData>
  <conditionalFormatting sqref="A560:A1048576 A48:A555 A1:A46">
    <cfRule type="duplicateValues" dxfId="13" priority="5"/>
  </conditionalFormatting>
  <conditionalFormatting sqref="A47">
    <cfRule type="duplicateValues" dxfId="12" priority="4"/>
  </conditionalFormatting>
  <conditionalFormatting sqref="A558:A559">
    <cfRule type="duplicateValues" dxfId="11" priority="2"/>
  </conditionalFormatting>
  <conditionalFormatting sqref="A556:A557">
    <cfRule type="duplicateValues" dxfId="10" priority="1"/>
  </conditionalFormatting>
  <printOptions horizontalCentered="1"/>
  <pageMargins left="0.70866141732283472" right="0.70866141732283472" top="0.39370078740157483" bottom="0.35433070866141736" header="0.31496062992125984" footer="0.31496062992125984"/>
  <pageSetup paperSize="9" orientation="portrait" r:id="rId1"/>
  <headerFooter>
    <oddFooter>Page &amp;P of &amp;N</oddFooter>
  </headerFooter>
  <rowBreaks count="5" manualBreakCount="5">
    <brk id="135" max="3" man="1"/>
    <brk id="267" max="3" man="1"/>
    <brk id="324" max="3" man="1"/>
    <brk id="381" max="3" man="1"/>
    <brk id="441" max="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Q570"/>
  <sheetViews>
    <sheetView workbookViewId="0">
      <pane ySplit="5" topLeftCell="A278" activePane="bottomLeft" state="frozen"/>
      <selection pane="bottomLeft" activeCell="A290" sqref="A290"/>
    </sheetView>
  </sheetViews>
  <sheetFormatPr defaultColWidth="8.85546875" defaultRowHeight="15"/>
  <cols>
    <col min="1" max="1" width="9" style="410" customWidth="1"/>
    <col min="2" max="2" width="23" style="410" bestFit="1" customWidth="1"/>
    <col min="3" max="3" width="15" style="733" bestFit="1" customWidth="1"/>
    <col min="4" max="4" width="11.42578125" style="411" bestFit="1" customWidth="1"/>
    <col min="5" max="5" width="10.28515625" style="546" bestFit="1" customWidth="1"/>
    <col min="6" max="6" width="12.85546875" style="411" bestFit="1" customWidth="1"/>
    <col min="7" max="7" width="17" style="413" customWidth="1"/>
    <col min="8" max="8" width="13.42578125" style="413" bestFit="1" customWidth="1"/>
    <col min="9" max="9" width="11.7109375" style="412" customWidth="1"/>
    <col min="10" max="10" width="16" style="413" customWidth="1"/>
    <col min="11" max="11" width="10.42578125" style="413" bestFit="1" customWidth="1"/>
    <col min="12" max="12" width="11.42578125" style="412" customWidth="1"/>
    <col min="13" max="13" width="15" style="413" customWidth="1"/>
    <col min="14" max="14" width="8.85546875" style="413" customWidth="1"/>
    <col min="15" max="15" width="14" style="413" bestFit="1" customWidth="1"/>
    <col min="16" max="16384" width="8.85546875" style="413"/>
  </cols>
  <sheetData>
    <row r="1" spans="1:17">
      <c r="C1" s="733">
        <f>+C563</f>
        <v>3841.9352999999983</v>
      </c>
      <c r="D1" s="411">
        <f>+D563</f>
        <v>-6294.2813099999867</v>
      </c>
      <c r="F1" s="411">
        <f>+C2+C1</f>
        <v>4.5474735088646412E-12</v>
      </c>
      <c r="G1" s="868">
        <f>+ClosingRecon!E52</f>
        <v>-3.2741809263825417E-6</v>
      </c>
      <c r="H1" s="412">
        <f>+ClosingRecon!E53</f>
        <v>-4.0017766878008842E-6</v>
      </c>
      <c r="I1" s="417">
        <f>+'GL Wise PL'!C595</f>
        <v>-1.546140993013978E-11</v>
      </c>
      <c r="J1" s="417" t="s">
        <v>2127</v>
      </c>
      <c r="K1" s="412"/>
      <c r="L1" s="417">
        <f>+'GL-FA'!O106</f>
        <v>0</v>
      </c>
      <c r="M1" s="416" t="s">
        <v>2129</v>
      </c>
      <c r="O1" s="944"/>
    </row>
    <row r="2" spans="1:17">
      <c r="C2" s="733">
        <f>+C564</f>
        <v>-3841.9352999999937</v>
      </c>
      <c r="D2" s="411">
        <f>+D564</f>
        <v>6294.281310000024</v>
      </c>
      <c r="G2" s="1262">
        <f>+G3+C2</f>
        <v>6.3664629124104977E-12</v>
      </c>
      <c r="H2" s="412"/>
      <c r="I2" s="417">
        <f>+'GL-FA'!J106</f>
        <v>0</v>
      </c>
      <c r="J2" s="417" t="s">
        <v>2126</v>
      </c>
      <c r="K2" s="412"/>
      <c r="L2" s="417">
        <f>+'GL Wise BS'!C526</f>
        <v>-1.4551915228366852E-10</v>
      </c>
      <c r="M2" s="416" t="s">
        <v>2128</v>
      </c>
      <c r="O2" s="942"/>
    </row>
    <row r="3" spans="1:17" s="414" customFormat="1">
      <c r="A3" s="594" t="s">
        <v>2599</v>
      </c>
      <c r="B3" s="595"/>
      <c r="C3" s="738"/>
      <c r="D3" s="595"/>
      <c r="E3" s="1132"/>
      <c r="F3" s="735"/>
      <c r="G3" s="1261">
        <v>3841.9353000000001</v>
      </c>
      <c r="H3" s="1076"/>
      <c r="I3" s="735"/>
      <c r="J3" s="979"/>
      <c r="L3" s="735"/>
      <c r="O3" s="941"/>
    </row>
    <row r="4" spans="1:17" s="735" customFormat="1">
      <c r="A4" s="415" t="s">
        <v>676</v>
      </c>
      <c r="B4" s="415" t="s">
        <v>677</v>
      </c>
      <c r="C4" s="415" t="s">
        <v>2320</v>
      </c>
      <c r="D4" s="415" t="s">
        <v>2602</v>
      </c>
      <c r="E4" s="1328"/>
      <c r="F4" s="1055"/>
    </row>
    <row r="5" spans="1:17" ht="14.45" customHeight="1">
      <c r="A5" s="544">
        <v>10202007</v>
      </c>
      <c r="B5" s="544" t="s">
        <v>2567</v>
      </c>
      <c r="C5" s="549">
        <v>-5.22</v>
      </c>
      <c r="D5" s="549">
        <v>0</v>
      </c>
      <c r="E5" s="546">
        <v>-5.22</v>
      </c>
      <c r="F5" s="411">
        <f t="shared" ref="F5:F68" si="0">+E5-C5</f>
        <v>0</v>
      </c>
      <c r="G5" s="414">
        <f>VLOOKUP(A5,'GL Wise BS'!A:A,1,0)</f>
        <v>10202007</v>
      </c>
      <c r="H5" s="735"/>
      <c r="I5" s="735"/>
      <c r="J5" s="735"/>
      <c r="K5" s="414"/>
      <c r="L5" s="735"/>
      <c r="M5" s="414"/>
      <c r="N5" s="414"/>
      <c r="O5" s="414"/>
      <c r="P5" s="414"/>
      <c r="Q5" s="414"/>
    </row>
    <row r="6" spans="1:17" ht="14.45" customHeight="1">
      <c r="A6" s="544">
        <v>10306010</v>
      </c>
      <c r="B6" s="544" t="s">
        <v>678</v>
      </c>
      <c r="C6" s="549">
        <v>0.1</v>
      </c>
      <c r="D6" s="549">
        <v>0.1</v>
      </c>
      <c r="E6" s="546">
        <v>0.1</v>
      </c>
      <c r="F6" s="411">
        <f t="shared" si="0"/>
        <v>0</v>
      </c>
      <c r="G6" s="414">
        <f>VLOOKUP(A6,'GL Wise BS'!A:A,1,0)</f>
        <v>10306010</v>
      </c>
      <c r="H6" s="735"/>
      <c r="I6" s="735"/>
      <c r="J6" s="735"/>
      <c r="K6" s="414"/>
      <c r="L6" s="735"/>
      <c r="M6" s="414"/>
      <c r="N6" s="414"/>
      <c r="O6" s="414"/>
      <c r="P6" s="414"/>
      <c r="Q6" s="414"/>
    </row>
    <row r="7" spans="1:17">
      <c r="A7" s="544">
        <v>10306011</v>
      </c>
      <c r="B7" s="544" t="s">
        <v>2148</v>
      </c>
      <c r="C7" s="549">
        <v>0</v>
      </c>
      <c r="D7" s="549">
        <v>3604.21</v>
      </c>
      <c r="E7" s="546">
        <v>0</v>
      </c>
      <c r="F7" s="411">
        <f t="shared" si="0"/>
        <v>0</v>
      </c>
      <c r="G7" s="414">
        <f>VLOOKUP(A7,'GL Wise BS'!A:A,1,0)</f>
        <v>10306011</v>
      </c>
      <c r="H7" s="735"/>
      <c r="I7" s="735"/>
      <c r="J7" s="735"/>
      <c r="K7" s="414"/>
      <c r="L7" s="735"/>
      <c r="M7" s="414"/>
      <c r="N7" s="414"/>
      <c r="O7" s="414"/>
      <c r="P7" s="414"/>
      <c r="Q7" s="414"/>
    </row>
    <row r="8" spans="1:17">
      <c r="A8" s="1171">
        <v>10306012</v>
      </c>
      <c r="B8" s="1171" t="s">
        <v>2159</v>
      </c>
      <c r="C8" s="1172">
        <v>0</v>
      </c>
      <c r="D8" s="549">
        <v>-3604.21</v>
      </c>
      <c r="E8" s="546">
        <v>0</v>
      </c>
      <c r="F8" s="411">
        <f t="shared" si="0"/>
        <v>0</v>
      </c>
      <c r="G8" s="414">
        <f>VLOOKUP(A8,'GL Wise BS'!A:A,1,0)</f>
        <v>10306012</v>
      </c>
      <c r="H8" s="735"/>
      <c r="I8" s="735"/>
      <c r="J8" s="735"/>
      <c r="K8" s="414"/>
      <c r="L8" s="735"/>
      <c r="M8" s="414"/>
      <c r="N8" s="414"/>
      <c r="O8" s="414"/>
      <c r="P8" s="414"/>
      <c r="Q8" s="414"/>
    </row>
    <row r="9" spans="1:17">
      <c r="A9" s="544">
        <v>10306020</v>
      </c>
      <c r="B9" s="544" t="s">
        <v>679</v>
      </c>
      <c r="C9" s="549">
        <v>-0.04</v>
      </c>
      <c r="D9" s="549">
        <v>0.01</v>
      </c>
      <c r="E9" s="546">
        <v>-0.04</v>
      </c>
      <c r="F9" s="411">
        <f t="shared" si="0"/>
        <v>0</v>
      </c>
      <c r="G9" s="414">
        <f>VLOOKUP(A9,'GL Wise BS'!A:A,1,0)</f>
        <v>10306020</v>
      </c>
      <c r="H9" s="735"/>
      <c r="I9" s="735"/>
      <c r="J9" s="735"/>
      <c r="K9" s="414"/>
      <c r="L9" s="735"/>
      <c r="M9" s="414"/>
      <c r="N9" s="414"/>
      <c r="O9" s="414"/>
      <c r="P9" s="414"/>
      <c r="Q9" s="414"/>
    </row>
    <row r="10" spans="1:17">
      <c r="A10" s="1171">
        <v>10306022</v>
      </c>
      <c r="B10" s="1171" t="s">
        <v>680</v>
      </c>
      <c r="C10" s="1172">
        <v>-0.19</v>
      </c>
      <c r="D10" s="549">
        <v>-0.57999999999999996</v>
      </c>
      <c r="E10" s="546">
        <v>-0.19</v>
      </c>
      <c r="F10" s="411">
        <f t="shared" si="0"/>
        <v>0</v>
      </c>
      <c r="G10" s="414">
        <f>VLOOKUP(A10,'GL Wise BS'!A:A,1,0)</f>
        <v>10306022</v>
      </c>
      <c r="H10" s="735"/>
      <c r="I10" s="735"/>
      <c r="J10" s="735"/>
      <c r="K10" s="414"/>
      <c r="L10" s="735"/>
      <c r="M10" s="414"/>
      <c r="N10" s="414"/>
      <c r="O10" s="414"/>
      <c r="P10" s="414"/>
      <c r="Q10" s="414"/>
    </row>
    <row r="11" spans="1:17">
      <c r="A11" s="1171">
        <v>10306050</v>
      </c>
      <c r="B11" s="1171" t="s">
        <v>681</v>
      </c>
      <c r="C11" s="1172">
        <v>0.77</v>
      </c>
      <c r="D11" s="549">
        <v>0.77</v>
      </c>
      <c r="E11" s="546">
        <v>0.77</v>
      </c>
      <c r="F11" s="411">
        <f t="shared" si="0"/>
        <v>0</v>
      </c>
      <c r="G11" s="414">
        <f>VLOOKUP(A11,'GL Wise BS'!A:A,1,0)</f>
        <v>10306050</v>
      </c>
      <c r="H11" s="735"/>
      <c r="I11" s="735"/>
      <c r="J11" s="735"/>
      <c r="K11" s="414"/>
      <c r="L11" s="735"/>
      <c r="M11" s="414"/>
      <c r="N11" s="414"/>
      <c r="O11" s="414"/>
      <c r="P11" s="414"/>
      <c r="Q11" s="414"/>
    </row>
    <row r="12" spans="1:17">
      <c r="A12" s="544">
        <v>10325080</v>
      </c>
      <c r="B12" s="544" t="s">
        <v>2125</v>
      </c>
      <c r="C12" s="549">
        <v>0.09</v>
      </c>
      <c r="D12" s="549">
        <v>0.1</v>
      </c>
      <c r="E12" s="546">
        <v>0.09</v>
      </c>
      <c r="F12" s="411">
        <f t="shared" si="0"/>
        <v>0</v>
      </c>
      <c r="G12" s="414">
        <f>VLOOKUP(A12,'GL Wise BS'!A:A,1,0)</f>
        <v>10325080</v>
      </c>
      <c r="H12" s="735"/>
      <c r="I12" s="735"/>
      <c r="J12" s="735"/>
      <c r="K12" s="414"/>
      <c r="L12" s="735"/>
      <c r="M12" s="414"/>
      <c r="N12" s="414"/>
      <c r="O12" s="414"/>
      <c r="P12" s="414"/>
      <c r="Q12" s="414"/>
    </row>
    <row r="13" spans="1:17">
      <c r="A13" s="544">
        <v>10325090</v>
      </c>
      <c r="B13" s="544" t="s">
        <v>2470</v>
      </c>
      <c r="C13" s="549">
        <v>7.0000000000000007E-2</v>
      </c>
      <c r="D13" s="549"/>
      <c r="E13" s="546">
        <v>7.0000000000000007E-2</v>
      </c>
      <c r="F13" s="411">
        <f t="shared" si="0"/>
        <v>0</v>
      </c>
      <c r="G13" s="414">
        <f>VLOOKUP(A13,'GL Wise BS'!A:A,1,0)</f>
        <v>10325090</v>
      </c>
      <c r="H13" s="735"/>
      <c r="I13" s="735"/>
      <c r="J13" s="735"/>
      <c r="K13" s="414"/>
      <c r="L13" s="735"/>
      <c r="M13" s="414"/>
      <c r="N13" s="414"/>
      <c r="O13" s="414"/>
      <c r="P13" s="414"/>
      <c r="Q13" s="414"/>
    </row>
    <row r="14" spans="1:17">
      <c r="A14" s="544">
        <v>10451001</v>
      </c>
      <c r="B14" s="1377" t="s">
        <v>682</v>
      </c>
      <c r="C14" s="549">
        <f>275378.624</f>
        <v>275378.62400000001</v>
      </c>
      <c r="D14" s="549">
        <v>258603.72399999999</v>
      </c>
      <c r="E14" s="546">
        <v>275378.62</v>
      </c>
      <c r="F14" s="411">
        <f t="shared" si="0"/>
        <v>-4.0000000153668225E-3</v>
      </c>
      <c r="G14" s="414">
        <f>VLOOKUP(A14,'GL Wise BS'!A:A,1,0)</f>
        <v>10451001</v>
      </c>
      <c r="H14" s="735"/>
      <c r="I14" s="735"/>
      <c r="J14" s="735"/>
      <c r="K14" s="414"/>
      <c r="L14" s="735"/>
      <c r="M14" s="414"/>
      <c r="N14" s="414"/>
      <c r="O14" s="414"/>
      <c r="P14" s="414"/>
      <c r="Q14" s="414"/>
    </row>
    <row r="15" spans="1:17">
      <c r="A15" s="544">
        <v>10451002</v>
      </c>
      <c r="B15" s="1377" t="s">
        <v>683</v>
      </c>
      <c r="C15" s="549">
        <f>72041.7264</f>
        <v>72041.7264</v>
      </c>
      <c r="D15" s="549">
        <v>60495.3</v>
      </c>
      <c r="E15" s="546">
        <v>72041.73</v>
      </c>
      <c r="F15" s="411">
        <f t="shared" si="0"/>
        <v>3.599999996367842E-3</v>
      </c>
      <c r="G15" s="414">
        <f>VLOOKUP(A15,'GL Wise BS'!A:A,1,0)</f>
        <v>10451002</v>
      </c>
      <c r="H15" s="735"/>
      <c r="I15" s="735"/>
      <c r="J15" s="735"/>
      <c r="K15" s="414"/>
      <c r="L15" s="735"/>
      <c r="M15" s="414"/>
      <c r="N15" s="414"/>
      <c r="O15" s="414"/>
      <c r="P15" s="414"/>
      <c r="Q15" s="414"/>
    </row>
    <row r="16" spans="1:17">
      <c r="A16" s="544">
        <v>10451003</v>
      </c>
      <c r="B16" s="1377" t="s">
        <v>684</v>
      </c>
      <c r="C16" s="549">
        <f>-819075.226</f>
        <v>-819075.22600000002</v>
      </c>
      <c r="D16" s="549">
        <v>-756525.79599999997</v>
      </c>
      <c r="E16" s="546">
        <v>-819075.23</v>
      </c>
      <c r="F16" s="411">
        <f t="shared" si="0"/>
        <v>-3.9999999571591616E-3</v>
      </c>
      <c r="G16" s="414">
        <f>VLOOKUP(A16,'GL Wise BS'!A:A,1,0)</f>
        <v>10451003</v>
      </c>
      <c r="H16" s="735"/>
      <c r="I16" s="735"/>
      <c r="J16" s="735"/>
      <c r="K16" s="414"/>
      <c r="L16" s="735"/>
      <c r="M16" s="414"/>
      <c r="N16" s="414"/>
      <c r="O16" s="414"/>
      <c r="P16" s="414"/>
      <c r="Q16" s="414"/>
    </row>
    <row r="17" spans="1:17">
      <c r="A17" s="544">
        <v>10451004</v>
      </c>
      <c r="B17" s="544" t="s">
        <v>685</v>
      </c>
      <c r="C17" s="549">
        <v>-1129.83</v>
      </c>
      <c r="D17" s="549">
        <v>-1111.626</v>
      </c>
      <c r="E17" s="546">
        <v>-1129.83</v>
      </c>
      <c r="F17" s="411">
        <f t="shared" si="0"/>
        <v>0</v>
      </c>
      <c r="G17" s="414">
        <f>VLOOKUP(A17,'GL Wise BS'!A:A,1,0)</f>
        <v>10451004</v>
      </c>
      <c r="H17" s="735"/>
      <c r="I17" s="735"/>
      <c r="J17" s="735"/>
      <c r="K17" s="414"/>
      <c r="L17" s="735"/>
      <c r="M17" s="414"/>
      <c r="N17" s="414"/>
      <c r="O17" s="414"/>
      <c r="P17" s="414"/>
      <c r="Q17" s="414"/>
    </row>
    <row r="18" spans="1:17">
      <c r="A18" s="544">
        <v>10451005</v>
      </c>
      <c r="B18" s="1377" t="s">
        <v>686</v>
      </c>
      <c r="C18" s="549">
        <v>566046.51139999996</v>
      </c>
      <c r="D18" s="549">
        <v>513369.46399999998</v>
      </c>
      <c r="E18" s="546">
        <v>566046.51</v>
      </c>
      <c r="F18" s="411">
        <f t="shared" si="0"/>
        <v>-1.39999995008111E-3</v>
      </c>
      <c r="G18" s="414">
        <f>VLOOKUP(A18,'GL Wise BS'!A:A,1,0)</f>
        <v>10451005</v>
      </c>
      <c r="H18" s="735"/>
      <c r="I18" s="735"/>
      <c r="J18" s="735"/>
      <c r="K18" s="414"/>
      <c r="L18" s="735"/>
      <c r="M18" s="414"/>
      <c r="N18" s="414"/>
      <c r="O18" s="414"/>
      <c r="P18" s="414"/>
      <c r="Q18" s="414"/>
    </row>
    <row r="19" spans="1:17">
      <c r="A19" s="1171">
        <v>10451006</v>
      </c>
      <c r="B19" s="1171" t="s">
        <v>687</v>
      </c>
      <c r="C19" s="1172">
        <v>-2.88</v>
      </c>
      <c r="D19" s="549">
        <v>-2.8759999999999999</v>
      </c>
      <c r="E19" s="546">
        <v>-2.88</v>
      </c>
      <c r="F19" s="411">
        <f t="shared" si="0"/>
        <v>0</v>
      </c>
      <c r="G19" s="414">
        <f>VLOOKUP(A19,'GL Wise BS'!A:A,1,0)</f>
        <v>10451006</v>
      </c>
      <c r="H19" s="735"/>
      <c r="I19" s="735"/>
      <c r="J19" s="735"/>
      <c r="K19" s="414"/>
      <c r="L19" s="735"/>
      <c r="M19" s="414"/>
      <c r="N19" s="414"/>
      <c r="O19" s="414"/>
      <c r="P19" s="414"/>
      <c r="Q19" s="414"/>
    </row>
    <row r="20" spans="1:17">
      <c r="A20" s="544">
        <v>10451007</v>
      </c>
      <c r="B20" s="544" t="s">
        <v>688</v>
      </c>
      <c r="C20" s="549">
        <v>-182814.45</v>
      </c>
      <c r="D20" s="549">
        <v>-164752.726</v>
      </c>
      <c r="E20" s="546">
        <v>-182814.45</v>
      </c>
      <c r="F20" s="411">
        <f t="shared" si="0"/>
        <v>0</v>
      </c>
      <c r="G20" s="414">
        <f>VLOOKUP(A20,'GL Wise BS'!A:A,1,0)</f>
        <v>10451007</v>
      </c>
      <c r="H20" s="735"/>
      <c r="I20" s="735"/>
      <c r="J20" s="735"/>
      <c r="K20" s="414"/>
      <c r="L20" s="735"/>
      <c r="M20" s="414"/>
      <c r="N20" s="414"/>
      <c r="O20" s="414"/>
      <c r="P20" s="414"/>
      <c r="Q20" s="414"/>
    </row>
    <row r="21" spans="1:17">
      <c r="A21" s="544">
        <v>10452001</v>
      </c>
      <c r="B21" s="544" t="s">
        <v>689</v>
      </c>
      <c r="C21" s="549">
        <v>17888.740000000002</v>
      </c>
      <c r="D21" s="549">
        <v>16799.072277900974</v>
      </c>
      <c r="E21" s="546">
        <v>17888.740000000002</v>
      </c>
      <c r="F21" s="411">
        <f t="shared" si="0"/>
        <v>0</v>
      </c>
      <c r="G21" s="414">
        <f>VLOOKUP(A21,'GL Wise BS'!A:A,1,0)</f>
        <v>10452001</v>
      </c>
      <c r="H21" s="735"/>
      <c r="I21" s="735"/>
      <c r="J21" s="735"/>
      <c r="K21" s="414"/>
      <c r="L21" s="735"/>
      <c r="M21" s="414"/>
      <c r="N21" s="414"/>
      <c r="O21" s="414"/>
      <c r="P21" s="414"/>
      <c r="Q21" s="414"/>
    </row>
    <row r="22" spans="1:17" s="410" customFormat="1">
      <c r="A22" s="544">
        <v>10501002</v>
      </c>
      <c r="B22" s="544" t="s">
        <v>690</v>
      </c>
      <c r="C22" s="549">
        <v>509.48</v>
      </c>
      <c r="D22" s="549">
        <v>436.79</v>
      </c>
      <c r="E22" s="546">
        <v>509.48</v>
      </c>
      <c r="F22" s="411">
        <f t="shared" si="0"/>
        <v>0</v>
      </c>
      <c r="G22" s="414">
        <f>VLOOKUP(A22,'GL Wise BS'!A:A,1,0)</f>
        <v>10501002</v>
      </c>
      <c r="H22" s="735"/>
      <c r="I22" s="735"/>
      <c r="J22" s="735"/>
      <c r="K22" s="414"/>
      <c r="L22" s="735"/>
      <c r="M22" s="414"/>
      <c r="N22" s="414"/>
      <c r="O22" s="414"/>
      <c r="P22" s="414"/>
      <c r="Q22" s="414"/>
    </row>
    <row r="23" spans="1:17" s="410" customFormat="1">
      <c r="A23" s="544">
        <v>10502101</v>
      </c>
      <c r="B23" s="544" t="s">
        <v>2455</v>
      </c>
      <c r="C23" s="549">
        <v>8.86</v>
      </c>
      <c r="D23" s="549"/>
      <c r="E23" s="546">
        <v>8.86</v>
      </c>
      <c r="F23" s="411">
        <f t="shared" si="0"/>
        <v>0</v>
      </c>
      <c r="G23" s="414">
        <f>VLOOKUP(A23,'GL Wise BS'!A:A,1,0)</f>
        <v>10502101</v>
      </c>
      <c r="H23" s="735"/>
      <c r="I23" s="735"/>
      <c r="J23" s="735"/>
      <c r="K23" s="414"/>
      <c r="L23" s="735"/>
      <c r="M23" s="414"/>
      <c r="N23" s="414"/>
      <c r="O23" s="414"/>
      <c r="P23" s="414"/>
      <c r="Q23" s="414"/>
    </row>
    <row r="24" spans="1:17" s="410" customFormat="1">
      <c r="A24" s="544">
        <v>10503102</v>
      </c>
      <c r="B24" s="544" t="s">
        <v>691</v>
      </c>
      <c r="C24" s="549">
        <v>488.48</v>
      </c>
      <c r="D24" s="549">
        <v>468.82</v>
      </c>
      <c r="E24" s="546">
        <v>488.48</v>
      </c>
      <c r="F24" s="411">
        <f t="shared" si="0"/>
        <v>0</v>
      </c>
      <c r="G24" s="414">
        <f>VLOOKUP(A24,'GL Wise BS'!A:A,1,0)</f>
        <v>10503102</v>
      </c>
      <c r="H24" s="735"/>
      <c r="I24" s="735"/>
      <c r="J24" s="735"/>
      <c r="K24" s="414"/>
      <c r="L24" s="735"/>
      <c r="M24" s="414"/>
      <c r="N24" s="414"/>
      <c r="O24" s="414"/>
      <c r="P24" s="414"/>
      <c r="Q24" s="414"/>
    </row>
    <row r="25" spans="1:17">
      <c r="A25" s="544">
        <v>10503103</v>
      </c>
      <c r="B25" s="544" t="s">
        <v>692</v>
      </c>
      <c r="C25" s="549">
        <v>95.96</v>
      </c>
      <c r="D25" s="549">
        <v>95.96</v>
      </c>
      <c r="E25" s="546">
        <v>95.96</v>
      </c>
      <c r="F25" s="411">
        <f t="shared" si="0"/>
        <v>0</v>
      </c>
      <c r="G25" s="414">
        <f>VLOOKUP(A25,'GL Wise BS'!A:A,1,0)</f>
        <v>10503103</v>
      </c>
      <c r="H25" s="735"/>
      <c r="I25" s="735"/>
      <c r="J25" s="735"/>
      <c r="K25" s="414"/>
      <c r="L25" s="735"/>
      <c r="M25" s="414"/>
      <c r="N25" s="414"/>
      <c r="O25" s="414"/>
      <c r="P25" s="414"/>
      <c r="Q25" s="414"/>
    </row>
    <row r="26" spans="1:17" s="410" customFormat="1">
      <c r="A26" s="544">
        <v>10503105</v>
      </c>
      <c r="B26" s="544" t="s">
        <v>2412</v>
      </c>
      <c r="C26" s="549">
        <v>0.18</v>
      </c>
      <c r="D26" s="549">
        <v>0.18</v>
      </c>
      <c r="E26" s="546">
        <v>0.18</v>
      </c>
      <c r="F26" s="411">
        <f t="shared" si="0"/>
        <v>0</v>
      </c>
      <c r="G26" s="414">
        <f>VLOOKUP(A26,'GL Wise BS'!A:A,1,0)</f>
        <v>10503105</v>
      </c>
      <c r="H26" s="735"/>
      <c r="I26" s="735"/>
      <c r="J26" s="735"/>
      <c r="K26" s="414"/>
      <c r="L26" s="735"/>
      <c r="M26" s="414"/>
      <c r="N26" s="414"/>
      <c r="O26" s="414"/>
      <c r="P26" s="414"/>
      <c r="Q26" s="414"/>
    </row>
    <row r="27" spans="1:17">
      <c r="A27" s="544">
        <v>10503106</v>
      </c>
      <c r="B27" s="544" t="s">
        <v>2413</v>
      </c>
      <c r="C27" s="549">
        <v>7.0000000000000007E-2</v>
      </c>
      <c r="D27" s="549">
        <v>7.0000000000000007E-2</v>
      </c>
      <c r="E27" s="546">
        <v>7.0000000000000007E-2</v>
      </c>
      <c r="F27" s="411">
        <f t="shared" si="0"/>
        <v>0</v>
      </c>
      <c r="G27" s="414">
        <f>VLOOKUP(A27,'GL Wise BS'!A:A,1,0)</f>
        <v>10503106</v>
      </c>
      <c r="H27" s="735"/>
      <c r="I27" s="735"/>
      <c r="J27" s="735"/>
      <c r="K27" s="414"/>
      <c r="L27" s="735"/>
      <c r="M27" s="414"/>
      <c r="N27" s="414"/>
      <c r="O27" s="414"/>
      <c r="P27" s="414"/>
      <c r="Q27" s="414"/>
    </row>
    <row r="28" spans="1:17">
      <c r="A28" s="544">
        <v>10504102</v>
      </c>
      <c r="B28" s="544" t="s">
        <v>693</v>
      </c>
      <c r="C28" s="549">
        <v>82.7</v>
      </c>
      <c r="D28" s="549">
        <v>82.7</v>
      </c>
      <c r="E28" s="546">
        <v>82.7</v>
      </c>
      <c r="F28" s="411">
        <f t="shared" si="0"/>
        <v>0</v>
      </c>
      <c r="G28" s="414">
        <f>VLOOKUP(A28,'GL Wise BS'!A:A,1,0)</f>
        <v>10504102</v>
      </c>
      <c r="H28" s="735"/>
      <c r="I28" s="735"/>
      <c r="J28" s="1167"/>
      <c r="K28" s="414"/>
      <c r="L28" s="735"/>
      <c r="M28" s="414"/>
      <c r="N28" s="414"/>
      <c r="O28" s="414"/>
      <c r="P28" s="414"/>
      <c r="Q28" s="414"/>
    </row>
    <row r="29" spans="1:17">
      <c r="A29" s="544">
        <v>10504103</v>
      </c>
      <c r="B29" s="544" t="s">
        <v>694</v>
      </c>
      <c r="C29" s="549">
        <v>53.54</v>
      </c>
      <c r="D29" s="549">
        <v>53.54</v>
      </c>
      <c r="E29" s="546">
        <v>53.54</v>
      </c>
      <c r="F29" s="411">
        <f t="shared" si="0"/>
        <v>0</v>
      </c>
      <c r="G29" s="414">
        <f>VLOOKUP(A29,'GL Wise BS'!A:A,1,0)</f>
        <v>10504103</v>
      </c>
      <c r="H29" s="735"/>
      <c r="I29" s="735"/>
      <c r="J29" s="1167"/>
      <c r="K29" s="414"/>
      <c r="L29" s="735"/>
      <c r="M29" s="414"/>
      <c r="N29" s="414"/>
      <c r="O29" s="414"/>
      <c r="P29" s="414"/>
      <c r="Q29" s="414"/>
    </row>
    <row r="30" spans="1:17">
      <c r="A30" s="544">
        <v>10504106</v>
      </c>
      <c r="B30" s="544" t="s">
        <v>695</v>
      </c>
      <c r="C30" s="549">
        <v>0.04</v>
      </c>
      <c r="D30" s="549">
        <v>0.04</v>
      </c>
      <c r="E30" s="546">
        <v>0.04</v>
      </c>
      <c r="F30" s="411">
        <f t="shared" si="0"/>
        <v>0</v>
      </c>
      <c r="G30" s="414">
        <f>VLOOKUP(A30,'GL Wise BS'!A:A,1,0)</f>
        <v>10504106</v>
      </c>
      <c r="H30" s="735"/>
      <c r="I30" s="735"/>
      <c r="J30" s="1167"/>
      <c r="K30" s="414"/>
      <c r="L30" s="735"/>
      <c r="M30" s="414"/>
      <c r="N30" s="414"/>
      <c r="O30" s="414"/>
      <c r="P30" s="414"/>
      <c r="Q30" s="414"/>
    </row>
    <row r="31" spans="1:17">
      <c r="A31" s="544">
        <v>10505102</v>
      </c>
      <c r="B31" s="544" t="s">
        <v>696</v>
      </c>
      <c r="C31" s="549">
        <v>69.56</v>
      </c>
      <c r="D31" s="549">
        <v>69.56</v>
      </c>
      <c r="E31" s="546">
        <v>69.56</v>
      </c>
      <c r="F31" s="411">
        <f t="shared" si="0"/>
        <v>0</v>
      </c>
      <c r="G31" s="414">
        <f>VLOOKUP(A31,'GL Wise BS'!A:A,1,0)</f>
        <v>10505102</v>
      </c>
      <c r="H31" s="735"/>
      <c r="I31" s="735"/>
      <c r="J31" s="1167"/>
      <c r="K31" s="414"/>
      <c r="L31" s="735"/>
      <c r="M31" s="414"/>
      <c r="N31" s="414"/>
      <c r="O31" s="414"/>
      <c r="P31" s="414"/>
      <c r="Q31" s="414"/>
    </row>
    <row r="32" spans="1:17">
      <c r="A32" s="544">
        <v>10505103</v>
      </c>
      <c r="B32" s="544" t="s">
        <v>697</v>
      </c>
      <c r="C32" s="549">
        <v>159.54</v>
      </c>
      <c r="D32" s="549">
        <v>159.54</v>
      </c>
      <c r="E32" s="546">
        <v>159.54</v>
      </c>
      <c r="F32" s="411">
        <f t="shared" si="0"/>
        <v>0</v>
      </c>
      <c r="G32" s="414">
        <f>VLOOKUP(A32,'GL Wise BS'!A:A,1,0)</f>
        <v>10505103</v>
      </c>
      <c r="H32" s="735"/>
      <c r="I32" s="735"/>
      <c r="J32" s="1168"/>
      <c r="K32" s="414"/>
      <c r="L32" s="735"/>
      <c r="M32" s="414"/>
      <c r="N32" s="414"/>
      <c r="O32" s="414"/>
      <c r="P32" s="414"/>
      <c r="Q32" s="414"/>
    </row>
    <row r="33" spans="1:17">
      <c r="A33" s="544">
        <v>10505104</v>
      </c>
      <c r="B33" s="1350" t="s">
        <v>698</v>
      </c>
      <c r="C33" s="549">
        <v>1434.586</v>
      </c>
      <c r="D33" s="549">
        <v>1434.59</v>
      </c>
      <c r="E33" s="546">
        <v>1434.59</v>
      </c>
      <c r="F33" s="411">
        <f t="shared" si="0"/>
        <v>3.9999999999054126E-3</v>
      </c>
      <c r="G33" s="414">
        <f>VLOOKUP(A33,'GL Wise BS'!A:A,1,0)</f>
        <v>10505104</v>
      </c>
      <c r="H33" s="735"/>
      <c r="I33" s="735"/>
      <c r="J33" s="735"/>
      <c r="K33" s="414"/>
      <c r="L33" s="735"/>
      <c r="M33" s="414"/>
      <c r="N33" s="414"/>
      <c r="O33" s="414"/>
      <c r="P33" s="414"/>
      <c r="Q33" s="414"/>
    </row>
    <row r="34" spans="1:17">
      <c r="A34" s="544">
        <v>10505105</v>
      </c>
      <c r="B34" s="544" t="s">
        <v>699</v>
      </c>
      <c r="C34" s="549">
        <v>291.35000000000002</v>
      </c>
      <c r="D34" s="549">
        <v>277.14999999999998</v>
      </c>
      <c r="E34" s="546">
        <v>291.35000000000002</v>
      </c>
      <c r="F34" s="411">
        <f t="shared" si="0"/>
        <v>0</v>
      </c>
      <c r="G34" s="414">
        <f>VLOOKUP(A34,'GL Wise BS'!A:A,1,0)</f>
        <v>10505105</v>
      </c>
      <c r="H34" s="735"/>
      <c r="I34" s="735"/>
      <c r="J34" s="735"/>
      <c r="K34" s="414"/>
      <c r="L34" s="735"/>
      <c r="M34" s="414"/>
      <c r="N34" s="414"/>
      <c r="O34" s="414"/>
      <c r="P34" s="414"/>
      <c r="Q34" s="414"/>
    </row>
    <row r="35" spans="1:17">
      <c r="A35" s="544">
        <v>10505106</v>
      </c>
      <c r="B35" s="544" t="s">
        <v>700</v>
      </c>
      <c r="C35" s="549">
        <v>151.69</v>
      </c>
      <c r="D35" s="549">
        <v>151.69</v>
      </c>
      <c r="E35" s="546">
        <v>151.69</v>
      </c>
      <c r="F35" s="411">
        <f t="shared" si="0"/>
        <v>0</v>
      </c>
      <c r="G35" s="414">
        <f>VLOOKUP(A35,'GL Wise BS'!A:A,1,0)</f>
        <v>10505106</v>
      </c>
      <c r="H35" s="735"/>
      <c r="I35" s="735"/>
      <c r="J35" s="735"/>
      <c r="K35" s="414"/>
      <c r="L35" s="735"/>
      <c r="M35" s="414"/>
      <c r="N35" s="414"/>
      <c r="O35" s="414"/>
      <c r="P35" s="414"/>
      <c r="Q35" s="414"/>
    </row>
    <row r="36" spans="1:17">
      <c r="A36" s="544">
        <v>10505107</v>
      </c>
      <c r="B36" s="544" t="s">
        <v>701</v>
      </c>
      <c r="C36" s="549">
        <v>45.65</v>
      </c>
      <c r="D36" s="549">
        <v>45.65</v>
      </c>
      <c r="E36" s="546">
        <v>45.65</v>
      </c>
      <c r="F36" s="411">
        <f t="shared" si="0"/>
        <v>0</v>
      </c>
      <c r="G36" s="414">
        <f>VLOOKUP(A36,'GL Wise BS'!A:A,1,0)</f>
        <v>10505107</v>
      </c>
      <c r="H36" s="735"/>
      <c r="I36" s="735"/>
      <c r="J36" s="735"/>
      <c r="K36" s="414"/>
      <c r="L36" s="735"/>
      <c r="M36" s="414"/>
      <c r="N36" s="414"/>
      <c r="O36" s="414"/>
      <c r="P36" s="414"/>
      <c r="Q36" s="414"/>
    </row>
    <row r="37" spans="1:17">
      <c r="A37" s="544">
        <v>10505108</v>
      </c>
      <c r="B37" s="544" t="s">
        <v>702</v>
      </c>
      <c r="C37" s="549">
        <v>31.14</v>
      </c>
      <c r="D37" s="549">
        <v>31.14</v>
      </c>
      <c r="E37" s="546">
        <v>31.14</v>
      </c>
      <c r="F37" s="411">
        <f t="shared" si="0"/>
        <v>0</v>
      </c>
      <c r="G37" s="414">
        <f>VLOOKUP(A37,'GL Wise BS'!A:A,1,0)</f>
        <v>10505108</v>
      </c>
      <c r="H37" s="735"/>
      <c r="I37" s="735"/>
      <c r="J37" s="735"/>
      <c r="K37" s="414"/>
      <c r="L37" s="735"/>
      <c r="M37" s="414"/>
      <c r="N37" s="414"/>
      <c r="O37" s="414"/>
      <c r="P37" s="414"/>
      <c r="Q37" s="414"/>
    </row>
    <row r="38" spans="1:17">
      <c r="A38" s="544">
        <v>10505109</v>
      </c>
      <c r="B38" s="544" t="s">
        <v>703</v>
      </c>
      <c r="C38" s="549">
        <v>31.46</v>
      </c>
      <c r="D38" s="549">
        <v>31.46</v>
      </c>
      <c r="E38" s="546">
        <v>31.46</v>
      </c>
      <c r="F38" s="411">
        <f t="shared" si="0"/>
        <v>0</v>
      </c>
      <c r="G38" s="414">
        <f>VLOOKUP(A38,'GL Wise BS'!A:A,1,0)</f>
        <v>10505109</v>
      </c>
      <c r="H38" s="735"/>
      <c r="I38" s="735"/>
      <c r="J38" s="735"/>
      <c r="K38" s="414"/>
      <c r="L38" s="735"/>
      <c r="M38" s="414"/>
      <c r="N38" s="414"/>
      <c r="O38" s="414"/>
      <c r="P38" s="414"/>
      <c r="Q38" s="414"/>
    </row>
    <row r="39" spans="1:17">
      <c r="A39" s="544">
        <v>10505110</v>
      </c>
      <c r="B39" s="544" t="s">
        <v>704</v>
      </c>
      <c r="C39" s="549">
        <v>1028.43</v>
      </c>
      <c r="D39" s="549">
        <v>1028.43</v>
      </c>
      <c r="E39" s="546">
        <v>1028.43</v>
      </c>
      <c r="F39" s="411">
        <f t="shared" si="0"/>
        <v>0</v>
      </c>
      <c r="G39" s="414">
        <f>VLOOKUP(A39,'GL Wise BS'!A:A,1,0)</f>
        <v>10505110</v>
      </c>
      <c r="H39" s="735"/>
      <c r="I39" s="735"/>
      <c r="J39" s="735"/>
      <c r="K39" s="414"/>
      <c r="L39" s="735"/>
      <c r="M39" s="414"/>
      <c r="N39" s="414"/>
      <c r="O39" s="414"/>
      <c r="P39" s="414"/>
      <c r="Q39" s="414"/>
    </row>
    <row r="40" spans="1:17">
      <c r="A40" s="544">
        <v>10505111</v>
      </c>
      <c r="B40" s="544" t="s">
        <v>705</v>
      </c>
      <c r="C40" s="549">
        <v>115.73</v>
      </c>
      <c r="D40" s="549">
        <v>115.73</v>
      </c>
      <c r="E40" s="546">
        <v>115.73</v>
      </c>
      <c r="F40" s="411">
        <f t="shared" si="0"/>
        <v>0</v>
      </c>
      <c r="G40" s="414">
        <f>VLOOKUP(A40,'GL Wise BS'!A:A,1,0)</f>
        <v>10505111</v>
      </c>
      <c r="H40" s="735"/>
      <c r="I40" s="735"/>
      <c r="J40" s="735"/>
      <c r="K40" s="414"/>
      <c r="L40" s="735"/>
      <c r="M40" s="414"/>
      <c r="N40" s="414"/>
      <c r="O40" s="414"/>
      <c r="P40" s="414"/>
      <c r="Q40" s="414"/>
    </row>
    <row r="41" spans="1:17">
      <c r="A41" s="544">
        <v>10505112</v>
      </c>
      <c r="B41" s="544" t="s">
        <v>706</v>
      </c>
      <c r="C41" s="549">
        <v>10.199999999999999</v>
      </c>
      <c r="D41" s="549">
        <v>10.199999999999999</v>
      </c>
      <c r="E41" s="546">
        <v>10.199999999999999</v>
      </c>
      <c r="F41" s="411">
        <f t="shared" si="0"/>
        <v>0</v>
      </c>
      <c r="G41" s="414">
        <f>VLOOKUP(A41,'GL Wise BS'!A:A,1,0)</f>
        <v>10505112</v>
      </c>
      <c r="H41" s="735"/>
      <c r="I41" s="735"/>
      <c r="J41" s="735"/>
      <c r="K41" s="414"/>
      <c r="L41" s="735"/>
      <c r="M41" s="414"/>
      <c r="N41" s="414"/>
      <c r="O41" s="414"/>
      <c r="P41" s="414"/>
      <c r="Q41" s="414"/>
    </row>
    <row r="42" spans="1:17">
      <c r="A42" s="544">
        <v>10505118</v>
      </c>
      <c r="B42" s="544" t="s">
        <v>707</v>
      </c>
      <c r="C42" s="549">
        <v>0.14000000000000001</v>
      </c>
      <c r="D42" s="549">
        <v>0.14000000000000001</v>
      </c>
      <c r="E42" s="546">
        <v>0.14000000000000001</v>
      </c>
      <c r="F42" s="411">
        <f t="shared" si="0"/>
        <v>0</v>
      </c>
      <c r="G42" s="414">
        <f>VLOOKUP(A42,'GL Wise BS'!A:A,1,0)</f>
        <v>10505118</v>
      </c>
      <c r="H42" s="735"/>
      <c r="I42" s="735"/>
      <c r="J42" s="735"/>
      <c r="K42" s="414"/>
      <c r="L42" s="735"/>
      <c r="M42" s="414"/>
      <c r="N42" s="414"/>
      <c r="O42" s="414"/>
      <c r="P42" s="414"/>
      <c r="Q42" s="414"/>
    </row>
    <row r="43" spans="1:17">
      <c r="A43" s="544">
        <v>10506000</v>
      </c>
      <c r="B43" s="544" t="s">
        <v>708</v>
      </c>
      <c r="C43" s="549">
        <v>1609.43</v>
      </c>
      <c r="D43" s="549">
        <v>1609.4312842000143</v>
      </c>
      <c r="E43" s="546">
        <v>1609.43</v>
      </c>
      <c r="F43" s="411">
        <f t="shared" si="0"/>
        <v>0</v>
      </c>
      <c r="G43" s="414">
        <f>VLOOKUP(A43,'GL Wise BS'!A:A,1,0)</f>
        <v>10506000</v>
      </c>
      <c r="H43" s="735"/>
      <c r="I43" s="735"/>
      <c r="J43" s="735"/>
      <c r="K43" s="414"/>
      <c r="L43" s="735"/>
      <c r="M43" s="414"/>
      <c r="N43" s="414"/>
      <c r="O43" s="414"/>
      <c r="P43" s="414"/>
      <c r="Q43" s="414"/>
    </row>
    <row r="44" spans="1:17">
      <c r="A44" s="544">
        <v>10506101</v>
      </c>
      <c r="B44" s="544" t="s">
        <v>709</v>
      </c>
      <c r="C44" s="549">
        <v>43.5</v>
      </c>
      <c r="D44" s="549">
        <v>14.71</v>
      </c>
      <c r="E44" s="546">
        <v>43.5</v>
      </c>
      <c r="F44" s="411">
        <f t="shared" si="0"/>
        <v>0</v>
      </c>
      <c r="G44" s="414">
        <f>VLOOKUP(A44,'GL Wise BS'!A:A,1,0)</f>
        <v>10506101</v>
      </c>
      <c r="H44" s="735"/>
      <c r="I44" s="735"/>
      <c r="J44" s="735"/>
      <c r="K44" s="414"/>
      <c r="L44" s="735"/>
      <c r="M44" s="414"/>
      <c r="N44" s="414"/>
      <c r="O44" s="414"/>
      <c r="P44" s="414"/>
      <c r="Q44" s="414"/>
    </row>
    <row r="45" spans="1:17">
      <c r="A45" s="544">
        <v>10507101</v>
      </c>
      <c r="B45" s="1350" t="s">
        <v>710</v>
      </c>
      <c r="C45" s="549">
        <v>4714.9560000000001</v>
      </c>
      <c r="D45" s="549">
        <v>4714.9639999999999</v>
      </c>
      <c r="E45" s="546">
        <v>4714.96</v>
      </c>
      <c r="F45" s="411">
        <f t="shared" si="0"/>
        <v>3.9999999999054126E-3</v>
      </c>
      <c r="G45" s="414">
        <f>VLOOKUP(A45,'GL Wise BS'!A:A,1,0)</f>
        <v>10507101</v>
      </c>
      <c r="H45" s="735"/>
      <c r="I45" s="735"/>
      <c r="J45" s="735"/>
      <c r="K45" s="414"/>
      <c r="L45" s="735"/>
      <c r="M45" s="414"/>
      <c r="N45" s="414"/>
      <c r="O45" s="414"/>
      <c r="P45" s="414"/>
      <c r="Q45" s="414"/>
    </row>
    <row r="46" spans="1:17">
      <c r="A46" s="544">
        <v>10507102</v>
      </c>
      <c r="B46" s="1350" t="s">
        <v>711</v>
      </c>
      <c r="C46" s="549">
        <v>13217.786</v>
      </c>
      <c r="D46" s="549">
        <v>13175.571249899993</v>
      </c>
      <c r="E46" s="546">
        <v>13217.79</v>
      </c>
      <c r="F46" s="411">
        <f t="shared" si="0"/>
        <v>4.0000000008149073E-3</v>
      </c>
      <c r="G46" s="414">
        <f>VLOOKUP(A46,'GL Wise BS'!A:A,1,0)</f>
        <v>10507102</v>
      </c>
      <c r="H46" s="735"/>
      <c r="I46" s="735"/>
      <c r="J46" s="735"/>
      <c r="K46" s="414"/>
      <c r="L46" s="735"/>
      <c r="M46" s="414"/>
      <c r="N46" s="414"/>
      <c r="O46" s="414"/>
      <c r="P46" s="414"/>
      <c r="Q46" s="414"/>
    </row>
    <row r="47" spans="1:17">
      <c r="A47" s="544">
        <v>10507103</v>
      </c>
      <c r="B47" s="544" t="s">
        <v>712</v>
      </c>
      <c r="C47" s="549">
        <v>1189.96</v>
      </c>
      <c r="D47" s="549">
        <v>1202.394</v>
      </c>
      <c r="E47" s="546">
        <v>1189.96</v>
      </c>
      <c r="F47" s="411">
        <f t="shared" si="0"/>
        <v>0</v>
      </c>
      <c r="G47" s="414">
        <f>VLOOKUP(A47,'GL Wise BS'!A:A,1,0)</f>
        <v>10507103</v>
      </c>
      <c r="H47" s="735"/>
      <c r="I47" s="735"/>
      <c r="J47" s="735"/>
      <c r="K47" s="414"/>
      <c r="L47" s="735"/>
      <c r="M47" s="414"/>
      <c r="N47" s="414"/>
      <c r="O47" s="414"/>
      <c r="P47" s="414"/>
      <c r="Q47" s="414"/>
    </row>
    <row r="48" spans="1:17">
      <c r="A48" s="544">
        <v>10507104</v>
      </c>
      <c r="B48" s="544" t="s">
        <v>713</v>
      </c>
      <c r="C48" s="549">
        <v>924.02</v>
      </c>
      <c r="D48" s="549">
        <v>916.37</v>
      </c>
      <c r="E48" s="546">
        <v>924.02</v>
      </c>
      <c r="F48" s="411">
        <f t="shared" si="0"/>
        <v>0</v>
      </c>
      <c r="G48" s="414">
        <f>VLOOKUP(A48,'GL Wise BS'!A:A,1,0)</f>
        <v>10507104</v>
      </c>
      <c r="H48" s="735"/>
      <c r="I48" s="735"/>
      <c r="J48" s="735"/>
      <c r="K48" s="414"/>
      <c r="L48" s="735"/>
      <c r="M48" s="414"/>
      <c r="N48" s="414"/>
      <c r="O48" s="414"/>
      <c r="P48" s="414"/>
      <c r="Q48" s="414"/>
    </row>
    <row r="49" spans="1:17">
      <c r="A49" s="544">
        <v>10507105</v>
      </c>
      <c r="B49" s="544" t="s">
        <v>714</v>
      </c>
      <c r="C49" s="549">
        <v>413.79</v>
      </c>
      <c r="D49" s="549">
        <v>393.31</v>
      </c>
      <c r="E49" s="546">
        <v>413.79</v>
      </c>
      <c r="F49" s="411">
        <f t="shared" si="0"/>
        <v>0</v>
      </c>
      <c r="G49" s="414">
        <f>VLOOKUP(A49,'GL Wise BS'!A:A,1,0)</f>
        <v>10507105</v>
      </c>
      <c r="H49" s="735"/>
      <c r="I49" s="735"/>
      <c r="J49" s="735"/>
      <c r="K49" s="414"/>
      <c r="L49" s="735"/>
      <c r="M49" s="414"/>
      <c r="N49" s="414"/>
      <c r="O49" s="414"/>
      <c r="P49" s="414"/>
      <c r="Q49" s="414"/>
    </row>
    <row r="50" spans="1:17">
      <c r="A50" s="544">
        <v>10507106</v>
      </c>
      <c r="B50" s="544" t="s">
        <v>715</v>
      </c>
      <c r="C50" s="549">
        <v>14792.28</v>
      </c>
      <c r="D50" s="549">
        <v>14801.144</v>
      </c>
      <c r="E50" s="546">
        <v>14792.28</v>
      </c>
      <c r="F50" s="411">
        <f t="shared" si="0"/>
        <v>0</v>
      </c>
      <c r="G50" s="414">
        <f>VLOOKUP(A50,'GL Wise BS'!A:A,1,0)</f>
        <v>10507106</v>
      </c>
      <c r="H50" s="735"/>
      <c r="I50" s="735"/>
      <c r="J50" s="735"/>
      <c r="K50" s="414"/>
      <c r="L50" s="735"/>
      <c r="M50" s="414"/>
      <c r="N50" s="414"/>
      <c r="O50" s="414"/>
      <c r="P50" s="414"/>
      <c r="Q50" s="414"/>
    </row>
    <row r="51" spans="1:17">
      <c r="A51" s="544">
        <v>10507107</v>
      </c>
      <c r="B51" s="544" t="s">
        <v>716</v>
      </c>
      <c r="C51" s="549">
        <v>822.37</v>
      </c>
      <c r="D51" s="549">
        <v>813.05</v>
      </c>
      <c r="E51" s="546">
        <v>822.37</v>
      </c>
      <c r="F51" s="411">
        <f t="shared" si="0"/>
        <v>0</v>
      </c>
      <c r="G51" s="414">
        <f>VLOOKUP(A51,'GL Wise BS'!A:A,1,0)</f>
        <v>10507107</v>
      </c>
      <c r="H51" s="735"/>
      <c r="I51" s="735"/>
      <c r="J51" s="735"/>
      <c r="K51" s="414"/>
      <c r="L51" s="735"/>
      <c r="M51" s="414"/>
      <c r="N51" s="414"/>
      <c r="O51" s="414"/>
      <c r="P51" s="414"/>
      <c r="Q51" s="414"/>
    </row>
    <row r="52" spans="1:17">
      <c r="A52" s="544">
        <v>10507108</v>
      </c>
      <c r="B52" s="544" t="s">
        <v>717</v>
      </c>
      <c r="C52" s="549">
        <v>5.96</v>
      </c>
      <c r="D52" s="549">
        <v>6</v>
      </c>
      <c r="E52" s="546">
        <v>5.96</v>
      </c>
      <c r="F52" s="411">
        <f t="shared" si="0"/>
        <v>0</v>
      </c>
      <c r="G52" s="414">
        <f>VLOOKUP(A52,'GL Wise BS'!A:A,1,0)</f>
        <v>10507108</v>
      </c>
      <c r="H52" s="735"/>
      <c r="I52" s="735"/>
      <c r="J52" s="735"/>
      <c r="K52" s="414"/>
      <c r="L52" s="735"/>
      <c r="M52" s="414"/>
      <c r="N52" s="414"/>
      <c r="O52" s="414"/>
      <c r="P52" s="414"/>
      <c r="Q52" s="414"/>
    </row>
    <row r="53" spans="1:17">
      <c r="A53" s="544">
        <v>10507109</v>
      </c>
      <c r="B53" s="544" t="s">
        <v>718</v>
      </c>
      <c r="C53" s="549">
        <v>79.12</v>
      </c>
      <c r="D53" s="549">
        <v>71.05</v>
      </c>
      <c r="E53" s="546">
        <v>79.12</v>
      </c>
      <c r="F53" s="411">
        <f t="shared" si="0"/>
        <v>0</v>
      </c>
      <c r="G53" s="414">
        <f>VLOOKUP(A53,'GL Wise BS'!A:A,1,0)</f>
        <v>10507109</v>
      </c>
      <c r="H53" s="735"/>
      <c r="I53" s="735"/>
      <c r="J53" s="735"/>
      <c r="K53" s="414"/>
      <c r="L53" s="735"/>
      <c r="M53" s="414"/>
      <c r="N53" s="414"/>
      <c r="O53" s="414"/>
      <c r="P53" s="414"/>
      <c r="Q53" s="414"/>
    </row>
    <row r="54" spans="1:17">
      <c r="A54" s="544">
        <v>10507110</v>
      </c>
      <c r="B54" s="544" t="s">
        <v>719</v>
      </c>
      <c r="C54" s="549">
        <v>1</v>
      </c>
      <c r="D54" s="549">
        <v>1</v>
      </c>
      <c r="E54" s="546">
        <v>1</v>
      </c>
      <c r="F54" s="411">
        <f t="shared" si="0"/>
        <v>0</v>
      </c>
      <c r="G54" s="414">
        <f>VLOOKUP(A54,'GL Wise BS'!A:A,1,0)</f>
        <v>10507110</v>
      </c>
      <c r="H54" s="735"/>
      <c r="I54" s="735"/>
      <c r="J54" s="735"/>
      <c r="K54" s="414"/>
      <c r="L54" s="735"/>
      <c r="M54" s="414"/>
      <c r="N54" s="414"/>
      <c r="O54" s="414"/>
      <c r="P54" s="414"/>
      <c r="Q54" s="414"/>
    </row>
    <row r="55" spans="1:17">
      <c r="A55" s="544">
        <v>10507112</v>
      </c>
      <c r="B55" s="544" t="s">
        <v>145</v>
      </c>
      <c r="C55" s="549">
        <v>709.16</v>
      </c>
      <c r="D55" s="549">
        <v>694.26</v>
      </c>
      <c r="E55" s="546">
        <v>709.16</v>
      </c>
      <c r="F55" s="411">
        <f t="shared" si="0"/>
        <v>0</v>
      </c>
      <c r="G55" s="414">
        <f>VLOOKUP(A55,'GL Wise BS'!A:A,1,0)</f>
        <v>10507112</v>
      </c>
      <c r="H55" s="735"/>
      <c r="I55" s="735"/>
      <c r="J55" s="735"/>
      <c r="K55" s="414"/>
      <c r="L55" s="735"/>
      <c r="M55" s="414"/>
      <c r="N55" s="414"/>
      <c r="O55" s="414"/>
      <c r="P55" s="414"/>
      <c r="Q55" s="414"/>
    </row>
    <row r="56" spans="1:17">
      <c r="A56" s="544">
        <v>10507113</v>
      </c>
      <c r="B56" s="544" t="s">
        <v>720</v>
      </c>
      <c r="C56" s="549">
        <v>345.77</v>
      </c>
      <c r="D56" s="549">
        <v>344.79</v>
      </c>
      <c r="E56" s="546">
        <v>345.77</v>
      </c>
      <c r="F56" s="411">
        <f t="shared" si="0"/>
        <v>0</v>
      </c>
      <c r="G56" s="414">
        <f>VLOOKUP(A56,'GL Wise BS'!A:A,1,0)</f>
        <v>10507113</v>
      </c>
      <c r="H56" s="735"/>
      <c r="I56" s="735"/>
      <c r="J56" s="735"/>
      <c r="K56" s="414"/>
      <c r="L56" s="735"/>
      <c r="M56" s="414"/>
      <c r="N56" s="414"/>
      <c r="O56" s="414"/>
      <c r="P56" s="414"/>
      <c r="Q56" s="414"/>
    </row>
    <row r="57" spans="1:17">
      <c r="A57" s="544">
        <v>10507115</v>
      </c>
      <c r="B57" s="544" t="s">
        <v>721</v>
      </c>
      <c r="C57" s="549">
        <f>1414.58+0.000226700014536618</f>
        <v>1414.5802267000145</v>
      </c>
      <c r="D57" s="549">
        <v>1127.76</v>
      </c>
      <c r="E57" s="546">
        <v>1414.58</v>
      </c>
      <c r="F57" s="411">
        <f t="shared" si="0"/>
        <v>-2.2670001453661826E-4</v>
      </c>
      <c r="G57" s="414">
        <f>VLOOKUP(A57,'GL Wise BS'!A:A,1,0)</f>
        <v>10507115</v>
      </c>
      <c r="H57" s="735"/>
      <c r="I57" s="735"/>
      <c r="J57" s="735"/>
      <c r="K57" s="414"/>
      <c r="L57" s="735"/>
      <c r="M57" s="414"/>
      <c r="N57" s="414"/>
      <c r="O57" s="414"/>
      <c r="P57" s="414"/>
      <c r="Q57" s="414"/>
    </row>
    <row r="58" spans="1:17">
      <c r="A58" s="544">
        <v>10507120</v>
      </c>
      <c r="B58" s="544" t="s">
        <v>722</v>
      </c>
      <c r="C58" s="549">
        <v>47.92</v>
      </c>
      <c r="D58" s="549">
        <v>47.92</v>
      </c>
      <c r="E58" s="546">
        <v>47.92</v>
      </c>
      <c r="F58" s="411">
        <f t="shared" si="0"/>
        <v>0</v>
      </c>
      <c r="G58" s="414">
        <f>VLOOKUP(A58,'GL Wise BS'!A:A,1,0)</f>
        <v>10507120</v>
      </c>
      <c r="H58" s="735"/>
      <c r="I58" s="735"/>
      <c r="J58" s="735"/>
      <c r="K58" s="414"/>
      <c r="L58" s="735"/>
      <c r="M58" s="414"/>
      <c r="N58" s="414"/>
      <c r="O58" s="414"/>
      <c r="P58" s="414"/>
      <c r="Q58" s="414"/>
    </row>
    <row r="59" spans="1:17">
      <c r="A59" s="544">
        <v>10508101</v>
      </c>
      <c r="B59" s="544" t="s">
        <v>723</v>
      </c>
      <c r="C59" s="549">
        <v>12.74</v>
      </c>
      <c r="D59" s="549">
        <v>12.6</v>
      </c>
      <c r="E59" s="546">
        <v>12.74</v>
      </c>
      <c r="F59" s="411">
        <f t="shared" si="0"/>
        <v>0</v>
      </c>
      <c r="G59" s="414">
        <f>VLOOKUP(A59,'GL Wise BS'!A:A,1,0)</f>
        <v>10508101</v>
      </c>
      <c r="H59" s="735"/>
      <c r="I59" s="735"/>
      <c r="J59" s="735"/>
      <c r="K59" s="414"/>
      <c r="L59" s="735"/>
      <c r="M59" s="414"/>
      <c r="N59" s="414"/>
      <c r="O59" s="414"/>
      <c r="P59" s="414"/>
      <c r="Q59" s="414"/>
    </row>
    <row r="60" spans="1:17">
      <c r="A60" s="544">
        <v>10508102</v>
      </c>
      <c r="B60" s="544" t="s">
        <v>724</v>
      </c>
      <c r="C60" s="549">
        <v>979.87</v>
      </c>
      <c r="D60" s="549">
        <v>974.15</v>
      </c>
      <c r="E60" s="546">
        <v>979.87</v>
      </c>
      <c r="F60" s="411">
        <f t="shared" si="0"/>
        <v>0</v>
      </c>
      <c r="G60" s="414">
        <f>VLOOKUP(A60,'GL Wise BS'!A:A,1,0)</f>
        <v>10508102</v>
      </c>
      <c r="H60" s="735"/>
      <c r="I60" s="735"/>
      <c r="J60" s="735"/>
      <c r="K60" s="414"/>
      <c r="L60" s="735"/>
      <c r="M60" s="414"/>
      <c r="N60" s="414"/>
      <c r="O60" s="414"/>
      <c r="P60" s="414"/>
      <c r="Q60" s="414"/>
    </row>
    <row r="61" spans="1:17">
      <c r="A61" s="544">
        <v>10508103</v>
      </c>
      <c r="B61" s="544" t="s">
        <v>725</v>
      </c>
      <c r="C61" s="549">
        <v>114.11</v>
      </c>
      <c r="D61" s="549">
        <v>114.11</v>
      </c>
      <c r="E61" s="546">
        <v>114.11</v>
      </c>
      <c r="F61" s="411">
        <f t="shared" si="0"/>
        <v>0</v>
      </c>
      <c r="G61" s="414">
        <f>VLOOKUP(A61,'GL Wise BS'!A:A,1,0)</f>
        <v>10508103</v>
      </c>
      <c r="H61" s="735"/>
      <c r="I61" s="735"/>
      <c r="J61" s="735"/>
      <c r="K61" s="414"/>
      <c r="L61" s="735"/>
      <c r="M61" s="414"/>
      <c r="N61" s="414"/>
      <c r="O61" s="414"/>
      <c r="P61" s="414"/>
      <c r="Q61" s="414"/>
    </row>
    <row r="62" spans="1:17">
      <c r="A62" s="544">
        <v>10508104</v>
      </c>
      <c r="B62" s="544" t="s">
        <v>726</v>
      </c>
      <c r="C62" s="549">
        <v>5.08</v>
      </c>
      <c r="D62" s="549">
        <v>5.08</v>
      </c>
      <c r="E62" s="546">
        <v>5.08</v>
      </c>
      <c r="F62" s="411">
        <f t="shared" si="0"/>
        <v>0</v>
      </c>
      <c r="G62" s="414">
        <f>VLOOKUP(A62,'GL Wise BS'!A:A,1,0)</f>
        <v>10508104</v>
      </c>
      <c r="H62" s="735"/>
      <c r="I62" s="735"/>
      <c r="J62" s="735"/>
      <c r="K62" s="414"/>
      <c r="L62" s="735"/>
      <c r="M62" s="414"/>
      <c r="N62" s="414"/>
      <c r="O62" s="414"/>
      <c r="P62" s="414"/>
      <c r="Q62" s="414"/>
    </row>
    <row r="63" spans="1:17">
      <c r="A63" s="544">
        <v>10509101</v>
      </c>
      <c r="B63" s="544" t="s">
        <v>727</v>
      </c>
      <c r="C63" s="549">
        <v>174.96</v>
      </c>
      <c r="D63" s="549">
        <v>161.74</v>
      </c>
      <c r="E63" s="546">
        <v>174.96</v>
      </c>
      <c r="F63" s="411">
        <f t="shared" si="0"/>
        <v>0</v>
      </c>
      <c r="G63" s="414">
        <f>VLOOKUP(A63,'GL Wise BS'!A:A,1,0)</f>
        <v>10509101</v>
      </c>
      <c r="H63" s="735"/>
      <c r="I63" s="735"/>
      <c r="J63" s="735"/>
      <c r="K63" s="414"/>
      <c r="L63" s="735"/>
      <c r="M63" s="414"/>
      <c r="N63" s="414"/>
      <c r="O63" s="414"/>
      <c r="P63" s="414"/>
      <c r="Q63" s="414"/>
    </row>
    <row r="64" spans="1:17">
      <c r="A64" s="544">
        <v>10509102</v>
      </c>
      <c r="B64" s="544" t="s">
        <v>728</v>
      </c>
      <c r="C64" s="549">
        <v>64.45</v>
      </c>
      <c r="D64" s="549">
        <v>64.45</v>
      </c>
      <c r="E64" s="546">
        <v>64.45</v>
      </c>
      <c r="F64" s="411">
        <f t="shared" si="0"/>
        <v>0</v>
      </c>
      <c r="G64" s="414">
        <f>VLOOKUP(A64,'GL Wise BS'!A:A,1,0)</f>
        <v>10509102</v>
      </c>
      <c r="H64" s="735"/>
      <c r="I64" s="735"/>
      <c r="J64" s="735"/>
      <c r="K64" s="414"/>
      <c r="L64" s="735"/>
      <c r="M64" s="414"/>
      <c r="N64" s="414"/>
      <c r="O64" s="414"/>
      <c r="P64" s="414"/>
      <c r="Q64" s="414"/>
    </row>
    <row r="65" spans="1:17">
      <c r="A65" s="544">
        <v>10509103</v>
      </c>
      <c r="B65" s="544" t="s">
        <v>729</v>
      </c>
      <c r="C65" s="549">
        <v>52.85</v>
      </c>
      <c r="D65" s="549">
        <v>52.85</v>
      </c>
      <c r="E65" s="546">
        <v>52.85</v>
      </c>
      <c r="F65" s="411">
        <f t="shared" si="0"/>
        <v>0</v>
      </c>
      <c r="G65" s="414">
        <f>VLOOKUP(A65,'GL Wise BS'!A:A,1,0)</f>
        <v>10509103</v>
      </c>
      <c r="H65" s="735"/>
      <c r="I65" s="735"/>
      <c r="J65" s="735"/>
      <c r="K65" s="414"/>
      <c r="L65" s="735"/>
      <c r="M65" s="414"/>
      <c r="N65" s="414"/>
      <c r="O65" s="414"/>
      <c r="P65" s="414"/>
      <c r="Q65" s="414"/>
    </row>
    <row r="66" spans="1:17">
      <c r="A66" s="544">
        <v>10509104</v>
      </c>
      <c r="B66" s="544" t="s">
        <v>730</v>
      </c>
      <c r="C66" s="549">
        <v>8.8699999999999992</v>
      </c>
      <c r="D66" s="549">
        <v>8.8699999999999992</v>
      </c>
      <c r="E66" s="546">
        <v>8.8699999999999992</v>
      </c>
      <c r="F66" s="411">
        <f t="shared" si="0"/>
        <v>0</v>
      </c>
      <c r="G66" s="414">
        <f>VLOOKUP(A66,'GL Wise BS'!A:A,1,0)</f>
        <v>10509104</v>
      </c>
      <c r="H66" s="735"/>
      <c r="I66" s="735"/>
      <c r="J66" s="735"/>
      <c r="K66" s="414"/>
      <c r="L66" s="735"/>
      <c r="M66" s="414"/>
      <c r="N66" s="414"/>
      <c r="O66" s="414"/>
      <c r="P66" s="414"/>
      <c r="Q66" s="414"/>
    </row>
    <row r="67" spans="1:17">
      <c r="A67" s="544">
        <v>10509105</v>
      </c>
      <c r="B67" s="544" t="s">
        <v>731</v>
      </c>
      <c r="C67" s="549">
        <v>177.08</v>
      </c>
      <c r="D67" s="549">
        <v>177.9</v>
      </c>
      <c r="E67" s="546">
        <v>177.08</v>
      </c>
      <c r="F67" s="411">
        <f t="shared" si="0"/>
        <v>0</v>
      </c>
      <c r="G67" s="414">
        <f>VLOOKUP(A67,'GL Wise BS'!A:A,1,0)</f>
        <v>10509105</v>
      </c>
      <c r="H67" s="735"/>
      <c r="I67" s="735"/>
      <c r="J67" s="735"/>
      <c r="K67" s="414"/>
      <c r="L67" s="735"/>
      <c r="M67" s="414"/>
      <c r="N67" s="414"/>
      <c r="O67" s="414"/>
      <c r="P67" s="414"/>
      <c r="Q67" s="414"/>
    </row>
    <row r="68" spans="1:17">
      <c r="A68" s="544">
        <v>10510101</v>
      </c>
      <c r="B68" s="544" t="s">
        <v>732</v>
      </c>
      <c r="C68" s="549">
        <v>119.47</v>
      </c>
      <c r="D68" s="549">
        <v>119.47</v>
      </c>
      <c r="E68" s="546">
        <v>119.47</v>
      </c>
      <c r="F68" s="411">
        <f t="shared" si="0"/>
        <v>0</v>
      </c>
      <c r="G68" s="414">
        <f>VLOOKUP(A68,'GL Wise BS'!A:A,1,0)</f>
        <v>10510101</v>
      </c>
      <c r="H68" s="735"/>
      <c r="I68" s="735"/>
      <c r="J68" s="735"/>
      <c r="K68" s="414"/>
      <c r="L68" s="735"/>
      <c r="M68" s="414"/>
      <c r="N68" s="414"/>
      <c r="O68" s="414"/>
      <c r="P68" s="414"/>
      <c r="Q68" s="414"/>
    </row>
    <row r="69" spans="1:17">
      <c r="A69" s="544">
        <v>10510102</v>
      </c>
      <c r="B69" s="544" t="s">
        <v>733</v>
      </c>
      <c r="C69" s="549">
        <v>162.03</v>
      </c>
      <c r="D69" s="549">
        <v>162.03</v>
      </c>
      <c r="E69" s="546">
        <v>162.03</v>
      </c>
      <c r="F69" s="411">
        <f t="shared" ref="F69:F132" si="1">+E69-C69</f>
        <v>0</v>
      </c>
      <c r="G69" s="414">
        <f>VLOOKUP(A69,'GL Wise BS'!A:A,1,0)</f>
        <v>10510102</v>
      </c>
      <c r="H69" s="735"/>
      <c r="I69" s="735"/>
      <c r="J69" s="735"/>
      <c r="K69" s="414"/>
      <c r="L69" s="735"/>
      <c r="M69" s="414"/>
      <c r="N69" s="414"/>
      <c r="O69" s="414"/>
      <c r="P69" s="414"/>
      <c r="Q69" s="414"/>
    </row>
    <row r="70" spans="1:17">
      <c r="A70" s="544">
        <v>10510103</v>
      </c>
      <c r="B70" s="544" t="s">
        <v>734</v>
      </c>
      <c r="C70" s="549">
        <v>680.23</v>
      </c>
      <c r="D70" s="549">
        <v>1395.66</v>
      </c>
      <c r="E70" s="546">
        <v>680.23</v>
      </c>
      <c r="F70" s="411">
        <f t="shared" si="1"/>
        <v>0</v>
      </c>
      <c r="G70" s="414">
        <f>VLOOKUP(A70,'GL Wise BS'!A:A,1,0)</f>
        <v>10510103</v>
      </c>
      <c r="H70" s="735"/>
      <c r="I70" s="735"/>
      <c r="J70" s="735"/>
      <c r="K70" s="414"/>
      <c r="L70" s="735"/>
      <c r="M70" s="414"/>
      <c r="N70" s="414"/>
      <c r="O70" s="414"/>
      <c r="P70" s="414"/>
      <c r="Q70" s="414"/>
    </row>
    <row r="71" spans="1:17">
      <c r="A71" s="1171">
        <v>10510104</v>
      </c>
      <c r="B71" s="1171" t="s">
        <v>735</v>
      </c>
      <c r="C71" s="1172">
        <v>14.93</v>
      </c>
      <c r="D71" s="549">
        <v>14.93</v>
      </c>
      <c r="E71" s="546">
        <v>14.93</v>
      </c>
      <c r="F71" s="411">
        <f t="shared" si="1"/>
        <v>0</v>
      </c>
      <c r="G71" s="414">
        <f>VLOOKUP(A71,'GL Wise BS'!A:A,1,0)</f>
        <v>10510104</v>
      </c>
      <c r="H71" s="735"/>
      <c r="I71" s="735"/>
      <c r="J71" s="735"/>
      <c r="K71" s="414"/>
      <c r="L71" s="735"/>
      <c r="M71" s="414"/>
      <c r="N71" s="414"/>
      <c r="O71" s="414"/>
      <c r="P71" s="414"/>
      <c r="Q71" s="414"/>
    </row>
    <row r="72" spans="1:17">
      <c r="A72" s="544">
        <v>10510105</v>
      </c>
      <c r="B72" s="544" t="s">
        <v>736</v>
      </c>
      <c r="C72" s="549">
        <v>34.47</v>
      </c>
      <c r="D72" s="549">
        <v>34.47</v>
      </c>
      <c r="E72" s="546">
        <v>34.47</v>
      </c>
      <c r="F72" s="411">
        <f t="shared" si="1"/>
        <v>0</v>
      </c>
      <c r="G72" s="414">
        <f>VLOOKUP(A72,'GL Wise BS'!A:A,1,0)</f>
        <v>10510105</v>
      </c>
      <c r="H72" s="735"/>
      <c r="I72" s="735"/>
      <c r="J72" s="735"/>
      <c r="K72" s="414"/>
      <c r="L72" s="735"/>
      <c r="M72" s="414"/>
      <c r="N72" s="414"/>
      <c r="O72" s="414"/>
      <c r="P72" s="414"/>
      <c r="Q72" s="414"/>
    </row>
    <row r="73" spans="1:17">
      <c r="A73" s="544">
        <v>10510108</v>
      </c>
      <c r="B73" s="544" t="s">
        <v>737</v>
      </c>
      <c r="C73" s="549">
        <v>1.57</v>
      </c>
      <c r="D73" s="549">
        <v>1.62</v>
      </c>
      <c r="E73" s="546">
        <v>1.57</v>
      </c>
      <c r="F73" s="411">
        <f t="shared" si="1"/>
        <v>0</v>
      </c>
      <c r="G73" s="414">
        <f>VLOOKUP(A73,'GL Wise BS'!A:A,1,0)</f>
        <v>10510108</v>
      </c>
      <c r="H73" s="735"/>
      <c r="I73" s="735"/>
      <c r="J73" s="735"/>
      <c r="K73" s="414"/>
      <c r="L73" s="735"/>
      <c r="M73" s="414"/>
      <c r="N73" s="414"/>
      <c r="O73" s="414"/>
      <c r="P73" s="414"/>
      <c r="Q73" s="414"/>
    </row>
    <row r="74" spans="1:17" s="410" customFormat="1">
      <c r="A74" s="544">
        <v>10510109</v>
      </c>
      <c r="B74" s="544" t="s">
        <v>738</v>
      </c>
      <c r="C74" s="549">
        <v>253.58</v>
      </c>
      <c r="D74" s="549">
        <v>159.91999999999999</v>
      </c>
      <c r="E74" s="546">
        <v>253.58</v>
      </c>
      <c r="F74" s="411">
        <f t="shared" si="1"/>
        <v>0</v>
      </c>
      <c r="G74" s="414">
        <f>VLOOKUP(A74,'GL Wise BS'!A:A,1,0)</f>
        <v>10510109</v>
      </c>
      <c r="H74" s="735"/>
      <c r="I74" s="735"/>
      <c r="J74" s="735"/>
      <c r="K74" s="414"/>
      <c r="L74" s="735"/>
      <c r="M74" s="414"/>
      <c r="N74" s="414"/>
      <c r="O74" s="414"/>
      <c r="P74" s="414"/>
      <c r="Q74" s="414"/>
    </row>
    <row r="75" spans="1:17" s="410" customFormat="1">
      <c r="A75" s="544">
        <v>10522101</v>
      </c>
      <c r="B75" s="544" t="s">
        <v>2454</v>
      </c>
      <c r="C75" s="549">
        <v>-8.69</v>
      </c>
      <c r="D75" s="549"/>
      <c r="E75" s="546">
        <v>-8.69</v>
      </c>
      <c r="F75" s="411">
        <f t="shared" si="1"/>
        <v>0</v>
      </c>
      <c r="G75" s="414">
        <f>VLOOKUP(A75,'GL Wise BS'!A:A,1,0)</f>
        <v>10522101</v>
      </c>
      <c r="H75" s="735"/>
      <c r="I75" s="735"/>
      <c r="J75" s="735"/>
      <c r="K75" s="414"/>
      <c r="L75" s="735"/>
      <c r="M75" s="414"/>
      <c r="N75" s="414"/>
      <c r="O75" s="414"/>
      <c r="P75" s="414"/>
      <c r="Q75" s="414"/>
    </row>
    <row r="76" spans="1:17" s="410" customFormat="1">
      <c r="A76" s="544">
        <v>10523102</v>
      </c>
      <c r="B76" s="544" t="s">
        <v>739</v>
      </c>
      <c r="C76" s="549">
        <v>-312.27</v>
      </c>
      <c r="D76" s="549">
        <v>-287.83</v>
      </c>
      <c r="E76" s="546">
        <v>-312.27</v>
      </c>
      <c r="F76" s="411">
        <f t="shared" si="1"/>
        <v>0</v>
      </c>
      <c r="G76" s="414">
        <f>VLOOKUP(A76,'GL Wise BS'!A:A,1,0)</f>
        <v>10523102</v>
      </c>
      <c r="H76" s="735"/>
      <c r="I76" s="735"/>
      <c r="J76" s="735"/>
      <c r="K76" s="414"/>
      <c r="L76" s="735"/>
      <c r="M76" s="414"/>
      <c r="N76" s="414"/>
      <c r="O76" s="414"/>
      <c r="P76" s="414"/>
      <c r="Q76" s="414"/>
    </row>
    <row r="77" spans="1:17" s="410" customFormat="1">
      <c r="A77" s="544">
        <v>10523103</v>
      </c>
      <c r="B77" s="544" t="s">
        <v>740</v>
      </c>
      <c r="C77" s="549">
        <v>-95.95</v>
      </c>
      <c r="D77" s="549">
        <v>-95.94</v>
      </c>
      <c r="E77" s="546">
        <v>-95.95</v>
      </c>
      <c r="F77" s="411">
        <f t="shared" si="1"/>
        <v>0</v>
      </c>
      <c r="G77" s="414">
        <f>VLOOKUP(A77,'GL Wise BS'!A:A,1,0)</f>
        <v>10523103</v>
      </c>
      <c r="H77" s="735"/>
      <c r="I77" s="735"/>
      <c r="J77" s="735"/>
      <c r="K77" s="414"/>
      <c r="L77" s="735"/>
      <c r="M77" s="414"/>
      <c r="N77" s="414"/>
      <c r="O77" s="414"/>
      <c r="P77" s="414"/>
      <c r="Q77" s="414"/>
    </row>
    <row r="78" spans="1:17" s="410" customFormat="1">
      <c r="A78" s="544">
        <v>10523105</v>
      </c>
      <c r="B78" s="544" t="s">
        <v>2414</v>
      </c>
      <c r="C78" s="549">
        <v>-0.18</v>
      </c>
      <c r="D78" s="549">
        <v>-0.18</v>
      </c>
      <c r="E78" s="546">
        <v>-0.18</v>
      </c>
      <c r="F78" s="411">
        <f t="shared" si="1"/>
        <v>0</v>
      </c>
      <c r="G78" s="414">
        <f>VLOOKUP(A78,'GL Wise BS'!A:A,1,0)</f>
        <v>10523105</v>
      </c>
      <c r="H78" s="735"/>
      <c r="I78" s="735"/>
      <c r="J78" s="735"/>
      <c r="K78" s="414"/>
      <c r="L78" s="735"/>
      <c r="M78" s="414"/>
      <c r="N78" s="414"/>
      <c r="O78" s="414"/>
      <c r="P78" s="414"/>
      <c r="Q78" s="414"/>
    </row>
    <row r="79" spans="1:17" s="410" customFormat="1">
      <c r="A79" s="544">
        <v>10523106</v>
      </c>
      <c r="B79" s="544" t="s">
        <v>2415</v>
      </c>
      <c r="C79" s="549">
        <v>-7.0000000000000007E-2</v>
      </c>
      <c r="D79" s="549">
        <v>-7.0000000000000007E-2</v>
      </c>
      <c r="E79" s="546">
        <v>-7.0000000000000007E-2</v>
      </c>
      <c r="F79" s="411">
        <f t="shared" si="1"/>
        <v>0</v>
      </c>
      <c r="G79" s="414">
        <f>VLOOKUP(A79,'GL Wise BS'!A:A,1,0)</f>
        <v>10523106</v>
      </c>
      <c r="H79" s="735"/>
      <c r="I79" s="735"/>
      <c r="J79" s="735"/>
      <c r="K79" s="414"/>
      <c r="L79" s="735"/>
      <c r="M79" s="414"/>
      <c r="N79" s="414"/>
      <c r="O79" s="414"/>
      <c r="P79" s="414"/>
      <c r="Q79" s="414"/>
    </row>
    <row r="80" spans="1:17">
      <c r="A80" s="544">
        <v>10524102</v>
      </c>
      <c r="B80" s="544" t="s">
        <v>741</v>
      </c>
      <c r="C80" s="549">
        <v>-76.08</v>
      </c>
      <c r="D80" s="549">
        <v>-75.09</v>
      </c>
      <c r="E80" s="546">
        <v>-76.08</v>
      </c>
      <c r="F80" s="411">
        <f t="shared" si="1"/>
        <v>0</v>
      </c>
      <c r="G80" s="414">
        <f>VLOOKUP(A80,'GL Wise BS'!A:A,1,0)</f>
        <v>10524102</v>
      </c>
      <c r="H80" s="735"/>
      <c r="I80" s="735"/>
      <c r="J80" s="735"/>
      <c r="K80" s="414"/>
      <c r="L80" s="735"/>
      <c r="M80" s="414"/>
      <c r="N80" s="414"/>
      <c r="O80" s="414"/>
      <c r="P80" s="414"/>
      <c r="Q80" s="414"/>
    </row>
    <row r="81" spans="1:17">
      <c r="A81" s="544">
        <v>10524103</v>
      </c>
      <c r="B81" s="544" t="s">
        <v>742</v>
      </c>
      <c r="C81" s="549">
        <v>-52.38</v>
      </c>
      <c r="D81" s="549">
        <v>-51.18</v>
      </c>
      <c r="E81" s="546">
        <v>-52.38</v>
      </c>
      <c r="F81" s="411">
        <f t="shared" si="1"/>
        <v>0</v>
      </c>
      <c r="G81" s="414">
        <f>VLOOKUP(A81,'GL Wise BS'!A:A,1,0)</f>
        <v>10524103</v>
      </c>
      <c r="H81" s="735"/>
      <c r="I81" s="735"/>
      <c r="J81" s="735"/>
      <c r="K81" s="414"/>
      <c r="L81" s="735"/>
      <c r="M81" s="414"/>
      <c r="N81" s="414"/>
      <c r="O81" s="414"/>
      <c r="P81" s="414"/>
      <c r="Q81" s="414"/>
    </row>
    <row r="82" spans="1:17">
      <c r="A82" s="544">
        <v>10524106</v>
      </c>
      <c r="B82" s="544" t="s">
        <v>2416</v>
      </c>
      <c r="C82" s="549">
        <v>-0.04</v>
      </c>
      <c r="D82" s="549">
        <v>-0.04</v>
      </c>
      <c r="E82" s="546">
        <v>-0.04</v>
      </c>
      <c r="F82" s="411">
        <f t="shared" si="1"/>
        <v>0</v>
      </c>
      <c r="G82" s="414">
        <f>VLOOKUP(A82,'GL Wise BS'!A:A,1,0)</f>
        <v>10524106</v>
      </c>
      <c r="H82" s="735"/>
      <c r="I82" s="735"/>
      <c r="J82" s="735"/>
      <c r="K82" s="414"/>
      <c r="L82" s="735"/>
      <c r="M82" s="414"/>
      <c r="N82" s="414"/>
      <c r="O82" s="414"/>
      <c r="P82" s="414"/>
      <c r="Q82" s="414"/>
    </row>
    <row r="83" spans="1:17">
      <c r="A83" s="544">
        <v>10525102</v>
      </c>
      <c r="B83" s="544" t="s">
        <v>743</v>
      </c>
      <c r="C83" s="549">
        <v>-58.09</v>
      </c>
      <c r="D83" s="549">
        <v>-57.16</v>
      </c>
      <c r="E83" s="546">
        <v>-58.09</v>
      </c>
      <c r="F83" s="411">
        <f t="shared" si="1"/>
        <v>0</v>
      </c>
      <c r="G83" s="414">
        <f>VLOOKUP(A83,'GL Wise BS'!A:A,1,0)</f>
        <v>10525102</v>
      </c>
      <c r="H83" s="735"/>
      <c r="I83" s="735"/>
      <c r="J83" s="735"/>
      <c r="K83" s="414"/>
      <c r="L83" s="735"/>
      <c r="M83" s="414"/>
      <c r="N83" s="414"/>
      <c r="O83" s="414"/>
      <c r="P83" s="414"/>
      <c r="Q83" s="414"/>
    </row>
    <row r="84" spans="1:17">
      <c r="A84" s="544">
        <v>10525103</v>
      </c>
      <c r="B84" s="544" t="s">
        <v>744</v>
      </c>
      <c r="C84" s="549">
        <v>-98.54</v>
      </c>
      <c r="D84" s="549">
        <v>-92.09</v>
      </c>
      <c r="E84" s="546">
        <v>-98.54</v>
      </c>
      <c r="F84" s="411">
        <f t="shared" si="1"/>
        <v>0</v>
      </c>
      <c r="G84" s="414">
        <f>VLOOKUP(A84,'GL Wise BS'!A:A,1,0)</f>
        <v>10525103</v>
      </c>
      <c r="H84" s="735"/>
      <c r="I84" s="735"/>
      <c r="J84" s="735"/>
      <c r="K84" s="414"/>
      <c r="L84" s="735"/>
      <c r="M84" s="414"/>
      <c r="N84" s="414"/>
      <c r="O84" s="414"/>
      <c r="P84" s="414"/>
      <c r="Q84" s="414"/>
    </row>
    <row r="85" spans="1:17">
      <c r="A85" s="544">
        <v>10525104</v>
      </c>
      <c r="B85" s="544" t="s">
        <v>745</v>
      </c>
      <c r="C85" s="549">
        <v>-1213.8699999999999</v>
      </c>
      <c r="D85" s="549">
        <v>-1188.25</v>
      </c>
      <c r="E85" s="546">
        <v>-1213.8699999999999</v>
      </c>
      <c r="F85" s="411">
        <f t="shared" si="1"/>
        <v>0</v>
      </c>
      <c r="G85" s="414">
        <f>VLOOKUP(A85,'GL Wise BS'!A:A,1,0)</f>
        <v>10525104</v>
      </c>
      <c r="H85" s="735"/>
      <c r="I85" s="735"/>
      <c r="J85" s="735"/>
      <c r="K85" s="414"/>
      <c r="L85" s="735"/>
      <c r="M85" s="414"/>
      <c r="N85" s="414"/>
      <c r="O85" s="414"/>
      <c r="P85" s="414"/>
      <c r="Q85" s="414"/>
    </row>
    <row r="86" spans="1:17">
      <c r="A86" s="544">
        <v>10525105</v>
      </c>
      <c r="B86" s="544" t="s">
        <v>746</v>
      </c>
      <c r="C86" s="549">
        <v>-253.16</v>
      </c>
      <c r="D86" s="549">
        <v>-251.02</v>
      </c>
      <c r="E86" s="546">
        <v>-253.16</v>
      </c>
      <c r="F86" s="411">
        <f t="shared" si="1"/>
        <v>0</v>
      </c>
      <c r="G86" s="414">
        <f>VLOOKUP(A86,'GL Wise BS'!A:A,1,0)</f>
        <v>10525105</v>
      </c>
      <c r="H86" s="735"/>
      <c r="I86" s="735"/>
      <c r="J86" s="735"/>
      <c r="K86" s="414"/>
      <c r="L86" s="735"/>
      <c r="M86" s="414"/>
      <c r="N86" s="414"/>
      <c r="O86" s="414"/>
      <c r="P86" s="414"/>
      <c r="Q86" s="414"/>
    </row>
    <row r="87" spans="1:17">
      <c r="A87" s="544">
        <v>10525106</v>
      </c>
      <c r="B87" s="544" t="s">
        <v>747</v>
      </c>
      <c r="C87" s="549">
        <v>-77.900000000000006</v>
      </c>
      <c r="D87" s="549">
        <v>-73.78</v>
      </c>
      <c r="E87" s="546">
        <v>-77.900000000000006</v>
      </c>
      <c r="F87" s="411">
        <f t="shared" si="1"/>
        <v>0</v>
      </c>
      <c r="G87" s="414">
        <f>VLOOKUP(A87,'GL Wise BS'!A:A,1,0)</f>
        <v>10525106</v>
      </c>
      <c r="H87" s="735"/>
      <c r="I87" s="735"/>
      <c r="J87" s="735"/>
      <c r="K87" s="414"/>
      <c r="L87" s="735"/>
      <c r="M87" s="414"/>
      <c r="N87" s="414"/>
      <c r="O87" s="414"/>
      <c r="P87" s="414"/>
      <c r="Q87" s="414"/>
    </row>
    <row r="88" spans="1:17">
      <c r="A88" s="544">
        <v>10525107</v>
      </c>
      <c r="B88" s="544" t="s">
        <v>748</v>
      </c>
      <c r="C88" s="549">
        <v>-30.59</v>
      </c>
      <c r="D88" s="549">
        <v>-29.73</v>
      </c>
      <c r="E88" s="546">
        <v>-30.59</v>
      </c>
      <c r="F88" s="411">
        <f t="shared" si="1"/>
        <v>0</v>
      </c>
      <c r="G88" s="414">
        <f>VLOOKUP(A88,'GL Wise BS'!A:A,1,0)</f>
        <v>10525107</v>
      </c>
      <c r="H88" s="735"/>
      <c r="I88" s="735"/>
      <c r="J88" s="735"/>
      <c r="K88" s="414"/>
      <c r="L88" s="735"/>
      <c r="M88" s="414"/>
      <c r="N88" s="414"/>
      <c r="O88" s="414"/>
      <c r="P88" s="414"/>
      <c r="Q88" s="414"/>
    </row>
    <row r="89" spans="1:17">
      <c r="A89" s="544">
        <v>10525108</v>
      </c>
      <c r="B89" s="544" t="s">
        <v>749</v>
      </c>
      <c r="C89" s="549">
        <v>-18.05</v>
      </c>
      <c r="D89" s="549">
        <v>-17.41</v>
      </c>
      <c r="E89" s="546">
        <v>-18.05</v>
      </c>
      <c r="F89" s="411">
        <f t="shared" si="1"/>
        <v>0</v>
      </c>
      <c r="G89" s="414">
        <f>VLOOKUP(A89,'GL Wise BS'!A:A,1,0)</f>
        <v>10525108</v>
      </c>
      <c r="H89" s="735"/>
      <c r="I89" s="735"/>
      <c r="J89" s="735"/>
      <c r="K89" s="414"/>
      <c r="L89" s="735"/>
      <c r="M89" s="414"/>
      <c r="N89" s="414"/>
      <c r="O89" s="414"/>
      <c r="P89" s="414"/>
      <c r="Q89" s="414"/>
    </row>
    <row r="90" spans="1:17">
      <c r="A90" s="544">
        <v>10525109</v>
      </c>
      <c r="B90" s="544" t="s">
        <v>750</v>
      </c>
      <c r="C90" s="549">
        <v>-25.71</v>
      </c>
      <c r="D90" s="549">
        <v>-24.59</v>
      </c>
      <c r="E90" s="546">
        <v>-25.71</v>
      </c>
      <c r="F90" s="411">
        <f t="shared" si="1"/>
        <v>0</v>
      </c>
      <c r="G90" s="414">
        <f>VLOOKUP(A90,'GL Wise BS'!A:A,1,0)</f>
        <v>10525109</v>
      </c>
      <c r="H90" s="735"/>
      <c r="I90" s="735"/>
      <c r="J90" s="735"/>
      <c r="K90" s="414"/>
      <c r="L90" s="735"/>
      <c r="M90" s="414"/>
      <c r="N90" s="414"/>
      <c r="O90" s="414"/>
      <c r="P90" s="414"/>
      <c r="Q90" s="414"/>
    </row>
    <row r="91" spans="1:17">
      <c r="A91" s="544">
        <v>10525110</v>
      </c>
      <c r="B91" s="544" t="s">
        <v>751</v>
      </c>
      <c r="C91" s="549">
        <v>-568.39</v>
      </c>
      <c r="D91" s="549">
        <v>-551.02</v>
      </c>
      <c r="E91" s="546">
        <v>-568.39</v>
      </c>
      <c r="F91" s="411">
        <f t="shared" si="1"/>
        <v>0</v>
      </c>
      <c r="G91" s="414">
        <f>VLOOKUP(A91,'GL Wise BS'!A:A,1,0)</f>
        <v>10525110</v>
      </c>
      <c r="H91" s="735"/>
      <c r="I91" s="735"/>
      <c r="J91" s="735"/>
      <c r="K91" s="414"/>
      <c r="L91" s="735"/>
      <c r="M91" s="414"/>
      <c r="N91" s="414"/>
      <c r="O91" s="414"/>
      <c r="P91" s="414"/>
      <c r="Q91" s="414"/>
    </row>
    <row r="92" spans="1:17">
      <c r="A92" s="544">
        <v>10525111</v>
      </c>
      <c r="B92" s="544" t="s">
        <v>752</v>
      </c>
      <c r="C92" s="549">
        <v>-99.24</v>
      </c>
      <c r="D92" s="549">
        <v>-97.77</v>
      </c>
      <c r="E92" s="546">
        <v>-99.24</v>
      </c>
      <c r="F92" s="411">
        <f t="shared" si="1"/>
        <v>0</v>
      </c>
      <c r="G92" s="414">
        <f>VLOOKUP(A92,'GL Wise BS'!A:A,1,0)</f>
        <v>10525111</v>
      </c>
      <c r="H92" s="735"/>
      <c r="I92" s="735"/>
      <c r="J92" s="735"/>
      <c r="K92" s="414"/>
      <c r="L92" s="735"/>
      <c r="M92" s="414"/>
      <c r="N92" s="414"/>
      <c r="O92" s="414"/>
      <c r="P92" s="414"/>
      <c r="Q92" s="414"/>
    </row>
    <row r="93" spans="1:17">
      <c r="A93" s="544">
        <v>10525112</v>
      </c>
      <c r="B93" s="544" t="s">
        <v>753</v>
      </c>
      <c r="C93" s="549">
        <v>-8.86</v>
      </c>
      <c r="D93" s="549">
        <v>-8.43</v>
      </c>
      <c r="E93" s="546">
        <v>-8.86</v>
      </c>
      <c r="F93" s="411">
        <f t="shared" si="1"/>
        <v>0</v>
      </c>
      <c r="G93" s="414">
        <f>VLOOKUP(A93,'GL Wise BS'!A:A,1,0)</f>
        <v>10525112</v>
      </c>
      <c r="H93" s="735"/>
      <c r="I93" s="735"/>
      <c r="J93" s="735"/>
      <c r="K93" s="414"/>
      <c r="L93" s="735"/>
      <c r="M93" s="414"/>
      <c r="N93" s="414"/>
      <c r="O93" s="414"/>
      <c r="P93" s="414"/>
      <c r="Q93" s="414"/>
    </row>
    <row r="94" spans="1:17">
      <c r="A94" s="544">
        <v>10525118</v>
      </c>
      <c r="B94" s="544" t="s">
        <v>2417</v>
      </c>
      <c r="C94" s="549">
        <v>-0.14000000000000001</v>
      </c>
      <c r="D94" s="549">
        <v>-0.14000000000000001</v>
      </c>
      <c r="E94" s="546">
        <v>-0.14000000000000001</v>
      </c>
      <c r="F94" s="411">
        <f t="shared" si="1"/>
        <v>0</v>
      </c>
      <c r="G94" s="414">
        <f>VLOOKUP(A94,'GL Wise BS'!A:A,1,0)</f>
        <v>10525118</v>
      </c>
      <c r="H94" s="735"/>
      <c r="I94" s="735"/>
      <c r="J94" s="735"/>
      <c r="K94" s="414"/>
      <c r="L94" s="735"/>
      <c r="M94" s="414"/>
      <c r="N94" s="414"/>
      <c r="O94" s="414"/>
      <c r="P94" s="414"/>
      <c r="Q94" s="414"/>
    </row>
    <row r="95" spans="1:17">
      <c r="A95" s="544">
        <v>10526000</v>
      </c>
      <c r="B95" s="544" t="s">
        <v>754</v>
      </c>
      <c r="C95" s="549">
        <v>-1140.9100000000001</v>
      </c>
      <c r="D95" s="549">
        <v>-957.18</v>
      </c>
      <c r="E95" s="546">
        <v>-1140.9100000000001</v>
      </c>
      <c r="F95" s="411">
        <f t="shared" si="1"/>
        <v>0</v>
      </c>
      <c r="G95" s="414">
        <f>VLOOKUP(A95,'GL Wise BS'!A:A,1,0)</f>
        <v>10526000</v>
      </c>
      <c r="H95" s="735"/>
      <c r="I95" s="735"/>
      <c r="J95" s="735"/>
      <c r="K95" s="414"/>
      <c r="L95" s="735"/>
      <c r="M95" s="414"/>
      <c r="N95" s="414"/>
      <c r="O95" s="414"/>
      <c r="P95" s="414"/>
      <c r="Q95" s="414"/>
    </row>
    <row r="96" spans="1:17">
      <c r="A96" s="544">
        <v>10526101</v>
      </c>
      <c r="B96" s="544" t="s">
        <v>755</v>
      </c>
      <c r="C96" s="549">
        <v>-15.35</v>
      </c>
      <c r="D96" s="549">
        <v>-14.71</v>
      </c>
      <c r="E96" s="546">
        <v>-15.35</v>
      </c>
      <c r="F96" s="411">
        <f t="shared" si="1"/>
        <v>0</v>
      </c>
      <c r="G96" s="414">
        <f>VLOOKUP(A96,'GL Wise BS'!A:A,1,0)</f>
        <v>10526101</v>
      </c>
      <c r="H96" s="735"/>
      <c r="I96" s="735"/>
      <c r="J96" s="735"/>
      <c r="K96" s="414"/>
      <c r="L96" s="735"/>
      <c r="M96" s="414"/>
      <c r="N96" s="414"/>
      <c r="O96" s="414"/>
      <c r="P96" s="414"/>
      <c r="Q96" s="414"/>
    </row>
    <row r="97" spans="1:17">
      <c r="A97" s="544">
        <v>10527101</v>
      </c>
      <c r="B97" s="544" t="s">
        <v>756</v>
      </c>
      <c r="C97" s="549">
        <v>-4555.9399999999996</v>
      </c>
      <c r="D97" s="549">
        <v>-4465.3900000000003</v>
      </c>
      <c r="E97" s="546">
        <v>-4555.9399999999996</v>
      </c>
      <c r="F97" s="411">
        <f t="shared" si="1"/>
        <v>0</v>
      </c>
      <c r="G97" s="414">
        <f>VLOOKUP(A97,'GL Wise BS'!A:A,1,0)</f>
        <v>10527101</v>
      </c>
      <c r="H97" s="735"/>
      <c r="I97" s="735"/>
      <c r="J97" s="735"/>
      <c r="K97" s="414"/>
      <c r="L97" s="735"/>
      <c r="M97" s="414"/>
      <c r="N97" s="414"/>
      <c r="O97" s="414"/>
      <c r="P97" s="414"/>
      <c r="Q97" s="414"/>
    </row>
    <row r="98" spans="1:17">
      <c r="A98" s="544">
        <v>10527102</v>
      </c>
      <c r="B98" s="544" t="s">
        <v>757</v>
      </c>
      <c r="C98" s="549">
        <v>-12606.25</v>
      </c>
      <c r="D98" s="549">
        <v>-12525.39</v>
      </c>
      <c r="E98" s="546">
        <v>-12606.25</v>
      </c>
      <c r="F98" s="411">
        <f t="shared" si="1"/>
        <v>0</v>
      </c>
      <c r="G98" s="414">
        <f>VLOOKUP(A98,'GL Wise BS'!A:A,1,0)</f>
        <v>10527102</v>
      </c>
      <c r="H98" s="735"/>
      <c r="I98" s="735"/>
      <c r="J98" s="735"/>
      <c r="K98" s="414"/>
      <c r="L98" s="735"/>
      <c r="M98" s="414"/>
      <c r="N98" s="414"/>
      <c r="O98" s="414"/>
      <c r="P98" s="414"/>
      <c r="Q98" s="414"/>
    </row>
    <row r="99" spans="1:17">
      <c r="A99" s="544">
        <v>10527103</v>
      </c>
      <c r="B99" s="544" t="s">
        <v>758</v>
      </c>
      <c r="C99" s="549">
        <v>-1148.49</v>
      </c>
      <c r="D99" s="549">
        <v>-1142.49</v>
      </c>
      <c r="E99" s="546">
        <v>-1148.49</v>
      </c>
      <c r="F99" s="411">
        <f t="shared" si="1"/>
        <v>0</v>
      </c>
      <c r="G99" s="414">
        <f>VLOOKUP(A99,'GL Wise BS'!A:A,1,0)</f>
        <v>10527103</v>
      </c>
      <c r="H99" s="735"/>
      <c r="I99" s="735"/>
      <c r="J99" s="735"/>
      <c r="K99" s="414"/>
      <c r="L99" s="735"/>
      <c r="M99" s="414"/>
      <c r="N99" s="414"/>
      <c r="O99" s="414"/>
      <c r="P99" s="414"/>
      <c r="Q99" s="414"/>
    </row>
    <row r="100" spans="1:17">
      <c r="A100" s="544">
        <v>10527104</v>
      </c>
      <c r="B100" s="544" t="s">
        <v>759</v>
      </c>
      <c r="C100" s="549">
        <v>-730.58</v>
      </c>
      <c r="D100" s="549">
        <v>-746.19</v>
      </c>
      <c r="E100" s="546">
        <v>-730.58</v>
      </c>
      <c r="F100" s="411">
        <f t="shared" si="1"/>
        <v>0</v>
      </c>
      <c r="G100" s="414">
        <f>VLOOKUP(A100,'GL Wise BS'!A:A,1,0)</f>
        <v>10527104</v>
      </c>
      <c r="H100" s="735"/>
      <c r="I100" s="735"/>
      <c r="J100" s="735"/>
      <c r="K100" s="414"/>
      <c r="L100" s="735"/>
      <c r="M100" s="414"/>
      <c r="N100" s="414"/>
      <c r="O100" s="414"/>
      <c r="P100" s="414"/>
      <c r="Q100" s="414"/>
    </row>
    <row r="101" spans="1:17">
      <c r="A101" s="544">
        <v>10527105</v>
      </c>
      <c r="B101" s="544" t="s">
        <v>760</v>
      </c>
      <c r="C101" s="549">
        <v>-355.03</v>
      </c>
      <c r="D101" s="549">
        <v>-342.01</v>
      </c>
      <c r="E101" s="546">
        <v>-355.03</v>
      </c>
      <c r="F101" s="411">
        <f t="shared" si="1"/>
        <v>0</v>
      </c>
      <c r="G101" s="414">
        <f>VLOOKUP(A101,'GL Wise BS'!A:A,1,0)</f>
        <v>10527105</v>
      </c>
      <c r="H101" s="735"/>
      <c r="I101" s="735"/>
      <c r="J101" s="735"/>
      <c r="K101" s="414"/>
      <c r="L101" s="735"/>
      <c r="M101" s="414"/>
      <c r="N101" s="414"/>
      <c r="O101" s="414"/>
      <c r="P101" s="414"/>
      <c r="Q101" s="414"/>
    </row>
    <row r="102" spans="1:17">
      <c r="A102" s="544">
        <v>10527106</v>
      </c>
      <c r="B102" s="544" t="s">
        <v>761</v>
      </c>
      <c r="C102" s="549">
        <v>-5913.52</v>
      </c>
      <c r="D102" s="549">
        <v>-5387.93</v>
      </c>
      <c r="E102" s="546">
        <v>-5913.52</v>
      </c>
      <c r="F102" s="411">
        <f t="shared" si="1"/>
        <v>0</v>
      </c>
      <c r="G102" s="414">
        <f>VLOOKUP(A102,'GL Wise BS'!A:A,1,0)</f>
        <v>10527106</v>
      </c>
      <c r="H102" s="735"/>
      <c r="I102" s="735"/>
      <c r="J102" s="735"/>
      <c r="K102" s="414"/>
      <c r="L102" s="735"/>
      <c r="M102" s="414"/>
      <c r="N102" s="414"/>
      <c r="O102" s="414"/>
      <c r="P102" s="414"/>
      <c r="Q102" s="414"/>
    </row>
    <row r="103" spans="1:17">
      <c r="A103" s="544">
        <v>10527107</v>
      </c>
      <c r="B103" s="544" t="s">
        <v>762</v>
      </c>
      <c r="C103" s="549">
        <v>-514.04</v>
      </c>
      <c r="D103" s="549">
        <v>-467.76</v>
      </c>
      <c r="E103" s="546">
        <v>-514.04</v>
      </c>
      <c r="F103" s="411">
        <f t="shared" si="1"/>
        <v>0</v>
      </c>
      <c r="G103" s="414">
        <f>VLOOKUP(A103,'GL Wise BS'!A:A,1,0)</f>
        <v>10527107</v>
      </c>
      <c r="H103" s="735"/>
      <c r="I103" s="735"/>
      <c r="J103" s="735"/>
      <c r="K103" s="414"/>
      <c r="L103" s="735"/>
      <c r="M103" s="414"/>
      <c r="N103" s="414"/>
      <c r="O103" s="414"/>
      <c r="P103" s="414"/>
      <c r="Q103" s="414"/>
    </row>
    <row r="104" spans="1:17">
      <c r="A104" s="544">
        <v>10527108</v>
      </c>
      <c r="B104" s="544" t="s">
        <v>763</v>
      </c>
      <c r="C104" s="549">
        <v>-5.96</v>
      </c>
      <c r="D104" s="549">
        <v>-6</v>
      </c>
      <c r="E104" s="546">
        <v>-5.96</v>
      </c>
      <c r="F104" s="411">
        <f t="shared" si="1"/>
        <v>0</v>
      </c>
      <c r="G104" s="414">
        <f>VLOOKUP(A104,'GL Wise BS'!A:A,1,0)</f>
        <v>10527108</v>
      </c>
      <c r="H104" s="735"/>
      <c r="I104" s="735"/>
      <c r="J104" s="735"/>
      <c r="K104" s="414"/>
      <c r="L104" s="735"/>
      <c r="M104" s="414"/>
      <c r="N104" s="414"/>
      <c r="O104" s="414"/>
      <c r="P104" s="414"/>
      <c r="Q104" s="414"/>
    </row>
    <row r="105" spans="1:17">
      <c r="A105" s="544">
        <v>10527109</v>
      </c>
      <c r="B105" s="544" t="s">
        <v>764</v>
      </c>
      <c r="C105" s="549">
        <v>-69.69</v>
      </c>
      <c r="D105" s="549">
        <v>-68.95</v>
      </c>
      <c r="E105" s="546">
        <v>-69.69</v>
      </c>
      <c r="F105" s="411">
        <f t="shared" si="1"/>
        <v>0</v>
      </c>
      <c r="G105" s="414">
        <f>VLOOKUP(A105,'GL Wise BS'!A:A,1,0)</f>
        <v>10527109</v>
      </c>
      <c r="H105" s="735"/>
      <c r="I105" s="735"/>
      <c r="J105" s="735"/>
      <c r="K105" s="414"/>
      <c r="L105" s="735"/>
      <c r="M105" s="414"/>
      <c r="N105" s="414"/>
      <c r="O105" s="414"/>
      <c r="P105" s="414"/>
      <c r="Q105" s="414"/>
    </row>
    <row r="106" spans="1:17">
      <c r="A106" s="544">
        <v>10527110</v>
      </c>
      <c r="B106" s="544" t="s">
        <v>765</v>
      </c>
      <c r="C106" s="549">
        <v>-1</v>
      </c>
      <c r="D106" s="549">
        <v>-1</v>
      </c>
      <c r="E106" s="546">
        <v>-1</v>
      </c>
      <c r="F106" s="411">
        <f t="shared" si="1"/>
        <v>0</v>
      </c>
      <c r="G106" s="414">
        <f>VLOOKUP(A106,'GL Wise BS'!A:A,1,0)</f>
        <v>10527110</v>
      </c>
      <c r="H106" s="735"/>
      <c r="I106" s="735"/>
      <c r="J106" s="735"/>
      <c r="K106" s="414"/>
      <c r="L106" s="735"/>
      <c r="M106" s="414"/>
      <c r="N106" s="414"/>
      <c r="O106" s="414"/>
      <c r="P106" s="414"/>
      <c r="Q106" s="414"/>
    </row>
    <row r="107" spans="1:17">
      <c r="A107" s="544">
        <v>10527112</v>
      </c>
      <c r="B107" s="544" t="s">
        <v>766</v>
      </c>
      <c r="C107" s="549">
        <v>-692.81</v>
      </c>
      <c r="D107" s="549">
        <v>-691.71</v>
      </c>
      <c r="E107" s="546">
        <v>-692.81</v>
      </c>
      <c r="F107" s="411">
        <f t="shared" si="1"/>
        <v>0</v>
      </c>
      <c r="G107" s="414">
        <f>VLOOKUP(A107,'GL Wise BS'!A:A,1,0)</f>
        <v>10527112</v>
      </c>
      <c r="H107" s="735"/>
      <c r="I107" s="735"/>
      <c r="J107" s="735"/>
      <c r="K107" s="414"/>
      <c r="L107" s="735"/>
      <c r="M107" s="414"/>
      <c r="N107" s="414"/>
      <c r="O107" s="414"/>
      <c r="P107" s="414"/>
      <c r="Q107" s="414"/>
    </row>
    <row r="108" spans="1:17">
      <c r="A108" s="544">
        <v>10527113</v>
      </c>
      <c r="B108" s="544" t="s">
        <v>767</v>
      </c>
      <c r="C108" s="549">
        <v>-266.54000000000002</v>
      </c>
      <c r="D108" s="549">
        <v>-244.06</v>
      </c>
      <c r="E108" s="546">
        <v>-266.54000000000002</v>
      </c>
      <c r="F108" s="411">
        <f t="shared" si="1"/>
        <v>0</v>
      </c>
      <c r="G108" s="414">
        <f>VLOOKUP(A108,'GL Wise BS'!A:A,1,0)</f>
        <v>10527113</v>
      </c>
      <c r="H108" s="735"/>
      <c r="I108" s="735"/>
      <c r="J108" s="735"/>
      <c r="K108" s="414"/>
      <c r="L108" s="735"/>
      <c r="M108" s="414"/>
      <c r="N108" s="414"/>
      <c r="O108" s="414"/>
      <c r="P108" s="414"/>
      <c r="Q108" s="414"/>
    </row>
    <row r="109" spans="1:17">
      <c r="A109" s="544">
        <v>10527115</v>
      </c>
      <c r="B109" s="544" t="s">
        <v>768</v>
      </c>
      <c r="C109" s="549">
        <v>-1015.67</v>
      </c>
      <c r="D109" s="549">
        <v>-827.16</v>
      </c>
      <c r="E109" s="546">
        <v>-1015.67</v>
      </c>
      <c r="F109" s="411">
        <f t="shared" si="1"/>
        <v>0</v>
      </c>
      <c r="G109" s="414">
        <f>VLOOKUP(A109,'GL Wise BS'!A:A,1,0)</f>
        <v>10527115</v>
      </c>
      <c r="H109" s="735"/>
      <c r="I109" s="735"/>
      <c r="J109" s="735"/>
      <c r="K109" s="414"/>
      <c r="L109" s="735"/>
      <c r="M109" s="414"/>
      <c r="N109" s="414"/>
      <c r="O109" s="414"/>
      <c r="P109" s="414"/>
      <c r="Q109" s="414"/>
    </row>
    <row r="110" spans="1:17">
      <c r="A110" s="544">
        <v>10527120</v>
      </c>
      <c r="B110" s="544" t="s">
        <v>769</v>
      </c>
      <c r="C110" s="549">
        <v>-47.92</v>
      </c>
      <c r="D110" s="549">
        <v>-36.299999999999997</v>
      </c>
      <c r="E110" s="546">
        <v>-47.92</v>
      </c>
      <c r="F110" s="411">
        <f t="shared" si="1"/>
        <v>0</v>
      </c>
      <c r="G110" s="414">
        <f>VLOOKUP(A110,'GL Wise BS'!A:A,1,0)</f>
        <v>10527120</v>
      </c>
      <c r="H110" s="735"/>
      <c r="I110" s="735"/>
      <c r="J110" s="735"/>
      <c r="K110" s="414"/>
      <c r="L110" s="735"/>
      <c r="M110" s="414"/>
      <c r="N110" s="414"/>
      <c r="O110" s="414"/>
      <c r="P110" s="414"/>
      <c r="Q110" s="414"/>
    </row>
    <row r="111" spans="1:17">
      <c r="A111" s="544">
        <v>10528101</v>
      </c>
      <c r="B111" s="544" t="s">
        <v>770</v>
      </c>
      <c r="C111" s="549">
        <v>-9.4499999999999993</v>
      </c>
      <c r="D111" s="549">
        <v>-8.19</v>
      </c>
      <c r="E111" s="546">
        <v>-9.4499999999999993</v>
      </c>
      <c r="F111" s="411">
        <f t="shared" si="1"/>
        <v>0</v>
      </c>
      <c r="G111" s="414">
        <f>VLOOKUP(A111,'GL Wise BS'!A:A,1,0)</f>
        <v>10528101</v>
      </c>
      <c r="H111" s="735"/>
      <c r="I111" s="735"/>
      <c r="J111" s="735"/>
      <c r="K111" s="414"/>
      <c r="L111" s="735"/>
      <c r="M111" s="414"/>
      <c r="N111" s="414"/>
      <c r="O111" s="414"/>
      <c r="P111" s="414"/>
      <c r="Q111" s="414"/>
    </row>
    <row r="112" spans="1:17">
      <c r="A112" s="544">
        <v>10528102</v>
      </c>
      <c r="B112" s="544" t="s">
        <v>771</v>
      </c>
      <c r="C112" s="549">
        <v>-803.1</v>
      </c>
      <c r="D112" s="549">
        <v>-768.03</v>
      </c>
      <c r="E112" s="546">
        <v>-803.1</v>
      </c>
      <c r="F112" s="411">
        <f t="shared" si="1"/>
        <v>0</v>
      </c>
      <c r="G112" s="414">
        <f>VLOOKUP(A112,'GL Wise BS'!A:A,1,0)</f>
        <v>10528102</v>
      </c>
      <c r="H112" s="735"/>
      <c r="I112" s="735"/>
      <c r="J112" s="735"/>
      <c r="K112" s="414"/>
      <c r="L112" s="735"/>
      <c r="M112" s="414"/>
      <c r="N112" s="414"/>
      <c r="O112" s="414"/>
      <c r="P112" s="414"/>
      <c r="Q112" s="414"/>
    </row>
    <row r="113" spans="1:17">
      <c r="A113" s="544">
        <v>10528103</v>
      </c>
      <c r="B113" s="544" t="s">
        <v>772</v>
      </c>
      <c r="C113" s="549">
        <v>-113.2</v>
      </c>
      <c r="D113" s="549">
        <v>-112.78</v>
      </c>
      <c r="E113" s="546">
        <v>-113.2</v>
      </c>
      <c r="F113" s="411">
        <f t="shared" si="1"/>
        <v>0</v>
      </c>
      <c r="G113" s="414">
        <f>VLOOKUP(A113,'GL Wise BS'!A:A,1,0)</f>
        <v>10528103</v>
      </c>
      <c r="H113" s="735"/>
      <c r="I113" s="735"/>
      <c r="J113" s="735"/>
      <c r="K113" s="414"/>
      <c r="L113" s="735"/>
      <c r="M113" s="414"/>
      <c r="N113" s="414"/>
      <c r="O113" s="414"/>
      <c r="P113" s="414"/>
      <c r="Q113" s="414"/>
    </row>
    <row r="114" spans="1:17">
      <c r="A114" s="544">
        <v>10528104</v>
      </c>
      <c r="B114" s="544" t="s">
        <v>773</v>
      </c>
      <c r="C114" s="549">
        <v>-5.08</v>
      </c>
      <c r="D114" s="549">
        <v>-5.08</v>
      </c>
      <c r="E114" s="546">
        <v>-5.08</v>
      </c>
      <c r="F114" s="411">
        <f t="shared" si="1"/>
        <v>0</v>
      </c>
      <c r="G114" s="414">
        <f>VLOOKUP(A114,'GL Wise BS'!A:A,1,0)</f>
        <v>10528104</v>
      </c>
      <c r="H114" s="735"/>
      <c r="I114" s="735"/>
      <c r="J114" s="735"/>
      <c r="K114" s="414"/>
      <c r="L114" s="735"/>
      <c r="M114" s="414"/>
      <c r="N114" s="414"/>
      <c r="O114" s="414"/>
      <c r="P114" s="414"/>
      <c r="Q114" s="414"/>
    </row>
    <row r="115" spans="1:17">
      <c r="A115" s="544">
        <v>10529101</v>
      </c>
      <c r="B115" s="544" t="s">
        <v>774</v>
      </c>
      <c r="C115" s="549">
        <v>-149.22999999999999</v>
      </c>
      <c r="D115" s="549">
        <v>-141.63999999999999</v>
      </c>
      <c r="E115" s="546">
        <v>-149.22999999999999</v>
      </c>
      <c r="F115" s="411">
        <f t="shared" si="1"/>
        <v>0</v>
      </c>
      <c r="G115" s="414">
        <f>VLOOKUP(A115,'GL Wise BS'!A:A,1,0)</f>
        <v>10529101</v>
      </c>
      <c r="H115" s="735"/>
      <c r="I115" s="735"/>
      <c r="J115" s="735"/>
      <c r="K115" s="414"/>
      <c r="L115" s="735"/>
      <c r="M115" s="414"/>
      <c r="N115" s="414"/>
      <c r="O115" s="414"/>
      <c r="P115" s="414"/>
      <c r="Q115" s="414"/>
    </row>
    <row r="116" spans="1:17">
      <c r="A116" s="544">
        <v>10529102</v>
      </c>
      <c r="B116" s="544" t="s">
        <v>775</v>
      </c>
      <c r="C116" s="549">
        <v>-57.12</v>
      </c>
      <c r="D116" s="549">
        <v>-55.19</v>
      </c>
      <c r="E116" s="546">
        <v>-57.12</v>
      </c>
      <c r="F116" s="411">
        <f t="shared" si="1"/>
        <v>0</v>
      </c>
      <c r="G116" s="414">
        <f>VLOOKUP(A116,'GL Wise BS'!A:A,1,0)</f>
        <v>10529102</v>
      </c>
      <c r="H116" s="735"/>
      <c r="I116" s="735"/>
      <c r="J116" s="735"/>
      <c r="K116" s="414"/>
      <c r="L116" s="735"/>
      <c r="M116" s="414"/>
      <c r="N116" s="414"/>
      <c r="O116" s="414"/>
      <c r="P116" s="414"/>
      <c r="Q116" s="414"/>
    </row>
    <row r="117" spans="1:17">
      <c r="A117" s="544">
        <v>10529103</v>
      </c>
      <c r="B117" s="544" t="s">
        <v>776</v>
      </c>
      <c r="C117" s="549">
        <v>-33.69</v>
      </c>
      <c r="D117" s="549">
        <v>-30.39</v>
      </c>
      <c r="E117" s="546">
        <v>-33.69</v>
      </c>
      <c r="F117" s="411">
        <f t="shared" si="1"/>
        <v>0</v>
      </c>
      <c r="G117" s="414">
        <f>VLOOKUP(A117,'GL Wise BS'!A:A,1,0)</f>
        <v>10529103</v>
      </c>
      <c r="H117" s="735"/>
      <c r="I117" s="735"/>
      <c r="J117" s="735"/>
      <c r="K117" s="414"/>
      <c r="L117" s="735"/>
      <c r="M117" s="414"/>
      <c r="N117" s="414"/>
      <c r="O117" s="414"/>
      <c r="P117" s="414"/>
      <c r="Q117" s="414"/>
    </row>
    <row r="118" spans="1:17">
      <c r="A118" s="544">
        <v>10529104</v>
      </c>
      <c r="B118" s="544" t="s">
        <v>777</v>
      </c>
      <c r="C118" s="549">
        <v>-8.1</v>
      </c>
      <c r="D118" s="549">
        <v>-7.9</v>
      </c>
      <c r="E118" s="546">
        <v>-8.1</v>
      </c>
      <c r="F118" s="411">
        <f t="shared" si="1"/>
        <v>0</v>
      </c>
      <c r="G118" s="414">
        <f>VLOOKUP(A118,'GL Wise BS'!A:A,1,0)</f>
        <v>10529104</v>
      </c>
      <c r="H118" s="735"/>
      <c r="I118" s="735"/>
      <c r="J118" s="735"/>
      <c r="K118" s="414"/>
      <c r="L118" s="735"/>
      <c r="M118" s="414"/>
      <c r="N118" s="414"/>
      <c r="O118" s="414"/>
      <c r="P118" s="414"/>
      <c r="Q118" s="414"/>
    </row>
    <row r="119" spans="1:17">
      <c r="A119" s="544">
        <v>10529105</v>
      </c>
      <c r="B119" s="544" t="s">
        <v>778</v>
      </c>
      <c r="C119" s="549">
        <v>-177.08</v>
      </c>
      <c r="D119" s="549">
        <v>-177.9</v>
      </c>
      <c r="E119" s="546">
        <v>-177.08</v>
      </c>
      <c r="F119" s="411">
        <f t="shared" si="1"/>
        <v>0</v>
      </c>
      <c r="G119" s="414">
        <f>VLOOKUP(A119,'GL Wise BS'!A:A,1,0)</f>
        <v>10529105</v>
      </c>
      <c r="H119" s="735"/>
      <c r="I119" s="735"/>
      <c r="J119" s="735"/>
      <c r="K119" s="414"/>
      <c r="L119" s="735"/>
      <c r="M119" s="414"/>
      <c r="N119" s="414"/>
      <c r="O119" s="414"/>
      <c r="P119" s="414"/>
      <c r="Q119" s="414"/>
    </row>
    <row r="120" spans="1:17">
      <c r="A120" s="544">
        <v>10530101</v>
      </c>
      <c r="B120" s="544" t="s">
        <v>779</v>
      </c>
      <c r="C120" s="549">
        <v>-120.26</v>
      </c>
      <c r="D120" s="549">
        <v>-119.9</v>
      </c>
      <c r="E120" s="546">
        <v>-120.26</v>
      </c>
      <c r="F120" s="411">
        <f t="shared" si="1"/>
        <v>0</v>
      </c>
      <c r="G120" s="414">
        <f>VLOOKUP(A120,'GL Wise BS'!A:A,1,0)</f>
        <v>10530101</v>
      </c>
      <c r="H120" s="735"/>
      <c r="I120" s="735"/>
      <c r="J120" s="735"/>
      <c r="K120" s="414"/>
      <c r="L120" s="735"/>
      <c r="M120" s="414"/>
      <c r="N120" s="414"/>
      <c r="O120" s="414"/>
      <c r="P120" s="414"/>
      <c r="Q120" s="414"/>
    </row>
    <row r="121" spans="1:17">
      <c r="A121" s="544">
        <v>10530102</v>
      </c>
      <c r="B121" s="544" t="s">
        <v>780</v>
      </c>
      <c r="C121" s="549">
        <v>-161.55000000000001</v>
      </c>
      <c r="D121" s="549">
        <v>-156.12</v>
      </c>
      <c r="E121" s="546">
        <v>-161.55000000000001</v>
      </c>
      <c r="F121" s="411">
        <f t="shared" si="1"/>
        <v>0</v>
      </c>
      <c r="G121" s="414">
        <f>VLOOKUP(A121,'GL Wise BS'!A:A,1,0)</f>
        <v>10530102</v>
      </c>
      <c r="H121" s="735"/>
      <c r="I121" s="735"/>
      <c r="J121" s="735"/>
      <c r="K121" s="414"/>
      <c r="L121" s="735"/>
      <c r="M121" s="414"/>
      <c r="N121" s="414"/>
      <c r="O121" s="414"/>
      <c r="P121" s="414"/>
      <c r="Q121" s="414"/>
    </row>
    <row r="122" spans="1:17">
      <c r="A122" s="544">
        <v>10530103</v>
      </c>
      <c r="B122" s="544" t="s">
        <v>781</v>
      </c>
      <c r="C122" s="549">
        <v>-302.77999999999997</v>
      </c>
      <c r="D122" s="549">
        <v>-613.65</v>
      </c>
      <c r="E122" s="546">
        <v>-302.77999999999997</v>
      </c>
      <c r="F122" s="411">
        <f t="shared" si="1"/>
        <v>0</v>
      </c>
      <c r="G122" s="414">
        <f>VLOOKUP(A122,'GL Wise BS'!A:A,1,0)</f>
        <v>10530103</v>
      </c>
      <c r="H122" s="735"/>
      <c r="I122" s="735"/>
      <c r="J122" s="735"/>
      <c r="K122" s="414"/>
      <c r="L122" s="735"/>
      <c r="M122" s="414"/>
      <c r="N122" s="414"/>
      <c r="O122" s="414"/>
      <c r="P122" s="414"/>
      <c r="Q122" s="414"/>
    </row>
    <row r="123" spans="1:17">
      <c r="A123" s="544">
        <v>10530104</v>
      </c>
      <c r="B123" s="544" t="s">
        <v>782</v>
      </c>
      <c r="C123" s="549">
        <v>-12.54</v>
      </c>
      <c r="D123" s="549">
        <v>-12.12</v>
      </c>
      <c r="E123" s="546">
        <v>-12.54</v>
      </c>
      <c r="F123" s="411">
        <f t="shared" si="1"/>
        <v>0</v>
      </c>
      <c r="G123" s="414">
        <f>VLOOKUP(A123,'GL Wise BS'!A:A,1,0)</f>
        <v>10530104</v>
      </c>
      <c r="H123" s="735"/>
      <c r="I123" s="735"/>
      <c r="J123" s="735"/>
      <c r="K123" s="414"/>
      <c r="L123" s="735"/>
      <c r="M123" s="414"/>
      <c r="N123" s="414"/>
      <c r="O123" s="414"/>
      <c r="P123" s="414"/>
      <c r="Q123" s="414"/>
    </row>
    <row r="124" spans="1:17" ht="14.45" customHeight="1">
      <c r="A124" s="544">
        <v>10530105</v>
      </c>
      <c r="B124" s="544" t="s">
        <v>783</v>
      </c>
      <c r="C124" s="549">
        <v>-34.47</v>
      </c>
      <c r="D124" s="549">
        <v>-32.54</v>
      </c>
      <c r="E124" s="546">
        <v>-34.47</v>
      </c>
      <c r="F124" s="411">
        <f t="shared" si="1"/>
        <v>0</v>
      </c>
      <c r="G124" s="414">
        <f>VLOOKUP(A124,'GL Wise BS'!A:A,1,0)</f>
        <v>10530105</v>
      </c>
      <c r="H124" s="735"/>
      <c r="I124" s="735"/>
      <c r="J124" s="735"/>
      <c r="K124" s="414"/>
      <c r="L124" s="735"/>
      <c r="M124" s="414"/>
      <c r="N124" s="414"/>
      <c r="O124" s="414"/>
      <c r="P124" s="414"/>
      <c r="Q124" s="414"/>
    </row>
    <row r="125" spans="1:17" ht="14.45" customHeight="1">
      <c r="A125" s="544">
        <v>10530108</v>
      </c>
      <c r="B125" s="544" t="s">
        <v>784</v>
      </c>
      <c r="C125" s="549">
        <v>-1.57</v>
      </c>
      <c r="D125" s="549">
        <v>-1.62</v>
      </c>
      <c r="E125" s="546">
        <v>-1.57</v>
      </c>
      <c r="F125" s="411">
        <f t="shared" si="1"/>
        <v>0</v>
      </c>
      <c r="G125" s="414">
        <f>VLOOKUP(A125,'GL Wise BS'!A:A,1,0)</f>
        <v>10530108</v>
      </c>
      <c r="H125" s="735"/>
      <c r="I125" s="735"/>
      <c r="J125" s="735"/>
      <c r="K125" s="414"/>
      <c r="L125" s="735"/>
      <c r="M125" s="414"/>
      <c r="N125" s="414"/>
      <c r="O125" s="414"/>
      <c r="P125" s="414"/>
      <c r="Q125" s="414"/>
    </row>
    <row r="126" spans="1:17" ht="14.45" customHeight="1">
      <c r="A126" s="544">
        <v>10530109</v>
      </c>
      <c r="B126" s="544" t="s">
        <v>785</v>
      </c>
      <c r="C126" s="549">
        <v>-99.45</v>
      </c>
      <c r="D126" s="549">
        <v>-81.709999999999994</v>
      </c>
      <c r="E126" s="546">
        <v>-99.45</v>
      </c>
      <c r="F126" s="411">
        <f t="shared" si="1"/>
        <v>0</v>
      </c>
      <c r="G126" s="414">
        <f>VLOOKUP(A126,'GL Wise BS'!A:A,1,0)</f>
        <v>10530109</v>
      </c>
      <c r="H126" s="735"/>
      <c r="I126" s="735"/>
      <c r="J126" s="735"/>
      <c r="K126" s="414"/>
      <c r="L126" s="735"/>
      <c r="M126" s="414"/>
      <c r="N126" s="414"/>
      <c r="O126" s="414"/>
      <c r="P126" s="414"/>
      <c r="Q126" s="414"/>
    </row>
    <row r="127" spans="1:17" ht="14.45" customHeight="1">
      <c r="A127" s="544">
        <v>10550000</v>
      </c>
      <c r="B127" s="544" t="s">
        <v>2048</v>
      </c>
      <c r="C127" s="549">
        <v>0.98</v>
      </c>
      <c r="D127" s="549">
        <v>0.98</v>
      </c>
      <c r="E127" s="546">
        <v>0.98</v>
      </c>
      <c r="F127" s="411">
        <f t="shared" si="1"/>
        <v>0</v>
      </c>
      <c r="G127" s="414">
        <f>VLOOKUP(A127,'GL Wise BS'!A:A,1,0)</f>
        <v>10550000</v>
      </c>
      <c r="H127" s="735"/>
      <c r="I127" s="735"/>
      <c r="J127" s="735"/>
      <c r="K127" s="414"/>
      <c r="L127" s="735"/>
      <c r="M127" s="414"/>
      <c r="N127" s="414"/>
      <c r="O127" s="414"/>
      <c r="P127" s="414"/>
      <c r="Q127" s="414"/>
    </row>
    <row r="128" spans="1:17" ht="14.45" customHeight="1">
      <c r="A128" s="544">
        <v>10551000</v>
      </c>
      <c r="B128" s="544" t="s">
        <v>786</v>
      </c>
      <c r="C128" s="549">
        <v>-58.65</v>
      </c>
      <c r="D128" s="549">
        <v>19.510000000000002</v>
      </c>
      <c r="E128" s="546">
        <v>-58.65</v>
      </c>
      <c r="F128" s="411">
        <f t="shared" si="1"/>
        <v>0</v>
      </c>
      <c r="G128" s="414">
        <f>VLOOKUP(A128,'GL Wise BS'!A:A,1,0)</f>
        <v>10551000</v>
      </c>
      <c r="H128" s="735"/>
      <c r="I128" s="735"/>
      <c r="J128" s="735"/>
      <c r="K128" s="414"/>
      <c r="L128" s="735"/>
      <c r="M128" s="414"/>
      <c r="N128" s="414"/>
      <c r="O128" s="414"/>
      <c r="P128" s="414"/>
      <c r="Q128" s="414"/>
    </row>
    <row r="129" spans="1:17" ht="14.45" customHeight="1">
      <c r="A129" s="544">
        <v>10601100</v>
      </c>
      <c r="B129" s="544" t="s">
        <v>1150</v>
      </c>
      <c r="C129" s="549">
        <f>43.17-11.74</f>
        <v>31.43</v>
      </c>
      <c r="D129" s="549">
        <v>11.73</v>
      </c>
      <c r="E129" s="546">
        <v>31.43</v>
      </c>
      <c r="F129" s="411">
        <f t="shared" si="1"/>
        <v>0</v>
      </c>
      <c r="G129" s="414">
        <f>VLOOKUP(A129,'GL Wise BS'!A:A,1,0)</f>
        <v>10601100</v>
      </c>
      <c r="H129" s="735"/>
      <c r="I129" s="735"/>
      <c r="J129" s="735"/>
      <c r="K129" s="414"/>
      <c r="L129" s="735"/>
      <c r="M129" s="414"/>
      <c r="N129" s="414"/>
      <c r="O129" s="414"/>
      <c r="P129" s="414"/>
      <c r="Q129" s="414"/>
    </row>
    <row r="130" spans="1:17" ht="14.45" customHeight="1">
      <c r="A130" s="544">
        <v>10601200</v>
      </c>
      <c r="B130" s="544" t="s">
        <v>787</v>
      </c>
      <c r="C130" s="549">
        <v>68.64</v>
      </c>
      <c r="D130" s="549">
        <v>41.89</v>
      </c>
      <c r="E130" s="546">
        <v>68.64</v>
      </c>
      <c r="F130" s="411">
        <f t="shared" si="1"/>
        <v>0</v>
      </c>
      <c r="G130" s="414">
        <f>VLOOKUP(A130,'GL Wise BS'!A:A,1,0)</f>
        <v>10601200</v>
      </c>
      <c r="H130" s="735"/>
      <c r="I130" s="735"/>
      <c r="J130" s="735"/>
      <c r="K130" s="414"/>
      <c r="L130" s="735"/>
      <c r="M130" s="414"/>
      <c r="N130" s="414"/>
      <c r="O130" s="414"/>
      <c r="P130" s="414"/>
      <c r="Q130" s="414"/>
    </row>
    <row r="131" spans="1:17" ht="14.45" customHeight="1">
      <c r="A131" s="544">
        <v>10701401</v>
      </c>
      <c r="B131" s="544" t="s">
        <v>2418</v>
      </c>
      <c r="C131" s="549">
        <v>0.03</v>
      </c>
      <c r="D131" s="549">
        <v>0.03</v>
      </c>
      <c r="E131" s="546">
        <v>0.03</v>
      </c>
      <c r="F131" s="411">
        <f t="shared" si="1"/>
        <v>0</v>
      </c>
      <c r="G131" s="414">
        <f>VLOOKUP(A131,'GL Wise BS'!A:A,1,0)</f>
        <v>10701401</v>
      </c>
      <c r="H131" s="735"/>
      <c r="I131" s="735"/>
      <c r="J131" s="735"/>
      <c r="K131" s="414"/>
      <c r="L131" s="735"/>
      <c r="M131" s="414"/>
      <c r="N131" s="414"/>
      <c r="O131" s="414"/>
      <c r="P131" s="414"/>
      <c r="Q131" s="414"/>
    </row>
    <row r="132" spans="1:17" ht="14.45" customHeight="1">
      <c r="A132" s="544">
        <v>10801101</v>
      </c>
      <c r="B132" s="544" t="s">
        <v>788</v>
      </c>
      <c r="C132" s="549">
        <v>286.45</v>
      </c>
      <c r="D132" s="549">
        <v>443.47</v>
      </c>
      <c r="E132" s="546">
        <v>286.45</v>
      </c>
      <c r="F132" s="411">
        <f t="shared" si="1"/>
        <v>0</v>
      </c>
      <c r="G132" s="414">
        <f>VLOOKUP(A132,'GL Wise BS'!A:A,1,0)</f>
        <v>10801101</v>
      </c>
      <c r="H132" s="735"/>
      <c r="I132" s="735"/>
      <c r="J132" s="735"/>
      <c r="K132" s="414"/>
      <c r="L132" s="735"/>
      <c r="M132" s="414"/>
      <c r="N132" s="414"/>
      <c r="O132" s="414"/>
      <c r="P132" s="414"/>
      <c r="Q132" s="414"/>
    </row>
    <row r="133" spans="1:17" ht="14.45" customHeight="1">
      <c r="A133" s="544">
        <v>10801102</v>
      </c>
      <c r="B133" s="544" t="s">
        <v>2019</v>
      </c>
      <c r="C133" s="549">
        <v>967.33</v>
      </c>
      <c r="D133" s="549">
        <v>908.5</v>
      </c>
      <c r="E133" s="546">
        <v>967.33</v>
      </c>
      <c r="F133" s="411">
        <f t="shared" ref="F133:F196" si="2">+E133-C133</f>
        <v>0</v>
      </c>
      <c r="G133" s="414">
        <f>VLOOKUP(A133,'GL Wise BS'!A:A,1,0)</f>
        <v>10801102</v>
      </c>
      <c r="H133" s="735"/>
      <c r="I133" s="735"/>
      <c r="J133" s="735"/>
      <c r="K133" s="414"/>
      <c r="L133" s="735"/>
      <c r="M133" s="414"/>
      <c r="N133" s="414"/>
      <c r="O133" s="414"/>
      <c r="P133" s="414"/>
      <c r="Q133" s="414"/>
    </row>
    <row r="134" spans="1:17" ht="14.45" customHeight="1">
      <c r="A134" s="544">
        <v>10801103</v>
      </c>
      <c r="B134" s="544" t="s">
        <v>2419</v>
      </c>
      <c r="C134" s="549">
        <v>0.22</v>
      </c>
      <c r="D134" s="549">
        <v>0.22</v>
      </c>
      <c r="E134" s="546">
        <v>0.22</v>
      </c>
      <c r="F134" s="411">
        <f t="shared" si="2"/>
        <v>0</v>
      </c>
      <c r="G134" s="414">
        <f>VLOOKUP(A134,'GL Wise BS'!A:A,1,0)</f>
        <v>10801103</v>
      </c>
      <c r="H134" s="735"/>
      <c r="I134" s="735"/>
      <c r="J134" s="735"/>
      <c r="K134" s="414"/>
      <c r="L134" s="735"/>
      <c r="M134" s="414"/>
      <c r="N134" s="414"/>
      <c r="O134" s="414"/>
      <c r="P134" s="414"/>
      <c r="Q134" s="414"/>
    </row>
    <row r="135" spans="1:17" ht="14.45" customHeight="1">
      <c r="A135" s="544">
        <v>10801104</v>
      </c>
      <c r="B135" s="544" t="s">
        <v>2020</v>
      </c>
      <c r="C135" s="549">
        <v>16.989999999999998</v>
      </c>
      <c r="D135" s="549">
        <v>17.05</v>
      </c>
      <c r="E135" s="546">
        <v>16.989999999999998</v>
      </c>
      <c r="F135" s="411">
        <f t="shared" si="2"/>
        <v>0</v>
      </c>
      <c r="G135" s="414">
        <f>VLOOKUP(A135,'GL Wise BS'!A:A,1,0)</f>
        <v>10801104</v>
      </c>
      <c r="H135" s="735"/>
      <c r="I135" s="735"/>
      <c r="J135" s="735"/>
      <c r="K135" s="414"/>
      <c r="L135" s="735"/>
      <c r="M135" s="414"/>
      <c r="N135" s="414"/>
      <c r="O135" s="414"/>
      <c r="P135" s="414"/>
      <c r="Q135" s="414"/>
    </row>
    <row r="136" spans="1:17" ht="14.45" customHeight="1">
      <c r="A136" s="544">
        <v>10801106</v>
      </c>
      <c r="B136" s="544" t="s">
        <v>789</v>
      </c>
      <c r="C136" s="549">
        <v>1.06</v>
      </c>
      <c r="D136" s="549">
        <v>23.61</v>
      </c>
      <c r="E136" s="546">
        <v>1.06</v>
      </c>
      <c r="F136" s="411">
        <f t="shared" si="2"/>
        <v>0</v>
      </c>
      <c r="G136" s="414">
        <f>VLOOKUP(A136,'GL Wise BS'!A:A,1,0)</f>
        <v>10801106</v>
      </c>
      <c r="H136" s="735"/>
      <c r="I136" s="735"/>
      <c r="J136" s="735"/>
      <c r="K136" s="414"/>
      <c r="L136" s="735"/>
      <c r="M136" s="414"/>
      <c r="N136" s="414"/>
      <c r="O136" s="414"/>
      <c r="P136" s="414"/>
      <c r="Q136" s="414"/>
    </row>
    <row r="137" spans="1:17" ht="14.45" customHeight="1">
      <c r="A137" s="544">
        <v>10801200</v>
      </c>
      <c r="B137" s="544" t="s">
        <v>2420</v>
      </c>
      <c r="C137" s="549">
        <v>0.01</v>
      </c>
      <c r="D137" s="549">
        <v>0.01</v>
      </c>
      <c r="E137" s="546">
        <v>0.01</v>
      </c>
      <c r="F137" s="411">
        <f t="shared" si="2"/>
        <v>0</v>
      </c>
      <c r="G137" s="414">
        <f>VLOOKUP(A137,'GL Wise BS'!A:A,1,0)</f>
        <v>10801200</v>
      </c>
      <c r="H137" s="735"/>
      <c r="I137" s="735"/>
      <c r="J137" s="735"/>
      <c r="K137" s="414"/>
      <c r="L137" s="735"/>
      <c r="M137" s="414"/>
      <c r="N137" s="414"/>
      <c r="O137" s="414"/>
      <c r="P137" s="414"/>
      <c r="Q137" s="414"/>
    </row>
    <row r="138" spans="1:17" ht="14.45" customHeight="1">
      <c r="A138" s="544">
        <v>10801201</v>
      </c>
      <c r="B138" s="544" t="s">
        <v>2021</v>
      </c>
      <c r="C138" s="549">
        <v>1265.21</v>
      </c>
      <c r="D138" s="549">
        <v>1116.95</v>
      </c>
      <c r="E138" s="546">
        <v>1265.21</v>
      </c>
      <c r="F138" s="411">
        <f t="shared" si="2"/>
        <v>0</v>
      </c>
      <c r="G138" s="414">
        <f>VLOOKUP(A138,'GL Wise BS'!A:A,1,0)</f>
        <v>10801201</v>
      </c>
      <c r="H138" s="735"/>
      <c r="I138" s="735"/>
      <c r="J138" s="735"/>
      <c r="K138" s="414"/>
      <c r="L138" s="735"/>
      <c r="M138" s="414"/>
      <c r="N138" s="414"/>
      <c r="O138" s="414"/>
      <c r="P138" s="414"/>
      <c r="Q138" s="414"/>
    </row>
    <row r="139" spans="1:17" ht="14.45" customHeight="1">
      <c r="A139" s="544">
        <v>10801202</v>
      </c>
      <c r="B139" s="544" t="s">
        <v>2022</v>
      </c>
      <c r="C139" s="549">
        <v>4.83</v>
      </c>
      <c r="D139" s="549">
        <v>0.4</v>
      </c>
      <c r="E139" s="546">
        <v>4.83</v>
      </c>
      <c r="F139" s="411">
        <f t="shared" si="2"/>
        <v>0</v>
      </c>
      <c r="G139" s="414">
        <f>VLOOKUP(A139,'GL Wise BS'!A:A,1,0)</f>
        <v>10801202</v>
      </c>
      <c r="H139" s="735"/>
      <c r="I139" s="735"/>
      <c r="J139" s="735"/>
      <c r="K139" s="414"/>
      <c r="L139" s="735"/>
      <c r="M139" s="414"/>
      <c r="N139" s="414"/>
      <c r="O139" s="414"/>
      <c r="P139" s="414"/>
      <c r="Q139" s="414"/>
    </row>
    <row r="140" spans="1:17" ht="14.45" customHeight="1">
      <c r="A140" s="544">
        <v>10801203</v>
      </c>
      <c r="B140" s="544" t="s">
        <v>2023</v>
      </c>
      <c r="C140" s="549">
        <v>1319.52</v>
      </c>
      <c r="D140" s="549">
        <v>1187.21</v>
      </c>
      <c r="E140" s="546">
        <v>1319.52</v>
      </c>
      <c r="F140" s="411">
        <f t="shared" si="2"/>
        <v>0</v>
      </c>
      <c r="G140" s="414">
        <f>VLOOKUP(A140,'GL Wise BS'!A:A,1,0)</f>
        <v>10801203</v>
      </c>
      <c r="H140" s="735"/>
      <c r="I140" s="735"/>
      <c r="J140" s="735"/>
      <c r="K140" s="414"/>
      <c r="L140" s="735"/>
      <c r="M140" s="414"/>
      <c r="N140" s="414"/>
      <c r="O140" s="414"/>
      <c r="P140" s="414"/>
      <c r="Q140" s="414"/>
    </row>
    <row r="141" spans="1:17" ht="14.45" customHeight="1">
      <c r="A141" s="544">
        <v>10801204</v>
      </c>
      <c r="B141" s="544" t="s">
        <v>2024</v>
      </c>
      <c r="C141" s="549">
        <v>1159.28</v>
      </c>
      <c r="D141" s="549">
        <v>1214.43</v>
      </c>
      <c r="E141" s="546">
        <v>1159.28</v>
      </c>
      <c r="F141" s="411">
        <f t="shared" si="2"/>
        <v>0</v>
      </c>
      <c r="G141" s="414">
        <f>VLOOKUP(A141,'GL Wise BS'!A:A,1,0)</f>
        <v>10801204</v>
      </c>
      <c r="H141" s="735"/>
      <c r="I141" s="735"/>
      <c r="J141" s="735"/>
      <c r="K141" s="414"/>
      <c r="L141" s="735"/>
      <c r="M141" s="414"/>
      <c r="N141" s="414"/>
      <c r="O141" s="414"/>
      <c r="P141" s="414"/>
      <c r="Q141" s="414"/>
    </row>
    <row r="142" spans="1:17" ht="14.45" customHeight="1">
      <c r="A142" s="544">
        <v>10801205</v>
      </c>
      <c r="B142" s="544" t="s">
        <v>2025</v>
      </c>
      <c r="C142" s="549">
        <v>1157.1099999999999</v>
      </c>
      <c r="D142" s="549">
        <v>1209.1500000000001</v>
      </c>
      <c r="E142" s="546">
        <v>1157.1099999999999</v>
      </c>
      <c r="F142" s="411">
        <f t="shared" si="2"/>
        <v>0</v>
      </c>
      <c r="G142" s="414">
        <f>VLOOKUP(A142,'GL Wise BS'!A:A,1,0)</f>
        <v>10801205</v>
      </c>
      <c r="H142" s="735"/>
      <c r="I142" s="735"/>
      <c r="J142" s="735"/>
      <c r="K142" s="414"/>
      <c r="L142" s="735"/>
      <c r="M142" s="414"/>
      <c r="N142" s="414"/>
      <c r="O142" s="414"/>
      <c r="P142" s="414"/>
      <c r="Q142" s="414"/>
    </row>
    <row r="143" spans="1:17" ht="14.45" customHeight="1">
      <c r="A143" s="544">
        <v>10801206</v>
      </c>
      <c r="B143" s="544" t="s">
        <v>2026</v>
      </c>
      <c r="C143" s="549">
        <v>6630.1</v>
      </c>
      <c r="D143" s="549">
        <v>5573.78</v>
      </c>
      <c r="E143" s="546">
        <v>6630.1</v>
      </c>
      <c r="F143" s="411">
        <f t="shared" si="2"/>
        <v>0</v>
      </c>
      <c r="G143" s="414">
        <f>VLOOKUP(A143,'GL Wise BS'!A:A,1,0)</f>
        <v>10801206</v>
      </c>
      <c r="H143" s="735"/>
      <c r="I143" s="735"/>
      <c r="J143" s="735"/>
      <c r="K143" s="414"/>
      <c r="L143" s="735"/>
      <c r="M143" s="414"/>
      <c r="N143" s="414"/>
      <c r="O143" s="414"/>
      <c r="P143" s="414"/>
      <c r="Q143" s="414"/>
    </row>
    <row r="144" spans="1:17" ht="14.45" customHeight="1">
      <c r="A144" s="544">
        <v>10801210</v>
      </c>
      <c r="B144" s="544" t="s">
        <v>791</v>
      </c>
      <c r="C144" s="549">
        <v>14.61</v>
      </c>
      <c r="D144" s="549">
        <v>1</v>
      </c>
      <c r="E144" s="546">
        <v>14.61</v>
      </c>
      <c r="F144" s="411">
        <f t="shared" si="2"/>
        <v>0</v>
      </c>
      <c r="G144" s="414">
        <f>VLOOKUP(A144,'GL Wise BS'!A:A,1,0)</f>
        <v>10801210</v>
      </c>
      <c r="H144" s="735"/>
      <c r="I144" s="735"/>
      <c r="J144" s="735"/>
      <c r="K144" s="414"/>
      <c r="L144" s="735"/>
      <c r="M144" s="414"/>
      <c r="N144" s="414"/>
      <c r="O144" s="414"/>
      <c r="P144" s="414"/>
      <c r="Q144" s="414"/>
    </row>
    <row r="145" spans="1:17" ht="14.45" customHeight="1">
      <c r="A145" s="544">
        <v>10801400</v>
      </c>
      <c r="B145" s="544" t="s">
        <v>792</v>
      </c>
      <c r="C145" s="549">
        <v>437.2</v>
      </c>
      <c r="D145" s="549">
        <v>211.97</v>
      </c>
      <c r="E145" s="546">
        <v>437.2</v>
      </c>
      <c r="F145" s="411">
        <f t="shared" si="2"/>
        <v>0</v>
      </c>
      <c r="G145" s="414">
        <f>VLOOKUP(A145,'GL Wise BS'!A:A,1,0)</f>
        <v>10801400</v>
      </c>
      <c r="H145" s="735"/>
      <c r="I145" s="735"/>
      <c r="J145" s="735"/>
      <c r="K145" s="414"/>
      <c r="L145" s="735"/>
      <c r="M145" s="414"/>
      <c r="N145" s="414"/>
      <c r="O145" s="414"/>
      <c r="P145" s="414"/>
      <c r="Q145" s="414"/>
    </row>
    <row r="146" spans="1:17" ht="14.45" customHeight="1">
      <c r="A146" s="544">
        <v>10802201</v>
      </c>
      <c r="B146" s="544" t="s">
        <v>794</v>
      </c>
      <c r="C146" s="549">
        <v>3.63</v>
      </c>
      <c r="D146" s="549">
        <v>10.74</v>
      </c>
      <c r="E146" s="546">
        <v>3.63</v>
      </c>
      <c r="F146" s="411">
        <f t="shared" si="2"/>
        <v>0</v>
      </c>
      <c r="G146" s="414">
        <f>VLOOKUP(A146,'GL Wise BS'!A:A,1,0)</f>
        <v>10802201</v>
      </c>
      <c r="H146" s="735"/>
      <c r="I146" s="735"/>
      <c r="J146" s="735"/>
      <c r="K146" s="414"/>
      <c r="L146" s="735"/>
      <c r="M146" s="414"/>
      <c r="N146" s="414"/>
      <c r="O146" s="414"/>
      <c r="P146" s="414"/>
      <c r="Q146" s="414"/>
    </row>
    <row r="147" spans="1:17" ht="14.45" customHeight="1">
      <c r="A147" s="544">
        <v>10802202</v>
      </c>
      <c r="B147" s="544" t="s">
        <v>2027</v>
      </c>
      <c r="C147" s="549">
        <v>84.01</v>
      </c>
      <c r="D147" s="549">
        <v>94.7</v>
      </c>
      <c r="E147" s="546">
        <v>84.01</v>
      </c>
      <c r="F147" s="411">
        <f t="shared" si="2"/>
        <v>0</v>
      </c>
      <c r="G147" s="414">
        <f>VLOOKUP(A147,'GL Wise BS'!A:A,1,0)</f>
        <v>10802202</v>
      </c>
      <c r="H147" s="735"/>
      <c r="I147" s="735"/>
      <c r="J147" s="735"/>
      <c r="K147" s="414"/>
      <c r="L147" s="735"/>
      <c r="M147" s="414"/>
      <c r="N147" s="414"/>
      <c r="O147" s="414"/>
      <c r="P147" s="414"/>
      <c r="Q147" s="414"/>
    </row>
    <row r="148" spans="1:17" ht="14.45" customHeight="1">
      <c r="A148" s="544">
        <v>10802203</v>
      </c>
      <c r="B148" s="544" t="s">
        <v>795</v>
      </c>
      <c r="C148" s="549">
        <v>398.39</v>
      </c>
      <c r="D148" s="549">
        <v>334.64</v>
      </c>
      <c r="E148" s="546">
        <v>398.39</v>
      </c>
      <c r="F148" s="411">
        <f t="shared" si="2"/>
        <v>0</v>
      </c>
      <c r="G148" s="414">
        <f>VLOOKUP(A148,'GL Wise BS'!A:A,1,0)</f>
        <v>10802203</v>
      </c>
      <c r="H148" s="735"/>
      <c r="I148" s="735"/>
      <c r="J148" s="735"/>
      <c r="K148" s="414"/>
      <c r="L148" s="735"/>
      <c r="M148" s="414"/>
      <c r="N148" s="414"/>
      <c r="O148" s="414"/>
      <c r="P148" s="414"/>
      <c r="Q148" s="414"/>
    </row>
    <row r="149" spans="1:17">
      <c r="A149" s="544">
        <v>10802301</v>
      </c>
      <c r="B149" s="544" t="s">
        <v>2028</v>
      </c>
      <c r="C149" s="549">
        <v>0.63</v>
      </c>
      <c r="D149" s="549">
        <v>0.63</v>
      </c>
      <c r="E149" s="546">
        <v>0.63</v>
      </c>
      <c r="F149" s="411">
        <f t="shared" si="2"/>
        <v>0</v>
      </c>
      <c r="G149" s="414">
        <f>VLOOKUP(A149,'GL Wise BS'!A:A,1,0)</f>
        <v>10802301</v>
      </c>
      <c r="H149" s="735"/>
      <c r="I149" s="735"/>
      <c r="J149" s="735"/>
      <c r="K149" s="414"/>
      <c r="L149" s="735"/>
      <c r="M149" s="414"/>
      <c r="N149" s="414"/>
      <c r="O149" s="414"/>
      <c r="P149" s="414"/>
      <c r="Q149" s="414"/>
    </row>
    <row r="150" spans="1:17" s="410" customFormat="1">
      <c r="A150" s="544">
        <v>10803001</v>
      </c>
      <c r="B150" s="544" t="s">
        <v>796</v>
      </c>
      <c r="C150" s="549">
        <v>15272.026</v>
      </c>
      <c r="D150" s="549">
        <v>12464.79</v>
      </c>
      <c r="E150" s="546">
        <v>15272.03</v>
      </c>
      <c r="F150" s="411">
        <f t="shared" si="2"/>
        <v>4.0000000008149073E-3</v>
      </c>
      <c r="G150" s="414">
        <f>VLOOKUP(A150,'GL Wise BS'!A:A,1,0)</f>
        <v>10803001</v>
      </c>
      <c r="H150" s="735"/>
      <c r="I150" s="735"/>
      <c r="J150" s="735"/>
      <c r="K150" s="414"/>
      <c r="L150" s="735"/>
      <c r="M150" s="414"/>
      <c r="N150" s="414"/>
      <c r="O150" s="414"/>
      <c r="P150" s="414"/>
      <c r="Q150" s="414"/>
    </row>
    <row r="151" spans="1:17">
      <c r="A151" s="544">
        <v>10803002</v>
      </c>
      <c r="B151" s="544" t="s">
        <v>797</v>
      </c>
      <c r="C151" s="549">
        <v>37.049999999999997</v>
      </c>
      <c r="D151" s="549">
        <v>88.33</v>
      </c>
      <c r="E151" s="546">
        <v>37.049999999999997</v>
      </c>
      <c r="F151" s="411">
        <f t="shared" si="2"/>
        <v>0</v>
      </c>
      <c r="G151" s="414">
        <f>VLOOKUP(A151,'GL Wise BS'!A:A,1,0)</f>
        <v>10803002</v>
      </c>
      <c r="H151" s="735"/>
      <c r="I151" s="735"/>
      <c r="J151" s="735"/>
      <c r="K151" s="414"/>
      <c r="L151" s="735"/>
      <c r="M151" s="414"/>
      <c r="N151" s="414"/>
      <c r="O151" s="414"/>
      <c r="P151" s="414"/>
      <c r="Q151" s="414"/>
    </row>
    <row r="152" spans="1:17">
      <c r="A152" s="544">
        <v>10805001</v>
      </c>
      <c r="B152" s="544" t="s">
        <v>798</v>
      </c>
      <c r="C152" s="549">
        <v>613.63</v>
      </c>
      <c r="D152" s="549">
        <v>584.22</v>
      </c>
      <c r="E152" s="546">
        <v>613.63</v>
      </c>
      <c r="F152" s="411">
        <f t="shared" si="2"/>
        <v>0</v>
      </c>
      <c r="G152" s="414">
        <f>VLOOKUP(A152,'GL Wise BS'!A:A,1,0)</f>
        <v>10805001</v>
      </c>
      <c r="H152" s="735"/>
      <c r="I152" s="735"/>
      <c r="J152" s="735"/>
      <c r="K152" s="414"/>
      <c r="L152" s="735"/>
      <c r="M152" s="414"/>
      <c r="N152" s="414"/>
      <c r="O152" s="414"/>
      <c r="P152" s="414"/>
      <c r="Q152" s="414"/>
    </row>
    <row r="153" spans="1:17" s="410" customFormat="1" ht="14.45" customHeight="1">
      <c r="A153" s="544">
        <v>10806002</v>
      </c>
      <c r="B153" s="544" t="s">
        <v>2029</v>
      </c>
      <c r="C153" s="549">
        <v>1010.22</v>
      </c>
      <c r="D153" s="549">
        <v>395.99</v>
      </c>
      <c r="E153" s="546">
        <v>1010.22</v>
      </c>
      <c r="F153" s="411">
        <f t="shared" si="2"/>
        <v>0</v>
      </c>
      <c r="G153" s="414">
        <f>VLOOKUP(A153,'GL Wise BS'!A:A,1,0)</f>
        <v>10806002</v>
      </c>
      <c r="H153" s="735"/>
      <c r="I153" s="735"/>
      <c r="J153" s="735"/>
      <c r="K153" s="414"/>
      <c r="L153" s="735"/>
      <c r="M153" s="414"/>
      <c r="N153" s="414"/>
      <c r="O153" s="414"/>
      <c r="P153" s="414"/>
      <c r="Q153" s="414"/>
    </row>
    <row r="154" spans="1:17" s="410" customFormat="1" ht="14.45" customHeight="1">
      <c r="A154" s="544">
        <v>10806003</v>
      </c>
      <c r="B154" s="544" t="s">
        <v>2030</v>
      </c>
      <c r="C154" s="549">
        <v>8044.93</v>
      </c>
      <c r="D154" s="549">
        <v>7842.39</v>
      </c>
      <c r="E154" s="546">
        <v>8044.93</v>
      </c>
      <c r="F154" s="411">
        <f t="shared" si="2"/>
        <v>0</v>
      </c>
      <c r="G154" s="414">
        <f>VLOOKUP(A154,'GL Wise BS'!A:A,1,0)</f>
        <v>10806003</v>
      </c>
      <c r="H154" s="735"/>
      <c r="I154" s="735"/>
      <c r="J154" s="735"/>
      <c r="K154" s="414"/>
      <c r="L154" s="735"/>
      <c r="M154" s="414"/>
      <c r="N154" s="414"/>
      <c r="O154" s="414"/>
      <c r="P154" s="414"/>
      <c r="Q154" s="414"/>
    </row>
    <row r="155" spans="1:17" ht="14.45" customHeight="1">
      <c r="A155" s="544">
        <v>10806005</v>
      </c>
      <c r="B155" s="544" t="s">
        <v>799</v>
      </c>
      <c r="C155" s="549">
        <v>370.54</v>
      </c>
      <c r="D155" s="549">
        <v>225.63</v>
      </c>
      <c r="E155" s="546">
        <v>370.54</v>
      </c>
      <c r="F155" s="411">
        <f t="shared" si="2"/>
        <v>0</v>
      </c>
      <c r="G155" s="414">
        <f>VLOOKUP(A155,'GL Wise BS'!A:A,1,0)</f>
        <v>10806005</v>
      </c>
      <c r="H155" s="735"/>
      <c r="I155" s="735"/>
      <c r="J155" s="735"/>
      <c r="K155" s="414"/>
      <c r="L155" s="735"/>
      <c r="M155" s="414"/>
      <c r="N155" s="414"/>
      <c r="O155" s="414"/>
      <c r="P155" s="414"/>
      <c r="Q155" s="414"/>
    </row>
    <row r="156" spans="1:17">
      <c r="A156" s="544">
        <v>10807000</v>
      </c>
      <c r="B156" s="544" t="s">
        <v>800</v>
      </c>
      <c r="C156" s="549">
        <v>1.96</v>
      </c>
      <c r="D156" s="549">
        <v>1.96</v>
      </c>
      <c r="E156" s="546">
        <v>1.96</v>
      </c>
      <c r="F156" s="411">
        <f t="shared" si="2"/>
        <v>0</v>
      </c>
      <c r="G156" s="414">
        <f>VLOOKUP(A156,'GL Wise BS'!A:A,1,0)</f>
        <v>10807000</v>
      </c>
      <c r="H156" s="735"/>
      <c r="I156" s="735"/>
      <c r="J156" s="735"/>
      <c r="K156" s="414"/>
      <c r="L156" s="735"/>
      <c r="M156" s="414"/>
      <c r="N156" s="414"/>
      <c r="O156" s="414"/>
      <c r="P156" s="414"/>
      <c r="Q156" s="414"/>
    </row>
    <row r="157" spans="1:17">
      <c r="A157" s="544">
        <v>10807001</v>
      </c>
      <c r="B157" s="544" t="s">
        <v>801</v>
      </c>
      <c r="C157" s="549">
        <v>2.73</v>
      </c>
      <c r="D157" s="549">
        <v>2.73</v>
      </c>
      <c r="E157" s="546">
        <v>2.73</v>
      </c>
      <c r="F157" s="411">
        <f t="shared" si="2"/>
        <v>0</v>
      </c>
      <c r="G157" s="414">
        <f>VLOOKUP(A157,'GL Wise BS'!A:A,1,0)</f>
        <v>10807001</v>
      </c>
      <c r="H157" s="735"/>
      <c r="I157" s="735"/>
      <c r="J157" s="735"/>
      <c r="K157" s="414"/>
      <c r="L157" s="735"/>
      <c r="M157" s="414"/>
      <c r="N157" s="414"/>
      <c r="O157" s="414"/>
      <c r="P157" s="414"/>
      <c r="Q157" s="414"/>
    </row>
    <row r="158" spans="1:17">
      <c r="A158" s="1142">
        <v>10807002</v>
      </c>
      <c r="B158" s="1142" t="s">
        <v>802</v>
      </c>
      <c r="C158" s="1143">
        <v>2.16</v>
      </c>
      <c r="D158" s="549">
        <v>2.16</v>
      </c>
      <c r="E158" s="546">
        <v>2.16</v>
      </c>
      <c r="F158" s="411">
        <f t="shared" si="2"/>
        <v>0</v>
      </c>
      <c r="G158" s="414">
        <f>VLOOKUP(A158,'GL Wise BS'!A:A,1,0)</f>
        <v>10807002</v>
      </c>
      <c r="H158" s="735"/>
      <c r="I158" s="735"/>
      <c r="J158" s="735"/>
      <c r="K158" s="414"/>
      <c r="L158" s="735"/>
      <c r="M158" s="414"/>
      <c r="N158" s="414"/>
      <c r="O158" s="414"/>
      <c r="P158" s="414"/>
      <c r="Q158" s="414"/>
    </row>
    <row r="159" spans="1:17" ht="14.45" customHeight="1">
      <c r="A159" s="544">
        <v>10807101</v>
      </c>
      <c r="B159" s="544" t="s">
        <v>358</v>
      </c>
      <c r="C159" s="549">
        <v>0.5</v>
      </c>
      <c r="D159" s="549">
        <v>0.5</v>
      </c>
      <c r="E159" s="546">
        <v>0.5</v>
      </c>
      <c r="F159" s="411">
        <f t="shared" si="2"/>
        <v>0</v>
      </c>
      <c r="G159" s="414">
        <f>VLOOKUP(A159,'GL Wise BS'!A:A,1,0)</f>
        <v>10807101</v>
      </c>
      <c r="H159" s="735"/>
      <c r="I159" s="735"/>
      <c r="J159" s="735"/>
      <c r="K159" s="414"/>
      <c r="L159" s="735"/>
      <c r="M159" s="414"/>
      <c r="N159" s="414"/>
      <c r="O159" s="414"/>
      <c r="P159" s="414"/>
      <c r="Q159" s="414"/>
    </row>
    <row r="160" spans="1:17" ht="14.45" customHeight="1">
      <c r="A160" s="544">
        <v>10809101</v>
      </c>
      <c r="B160" s="544" t="s">
        <v>803</v>
      </c>
      <c r="C160" s="549">
        <v>19745.776000000002</v>
      </c>
      <c r="D160" s="549">
        <v>13973.1</v>
      </c>
      <c r="E160" s="546">
        <v>19745.78</v>
      </c>
      <c r="F160" s="411">
        <f t="shared" si="2"/>
        <v>3.9999999971769284E-3</v>
      </c>
      <c r="G160" s="414">
        <f>VLOOKUP(A160,'GL Wise BS'!A:A,1,0)</f>
        <v>10809101</v>
      </c>
      <c r="H160" s="735"/>
      <c r="I160" s="735"/>
      <c r="J160" s="735"/>
      <c r="K160" s="414"/>
      <c r="L160" s="735"/>
      <c r="M160" s="414"/>
      <c r="N160" s="414"/>
      <c r="O160" s="414"/>
      <c r="P160" s="414"/>
      <c r="Q160" s="414"/>
    </row>
    <row r="161" spans="1:17" ht="14.45" customHeight="1">
      <c r="A161" s="544">
        <v>10809102</v>
      </c>
      <c r="B161" s="544" t="s">
        <v>804</v>
      </c>
      <c r="C161" s="549">
        <v>3330.65</v>
      </c>
      <c r="D161" s="549">
        <v>2622.14</v>
      </c>
      <c r="E161" s="546">
        <v>3330.65</v>
      </c>
      <c r="F161" s="411">
        <f t="shared" si="2"/>
        <v>0</v>
      </c>
      <c r="G161" s="414">
        <f>VLOOKUP(A161,'GL Wise BS'!A:A,1,0)</f>
        <v>10809102</v>
      </c>
      <c r="H161" s="735"/>
      <c r="I161" s="735"/>
      <c r="J161" s="735"/>
      <c r="K161" s="414"/>
      <c r="L161" s="735"/>
      <c r="M161" s="414"/>
      <c r="N161" s="414"/>
      <c r="O161" s="414"/>
      <c r="P161" s="414"/>
      <c r="Q161" s="414"/>
    </row>
    <row r="162" spans="1:17" ht="14.45" customHeight="1">
      <c r="A162" s="544">
        <v>10809103</v>
      </c>
      <c r="B162" s="544" t="s">
        <v>805</v>
      </c>
      <c r="C162" s="1172">
        <v>-24.712</v>
      </c>
      <c r="D162" s="549">
        <v>-9.08</v>
      </c>
      <c r="E162" s="546">
        <v>-24.71</v>
      </c>
      <c r="F162" s="411">
        <f t="shared" si="2"/>
        <v>1.9999999999988916E-3</v>
      </c>
      <c r="G162" s="414">
        <f>VLOOKUP(A162,'GL Wise BS'!A:A,1,0)</f>
        <v>10809103</v>
      </c>
      <c r="H162" s="735"/>
      <c r="I162" s="735"/>
      <c r="J162" s="735"/>
      <c r="K162" s="414"/>
      <c r="L162" s="735"/>
      <c r="M162" s="414"/>
      <c r="N162" s="414"/>
      <c r="O162" s="414"/>
      <c r="P162" s="414"/>
      <c r="Q162" s="414"/>
    </row>
    <row r="163" spans="1:17" ht="14.45" customHeight="1">
      <c r="A163" s="544">
        <v>10809200</v>
      </c>
      <c r="B163" s="544" t="s">
        <v>806</v>
      </c>
      <c r="C163" s="549">
        <f>-1670.87-15.72+0.00402000003850844</f>
        <v>-1686.5859799999614</v>
      </c>
      <c r="D163" s="549">
        <v>-1533.71</v>
      </c>
      <c r="E163" s="546">
        <v>-1686.59</v>
      </c>
      <c r="F163" s="411">
        <f t="shared" si="2"/>
        <v>-4.0200000385084422E-3</v>
      </c>
      <c r="G163" s="414">
        <f>VLOOKUP(A163,'GL Wise BS'!A:A,1,0)</f>
        <v>10809200</v>
      </c>
      <c r="H163" s="735"/>
      <c r="I163" s="735"/>
      <c r="J163" s="735"/>
      <c r="K163" s="414"/>
      <c r="L163" s="735"/>
      <c r="M163" s="414"/>
      <c r="N163" s="414"/>
      <c r="O163" s="414"/>
      <c r="P163" s="414"/>
      <c r="Q163" s="414"/>
    </row>
    <row r="164" spans="1:17" ht="14.45" customHeight="1">
      <c r="A164" s="544">
        <v>10809300</v>
      </c>
      <c r="B164" s="544" t="s">
        <v>807</v>
      </c>
      <c r="C164" s="549">
        <v>-800.98</v>
      </c>
      <c r="D164" s="549">
        <v>-756.61</v>
      </c>
      <c r="E164" s="546">
        <v>-800.98</v>
      </c>
      <c r="F164" s="411">
        <f t="shared" si="2"/>
        <v>0</v>
      </c>
      <c r="G164" s="414">
        <f>VLOOKUP(A164,'GL Wise BS'!A:A,1,0)</f>
        <v>10809300</v>
      </c>
      <c r="H164" s="735"/>
      <c r="I164" s="735"/>
      <c r="J164" s="735"/>
      <c r="K164" s="414"/>
      <c r="L164" s="735"/>
      <c r="M164" s="414"/>
      <c r="N164" s="414"/>
      <c r="O164" s="414"/>
      <c r="P164" s="414"/>
      <c r="Q164" s="414"/>
    </row>
    <row r="165" spans="1:17" ht="14.45" customHeight="1">
      <c r="A165" s="544">
        <v>10809400</v>
      </c>
      <c r="B165" s="544" t="s">
        <v>808</v>
      </c>
      <c r="C165" s="549">
        <f>-835.13-0.68</f>
        <v>-835.81</v>
      </c>
      <c r="D165" s="549">
        <v>-694.91</v>
      </c>
      <c r="E165" s="546">
        <v>-835.81</v>
      </c>
      <c r="F165" s="411">
        <f t="shared" si="2"/>
        <v>0</v>
      </c>
      <c r="G165" s="414">
        <f>VLOOKUP(A165,'GL Wise BS'!A:A,1,0)</f>
        <v>10809400</v>
      </c>
      <c r="H165" s="735"/>
      <c r="I165" s="735"/>
      <c r="J165" s="735"/>
      <c r="K165" s="414"/>
      <c r="L165" s="735"/>
      <c r="M165" s="414"/>
      <c r="N165" s="414"/>
      <c r="O165" s="414"/>
      <c r="P165" s="414"/>
      <c r="Q165" s="414"/>
    </row>
    <row r="166" spans="1:17" ht="14.45" customHeight="1">
      <c r="A166" s="1171">
        <v>10809500</v>
      </c>
      <c r="B166" s="1171" t="s">
        <v>1221</v>
      </c>
      <c r="C166" s="1172">
        <v>330.64</v>
      </c>
      <c r="D166" s="1172"/>
      <c r="E166" s="546">
        <v>330.64</v>
      </c>
      <c r="F166" s="411">
        <f t="shared" si="2"/>
        <v>0</v>
      </c>
      <c r="G166" s="414">
        <f>VLOOKUP(A166,'GL Wise BS'!A:A,1,0)</f>
        <v>10809500</v>
      </c>
      <c r="H166" s="735"/>
      <c r="I166" s="735"/>
      <c r="J166" s="735"/>
      <c r="K166" s="414"/>
      <c r="L166" s="735"/>
      <c r="M166" s="414"/>
      <c r="N166" s="414"/>
      <c r="O166" s="414"/>
      <c r="P166" s="414"/>
      <c r="Q166" s="414"/>
    </row>
    <row r="167" spans="1:17" ht="14.45" customHeight="1">
      <c r="A167" s="544">
        <v>10810001</v>
      </c>
      <c r="B167" s="544" t="s">
        <v>809</v>
      </c>
      <c r="C167" s="549">
        <v>19.260000000000002</v>
      </c>
      <c r="D167" s="549">
        <v>3.76</v>
      </c>
      <c r="E167" s="546">
        <v>19.260000000000002</v>
      </c>
      <c r="F167" s="411">
        <f t="shared" si="2"/>
        <v>0</v>
      </c>
      <c r="G167" s="414">
        <f>VLOOKUP(A167,'GL Wise BS'!A:A,1,0)</f>
        <v>10810001</v>
      </c>
      <c r="H167" s="735"/>
      <c r="I167" s="735"/>
      <c r="J167" s="735"/>
      <c r="K167" s="414"/>
      <c r="L167" s="735"/>
      <c r="M167" s="414"/>
      <c r="N167" s="414"/>
      <c r="O167" s="414"/>
      <c r="P167" s="414"/>
      <c r="Q167" s="414"/>
    </row>
    <row r="168" spans="1:17" ht="14.45" customHeight="1">
      <c r="A168" s="544">
        <v>10810002</v>
      </c>
      <c r="B168" s="544" t="s">
        <v>810</v>
      </c>
      <c r="C168" s="549">
        <v>442.1</v>
      </c>
      <c r="D168" s="549">
        <v>129.80000000000001</v>
      </c>
      <c r="E168" s="546">
        <v>442.1</v>
      </c>
      <c r="F168" s="411">
        <f t="shared" si="2"/>
        <v>0</v>
      </c>
      <c r="G168" s="414">
        <f>VLOOKUP(A168,'GL Wise BS'!A:A,1,0)</f>
        <v>10810002</v>
      </c>
      <c r="H168" s="735"/>
      <c r="I168" s="735"/>
      <c r="J168" s="735"/>
      <c r="K168" s="414"/>
      <c r="L168" s="735"/>
      <c r="M168" s="414"/>
      <c r="N168" s="414"/>
      <c r="O168" s="414"/>
      <c r="P168" s="414"/>
      <c r="Q168" s="414"/>
    </row>
    <row r="169" spans="1:17" ht="14.45" customHeight="1">
      <c r="A169" s="544">
        <v>10899200</v>
      </c>
      <c r="B169" s="544" t="s">
        <v>2230</v>
      </c>
      <c r="C169" s="549">
        <v>-663.36</v>
      </c>
      <c r="D169" s="549">
        <v>-572.16</v>
      </c>
      <c r="E169" s="546">
        <v>-663.36</v>
      </c>
      <c r="F169" s="411">
        <f t="shared" si="2"/>
        <v>0</v>
      </c>
      <c r="G169" s="414">
        <f>VLOOKUP(A169,'GL Wise BS'!A:A,1,0)</f>
        <v>10899200</v>
      </c>
      <c r="H169" s="735"/>
      <c r="I169" s="735"/>
      <c r="J169" s="735"/>
      <c r="K169" s="414"/>
      <c r="L169" s="735"/>
      <c r="M169" s="414"/>
      <c r="N169" s="414"/>
      <c r="O169" s="414"/>
      <c r="P169" s="414"/>
      <c r="Q169" s="414"/>
    </row>
    <row r="170" spans="1:17" ht="14.45" customHeight="1">
      <c r="A170" s="544">
        <v>10899300</v>
      </c>
      <c r="B170" s="544" t="s">
        <v>811</v>
      </c>
      <c r="C170" s="549">
        <v>-270.22000000000003</v>
      </c>
      <c r="D170" s="549">
        <v>-270.22000000000003</v>
      </c>
      <c r="E170" s="546">
        <v>-270.22000000000003</v>
      </c>
      <c r="F170" s="411">
        <f t="shared" si="2"/>
        <v>0</v>
      </c>
      <c r="G170" s="414">
        <f>VLOOKUP(A170,'GL Wise BS'!A:A,1,0)</f>
        <v>10899300</v>
      </c>
      <c r="H170" s="735"/>
      <c r="I170" s="735"/>
      <c r="J170" s="735"/>
      <c r="K170" s="414"/>
      <c r="L170" s="735"/>
      <c r="M170" s="414"/>
      <c r="N170" s="414"/>
      <c r="O170" s="414"/>
      <c r="P170" s="414"/>
      <c r="Q170" s="414"/>
    </row>
    <row r="171" spans="1:17" ht="14.45" customHeight="1">
      <c r="A171" s="1142">
        <v>10902000</v>
      </c>
      <c r="B171" s="1142" t="s">
        <v>813</v>
      </c>
      <c r="C171" s="1143">
        <v>10575.13</v>
      </c>
      <c r="D171" s="549">
        <v>2282.1999999999998</v>
      </c>
      <c r="E171" s="546">
        <v>10575.13</v>
      </c>
      <c r="F171" s="411">
        <f t="shared" si="2"/>
        <v>0</v>
      </c>
      <c r="G171" s="414">
        <f>VLOOKUP(A171,'GL Wise BS'!A:A,1,0)</f>
        <v>10902000</v>
      </c>
      <c r="H171" s="735"/>
      <c r="I171" s="735"/>
      <c r="J171" s="735"/>
      <c r="K171" s="414"/>
      <c r="L171" s="735"/>
      <c r="M171" s="414"/>
      <c r="N171" s="414"/>
      <c r="O171" s="414"/>
      <c r="P171" s="414"/>
      <c r="Q171" s="414"/>
    </row>
    <row r="172" spans="1:17" ht="14.45" customHeight="1">
      <c r="A172" s="544">
        <v>10903000</v>
      </c>
      <c r="B172" s="544" t="s">
        <v>814</v>
      </c>
      <c r="C172" s="549">
        <v>12019.75</v>
      </c>
      <c r="D172" s="549">
        <v>20687.009999999998</v>
      </c>
      <c r="E172" s="546">
        <v>12019.75</v>
      </c>
      <c r="F172" s="411">
        <f t="shared" si="2"/>
        <v>0</v>
      </c>
      <c r="G172" s="414">
        <f>VLOOKUP(A172,'GL Wise BS'!A:A,1,0)</f>
        <v>10903000</v>
      </c>
      <c r="H172" s="735"/>
      <c r="I172" s="735"/>
      <c r="J172" s="735"/>
      <c r="K172" s="414"/>
      <c r="L172" s="735"/>
      <c r="M172" s="414"/>
      <c r="N172" s="414"/>
      <c r="O172" s="414"/>
      <c r="P172" s="414"/>
      <c r="Q172" s="414"/>
    </row>
    <row r="173" spans="1:17" ht="14.45" customHeight="1">
      <c r="A173" s="544">
        <v>10903001</v>
      </c>
      <c r="B173" s="544" t="s">
        <v>815</v>
      </c>
      <c r="C173" s="549">
        <v>2.94</v>
      </c>
      <c r="D173" s="549">
        <v>2.85</v>
      </c>
      <c r="E173" s="546">
        <v>2.94</v>
      </c>
      <c r="F173" s="411">
        <f t="shared" si="2"/>
        <v>0</v>
      </c>
      <c r="G173" s="414">
        <f>VLOOKUP(A173,'GL Wise BS'!A:A,1,0)</f>
        <v>10903001</v>
      </c>
      <c r="H173" s="735"/>
      <c r="I173" s="735"/>
      <c r="J173" s="735"/>
      <c r="K173" s="414"/>
      <c r="L173" s="735"/>
      <c r="M173" s="414"/>
      <c r="N173" s="414"/>
      <c r="O173" s="414"/>
      <c r="P173" s="414"/>
      <c r="Q173" s="414"/>
    </row>
    <row r="174" spans="1:17" ht="14.45" customHeight="1">
      <c r="A174" s="544">
        <v>10904000</v>
      </c>
      <c r="B174" s="544" t="s">
        <v>816</v>
      </c>
      <c r="C174" s="549">
        <v>9.26</v>
      </c>
      <c r="D174" s="549">
        <v>9.26</v>
      </c>
      <c r="E174" s="546">
        <v>9.26</v>
      </c>
      <c r="F174" s="411">
        <f t="shared" si="2"/>
        <v>0</v>
      </c>
      <c r="G174" s="414">
        <f>VLOOKUP(A174,'GL Wise BS'!A:A,1,0)</f>
        <v>10904000</v>
      </c>
      <c r="H174" s="735"/>
      <c r="I174" s="735"/>
      <c r="J174" s="735"/>
      <c r="K174" s="414"/>
      <c r="L174" s="735"/>
      <c r="M174" s="414"/>
      <c r="N174" s="414"/>
      <c r="O174" s="414"/>
      <c r="P174" s="414"/>
      <c r="Q174" s="414"/>
    </row>
    <row r="175" spans="1:17" ht="14.45" customHeight="1">
      <c r="A175" s="544">
        <v>10905000</v>
      </c>
      <c r="B175" s="544" t="s">
        <v>817</v>
      </c>
      <c r="C175" s="549">
        <v>106.27</v>
      </c>
      <c r="D175" s="549">
        <v>395.17</v>
      </c>
      <c r="E175" s="546">
        <v>106.27</v>
      </c>
      <c r="F175" s="411">
        <f t="shared" si="2"/>
        <v>0</v>
      </c>
      <c r="G175" s="414">
        <f>VLOOKUP(A175,'GL Wise BS'!A:A,1,0)</f>
        <v>10905000</v>
      </c>
      <c r="H175" s="735"/>
      <c r="I175" s="735"/>
      <c r="J175" s="735"/>
      <c r="K175" s="414"/>
      <c r="L175" s="735"/>
      <c r="M175" s="414"/>
      <c r="N175" s="414"/>
      <c r="O175" s="414"/>
      <c r="P175" s="414"/>
      <c r="Q175" s="414"/>
    </row>
    <row r="176" spans="1:17" ht="14.45" customHeight="1">
      <c r="A176" s="544">
        <v>10906000</v>
      </c>
      <c r="B176" s="544" t="s">
        <v>818</v>
      </c>
      <c r="C176" s="549">
        <v>1277.3599999999999</v>
      </c>
      <c r="D176" s="549">
        <v>2237.38</v>
      </c>
      <c r="E176" s="546">
        <v>1277.3599999999999</v>
      </c>
      <c r="F176" s="411">
        <f t="shared" si="2"/>
        <v>0</v>
      </c>
      <c r="G176" s="414">
        <f>VLOOKUP(A176,'GL Wise BS'!A:A,1,0)</f>
        <v>10906000</v>
      </c>
      <c r="H176" s="735"/>
      <c r="I176" s="735"/>
      <c r="J176" s="735"/>
      <c r="K176" s="414"/>
      <c r="L176" s="735"/>
      <c r="M176" s="414"/>
      <c r="N176" s="414"/>
      <c r="O176" s="414"/>
      <c r="P176" s="414"/>
      <c r="Q176" s="414"/>
    </row>
    <row r="177" spans="1:17" ht="14.45" customHeight="1">
      <c r="A177" s="544">
        <v>10908000</v>
      </c>
      <c r="B177" s="544" t="s">
        <v>2149</v>
      </c>
      <c r="C177" s="549">
        <v>142.03</v>
      </c>
      <c r="D177" s="549">
        <v>191.51</v>
      </c>
      <c r="E177" s="546">
        <v>142.03</v>
      </c>
      <c r="F177" s="411">
        <f t="shared" si="2"/>
        <v>0</v>
      </c>
      <c r="G177" s="414">
        <f>VLOOKUP(A177,'GL Wise BS'!A:A,1,0)</f>
        <v>10908000</v>
      </c>
      <c r="H177" s="735"/>
      <c r="I177" s="735"/>
      <c r="J177" s="735"/>
      <c r="K177" s="414"/>
      <c r="L177" s="735"/>
      <c r="M177" s="414"/>
      <c r="N177" s="414"/>
      <c r="O177" s="414"/>
      <c r="P177" s="414"/>
      <c r="Q177" s="414"/>
    </row>
    <row r="178" spans="1:17" ht="14.45" customHeight="1">
      <c r="A178" s="544">
        <v>10910100</v>
      </c>
      <c r="B178" s="544" t="s">
        <v>819</v>
      </c>
      <c r="C178" s="549">
        <v>0</v>
      </c>
      <c r="D178" s="549">
        <v>36.340000000000003</v>
      </c>
      <c r="E178" s="546">
        <v>0</v>
      </c>
      <c r="F178" s="411">
        <f t="shared" si="2"/>
        <v>0</v>
      </c>
      <c r="G178" s="414">
        <f>VLOOKUP(A178,'GL Wise BS'!A:A,1,0)</f>
        <v>10910100</v>
      </c>
      <c r="H178" s="735"/>
      <c r="I178" s="735"/>
      <c r="J178" s="735"/>
      <c r="K178" s="414"/>
      <c r="L178" s="735"/>
      <c r="M178" s="414"/>
      <c r="N178" s="414"/>
      <c r="O178" s="414"/>
      <c r="P178" s="414"/>
      <c r="Q178" s="414"/>
    </row>
    <row r="179" spans="1:17" ht="14.45" customHeight="1">
      <c r="A179" s="544">
        <v>10910101</v>
      </c>
      <c r="B179" s="544" t="s">
        <v>820</v>
      </c>
      <c r="C179" s="549">
        <v>9111.56</v>
      </c>
      <c r="D179" s="549">
        <v>1819.75</v>
      </c>
      <c r="E179" s="546">
        <v>9111.56</v>
      </c>
      <c r="F179" s="411">
        <f t="shared" si="2"/>
        <v>0</v>
      </c>
      <c r="G179" s="414">
        <f>VLOOKUP(A179,'GL Wise BS'!A:A,1,0)</f>
        <v>10910101</v>
      </c>
      <c r="H179" s="735"/>
      <c r="I179" s="735"/>
      <c r="J179" s="735"/>
      <c r="K179" s="414"/>
      <c r="L179" s="735"/>
      <c r="M179" s="414"/>
      <c r="N179" s="414"/>
      <c r="O179" s="414"/>
      <c r="P179" s="414"/>
      <c r="Q179" s="414"/>
    </row>
    <row r="180" spans="1:17" ht="14.45" customHeight="1">
      <c r="A180" s="544">
        <v>10914000</v>
      </c>
      <c r="B180" s="544" t="s">
        <v>2280</v>
      </c>
      <c r="C180" s="549">
        <v>632</v>
      </c>
      <c r="D180" s="549"/>
      <c r="E180" s="546">
        <v>632</v>
      </c>
      <c r="F180" s="411">
        <f t="shared" si="2"/>
        <v>0</v>
      </c>
      <c r="G180" s="414">
        <f>VLOOKUP(A180,'GL Wise BS'!A:A,1,0)</f>
        <v>10914000</v>
      </c>
      <c r="H180" s="735"/>
      <c r="I180" s="735"/>
      <c r="J180" s="735"/>
      <c r="K180" s="414"/>
      <c r="L180" s="735"/>
      <c r="M180" s="414"/>
      <c r="N180" s="414"/>
      <c r="O180" s="414"/>
      <c r="P180" s="414"/>
      <c r="Q180" s="414"/>
    </row>
    <row r="181" spans="1:17" ht="14.45" customHeight="1">
      <c r="A181" s="544">
        <v>10921001</v>
      </c>
      <c r="B181" s="544" t="s">
        <v>2609</v>
      </c>
      <c r="C181" s="549">
        <v>0</v>
      </c>
      <c r="D181" s="549">
        <v>1057.42</v>
      </c>
      <c r="E181" s="546">
        <v>0</v>
      </c>
      <c r="F181" s="411">
        <f t="shared" si="2"/>
        <v>0</v>
      </c>
      <c r="G181" s="414">
        <f>VLOOKUP(A181,'GL Wise BS'!A:A,1,0)</f>
        <v>10921001</v>
      </c>
      <c r="H181" s="735"/>
      <c r="I181" s="735"/>
      <c r="J181" s="735"/>
      <c r="K181" s="414"/>
      <c r="L181" s="735"/>
      <c r="M181" s="414"/>
      <c r="N181" s="414"/>
      <c r="O181" s="414"/>
      <c r="P181" s="414"/>
      <c r="Q181" s="414"/>
    </row>
    <row r="182" spans="1:17" ht="14.45" customHeight="1">
      <c r="A182" s="544">
        <v>11001100</v>
      </c>
      <c r="B182" s="544" t="s">
        <v>2421</v>
      </c>
      <c r="C182" s="549">
        <v>0.06</v>
      </c>
      <c r="D182" s="549">
        <v>0.44</v>
      </c>
      <c r="E182" s="546">
        <v>0.06</v>
      </c>
      <c r="F182" s="411">
        <f t="shared" si="2"/>
        <v>0</v>
      </c>
      <c r="G182" s="414">
        <f>VLOOKUP(A182,'GL Wise BS'!A:A,1,0)</f>
        <v>11001100</v>
      </c>
      <c r="H182" s="735"/>
      <c r="I182" s="735"/>
      <c r="J182" s="735"/>
      <c r="K182" s="414"/>
      <c r="L182" s="735"/>
      <c r="M182" s="414"/>
      <c r="N182" s="414"/>
      <c r="O182" s="414"/>
      <c r="P182" s="414"/>
      <c r="Q182" s="414"/>
    </row>
    <row r="183" spans="1:17" ht="14.45" customHeight="1">
      <c r="A183" s="544">
        <v>11104101</v>
      </c>
      <c r="B183" s="544" t="s">
        <v>822</v>
      </c>
      <c r="C183" s="549">
        <v>693.82</v>
      </c>
      <c r="D183" s="549">
        <v>693.82</v>
      </c>
      <c r="E183" s="546">
        <v>693.82</v>
      </c>
      <c r="F183" s="411">
        <f t="shared" si="2"/>
        <v>0</v>
      </c>
      <c r="G183" s="414">
        <f>VLOOKUP(A183,'GL Wise BS'!A:A,1,0)</f>
        <v>11104101</v>
      </c>
      <c r="H183" s="735"/>
      <c r="I183" s="735"/>
      <c r="J183" s="735"/>
      <c r="K183" s="414"/>
      <c r="L183" s="735"/>
      <c r="M183" s="414"/>
      <c r="N183" s="414"/>
      <c r="O183" s="414"/>
      <c r="P183" s="414"/>
      <c r="Q183" s="414"/>
    </row>
    <row r="184" spans="1:17" ht="14.45" customHeight="1">
      <c r="A184" s="544">
        <v>11105101</v>
      </c>
      <c r="B184" s="544" t="s">
        <v>823</v>
      </c>
      <c r="C184" s="549">
        <v>-691.08</v>
      </c>
      <c r="D184" s="549">
        <v>-691.08</v>
      </c>
      <c r="E184" s="546">
        <v>-691.08</v>
      </c>
      <c r="F184" s="411">
        <f t="shared" si="2"/>
        <v>0</v>
      </c>
      <c r="G184" s="414">
        <f>VLOOKUP(A184,'GL Wise BS'!A:A,1,0)</f>
        <v>11105101</v>
      </c>
      <c r="H184" s="735"/>
      <c r="I184" s="735"/>
      <c r="J184" s="735"/>
      <c r="K184" s="414"/>
      <c r="L184" s="735"/>
      <c r="M184" s="414"/>
      <c r="N184" s="414"/>
      <c r="O184" s="414"/>
      <c r="P184" s="414"/>
      <c r="Q184" s="414"/>
    </row>
    <row r="185" spans="1:17" ht="14.45" customHeight="1">
      <c r="A185" s="544">
        <v>11202602</v>
      </c>
      <c r="B185" s="544" t="s">
        <v>824</v>
      </c>
      <c r="C185" s="549">
        <v>54.7</v>
      </c>
      <c r="D185" s="549">
        <v>21.27</v>
      </c>
      <c r="E185" s="546">
        <v>54.7</v>
      </c>
      <c r="F185" s="411">
        <f t="shared" si="2"/>
        <v>0</v>
      </c>
      <c r="G185" s="414">
        <f>VLOOKUP(A185,'GL Wise BS'!A:A,1,0)</f>
        <v>11202602</v>
      </c>
      <c r="H185" s="735"/>
      <c r="I185" s="735"/>
      <c r="J185" s="735"/>
      <c r="K185" s="414"/>
      <c r="L185" s="735"/>
      <c r="M185" s="414"/>
      <c r="N185" s="414"/>
      <c r="O185" s="414"/>
      <c r="P185" s="414"/>
      <c r="Q185" s="414"/>
    </row>
    <row r="186" spans="1:17" ht="14.45" customHeight="1">
      <c r="A186" s="544">
        <v>11202603</v>
      </c>
      <c r="B186" s="544" t="s">
        <v>825</v>
      </c>
      <c r="C186" s="549">
        <v>32.65</v>
      </c>
      <c r="D186" s="549">
        <v>623.67999999999995</v>
      </c>
      <c r="E186" s="546">
        <v>32.65</v>
      </c>
      <c r="F186" s="411">
        <f t="shared" si="2"/>
        <v>0</v>
      </c>
      <c r="G186" s="414">
        <f>VLOOKUP(A186,'GL Wise BS'!A:A,1,0)</f>
        <v>11202603</v>
      </c>
      <c r="H186" s="735"/>
      <c r="I186" s="735"/>
      <c r="J186" s="735"/>
      <c r="K186" s="414"/>
      <c r="L186" s="735"/>
      <c r="M186" s="414"/>
      <c r="N186" s="414"/>
      <c r="O186" s="414"/>
      <c r="P186" s="414"/>
      <c r="Q186" s="414"/>
    </row>
    <row r="187" spans="1:17" ht="14.45" customHeight="1">
      <c r="A187" s="544">
        <v>11202604</v>
      </c>
      <c r="B187" s="544" t="s">
        <v>2610</v>
      </c>
      <c r="C187" s="549">
        <v>0</v>
      </c>
      <c r="D187" s="549">
        <v>3.01</v>
      </c>
      <c r="E187" s="546">
        <v>0</v>
      </c>
      <c r="F187" s="411">
        <f t="shared" si="2"/>
        <v>0</v>
      </c>
      <c r="G187" s="414">
        <f>VLOOKUP(A187,'GL Wise BS'!A:A,1,0)</f>
        <v>11202604</v>
      </c>
      <c r="H187" s="735"/>
      <c r="I187" s="735"/>
      <c r="J187" s="735"/>
      <c r="K187" s="414"/>
      <c r="L187" s="735"/>
      <c r="M187" s="414"/>
      <c r="N187" s="414"/>
      <c r="O187" s="414"/>
      <c r="P187" s="414"/>
      <c r="Q187" s="414"/>
    </row>
    <row r="188" spans="1:17" ht="14.45" customHeight="1">
      <c r="A188" s="544">
        <v>11202612</v>
      </c>
      <c r="B188" s="544" t="s">
        <v>826</v>
      </c>
      <c r="C188" s="549">
        <v>0</v>
      </c>
      <c r="D188" s="549">
        <v>4</v>
      </c>
      <c r="E188" s="546">
        <v>0</v>
      </c>
      <c r="F188" s="411">
        <f t="shared" si="2"/>
        <v>0</v>
      </c>
      <c r="G188" s="414">
        <f>VLOOKUP(A188,'GL Wise BS'!A:A,1,0)</f>
        <v>11202612</v>
      </c>
      <c r="H188" s="735"/>
      <c r="I188" s="735"/>
      <c r="J188" s="735"/>
      <c r="K188" s="414"/>
      <c r="L188" s="735"/>
      <c r="M188" s="414"/>
      <c r="N188" s="414"/>
      <c r="O188" s="414"/>
      <c r="P188" s="414"/>
      <c r="Q188" s="414"/>
    </row>
    <row r="189" spans="1:17" ht="14.45" customHeight="1">
      <c r="A189" s="544">
        <v>11202624</v>
      </c>
      <c r="B189" s="544" t="s">
        <v>827</v>
      </c>
      <c r="C189" s="549">
        <v>0.86</v>
      </c>
      <c r="D189" s="549">
        <v>4.4800000000000004</v>
      </c>
      <c r="E189" s="546">
        <v>0.86</v>
      </c>
      <c r="F189" s="411">
        <f t="shared" si="2"/>
        <v>0</v>
      </c>
      <c r="G189" s="414">
        <f>VLOOKUP(A189,'GL Wise BS'!A:A,1,0)</f>
        <v>11202624</v>
      </c>
      <c r="H189" s="735"/>
      <c r="I189" s="735"/>
      <c r="J189" s="735"/>
      <c r="K189" s="414"/>
      <c r="L189" s="735"/>
      <c r="M189" s="414"/>
      <c r="N189" s="414"/>
      <c r="O189" s="414"/>
      <c r="P189" s="414"/>
      <c r="Q189" s="414"/>
    </row>
    <row r="190" spans="1:17" ht="14.45" customHeight="1">
      <c r="A190" s="544">
        <v>11202630</v>
      </c>
      <c r="B190" s="544" t="s">
        <v>828</v>
      </c>
      <c r="C190" s="549">
        <v>4.63</v>
      </c>
      <c r="D190" s="549">
        <v>4.62</v>
      </c>
      <c r="E190" s="546">
        <v>4.63</v>
      </c>
      <c r="F190" s="411">
        <f t="shared" si="2"/>
        <v>0</v>
      </c>
      <c r="G190" s="414">
        <f>VLOOKUP(A190,'GL Wise BS'!A:A,1,0)</f>
        <v>11202630</v>
      </c>
      <c r="H190" s="735"/>
      <c r="I190" s="735"/>
      <c r="J190" s="735"/>
      <c r="K190" s="414"/>
      <c r="L190" s="735"/>
      <c r="M190" s="414"/>
      <c r="N190" s="414"/>
      <c r="O190" s="414"/>
      <c r="P190" s="414"/>
      <c r="Q190" s="414"/>
    </row>
    <row r="191" spans="1:17" ht="14.45" customHeight="1">
      <c r="A191" s="544">
        <v>11202631</v>
      </c>
      <c r="B191" s="544" t="s">
        <v>829</v>
      </c>
      <c r="C191" s="549">
        <v>3.24</v>
      </c>
      <c r="D191" s="549">
        <v>4.07</v>
      </c>
      <c r="E191" s="546">
        <v>3.24</v>
      </c>
      <c r="F191" s="411">
        <f t="shared" si="2"/>
        <v>0</v>
      </c>
      <c r="G191" s="414">
        <f>VLOOKUP(A191,'GL Wise BS'!A:A,1,0)</f>
        <v>11202631</v>
      </c>
      <c r="H191" s="735"/>
      <c r="I191" s="735"/>
      <c r="J191" s="735"/>
      <c r="K191" s="414"/>
      <c r="L191" s="735"/>
      <c r="M191" s="414"/>
      <c r="N191" s="414"/>
      <c r="O191" s="414"/>
      <c r="P191" s="414"/>
      <c r="Q191" s="414"/>
    </row>
    <row r="192" spans="1:17" ht="14.45" customHeight="1">
      <c r="A192" s="544">
        <v>11202634</v>
      </c>
      <c r="B192" s="544" t="s">
        <v>830</v>
      </c>
      <c r="C192" s="549">
        <v>40.64</v>
      </c>
      <c r="D192" s="549">
        <v>42.86</v>
      </c>
      <c r="E192" s="546">
        <v>40.64</v>
      </c>
      <c r="F192" s="411">
        <f t="shared" si="2"/>
        <v>0</v>
      </c>
      <c r="G192" s="414">
        <f>VLOOKUP(A192,'GL Wise BS'!A:A,1,0)</f>
        <v>11202634</v>
      </c>
      <c r="H192" s="735"/>
      <c r="I192" s="735"/>
      <c r="J192" s="735"/>
      <c r="K192" s="414"/>
      <c r="L192" s="735"/>
      <c r="M192" s="735"/>
      <c r="N192" s="414"/>
      <c r="O192" s="414"/>
      <c r="P192" s="414"/>
      <c r="Q192" s="414"/>
    </row>
    <row r="193" spans="1:17" ht="14.45" customHeight="1">
      <c r="A193" s="544">
        <v>11202637</v>
      </c>
      <c r="B193" s="544" t="s">
        <v>831</v>
      </c>
      <c r="C193" s="549">
        <v>69.900000000000006</v>
      </c>
      <c r="D193" s="549">
        <v>67.98</v>
      </c>
      <c r="E193" s="546">
        <v>69.900000000000006</v>
      </c>
      <c r="F193" s="411">
        <f t="shared" si="2"/>
        <v>0</v>
      </c>
      <c r="G193" s="414">
        <f>VLOOKUP(A193,'GL Wise BS'!A:A,1,0)</f>
        <v>11202637</v>
      </c>
      <c r="H193" s="735"/>
      <c r="I193" s="735"/>
      <c r="J193" s="735"/>
      <c r="K193" s="414"/>
      <c r="L193" s="735"/>
      <c r="M193" s="735"/>
      <c r="N193" s="414"/>
      <c r="O193" s="414"/>
      <c r="P193" s="414"/>
      <c r="Q193" s="414"/>
    </row>
    <row r="194" spans="1:17" ht="14.45" customHeight="1">
      <c r="A194" s="544">
        <v>11202638</v>
      </c>
      <c r="B194" s="544" t="s">
        <v>2198</v>
      </c>
      <c r="C194" s="549">
        <v>0</v>
      </c>
      <c r="D194" s="549">
        <v>5.4</v>
      </c>
      <c r="E194" s="546">
        <v>0</v>
      </c>
      <c r="F194" s="411">
        <f t="shared" si="2"/>
        <v>0</v>
      </c>
      <c r="G194" s="414">
        <f>VLOOKUP(A194,'GL Wise BS'!A:A,1,0)</f>
        <v>11202638</v>
      </c>
      <c r="H194" s="735"/>
      <c r="I194" s="735"/>
      <c r="J194" s="735"/>
      <c r="K194" s="414"/>
      <c r="L194" s="735"/>
      <c r="M194" s="735"/>
      <c r="N194" s="414"/>
      <c r="O194" s="414"/>
      <c r="P194" s="414"/>
      <c r="Q194" s="414"/>
    </row>
    <row r="195" spans="1:17" ht="14.45" customHeight="1">
      <c r="A195" s="544">
        <v>11202701</v>
      </c>
      <c r="B195" s="544" t="s">
        <v>832</v>
      </c>
      <c r="C195" s="549">
        <v>11.74</v>
      </c>
      <c r="D195" s="549">
        <v>0.75</v>
      </c>
      <c r="E195" s="546">
        <v>11.73</v>
      </c>
      <c r="F195" s="411">
        <f t="shared" si="2"/>
        <v>-9.9999999999997868E-3</v>
      </c>
      <c r="G195" s="414">
        <f>VLOOKUP(A195,'GL Wise BS'!A:A,1,0)</f>
        <v>11202701</v>
      </c>
      <c r="H195" s="735"/>
      <c r="I195" s="735"/>
      <c r="J195" s="735"/>
      <c r="K195" s="414"/>
      <c r="L195" s="735"/>
      <c r="M195" s="414"/>
      <c r="N195" s="414"/>
      <c r="O195" s="414"/>
      <c r="P195" s="414"/>
      <c r="Q195" s="414"/>
    </row>
    <row r="196" spans="1:17" ht="14.45" customHeight="1">
      <c r="A196" s="544">
        <v>11202702</v>
      </c>
      <c r="B196" s="544" t="s">
        <v>833</v>
      </c>
      <c r="C196" s="549">
        <v>0.86</v>
      </c>
      <c r="D196" s="549">
        <v>0.86</v>
      </c>
      <c r="E196" s="546">
        <v>0.86</v>
      </c>
      <c r="F196" s="411">
        <f t="shared" si="2"/>
        <v>0</v>
      </c>
      <c r="G196" s="414">
        <f>VLOOKUP(A196,'GL Wise BS'!A:A,1,0)</f>
        <v>11202702</v>
      </c>
      <c r="H196" s="735"/>
      <c r="I196" s="735"/>
      <c r="J196" s="735"/>
      <c r="K196" s="414"/>
      <c r="L196" s="735"/>
      <c r="M196" s="414"/>
      <c r="N196" s="414"/>
      <c r="O196" s="414"/>
      <c r="P196" s="414"/>
      <c r="Q196" s="414"/>
    </row>
    <row r="197" spans="1:17" ht="14.45" customHeight="1">
      <c r="A197" s="544">
        <v>11202703</v>
      </c>
      <c r="B197" s="544" t="s">
        <v>834</v>
      </c>
      <c r="C197" s="549">
        <v>270.22000000000003</v>
      </c>
      <c r="D197" s="549">
        <v>270.22000000000003</v>
      </c>
      <c r="E197" s="546">
        <v>270.22000000000003</v>
      </c>
      <c r="F197" s="411">
        <f t="shared" ref="F197:F258" si="3">+E197-C197</f>
        <v>0</v>
      </c>
      <c r="G197" s="414">
        <f>VLOOKUP(A197,'GL Wise BS'!A:A,1,0)</f>
        <v>11202703</v>
      </c>
      <c r="H197" s="735"/>
      <c r="I197" s="735"/>
      <c r="J197" s="735"/>
      <c r="K197" s="414"/>
      <c r="L197" s="735"/>
      <c r="M197" s="414"/>
      <c r="N197" s="414"/>
      <c r="O197" s="414"/>
      <c r="P197" s="414"/>
      <c r="Q197" s="414"/>
    </row>
    <row r="198" spans="1:17" ht="14.45" customHeight="1">
      <c r="A198" s="544">
        <v>11202707</v>
      </c>
      <c r="B198" s="544" t="s">
        <v>835</v>
      </c>
      <c r="C198" s="549">
        <v>16.62</v>
      </c>
      <c r="D198" s="549">
        <v>16.62</v>
      </c>
      <c r="E198" s="546">
        <v>16.62</v>
      </c>
      <c r="F198" s="411">
        <f t="shared" si="3"/>
        <v>0</v>
      </c>
      <c r="G198" s="414">
        <f>VLOOKUP(A198,'GL Wise BS'!A:A,1,0)</f>
        <v>11202707</v>
      </c>
      <c r="H198" s="735"/>
      <c r="I198" s="735"/>
      <c r="J198" s="735"/>
      <c r="K198" s="414"/>
      <c r="L198" s="735"/>
      <c r="M198" s="414"/>
      <c r="N198" s="414"/>
      <c r="O198" s="414"/>
      <c r="P198" s="414"/>
      <c r="Q198" s="414"/>
    </row>
    <row r="199" spans="1:17" ht="14.45" customHeight="1">
      <c r="A199" s="544">
        <v>11202710</v>
      </c>
      <c r="B199" s="544" t="s">
        <v>836</v>
      </c>
      <c r="C199" s="549">
        <v>650.38</v>
      </c>
      <c r="D199" s="549">
        <v>649.57000000000005</v>
      </c>
      <c r="E199" s="546">
        <v>650.38</v>
      </c>
      <c r="F199" s="411">
        <f t="shared" si="3"/>
        <v>0</v>
      </c>
      <c r="G199" s="414">
        <f>VLOOKUP(A199,'GL Wise BS'!A:A,1,0)</f>
        <v>11202710</v>
      </c>
      <c r="H199" s="735"/>
      <c r="I199" s="735"/>
      <c r="J199" s="735"/>
      <c r="K199" s="414"/>
      <c r="L199" s="735"/>
      <c r="M199" s="414"/>
      <c r="N199" s="414"/>
      <c r="O199" s="414"/>
      <c r="P199" s="414"/>
      <c r="Q199" s="414"/>
    </row>
    <row r="200" spans="1:17" ht="14.45" customHeight="1">
      <c r="A200" s="544">
        <v>11202712</v>
      </c>
      <c r="B200" s="544" t="s">
        <v>2243</v>
      </c>
      <c r="C200" s="549">
        <v>0.14000000000000001</v>
      </c>
      <c r="D200" s="549">
        <v>0.2</v>
      </c>
      <c r="E200" s="546">
        <v>0.14000000000000001</v>
      </c>
      <c r="F200" s="411">
        <f t="shared" si="3"/>
        <v>0</v>
      </c>
      <c r="G200" s="414">
        <f>VLOOKUP(A200,'GL Wise BS'!A:A,1,0)</f>
        <v>11202712</v>
      </c>
      <c r="H200" s="735"/>
      <c r="I200" s="735"/>
      <c r="J200" s="735"/>
      <c r="K200" s="414"/>
      <c r="L200" s="735"/>
      <c r="M200" s="414"/>
      <c r="N200" s="414"/>
      <c r="O200" s="414"/>
      <c r="P200" s="414"/>
      <c r="Q200" s="414"/>
    </row>
    <row r="201" spans="1:17" ht="14.45" customHeight="1">
      <c r="A201" s="544">
        <v>11202801</v>
      </c>
      <c r="B201" s="544" t="s">
        <v>2229</v>
      </c>
      <c r="C201" s="549">
        <v>890.73500000000001</v>
      </c>
      <c r="D201" s="549">
        <v>768.27</v>
      </c>
      <c r="E201" s="546">
        <v>890.73</v>
      </c>
      <c r="F201" s="411">
        <f t="shared" si="3"/>
        <v>-4.9999999999954525E-3</v>
      </c>
      <c r="G201" s="414">
        <f>VLOOKUP(A201,'GL Wise BS'!A:A,1,0)</f>
        <v>11202801</v>
      </c>
      <c r="H201" s="735"/>
      <c r="I201" s="735"/>
      <c r="J201" s="735"/>
      <c r="K201" s="414"/>
      <c r="L201" s="735"/>
      <c r="M201" s="414"/>
      <c r="N201" s="414"/>
      <c r="O201" s="414"/>
      <c r="P201" s="414"/>
      <c r="Q201" s="414"/>
    </row>
    <row r="202" spans="1:17" ht="14.45" customHeight="1">
      <c r="A202" s="544">
        <v>11203101</v>
      </c>
      <c r="B202" s="544" t="s">
        <v>837</v>
      </c>
      <c r="C202" s="549">
        <v>2.67</v>
      </c>
      <c r="D202" s="549">
        <v>2.4300000000000002</v>
      </c>
      <c r="E202" s="546">
        <v>2.67</v>
      </c>
      <c r="F202" s="411">
        <f t="shared" si="3"/>
        <v>0</v>
      </c>
      <c r="G202" s="414">
        <f>VLOOKUP(A202,'GL Wise BS'!A:A,1,0)</f>
        <v>11203101</v>
      </c>
      <c r="H202" s="735"/>
      <c r="I202" s="735"/>
      <c r="J202" s="735"/>
      <c r="K202" s="414"/>
      <c r="L202" s="735"/>
      <c r="M202" s="414"/>
      <c r="N202" s="414"/>
      <c r="O202" s="414"/>
      <c r="P202" s="414"/>
      <c r="Q202" s="414"/>
    </row>
    <row r="203" spans="1:17" ht="14.45" customHeight="1">
      <c r="A203" s="1171">
        <v>11203102</v>
      </c>
      <c r="B203" s="1171" t="s">
        <v>838</v>
      </c>
      <c r="C203" s="1172">
        <v>0.62</v>
      </c>
      <c r="D203" s="549">
        <v>1.56</v>
      </c>
      <c r="E203" s="546">
        <v>0.62</v>
      </c>
      <c r="F203" s="411">
        <f t="shared" si="3"/>
        <v>0</v>
      </c>
      <c r="G203" s="414">
        <f>VLOOKUP(A203,'GL Wise BS'!A:A,1,0)</f>
        <v>11203102</v>
      </c>
      <c r="H203" s="735"/>
      <c r="I203" s="735"/>
      <c r="J203" s="735"/>
      <c r="K203" s="414"/>
      <c r="L203" s="735"/>
      <c r="M203" s="414"/>
      <c r="N203" s="414"/>
      <c r="O203" s="414"/>
      <c r="P203" s="414"/>
      <c r="Q203" s="414"/>
    </row>
    <row r="204" spans="1:17" ht="14.45" customHeight="1">
      <c r="A204" s="1169">
        <v>11203105</v>
      </c>
      <c r="B204" s="1169" t="s">
        <v>839</v>
      </c>
      <c r="C204" s="1170">
        <v>24.71</v>
      </c>
      <c r="D204" s="549">
        <v>0.4</v>
      </c>
      <c r="E204" s="546">
        <v>24.71</v>
      </c>
      <c r="F204" s="411">
        <f t="shared" si="3"/>
        <v>0</v>
      </c>
      <c r="G204" s="414">
        <f>VLOOKUP(A204,'GL Wise BS'!A:A,1,0)</f>
        <v>11203105</v>
      </c>
      <c r="H204" s="735"/>
      <c r="I204" s="735"/>
      <c r="J204" s="735"/>
      <c r="K204" s="414"/>
      <c r="L204" s="735"/>
      <c r="M204" s="414"/>
      <c r="N204" s="414"/>
      <c r="O204" s="414"/>
      <c r="P204" s="414"/>
      <c r="Q204" s="414"/>
    </row>
    <row r="205" spans="1:17" ht="14.45" customHeight="1">
      <c r="A205" s="544">
        <v>11204101</v>
      </c>
      <c r="B205" s="544" t="s">
        <v>840</v>
      </c>
      <c r="C205" s="549">
        <v>22.39</v>
      </c>
      <c r="D205" s="549">
        <v>22.39</v>
      </c>
      <c r="E205" s="546">
        <v>22.39</v>
      </c>
      <c r="F205" s="411">
        <f t="shared" si="3"/>
        <v>0</v>
      </c>
      <c r="G205" s="414">
        <f>VLOOKUP(A205,'GL Wise BS'!A:A,1,0)</f>
        <v>11204101</v>
      </c>
      <c r="H205" s="735"/>
      <c r="I205" s="735"/>
      <c r="J205" s="735"/>
      <c r="K205" s="414"/>
      <c r="L205" s="735"/>
      <c r="M205" s="414"/>
      <c r="N205" s="414"/>
      <c r="O205" s="414"/>
      <c r="P205" s="414"/>
      <c r="Q205" s="414"/>
    </row>
    <row r="206" spans="1:17" ht="14.45" customHeight="1">
      <c r="A206" s="544">
        <v>11204150</v>
      </c>
      <c r="B206" s="544" t="s">
        <v>841</v>
      </c>
      <c r="C206" s="549">
        <v>1.04</v>
      </c>
      <c r="D206" s="549">
        <v>1.87</v>
      </c>
      <c r="E206" s="546">
        <v>1.04</v>
      </c>
      <c r="F206" s="411">
        <f t="shared" si="3"/>
        <v>0</v>
      </c>
      <c r="G206" s="414">
        <f>VLOOKUP(A206,'GL Wise BS'!A:A,1,0)</f>
        <v>11204150</v>
      </c>
      <c r="H206" s="735"/>
      <c r="I206" s="735"/>
      <c r="J206" s="735"/>
      <c r="K206" s="414"/>
      <c r="L206" s="735"/>
      <c r="M206" s="414"/>
      <c r="N206" s="414"/>
      <c r="O206" s="414"/>
      <c r="P206" s="414"/>
      <c r="Q206" s="414"/>
    </row>
    <row r="207" spans="1:17" ht="14.45" customHeight="1">
      <c r="A207" s="544">
        <v>11204151</v>
      </c>
      <c r="B207" s="544" t="s">
        <v>842</v>
      </c>
      <c r="C207" s="549">
        <v>499.88</v>
      </c>
      <c r="D207" s="549">
        <v>527.70000000000005</v>
      </c>
      <c r="E207" s="546">
        <v>499.88</v>
      </c>
      <c r="F207" s="411">
        <f t="shared" si="3"/>
        <v>0</v>
      </c>
      <c r="G207" s="414">
        <f>VLOOKUP(A207,'GL Wise BS'!A:A,1,0)</f>
        <v>11204151</v>
      </c>
      <c r="H207" s="735"/>
      <c r="I207" s="735"/>
      <c r="J207" s="735"/>
      <c r="K207" s="414"/>
      <c r="L207" s="735"/>
      <c r="M207" s="414"/>
      <c r="N207" s="414"/>
      <c r="O207" s="414"/>
      <c r="P207" s="414"/>
      <c r="Q207" s="414"/>
    </row>
    <row r="208" spans="1:17" ht="14.45" customHeight="1">
      <c r="A208" s="544">
        <v>11206003</v>
      </c>
      <c r="B208" s="544" t="s">
        <v>843</v>
      </c>
      <c r="C208" s="549">
        <v>8.9</v>
      </c>
      <c r="D208" s="549">
        <v>1.77</v>
      </c>
      <c r="E208" s="546">
        <v>8.9</v>
      </c>
      <c r="F208" s="411">
        <f t="shared" si="3"/>
        <v>0</v>
      </c>
      <c r="G208" s="414">
        <f>VLOOKUP(A208,'GL Wise BS'!A:A,1,0)</f>
        <v>11206003</v>
      </c>
      <c r="H208" s="735"/>
      <c r="I208" s="735"/>
      <c r="J208" s="735"/>
      <c r="K208" s="414"/>
      <c r="L208" s="735"/>
      <c r="M208" s="414"/>
      <c r="N208" s="414"/>
      <c r="O208" s="414"/>
      <c r="P208" s="414"/>
      <c r="Q208" s="414"/>
    </row>
    <row r="209" spans="1:17" ht="14.45" customHeight="1">
      <c r="A209" s="544">
        <v>11206011</v>
      </c>
      <c r="B209" s="544" t="s">
        <v>2214</v>
      </c>
      <c r="C209" s="549">
        <v>1.81</v>
      </c>
      <c r="D209" s="549">
        <v>4.7</v>
      </c>
      <c r="E209" s="546">
        <v>1.81</v>
      </c>
      <c r="F209" s="411">
        <f t="shared" si="3"/>
        <v>0</v>
      </c>
      <c r="G209" s="414">
        <f>VLOOKUP(A209,'GL Wise BS'!A:A,1,0)</f>
        <v>11206011</v>
      </c>
      <c r="H209" s="735"/>
      <c r="I209" s="735"/>
      <c r="J209" s="735"/>
      <c r="K209" s="414"/>
      <c r="L209" s="735"/>
      <c r="M209" s="414"/>
      <c r="N209" s="414"/>
      <c r="O209" s="414"/>
      <c r="P209" s="414"/>
      <c r="Q209" s="414"/>
    </row>
    <row r="210" spans="1:17" ht="14.45" customHeight="1">
      <c r="A210" s="544">
        <v>11215001</v>
      </c>
      <c r="B210" s="544" t="s">
        <v>2098</v>
      </c>
      <c r="C210" s="549">
        <v>66.22</v>
      </c>
      <c r="D210" s="549">
        <v>69.989999999999995</v>
      </c>
      <c r="E210" s="546">
        <v>66.22</v>
      </c>
      <c r="F210" s="411">
        <f t="shared" si="3"/>
        <v>0</v>
      </c>
      <c r="G210" s="414">
        <f>VLOOKUP(A210,'GL Wise BS'!A:A,1,0)</f>
        <v>11215001</v>
      </c>
      <c r="H210" s="735"/>
      <c r="I210" s="735"/>
      <c r="J210" s="735"/>
      <c r="K210" s="414"/>
      <c r="L210" s="735"/>
      <c r="M210" s="414"/>
      <c r="N210" s="414"/>
      <c r="O210" s="414"/>
      <c r="P210" s="414"/>
      <c r="Q210" s="414"/>
    </row>
    <row r="211" spans="1:17" ht="14.45" customHeight="1">
      <c r="A211" s="544">
        <v>11215002</v>
      </c>
      <c r="B211" s="544" t="s">
        <v>2099</v>
      </c>
      <c r="C211" s="549">
        <v>66.22</v>
      </c>
      <c r="D211" s="549">
        <v>69.989999999999995</v>
      </c>
      <c r="E211" s="546">
        <v>66.22</v>
      </c>
      <c r="F211" s="411">
        <f t="shared" si="3"/>
        <v>0</v>
      </c>
      <c r="G211" s="414">
        <f>VLOOKUP(A211,'GL Wise BS'!A:A,1,0)</f>
        <v>11215002</v>
      </c>
      <c r="H211" s="735"/>
      <c r="I211" s="735"/>
      <c r="J211" s="735"/>
      <c r="K211" s="414"/>
      <c r="L211" s="735"/>
      <c r="M211" s="414"/>
      <c r="N211" s="414"/>
      <c r="O211" s="414"/>
      <c r="P211" s="414"/>
      <c r="Q211" s="414"/>
    </row>
    <row r="212" spans="1:17" ht="14.45" customHeight="1">
      <c r="A212" s="544">
        <v>11215003</v>
      </c>
      <c r="B212" s="544" t="s">
        <v>1774</v>
      </c>
      <c r="C212" s="549">
        <v>42.25</v>
      </c>
      <c r="D212" s="549">
        <v>74.83</v>
      </c>
      <c r="E212" s="546">
        <v>42.25</v>
      </c>
      <c r="F212" s="411">
        <f t="shared" si="3"/>
        <v>0</v>
      </c>
      <c r="G212" s="414">
        <f>VLOOKUP(A212,'GL Wise BS'!A:A,1,0)</f>
        <v>11215003</v>
      </c>
      <c r="H212" s="735"/>
      <c r="I212" s="735"/>
      <c r="J212" s="735"/>
      <c r="K212" s="414"/>
      <c r="L212" s="735"/>
      <c r="M212" s="414"/>
      <c r="N212" s="414"/>
      <c r="O212" s="414"/>
      <c r="P212" s="414"/>
      <c r="Q212" s="414"/>
    </row>
    <row r="213" spans="1:17" ht="14.45" customHeight="1">
      <c r="A213" s="544">
        <v>11217001</v>
      </c>
      <c r="B213" s="544" t="s">
        <v>2422</v>
      </c>
      <c r="C213" s="549">
        <v>0.01</v>
      </c>
      <c r="D213" s="549"/>
      <c r="E213" s="546">
        <v>0.01</v>
      </c>
      <c r="F213" s="411">
        <f t="shared" si="3"/>
        <v>0</v>
      </c>
      <c r="G213" s="414">
        <f>VLOOKUP(A213,'GL Wise BS'!A:A,1,0)</f>
        <v>11217001</v>
      </c>
      <c r="H213" s="735"/>
      <c r="I213" s="735"/>
      <c r="J213" s="735"/>
      <c r="K213" s="414"/>
      <c r="L213" s="735"/>
      <c r="M213" s="414"/>
      <c r="N213" s="414"/>
      <c r="O213" s="414"/>
      <c r="P213" s="414"/>
      <c r="Q213" s="414"/>
    </row>
    <row r="214" spans="1:17" ht="14.45" customHeight="1">
      <c r="A214" s="544">
        <v>11217002</v>
      </c>
      <c r="B214" s="544" t="s">
        <v>2423</v>
      </c>
      <c r="C214" s="549">
        <v>0.01</v>
      </c>
      <c r="D214" s="549"/>
      <c r="E214" s="546">
        <v>0.01</v>
      </c>
      <c r="F214" s="411">
        <f t="shared" si="3"/>
        <v>0</v>
      </c>
      <c r="G214" s="414">
        <f>VLOOKUP(A214,'GL Wise BS'!A:A,1,0)</f>
        <v>11217002</v>
      </c>
      <c r="H214" s="735"/>
      <c r="I214" s="735"/>
      <c r="J214" s="735"/>
      <c r="K214" s="414"/>
      <c r="L214" s="735"/>
      <c r="M214" s="414"/>
      <c r="N214" s="414"/>
      <c r="O214" s="414"/>
      <c r="P214" s="414"/>
      <c r="Q214" s="414"/>
    </row>
    <row r="215" spans="1:17" ht="14.45" customHeight="1">
      <c r="A215" s="544">
        <v>11217003</v>
      </c>
      <c r="B215" s="544" t="s">
        <v>2039</v>
      </c>
      <c r="C215" s="549">
        <v>7.25</v>
      </c>
      <c r="D215" s="549">
        <v>9.75</v>
      </c>
      <c r="E215" s="546">
        <v>7.25</v>
      </c>
      <c r="F215" s="411">
        <f t="shared" si="3"/>
        <v>0</v>
      </c>
      <c r="G215" s="414">
        <f>VLOOKUP(A215,'GL Wise BS'!A:A,1,0)</f>
        <v>11217003</v>
      </c>
      <c r="H215" s="735"/>
      <c r="I215" s="735"/>
      <c r="J215" s="735"/>
      <c r="K215" s="414"/>
      <c r="L215" s="735"/>
      <c r="M215" s="414"/>
      <c r="N215" s="414"/>
      <c r="O215" s="414"/>
      <c r="P215" s="414"/>
      <c r="Q215" s="414"/>
    </row>
    <row r="216" spans="1:17" ht="14.45" customHeight="1">
      <c r="A216" s="544">
        <v>11301101</v>
      </c>
      <c r="B216" s="544" t="s">
        <v>844</v>
      </c>
      <c r="C216" s="549">
        <v>-8489.7199999999993</v>
      </c>
      <c r="D216" s="549">
        <v>-5968.06</v>
      </c>
      <c r="E216" s="546">
        <v>-8489.7199999999993</v>
      </c>
      <c r="F216" s="411">
        <f t="shared" si="3"/>
        <v>0</v>
      </c>
      <c r="G216" s="414">
        <f>VLOOKUP(A216,'GL Wise BS'!A:A,1,0)</f>
        <v>11301101</v>
      </c>
      <c r="H216" s="735"/>
      <c r="I216" s="735"/>
      <c r="J216" s="735"/>
      <c r="K216" s="414"/>
      <c r="L216" s="735"/>
      <c r="M216" s="414"/>
      <c r="N216" s="414"/>
      <c r="O216" s="414"/>
      <c r="P216" s="414"/>
      <c r="Q216" s="414"/>
    </row>
    <row r="217" spans="1:17" ht="14.45" customHeight="1">
      <c r="A217" s="544">
        <v>11301103</v>
      </c>
      <c r="B217" s="544" t="s">
        <v>845</v>
      </c>
      <c r="C217" s="549">
        <v>-52.98</v>
      </c>
      <c r="D217" s="549">
        <v>-65.430000000000007</v>
      </c>
      <c r="E217" s="546">
        <v>-52.98</v>
      </c>
      <c r="F217" s="411">
        <f t="shared" si="3"/>
        <v>0</v>
      </c>
      <c r="G217" s="414">
        <f>VLOOKUP(A217,'GL Wise BS'!A:A,1,0)</f>
        <v>11301103</v>
      </c>
      <c r="H217" s="735"/>
      <c r="I217" s="735"/>
      <c r="J217" s="735"/>
      <c r="K217" s="414"/>
      <c r="L217" s="735"/>
      <c r="M217" s="414"/>
      <c r="N217" s="414"/>
      <c r="O217" s="414"/>
      <c r="P217" s="414"/>
      <c r="Q217" s="414"/>
    </row>
    <row r="218" spans="1:17" ht="14.45" customHeight="1">
      <c r="A218" s="544">
        <v>11301104</v>
      </c>
      <c r="B218" s="544" t="s">
        <v>846</v>
      </c>
      <c r="C218" s="549">
        <v>-360.11</v>
      </c>
      <c r="D218" s="549">
        <v>-194.09</v>
      </c>
      <c r="E218" s="546">
        <v>-360.11</v>
      </c>
      <c r="F218" s="411">
        <f t="shared" si="3"/>
        <v>0</v>
      </c>
      <c r="G218" s="414">
        <f>VLOOKUP(A218,'GL Wise BS'!A:A,1,0)</f>
        <v>11301104</v>
      </c>
      <c r="H218" s="735"/>
      <c r="I218" s="735"/>
      <c r="J218" s="735"/>
      <c r="K218" s="414"/>
      <c r="L218" s="735"/>
      <c r="M218" s="414"/>
      <c r="N218" s="414"/>
      <c r="O218" s="414"/>
      <c r="P218" s="414"/>
      <c r="Q218" s="414"/>
    </row>
    <row r="219" spans="1:17" ht="14.45" customHeight="1">
      <c r="A219" s="544">
        <v>11301106</v>
      </c>
      <c r="B219" s="544" t="s">
        <v>847</v>
      </c>
      <c r="C219" s="549">
        <v>-155.38</v>
      </c>
      <c r="D219" s="549">
        <v>-106.46</v>
      </c>
      <c r="E219" s="546">
        <v>-155.38</v>
      </c>
      <c r="F219" s="411">
        <f t="shared" si="3"/>
        <v>0</v>
      </c>
      <c r="G219" s="414">
        <f>VLOOKUP(A219,'GL Wise BS'!A:A,1,0)</f>
        <v>11301106</v>
      </c>
      <c r="H219" s="735"/>
      <c r="I219" s="735"/>
      <c r="J219" s="735"/>
      <c r="K219" s="414"/>
      <c r="L219" s="735"/>
      <c r="M219" s="414"/>
      <c r="N219" s="414"/>
      <c r="O219" s="414"/>
      <c r="P219" s="414"/>
      <c r="Q219" s="414"/>
    </row>
    <row r="220" spans="1:17" ht="14.45" customHeight="1">
      <c r="A220" s="544">
        <v>11301108</v>
      </c>
      <c r="B220" s="544" t="s">
        <v>848</v>
      </c>
      <c r="C220" s="549">
        <v>-14.42</v>
      </c>
      <c r="D220" s="549">
        <v>-21.25</v>
      </c>
      <c r="E220" s="546">
        <v>-14.42</v>
      </c>
      <c r="F220" s="411">
        <f t="shared" si="3"/>
        <v>0</v>
      </c>
      <c r="G220" s="414">
        <f>VLOOKUP(A220,'GL Wise BS'!A:A,1,0)</f>
        <v>11301108</v>
      </c>
      <c r="H220" s="735"/>
      <c r="I220" s="735"/>
      <c r="J220" s="735"/>
      <c r="K220" s="414"/>
      <c r="L220" s="735"/>
      <c r="M220" s="414"/>
      <c r="N220" s="414"/>
      <c r="O220" s="414"/>
      <c r="P220" s="414"/>
      <c r="Q220" s="414"/>
    </row>
    <row r="221" spans="1:17" ht="14.45" customHeight="1">
      <c r="A221" s="544">
        <v>11301119</v>
      </c>
      <c r="B221" s="544" t="s">
        <v>1775</v>
      </c>
      <c r="C221" s="549">
        <v>-3892.03</v>
      </c>
      <c r="D221" s="549">
        <v>-910.69</v>
      </c>
      <c r="E221" s="546">
        <v>-3892.03</v>
      </c>
      <c r="F221" s="411">
        <f t="shared" si="3"/>
        <v>0</v>
      </c>
      <c r="G221" s="414">
        <f>VLOOKUP(A221,'GL Wise BS'!A:A,1,0)</f>
        <v>11301119</v>
      </c>
      <c r="H221" s="735"/>
      <c r="I221" s="735"/>
      <c r="J221" s="735"/>
      <c r="K221" s="414"/>
      <c r="L221" s="735"/>
      <c r="M221" s="414"/>
      <c r="N221" s="414"/>
      <c r="O221" s="414"/>
      <c r="P221" s="414"/>
      <c r="Q221" s="414"/>
    </row>
    <row r="222" spans="1:17" ht="14.45" customHeight="1">
      <c r="A222" s="544">
        <v>11301201</v>
      </c>
      <c r="B222" s="544" t="s">
        <v>2231</v>
      </c>
      <c r="C222" s="549">
        <v>0</v>
      </c>
      <c r="D222" s="549">
        <v>-0.48</v>
      </c>
      <c r="E222" s="546">
        <v>0</v>
      </c>
      <c r="F222" s="411">
        <f t="shared" si="3"/>
        <v>0</v>
      </c>
      <c r="G222" s="414">
        <f>VLOOKUP(A222,'GL Wise BS'!A:A,1,0)</f>
        <v>11301201</v>
      </c>
      <c r="H222" s="735"/>
      <c r="I222" s="735"/>
      <c r="J222" s="735"/>
      <c r="K222" s="414"/>
      <c r="L222" s="735"/>
      <c r="M222" s="414"/>
      <c r="N222" s="414"/>
      <c r="O222" s="414"/>
      <c r="P222" s="414"/>
      <c r="Q222" s="414"/>
    </row>
    <row r="223" spans="1:17" s="410" customFormat="1">
      <c r="A223" s="544">
        <v>11301208</v>
      </c>
      <c r="B223" s="544" t="s">
        <v>2013</v>
      </c>
      <c r="C223" s="549">
        <v>0</v>
      </c>
      <c r="D223" s="549">
        <v>-1.1000000000000001</v>
      </c>
      <c r="E223" s="546">
        <v>0</v>
      </c>
      <c r="F223" s="411">
        <f t="shared" si="3"/>
        <v>0</v>
      </c>
      <c r="G223" s="414">
        <f>VLOOKUP(A223,'GL Wise BS'!A:A,1,0)</f>
        <v>11301208</v>
      </c>
      <c r="H223" s="735"/>
      <c r="I223" s="735"/>
      <c r="J223" s="735"/>
      <c r="K223" s="414"/>
      <c r="L223" s="735"/>
      <c r="M223" s="414"/>
      <c r="N223" s="414"/>
      <c r="O223" s="414"/>
      <c r="P223" s="414"/>
      <c r="Q223" s="414"/>
    </row>
    <row r="224" spans="1:17" ht="14.45" customHeight="1">
      <c r="A224" s="544">
        <v>11301223</v>
      </c>
      <c r="B224" s="544" t="s">
        <v>2088</v>
      </c>
      <c r="C224" s="549">
        <v>-2354.92</v>
      </c>
      <c r="D224" s="549">
        <v>-2354.92</v>
      </c>
      <c r="E224" s="546">
        <v>-2354.92</v>
      </c>
      <c r="F224" s="411">
        <f t="shared" si="3"/>
        <v>0</v>
      </c>
      <c r="G224" s="414">
        <f>VLOOKUP(A224,'GL Wise BS'!A:A,1,0)</f>
        <v>11301223</v>
      </c>
      <c r="H224" s="735"/>
      <c r="I224" s="735"/>
      <c r="J224" s="735"/>
      <c r="K224" s="414"/>
      <c r="L224" s="735"/>
      <c r="M224" s="414"/>
      <c r="N224" s="414"/>
      <c r="O224" s="414"/>
      <c r="P224" s="414"/>
      <c r="Q224" s="414"/>
    </row>
    <row r="225" spans="1:17" ht="14.45" customHeight="1">
      <c r="A225" s="544">
        <v>11301227</v>
      </c>
      <c r="B225" s="544" t="s">
        <v>2401</v>
      </c>
      <c r="C225" s="549">
        <v>-500.35</v>
      </c>
      <c r="D225" s="549">
        <v>-998.26</v>
      </c>
      <c r="E225" s="546">
        <v>-500.35</v>
      </c>
      <c r="F225" s="411">
        <f t="shared" si="3"/>
        <v>0</v>
      </c>
      <c r="G225" s="414">
        <f>VLOOKUP(A225,'GL Wise BS'!A:A,1,0)</f>
        <v>11301227</v>
      </c>
      <c r="H225" s="735"/>
      <c r="I225" s="735"/>
      <c r="J225" s="735"/>
      <c r="K225" s="414"/>
      <c r="L225" s="735"/>
      <c r="M225" s="414"/>
      <c r="N225" s="414"/>
      <c r="O225" s="414"/>
      <c r="P225" s="414"/>
      <c r="Q225" s="414"/>
    </row>
    <row r="226" spans="1:17" ht="14.45" customHeight="1">
      <c r="A226" s="544">
        <v>11301231</v>
      </c>
      <c r="B226" s="544" t="s">
        <v>850</v>
      </c>
      <c r="C226" s="549">
        <v>-14.79</v>
      </c>
      <c r="D226" s="549">
        <v>-12.15</v>
      </c>
      <c r="E226" s="546">
        <v>-14.79</v>
      </c>
      <c r="F226" s="411">
        <f t="shared" si="3"/>
        <v>0</v>
      </c>
      <c r="G226" s="414">
        <f>VLOOKUP(A226,'GL Wise BS'!A:A,1,0)</f>
        <v>11301231</v>
      </c>
      <c r="H226" s="735"/>
      <c r="I226" s="735"/>
      <c r="J226" s="735"/>
      <c r="K226" s="414"/>
      <c r="L226" s="735"/>
      <c r="M226" s="414"/>
      <c r="N226" s="414"/>
      <c r="O226" s="414"/>
      <c r="P226" s="414"/>
      <c r="Q226" s="414"/>
    </row>
    <row r="227" spans="1:17" ht="14.45" customHeight="1">
      <c r="A227" s="544">
        <v>11301301</v>
      </c>
      <c r="B227" s="544" t="s">
        <v>851</v>
      </c>
      <c r="C227" s="549">
        <v>-83.97</v>
      </c>
      <c r="D227" s="549">
        <v>-101.17</v>
      </c>
      <c r="E227" s="546">
        <v>-83.97</v>
      </c>
      <c r="F227" s="411">
        <f t="shared" si="3"/>
        <v>0</v>
      </c>
      <c r="G227" s="414">
        <f>VLOOKUP(A227,'GL Wise BS'!A:A,1,0)</f>
        <v>11301301</v>
      </c>
      <c r="H227" s="735"/>
      <c r="I227" s="735"/>
      <c r="J227" s="735"/>
      <c r="K227" s="414"/>
      <c r="L227" s="735"/>
      <c r="M227" s="414"/>
      <c r="N227" s="414"/>
      <c r="O227" s="414"/>
      <c r="P227" s="414"/>
      <c r="Q227" s="414"/>
    </row>
    <row r="228" spans="1:17" ht="14.45" customHeight="1">
      <c r="A228" s="544">
        <v>11301302</v>
      </c>
      <c r="B228" s="544" t="s">
        <v>852</v>
      </c>
      <c r="C228" s="549">
        <v>-15.82</v>
      </c>
      <c r="D228" s="549">
        <v>-14.12</v>
      </c>
      <c r="E228" s="546">
        <v>-15.82</v>
      </c>
      <c r="F228" s="411">
        <f t="shared" si="3"/>
        <v>0</v>
      </c>
      <c r="G228" s="414">
        <f>VLOOKUP(A228,'GL Wise BS'!A:A,1,0)</f>
        <v>11301302</v>
      </c>
      <c r="H228" s="735"/>
      <c r="I228" s="735"/>
      <c r="J228" s="735"/>
      <c r="K228" s="414"/>
      <c r="L228" s="735"/>
      <c r="M228" s="414"/>
      <c r="N228" s="414"/>
      <c r="O228" s="414"/>
      <c r="P228" s="414"/>
      <c r="Q228" s="414"/>
    </row>
    <row r="229" spans="1:17" ht="14.45" customHeight="1">
      <c r="A229" s="544">
        <v>11301303</v>
      </c>
      <c r="B229" s="544" t="s">
        <v>853</v>
      </c>
      <c r="C229" s="549">
        <v>-23.77</v>
      </c>
      <c r="D229" s="549">
        <v>-38.97</v>
      </c>
      <c r="E229" s="546">
        <v>-23.77</v>
      </c>
      <c r="F229" s="411">
        <f t="shared" si="3"/>
        <v>0</v>
      </c>
      <c r="G229" s="414">
        <f>VLOOKUP(A229,'GL Wise BS'!A:A,1,0)</f>
        <v>11301303</v>
      </c>
      <c r="H229" s="735"/>
      <c r="I229" s="735"/>
      <c r="J229" s="735"/>
      <c r="K229" s="414"/>
      <c r="L229" s="735"/>
      <c r="M229" s="414"/>
      <c r="N229" s="414"/>
      <c r="O229" s="414"/>
      <c r="P229" s="414"/>
      <c r="Q229" s="414"/>
    </row>
    <row r="230" spans="1:17" ht="14.45" customHeight="1">
      <c r="A230" s="544">
        <v>11302108</v>
      </c>
      <c r="B230" s="544" t="s">
        <v>854</v>
      </c>
      <c r="C230" s="549">
        <v>-17.71</v>
      </c>
      <c r="D230" s="549">
        <v>-17.11</v>
      </c>
      <c r="E230" s="546">
        <v>-17.71</v>
      </c>
      <c r="F230" s="411">
        <f t="shared" si="3"/>
        <v>0</v>
      </c>
      <c r="G230" s="414">
        <f>VLOOKUP(A230,'GL Wise BS'!A:A,1,0)</f>
        <v>11302108</v>
      </c>
      <c r="H230" s="735"/>
      <c r="I230" s="735"/>
      <c r="J230" s="735"/>
      <c r="K230" s="414"/>
      <c r="L230" s="735"/>
      <c r="M230" s="414"/>
      <c r="N230" s="414"/>
      <c r="O230" s="414"/>
      <c r="P230" s="414"/>
      <c r="Q230" s="414"/>
    </row>
    <row r="231" spans="1:17" ht="14.45" customHeight="1">
      <c r="A231" s="544">
        <v>11302138</v>
      </c>
      <c r="B231" s="544" t="s">
        <v>2424</v>
      </c>
      <c r="C231" s="549">
        <v>7.0000000000000007E-2</v>
      </c>
      <c r="D231" s="549">
        <v>7.0000000000000007E-2</v>
      </c>
      <c r="E231" s="546">
        <v>7.0000000000000007E-2</v>
      </c>
      <c r="F231" s="411">
        <f t="shared" si="3"/>
        <v>0</v>
      </c>
      <c r="G231" s="414">
        <f>VLOOKUP(A231,'GL Wise BS'!A:A,1,0)</f>
        <v>11302138</v>
      </c>
      <c r="H231" s="735"/>
      <c r="I231" s="735"/>
      <c r="J231" s="735"/>
      <c r="K231" s="414"/>
      <c r="L231" s="735"/>
      <c r="M231" s="414"/>
      <c r="N231" s="414"/>
      <c r="O231" s="414"/>
      <c r="P231" s="414"/>
      <c r="Q231" s="414"/>
    </row>
    <row r="232" spans="1:17" ht="14.45" customHeight="1">
      <c r="A232" s="544">
        <v>11302202</v>
      </c>
      <c r="B232" s="544" t="s">
        <v>855</v>
      </c>
      <c r="C232" s="549">
        <v>-222.12</v>
      </c>
      <c r="D232" s="549">
        <v>-45.51</v>
      </c>
      <c r="E232" s="546">
        <v>-222.12</v>
      </c>
      <c r="F232" s="411">
        <f t="shared" si="3"/>
        <v>0</v>
      </c>
      <c r="G232" s="414">
        <f>VLOOKUP(A232,'GL Wise BS'!A:A,1,0)</f>
        <v>11302202</v>
      </c>
      <c r="H232" s="735"/>
      <c r="I232" s="735"/>
      <c r="J232" s="735"/>
      <c r="K232" s="414"/>
      <c r="L232" s="735"/>
      <c r="M232" s="414"/>
      <c r="N232" s="414"/>
      <c r="O232" s="414"/>
      <c r="P232" s="414"/>
      <c r="Q232" s="414"/>
    </row>
    <row r="233" spans="1:17" ht="14.45" customHeight="1">
      <c r="A233" s="544">
        <v>11302204</v>
      </c>
      <c r="B233" s="544" t="s">
        <v>856</v>
      </c>
      <c r="C233" s="549">
        <v>0</v>
      </c>
      <c r="D233" s="549">
        <v>-3.56</v>
      </c>
      <c r="E233" s="546">
        <v>0</v>
      </c>
      <c r="F233" s="411">
        <f t="shared" si="3"/>
        <v>0</v>
      </c>
      <c r="G233" s="414">
        <f>VLOOKUP(A233,'GL Wise BS'!A:A,1,0)</f>
        <v>11302204</v>
      </c>
      <c r="H233" s="735"/>
      <c r="I233" s="735"/>
      <c r="J233" s="735"/>
      <c r="K233" s="414"/>
      <c r="L233" s="735"/>
      <c r="M233" s="414"/>
      <c r="N233" s="414"/>
      <c r="O233" s="414"/>
      <c r="P233" s="414"/>
      <c r="Q233" s="414"/>
    </row>
    <row r="234" spans="1:17" ht="14.45" customHeight="1">
      <c r="A234" s="544">
        <v>11302205</v>
      </c>
      <c r="B234" s="544" t="s">
        <v>856</v>
      </c>
      <c r="C234" s="549">
        <v>-35.89</v>
      </c>
      <c r="D234" s="549">
        <v>-32.950000000000003</v>
      </c>
      <c r="E234" s="546">
        <v>-35.89</v>
      </c>
      <c r="F234" s="411">
        <f t="shared" si="3"/>
        <v>0</v>
      </c>
      <c r="G234" s="414">
        <f>VLOOKUP(A234,'GL Wise BS'!A:A,1,0)</f>
        <v>11302205</v>
      </c>
      <c r="H234" s="735"/>
      <c r="I234" s="735"/>
      <c r="J234" s="735"/>
      <c r="K234" s="414"/>
      <c r="L234" s="735"/>
      <c r="M234" s="414"/>
      <c r="N234" s="414"/>
      <c r="O234" s="414"/>
      <c r="P234" s="414"/>
      <c r="Q234" s="414"/>
    </row>
    <row r="235" spans="1:17" ht="14.45" customHeight="1">
      <c r="A235" s="544">
        <v>11302207</v>
      </c>
      <c r="B235" s="544" t="s">
        <v>2425</v>
      </c>
      <c r="C235" s="549">
        <v>-0.77</v>
      </c>
      <c r="D235" s="549">
        <v>-0.42</v>
      </c>
      <c r="E235" s="546">
        <v>-0.77</v>
      </c>
      <c r="F235" s="411">
        <f t="shared" si="3"/>
        <v>0</v>
      </c>
      <c r="G235" s="414">
        <f>VLOOKUP(A235,'GL Wise BS'!A:A,1,0)</f>
        <v>11302207</v>
      </c>
      <c r="H235" s="735"/>
      <c r="I235" s="735"/>
      <c r="J235" s="735"/>
      <c r="K235" s="414"/>
      <c r="L235" s="735"/>
      <c r="M235" s="414"/>
      <c r="N235" s="414"/>
      <c r="O235" s="414"/>
      <c r="P235" s="414"/>
      <c r="Q235" s="414"/>
    </row>
    <row r="236" spans="1:17" ht="14.45" customHeight="1">
      <c r="A236" s="544">
        <v>11302208</v>
      </c>
      <c r="B236" s="544" t="s">
        <v>2426</v>
      </c>
      <c r="C236" s="549">
        <v>-0.52</v>
      </c>
      <c r="D236" s="549">
        <v>-7.0000000000000007E-2</v>
      </c>
      <c r="E236" s="546">
        <v>-0.52</v>
      </c>
      <c r="F236" s="411">
        <f t="shared" si="3"/>
        <v>0</v>
      </c>
      <c r="G236" s="414">
        <f>VLOOKUP(A236,'GL Wise BS'!A:A,1,0)</f>
        <v>11302208</v>
      </c>
      <c r="H236" s="735"/>
      <c r="I236" s="735"/>
      <c r="J236" s="735"/>
      <c r="K236" s="414"/>
      <c r="L236" s="735"/>
      <c r="M236" s="414"/>
      <c r="N236" s="414"/>
      <c r="O236" s="414"/>
      <c r="P236" s="414"/>
      <c r="Q236" s="414"/>
    </row>
    <row r="237" spans="1:17">
      <c r="A237" s="544">
        <v>11302209</v>
      </c>
      <c r="B237" s="544" t="s">
        <v>2427</v>
      </c>
      <c r="C237" s="549">
        <v>0.19</v>
      </c>
      <c r="D237" s="549">
        <v>-0.31</v>
      </c>
      <c r="E237" s="546">
        <v>0.19</v>
      </c>
      <c r="F237" s="411">
        <f t="shared" si="3"/>
        <v>0</v>
      </c>
      <c r="G237" s="414">
        <f>VLOOKUP(A237,'GL Wise BS'!A:A,1,0)</f>
        <v>11302209</v>
      </c>
      <c r="H237" s="735"/>
      <c r="I237" s="735"/>
      <c r="L237" s="413"/>
    </row>
    <row r="238" spans="1:17">
      <c r="A238" s="544">
        <v>11302210</v>
      </c>
      <c r="B238" s="544" t="s">
        <v>2100</v>
      </c>
      <c r="C238" s="549">
        <v>0</v>
      </c>
      <c r="D238" s="549">
        <v>-2.4700000000000002</v>
      </c>
      <c r="E238" s="546">
        <v>0</v>
      </c>
      <c r="F238" s="411">
        <f t="shared" si="3"/>
        <v>0</v>
      </c>
      <c r="G238" s="414">
        <f>VLOOKUP(A238,'GL Wise BS'!A:A,1,0)</f>
        <v>11302210</v>
      </c>
      <c r="H238" s="735"/>
      <c r="I238" s="735"/>
      <c r="L238" s="413"/>
    </row>
    <row r="239" spans="1:17" ht="14.45" customHeight="1">
      <c r="A239" s="544">
        <v>11302213</v>
      </c>
      <c r="B239" s="544" t="s">
        <v>857</v>
      </c>
      <c r="C239" s="549">
        <v>-3.92</v>
      </c>
      <c r="D239" s="549">
        <v>-4.3499999999999996</v>
      </c>
      <c r="E239" s="546">
        <v>-3.92</v>
      </c>
      <c r="F239" s="411">
        <f t="shared" si="3"/>
        <v>0</v>
      </c>
      <c r="G239" s="414">
        <f>VLOOKUP(A239,'GL Wise BS'!A:A,1,0)</f>
        <v>11302213</v>
      </c>
      <c r="H239" s="735"/>
      <c r="I239" s="735"/>
      <c r="L239" s="413"/>
    </row>
    <row r="240" spans="1:17" ht="14.45" customHeight="1">
      <c r="A240" s="544">
        <v>11302214</v>
      </c>
      <c r="B240" s="544" t="s">
        <v>858</v>
      </c>
      <c r="C240" s="549">
        <v>-20.52</v>
      </c>
      <c r="D240" s="549">
        <v>0</v>
      </c>
      <c r="E240" s="546">
        <v>-20.52</v>
      </c>
      <c r="F240" s="411">
        <f t="shared" si="3"/>
        <v>0</v>
      </c>
      <c r="G240" s="414">
        <f>VLOOKUP(A240,'GL Wise BS'!A:A,1,0)</f>
        <v>11302214</v>
      </c>
      <c r="H240" s="735"/>
      <c r="I240" s="735"/>
      <c r="L240" s="413"/>
    </row>
    <row r="241" spans="1:15" ht="14.45" customHeight="1">
      <c r="A241" s="544">
        <v>11302217</v>
      </c>
      <c r="B241" s="544" t="s">
        <v>859</v>
      </c>
      <c r="C241" s="549">
        <v>-9.69</v>
      </c>
      <c r="D241" s="549">
        <v>-7.56</v>
      </c>
      <c r="E241" s="546">
        <v>-9.69</v>
      </c>
      <c r="F241" s="411">
        <f t="shared" si="3"/>
        <v>0</v>
      </c>
      <c r="G241" s="414">
        <f>VLOOKUP(A241,'GL Wise BS'!A:A,1,0)</f>
        <v>11302217</v>
      </c>
      <c r="H241" s="735"/>
      <c r="I241" s="735"/>
      <c r="L241" s="413"/>
    </row>
    <row r="242" spans="1:15" ht="14.45" customHeight="1">
      <c r="A242" s="544">
        <v>11302218</v>
      </c>
      <c r="B242" s="544" t="s">
        <v>2428</v>
      </c>
      <c r="C242" s="549">
        <v>-0.3</v>
      </c>
      <c r="D242" s="549">
        <v>-0.3</v>
      </c>
      <c r="E242" s="546">
        <v>-0.3</v>
      </c>
      <c r="F242" s="411">
        <f t="shared" si="3"/>
        <v>0</v>
      </c>
      <c r="G242" s="414">
        <f>VLOOKUP(A242,'GL Wise BS'!A:A,1,0)</f>
        <v>11302218</v>
      </c>
      <c r="H242" s="735"/>
      <c r="I242" s="735"/>
      <c r="L242" s="413"/>
    </row>
    <row r="243" spans="1:15" s="410" customFormat="1" ht="14.45" customHeight="1">
      <c r="A243" s="544">
        <v>11302222</v>
      </c>
      <c r="B243" s="544" t="s">
        <v>860</v>
      </c>
      <c r="C243" s="549">
        <v>-1.05</v>
      </c>
      <c r="D243" s="549">
        <v>-2.69</v>
      </c>
      <c r="E243" s="546">
        <v>-1.05</v>
      </c>
      <c r="F243" s="411">
        <f t="shared" si="3"/>
        <v>0</v>
      </c>
      <c r="G243" s="414">
        <f>VLOOKUP(A243,'GL Wise BS'!A:A,1,0)</f>
        <v>11302222</v>
      </c>
      <c r="H243" s="735"/>
      <c r="I243" s="1055"/>
    </row>
    <row r="244" spans="1:15" s="410" customFormat="1" ht="14.45" customHeight="1">
      <c r="A244" s="544">
        <v>11302224</v>
      </c>
      <c r="B244" s="544" t="s">
        <v>861</v>
      </c>
      <c r="C244" s="549">
        <v>-494.11</v>
      </c>
      <c r="D244" s="549">
        <v>-507.3</v>
      </c>
      <c r="E244" s="546">
        <v>-494.11</v>
      </c>
      <c r="F244" s="411">
        <f t="shared" si="3"/>
        <v>0</v>
      </c>
      <c r="G244" s="414">
        <f>VLOOKUP(A244,'GL Wise BS'!A:A,1,0)</f>
        <v>11302224</v>
      </c>
      <c r="H244" s="735"/>
      <c r="I244" s="1055"/>
    </row>
    <row r="245" spans="1:15" s="410" customFormat="1" ht="14.45" customHeight="1">
      <c r="A245" s="544">
        <v>11302304</v>
      </c>
      <c r="B245" s="544" t="s">
        <v>862</v>
      </c>
      <c r="C245" s="549">
        <v>-111.72</v>
      </c>
      <c r="D245" s="549">
        <v>-129.79</v>
      </c>
      <c r="E245" s="546">
        <v>-111.72</v>
      </c>
      <c r="F245" s="411">
        <f t="shared" si="3"/>
        <v>0</v>
      </c>
      <c r="G245" s="414">
        <f>VLOOKUP(A245,'GL Wise BS'!A:A,1,0)</f>
        <v>11302304</v>
      </c>
      <c r="H245" s="735"/>
      <c r="I245" s="1055"/>
    </row>
    <row r="246" spans="1:15" s="410" customFormat="1" ht="14.45" customHeight="1">
      <c r="A246" s="544">
        <v>11302305</v>
      </c>
      <c r="B246" s="544" t="s">
        <v>863</v>
      </c>
      <c r="C246" s="549">
        <v>-3.15</v>
      </c>
      <c r="D246" s="549">
        <v>-3.94</v>
      </c>
      <c r="E246" s="546">
        <v>-3.15</v>
      </c>
      <c r="F246" s="411">
        <f t="shared" si="3"/>
        <v>0</v>
      </c>
      <c r="G246" s="414">
        <f>VLOOKUP(A246,'GL Wise BS'!A:A,1,0)</f>
        <v>11302305</v>
      </c>
      <c r="H246" s="735"/>
      <c r="I246" s="1055"/>
    </row>
    <row r="247" spans="1:15" s="410" customFormat="1" ht="14.45" customHeight="1">
      <c r="A247" s="544">
        <v>11302308</v>
      </c>
      <c r="B247" s="544" t="s">
        <v>864</v>
      </c>
      <c r="C247" s="549">
        <v>-0.91</v>
      </c>
      <c r="D247" s="549">
        <v>-0.91</v>
      </c>
      <c r="E247" s="546">
        <v>-0.91</v>
      </c>
      <c r="F247" s="411">
        <f t="shared" si="3"/>
        <v>0</v>
      </c>
      <c r="G247" s="414">
        <f>VLOOKUP(A247,'GL Wise BS'!A:A,1,0)</f>
        <v>11302308</v>
      </c>
      <c r="H247" s="735"/>
      <c r="I247" s="1055"/>
    </row>
    <row r="248" spans="1:15" ht="14.45" customHeight="1">
      <c r="A248" s="544">
        <v>11302315</v>
      </c>
      <c r="B248" s="544" t="s">
        <v>865</v>
      </c>
      <c r="C248" s="549">
        <v>-40.46</v>
      </c>
      <c r="D248" s="549">
        <v>-38.56</v>
      </c>
      <c r="E248" s="546">
        <v>-40.46</v>
      </c>
      <c r="F248" s="411">
        <f t="shared" si="3"/>
        <v>0</v>
      </c>
      <c r="G248" s="414">
        <f>VLOOKUP(A248,'GL Wise BS'!A:A,1,0)</f>
        <v>11302315</v>
      </c>
      <c r="H248" s="735"/>
      <c r="I248" s="735"/>
      <c r="L248" s="413"/>
    </row>
    <row r="249" spans="1:15" ht="14.45" customHeight="1">
      <c r="A249" s="1171">
        <v>11303100</v>
      </c>
      <c r="B249" s="1171" t="s">
        <v>2199</v>
      </c>
      <c r="C249" s="1172">
        <v>-6541.38</v>
      </c>
      <c r="D249" s="549">
        <v>-7845.98</v>
      </c>
      <c r="E249" s="546">
        <v>-6541.38</v>
      </c>
      <c r="F249" s="411">
        <f t="shared" si="3"/>
        <v>0</v>
      </c>
      <c r="G249" s="414">
        <f>VLOOKUP(A249,'GL Wise BS'!A:A,1,0)</f>
        <v>11303100</v>
      </c>
      <c r="H249" s="735"/>
      <c r="I249" s="735"/>
      <c r="L249" s="413"/>
    </row>
    <row r="250" spans="1:15" ht="14.45" customHeight="1">
      <c r="A250" s="1171">
        <v>11303102</v>
      </c>
      <c r="B250" s="1171" t="s">
        <v>866</v>
      </c>
      <c r="C250" s="1172">
        <v>0</v>
      </c>
      <c r="D250" s="549">
        <v>-10.07</v>
      </c>
      <c r="E250" s="546">
        <v>0</v>
      </c>
      <c r="F250" s="411">
        <f t="shared" si="3"/>
        <v>0</v>
      </c>
      <c r="G250" s="414">
        <f>VLOOKUP(A250,'GL Wise BS'!A:A,1,0)</f>
        <v>11303102</v>
      </c>
      <c r="H250" s="735"/>
      <c r="I250" s="735"/>
      <c r="L250" s="413"/>
    </row>
    <row r="251" spans="1:15" ht="14.45" customHeight="1">
      <c r="A251" s="544">
        <v>11303103</v>
      </c>
      <c r="B251" s="544" t="s">
        <v>867</v>
      </c>
      <c r="C251" s="549">
        <v>-83.21</v>
      </c>
      <c r="D251" s="549">
        <v>-106.69</v>
      </c>
      <c r="E251" s="546">
        <v>-83.21</v>
      </c>
      <c r="F251" s="411">
        <f t="shared" si="3"/>
        <v>0</v>
      </c>
      <c r="G251" s="414">
        <f>VLOOKUP(A251,'GL Wise BS'!A:A,1,0)</f>
        <v>11303103</v>
      </c>
      <c r="H251" s="735"/>
      <c r="I251" s="735"/>
      <c r="L251" s="413"/>
    </row>
    <row r="252" spans="1:15" s="410" customFormat="1" ht="14.45" customHeight="1">
      <c r="A252" s="1142">
        <v>11303104</v>
      </c>
      <c r="B252" s="1142" t="s">
        <v>868</v>
      </c>
      <c r="C252" s="1143">
        <v>-97.5</v>
      </c>
      <c r="D252" s="549">
        <v>-97.5</v>
      </c>
      <c r="E252" s="546">
        <v>-97.5</v>
      </c>
      <c r="F252" s="411">
        <f t="shared" si="3"/>
        <v>0</v>
      </c>
      <c r="G252" s="414">
        <f>VLOOKUP(A252,'GL Wise BS'!A:A,1,0)</f>
        <v>11303104</v>
      </c>
      <c r="H252" s="735"/>
      <c r="I252" s="735"/>
      <c r="J252" s="413"/>
      <c r="K252" s="413"/>
      <c r="L252" s="413"/>
      <c r="M252" s="413"/>
      <c r="N252" s="413"/>
      <c r="O252" s="413"/>
    </row>
    <row r="253" spans="1:15" s="410" customFormat="1" ht="14.45" customHeight="1">
      <c r="A253" s="1171">
        <v>11303113</v>
      </c>
      <c r="B253" s="1171" t="s">
        <v>869</v>
      </c>
      <c r="C253" s="1172">
        <v>-68.3</v>
      </c>
      <c r="D253" s="549">
        <v>-93.97</v>
      </c>
      <c r="E253" s="546">
        <v>-68.3</v>
      </c>
      <c r="F253" s="411">
        <f t="shared" si="3"/>
        <v>0</v>
      </c>
      <c r="G253" s="414">
        <f>VLOOKUP(A253,'GL Wise BS'!A:A,1,0)</f>
        <v>11303113</v>
      </c>
      <c r="H253" s="735"/>
      <c r="I253" s="735"/>
      <c r="J253" s="413"/>
      <c r="K253" s="413"/>
      <c r="L253" s="413"/>
      <c r="M253" s="413"/>
      <c r="N253" s="413"/>
      <c r="O253" s="413"/>
    </row>
    <row r="254" spans="1:15" ht="14.45" customHeight="1">
      <c r="A254" s="544">
        <v>11306101</v>
      </c>
      <c r="B254" s="544" t="s">
        <v>2611</v>
      </c>
      <c r="C254" s="549">
        <v>0</v>
      </c>
      <c r="D254" s="549">
        <v>-0.79</v>
      </c>
      <c r="E254" s="546">
        <v>0</v>
      </c>
      <c r="F254" s="411">
        <f t="shared" si="3"/>
        <v>0</v>
      </c>
      <c r="G254" s="414">
        <f>VLOOKUP(A254,'GL Wise BS'!A:A,1,0)</f>
        <v>11306101</v>
      </c>
      <c r="H254" s="735"/>
      <c r="I254" s="735"/>
      <c r="L254" s="413"/>
    </row>
    <row r="255" spans="1:15" ht="14.45" customHeight="1">
      <c r="A255" s="544">
        <v>11306205</v>
      </c>
      <c r="B255" s="544" t="s">
        <v>2215</v>
      </c>
      <c r="C255" s="549">
        <v>-9.6300000000000008</v>
      </c>
      <c r="D255" s="549">
        <v>-14.04</v>
      </c>
      <c r="E255" s="546">
        <v>-9.6300000000000008</v>
      </c>
      <c r="F255" s="411">
        <f t="shared" si="3"/>
        <v>0</v>
      </c>
      <c r="G255" s="414">
        <f>VLOOKUP(A255,'GL Wise BS'!A:A,1,0)</f>
        <v>11306205</v>
      </c>
      <c r="H255" s="735"/>
      <c r="I255" s="735"/>
      <c r="L255" s="413"/>
    </row>
    <row r="256" spans="1:15" ht="14.45" customHeight="1">
      <c r="A256" s="544">
        <v>11405003</v>
      </c>
      <c r="B256" s="544" t="s">
        <v>873</v>
      </c>
      <c r="C256" s="549">
        <v>-592.99</v>
      </c>
      <c r="D256" s="549">
        <v>-676.88</v>
      </c>
      <c r="E256" s="546">
        <v>-592.99</v>
      </c>
      <c r="F256" s="411">
        <f t="shared" si="3"/>
        <v>0</v>
      </c>
      <c r="G256" s="414">
        <f>VLOOKUP(A256,'GL Wise BS'!A:A,1,0)</f>
        <v>11405003</v>
      </c>
      <c r="H256" s="735"/>
      <c r="I256" s="735"/>
      <c r="L256" s="413"/>
    </row>
    <row r="257" spans="1:15" ht="14.45" customHeight="1">
      <c r="A257" s="1171">
        <v>11405004</v>
      </c>
      <c r="B257" s="1171" t="s">
        <v>2041</v>
      </c>
      <c r="C257" s="1172">
        <v>-36.44</v>
      </c>
      <c r="D257" s="549">
        <v>-1064.4000000000001</v>
      </c>
      <c r="E257" s="546">
        <v>-36.44</v>
      </c>
      <c r="F257" s="411">
        <f t="shared" si="3"/>
        <v>0</v>
      </c>
      <c r="G257" s="414">
        <f>VLOOKUP(A257,'GL Wise BS'!A:A,1,0)</f>
        <v>11405004</v>
      </c>
      <c r="H257" s="735"/>
      <c r="I257" s="735"/>
      <c r="L257" s="413"/>
    </row>
    <row r="258" spans="1:15" ht="14.45" customHeight="1">
      <c r="A258" s="1171">
        <v>11406006</v>
      </c>
      <c r="B258" s="1171" t="s">
        <v>2628</v>
      </c>
      <c r="C258" s="1172">
        <v>-467.5</v>
      </c>
      <c r="D258" s="1172"/>
      <c r="E258" s="546">
        <v>-467.5</v>
      </c>
      <c r="F258" s="411">
        <f t="shared" si="3"/>
        <v>0</v>
      </c>
      <c r="G258" s="414">
        <f>VLOOKUP(A258,'GL Wise BS'!A:A,1,0)</f>
        <v>11406006</v>
      </c>
      <c r="H258" s="735"/>
      <c r="I258" s="735"/>
      <c r="L258" s="413"/>
    </row>
    <row r="259" spans="1:15" s="410" customFormat="1" ht="14.45" customHeight="1">
      <c r="A259" s="544">
        <v>11406101</v>
      </c>
      <c r="B259" s="544" t="s">
        <v>874</v>
      </c>
      <c r="C259" s="549">
        <v>-4179.1499999999996</v>
      </c>
      <c r="D259" s="549">
        <v>-3816.94</v>
      </c>
      <c r="E259" s="546">
        <v>-4179.1499999999996</v>
      </c>
      <c r="F259" s="411">
        <f t="shared" ref="F259:F322" si="4">+E259-C259</f>
        <v>0</v>
      </c>
      <c r="G259" s="414">
        <f>VLOOKUP(A259,'GL Wise BS'!A:A,1,0)</f>
        <v>11406101</v>
      </c>
      <c r="H259" s="735"/>
      <c r="I259" s="735"/>
      <c r="J259" s="413"/>
      <c r="K259" s="413"/>
      <c r="L259" s="413"/>
      <c r="M259" s="413"/>
      <c r="N259" s="413"/>
      <c r="O259" s="413"/>
    </row>
    <row r="260" spans="1:15" s="410" customFormat="1" ht="14.45" customHeight="1">
      <c r="A260" s="1171">
        <v>11406102</v>
      </c>
      <c r="B260" s="1171" t="s">
        <v>875</v>
      </c>
      <c r="C260" s="1172">
        <v>-199.5</v>
      </c>
      <c r="D260" s="549">
        <v>-350.06</v>
      </c>
      <c r="E260" s="546">
        <v>-199.5</v>
      </c>
      <c r="F260" s="411">
        <f t="shared" si="4"/>
        <v>0</v>
      </c>
      <c r="G260" s="414">
        <f>VLOOKUP(A260,'GL Wise BS'!A:A,1,0)</f>
        <v>11406102</v>
      </c>
      <c r="H260" s="735"/>
      <c r="I260" s="735"/>
      <c r="J260" s="413"/>
      <c r="K260" s="413"/>
      <c r="L260" s="413"/>
      <c r="M260" s="413"/>
      <c r="N260" s="413"/>
      <c r="O260" s="413"/>
    </row>
    <row r="261" spans="1:15" s="410" customFormat="1" ht="14.45" customHeight="1">
      <c r="A261" s="1171">
        <v>11406120</v>
      </c>
      <c r="B261" s="1171" t="s">
        <v>2632</v>
      </c>
      <c r="C261" s="1172">
        <v>-20.85</v>
      </c>
      <c r="D261" s="1172"/>
      <c r="E261" s="546">
        <v>-20.85</v>
      </c>
      <c r="F261" s="411">
        <f t="shared" si="4"/>
        <v>0</v>
      </c>
      <c r="G261" s="414">
        <f>VLOOKUP(A261,'GL Wise BS'!A:A,1,0)</f>
        <v>11406120</v>
      </c>
      <c r="H261" s="735"/>
      <c r="I261" s="735"/>
      <c r="J261" s="413"/>
      <c r="K261" s="413"/>
      <c r="L261" s="413"/>
      <c r="M261" s="413"/>
      <c r="N261" s="413"/>
      <c r="O261" s="413"/>
    </row>
    <row r="262" spans="1:15" ht="14.45" customHeight="1">
      <c r="A262" s="544">
        <v>20501000</v>
      </c>
      <c r="B262" s="1350" t="s">
        <v>876</v>
      </c>
      <c r="C262" s="549">
        <v>24.446000000000002</v>
      </c>
      <c r="D262" s="549">
        <v>21.49</v>
      </c>
      <c r="E262" s="546">
        <v>24.45</v>
      </c>
      <c r="F262" s="411">
        <f t="shared" si="4"/>
        <v>3.9999999999977831E-3</v>
      </c>
      <c r="G262" s="414">
        <f>VLOOKUP(A262,'GL Wise PL'!A:A,1,0)</f>
        <v>20501000</v>
      </c>
      <c r="H262" s="735"/>
      <c r="I262" s="735"/>
      <c r="L262" s="413"/>
    </row>
    <row r="263" spans="1:15" ht="14.45" customHeight="1">
      <c r="A263" s="544">
        <v>20502000</v>
      </c>
      <c r="B263" s="1350" t="s">
        <v>877</v>
      </c>
      <c r="C263" s="549">
        <v>2.1859999999999999</v>
      </c>
      <c r="D263" s="549">
        <v>2.57</v>
      </c>
      <c r="E263" s="546">
        <v>2.19</v>
      </c>
      <c r="F263" s="411">
        <f t="shared" si="4"/>
        <v>4.0000000000000036E-3</v>
      </c>
      <c r="G263" s="414">
        <f>VLOOKUP(A263,'GL Wise PL'!A:A,1,0)</f>
        <v>20502000</v>
      </c>
      <c r="H263" s="735"/>
      <c r="I263" s="735"/>
      <c r="L263" s="413"/>
    </row>
    <row r="264" spans="1:15" ht="14.45" customHeight="1">
      <c r="A264" s="544">
        <v>20503000</v>
      </c>
      <c r="B264" s="1350" t="s">
        <v>878</v>
      </c>
      <c r="C264" s="549">
        <v>61.155999999999999</v>
      </c>
      <c r="D264" s="549">
        <v>62.36</v>
      </c>
      <c r="E264" s="546">
        <v>61.16</v>
      </c>
      <c r="F264" s="411">
        <f t="shared" si="4"/>
        <v>3.9999999999977831E-3</v>
      </c>
      <c r="G264" s="414">
        <f>VLOOKUP(A264,'GL Wise PL'!A:A,1,0)</f>
        <v>20503000</v>
      </c>
      <c r="H264" s="735"/>
      <c r="I264" s="735"/>
      <c r="L264" s="413"/>
    </row>
    <row r="265" spans="1:15" ht="14.45" customHeight="1">
      <c r="A265" s="544">
        <v>20505000</v>
      </c>
      <c r="B265" s="544" t="s">
        <v>2452</v>
      </c>
      <c r="C265" s="549">
        <v>0.64</v>
      </c>
      <c r="D265" s="549"/>
      <c r="E265" s="546">
        <v>0.64</v>
      </c>
      <c r="F265" s="411">
        <f t="shared" si="4"/>
        <v>0</v>
      </c>
      <c r="G265" s="414">
        <f>VLOOKUP(A265,'GL Wise PL'!A:A,1,0)</f>
        <v>20505000</v>
      </c>
      <c r="H265" s="735"/>
      <c r="I265" s="735"/>
      <c r="L265" s="413"/>
    </row>
    <row r="266" spans="1:15" ht="14.45" customHeight="1">
      <c r="A266" s="544">
        <v>20506000</v>
      </c>
      <c r="B266" s="1350" t="s">
        <v>879</v>
      </c>
      <c r="C266" s="549">
        <v>1077.518</v>
      </c>
      <c r="D266" s="549">
        <v>1042.116278</v>
      </c>
      <c r="E266" s="546">
        <v>1077.52</v>
      </c>
      <c r="F266" s="411">
        <f t="shared" si="4"/>
        <v>1.9999999999527063E-3</v>
      </c>
      <c r="G266" s="414">
        <f>VLOOKUP(A266,'GL Wise PL'!A:A,1,0)</f>
        <v>20506000</v>
      </c>
      <c r="H266" s="735"/>
      <c r="I266" s="735"/>
      <c r="L266" s="413"/>
    </row>
    <row r="267" spans="1:15" ht="14.45" customHeight="1">
      <c r="A267" s="544">
        <v>20506010</v>
      </c>
      <c r="B267" s="544" t="s">
        <v>880</v>
      </c>
      <c r="C267" s="549">
        <v>22.48</v>
      </c>
      <c r="D267" s="549">
        <v>18.45</v>
      </c>
      <c r="E267" s="546">
        <v>22.48</v>
      </c>
      <c r="F267" s="411">
        <f t="shared" si="4"/>
        <v>0</v>
      </c>
      <c r="G267" s="414">
        <f>VLOOKUP(A267,'GL Wise PL'!A:A,1,0)</f>
        <v>20506010</v>
      </c>
      <c r="H267" s="735"/>
      <c r="I267" s="735"/>
      <c r="L267" s="413"/>
    </row>
    <row r="268" spans="1:15" ht="14.45" customHeight="1">
      <c r="A268" s="544">
        <v>20507000</v>
      </c>
      <c r="B268" s="544" t="s">
        <v>764</v>
      </c>
      <c r="C268" s="549">
        <v>1.1399999999999999</v>
      </c>
      <c r="D268" s="549">
        <v>1.1299999999999999</v>
      </c>
      <c r="E268" s="546">
        <v>1.1399999999999999</v>
      </c>
      <c r="F268" s="411">
        <f t="shared" si="4"/>
        <v>0</v>
      </c>
      <c r="G268" s="414">
        <f>VLOOKUP(A268,'GL Wise PL'!A:A,1,0)</f>
        <v>20507000</v>
      </c>
      <c r="H268" s="735"/>
      <c r="I268" s="735"/>
      <c r="L268" s="413"/>
    </row>
    <row r="269" spans="1:15" ht="14.45" customHeight="1">
      <c r="A269" s="544">
        <v>20507115</v>
      </c>
      <c r="B269" s="1272" t="s">
        <v>881</v>
      </c>
      <c r="C269" s="549">
        <v>188.506</v>
      </c>
      <c r="D269" s="549">
        <v>415.79</v>
      </c>
      <c r="E269" s="546">
        <v>188.51</v>
      </c>
      <c r="F269" s="411">
        <f t="shared" si="4"/>
        <v>3.9999999999906777E-3</v>
      </c>
      <c r="G269" s="414">
        <f>VLOOKUP(A269,'GL Wise PL'!A:A,1,0)</f>
        <v>20507115</v>
      </c>
      <c r="H269" s="735"/>
      <c r="I269" s="735"/>
      <c r="L269" s="413"/>
    </row>
    <row r="270" spans="1:15" s="410" customFormat="1" ht="14.45" customHeight="1">
      <c r="A270" s="544">
        <v>20507120</v>
      </c>
      <c r="B270" s="544" t="s">
        <v>882</v>
      </c>
      <c r="C270" s="549">
        <v>11.63</v>
      </c>
      <c r="D270" s="549">
        <v>13.95</v>
      </c>
      <c r="E270" s="546">
        <v>11.63</v>
      </c>
      <c r="F270" s="411">
        <f t="shared" si="4"/>
        <v>0</v>
      </c>
      <c r="G270" s="414">
        <f>VLOOKUP(A270,'GL Wise PL'!A:A,1,0)</f>
        <v>20507120</v>
      </c>
      <c r="H270" s="735"/>
      <c r="I270" s="735"/>
      <c r="J270" s="413"/>
      <c r="K270" s="413"/>
      <c r="L270" s="413"/>
      <c r="M270" s="413"/>
      <c r="N270" s="413"/>
      <c r="O270" s="413"/>
    </row>
    <row r="271" spans="1:15" s="410" customFormat="1" ht="14.45" customHeight="1">
      <c r="A271" s="544">
        <v>20508000</v>
      </c>
      <c r="B271" s="544" t="s">
        <v>883</v>
      </c>
      <c r="C271" s="549">
        <v>37.43</v>
      </c>
      <c r="D271" s="549">
        <v>37.83</v>
      </c>
      <c r="E271" s="546">
        <v>37.43</v>
      </c>
      <c r="F271" s="411">
        <f t="shared" si="4"/>
        <v>0</v>
      </c>
      <c r="G271" s="414">
        <f>VLOOKUP(A271,'GL Wise PL'!A:A,1,0)</f>
        <v>20508000</v>
      </c>
      <c r="H271" s="735"/>
      <c r="I271" s="735"/>
      <c r="J271" s="413"/>
      <c r="K271" s="413"/>
      <c r="L271" s="413"/>
      <c r="M271" s="413"/>
      <c r="N271" s="413"/>
    </row>
    <row r="272" spans="1:15" s="410" customFormat="1" ht="14.45" customHeight="1">
      <c r="A272" s="544">
        <v>20509000</v>
      </c>
      <c r="B272" s="544" t="s">
        <v>2118</v>
      </c>
      <c r="C272" s="549">
        <v>13.85</v>
      </c>
      <c r="D272" s="549">
        <v>13.79</v>
      </c>
      <c r="E272" s="546">
        <v>13.85</v>
      </c>
      <c r="F272" s="411">
        <f t="shared" si="4"/>
        <v>0</v>
      </c>
      <c r="G272" s="414">
        <f>VLOOKUP(A272,'GL Wise PL'!A:A,1,0)</f>
        <v>20509000</v>
      </c>
      <c r="H272" s="735"/>
      <c r="I272" s="735"/>
      <c r="J272" s="413"/>
      <c r="K272" s="413"/>
      <c r="L272" s="413"/>
      <c r="M272" s="413"/>
      <c r="N272" s="413"/>
    </row>
    <row r="273" spans="1:15" ht="14.45" customHeight="1">
      <c r="A273" s="544">
        <v>20510000</v>
      </c>
      <c r="B273" s="544" t="s">
        <v>884</v>
      </c>
      <c r="C273" s="549">
        <f>101.87-0.00483480000070813</f>
        <v>101.8651651999993</v>
      </c>
      <c r="D273" s="549">
        <v>150.13</v>
      </c>
      <c r="E273" s="546">
        <v>101.87</v>
      </c>
      <c r="F273" s="411">
        <f t="shared" si="4"/>
        <v>4.8348000007081282E-3</v>
      </c>
      <c r="G273" s="414">
        <f>VLOOKUP(A273,'GL Wise PL'!A:A,1,0)</f>
        <v>20510000</v>
      </c>
      <c r="H273" s="735"/>
      <c r="I273" s="735"/>
      <c r="L273" s="413"/>
    </row>
    <row r="274" spans="1:15" s="410" customFormat="1" ht="14.45" customHeight="1">
      <c r="A274" s="544">
        <v>20511000</v>
      </c>
      <c r="B274" s="544" t="s">
        <v>2456</v>
      </c>
      <c r="C274" s="549">
        <v>0.11</v>
      </c>
      <c r="D274" s="549"/>
      <c r="E274" s="546">
        <v>0.11</v>
      </c>
      <c r="F274" s="411">
        <f t="shared" si="4"/>
        <v>0</v>
      </c>
      <c r="G274" s="414">
        <f>VLOOKUP(A274,'GL Wise PL'!A:A,1,0)</f>
        <v>20511000</v>
      </c>
      <c r="H274" s="735"/>
      <c r="I274" s="735"/>
      <c r="J274" s="413"/>
      <c r="K274" s="413"/>
      <c r="L274" s="413"/>
      <c r="M274" s="413"/>
      <c r="N274" s="413"/>
      <c r="O274" s="413"/>
    </row>
    <row r="275" spans="1:15" ht="14.45" customHeight="1">
      <c r="A275" s="544">
        <v>20515000</v>
      </c>
      <c r="B275" s="544" t="s">
        <v>785</v>
      </c>
      <c r="C275" s="549">
        <v>24.48</v>
      </c>
      <c r="D275" s="549">
        <v>20.79</v>
      </c>
      <c r="E275" s="546">
        <v>24.48</v>
      </c>
      <c r="F275" s="411">
        <f t="shared" si="4"/>
        <v>0</v>
      </c>
      <c r="G275" s="414">
        <f>VLOOKUP(A275,'GL Wise PL'!A:A,1,0)</f>
        <v>20515000</v>
      </c>
      <c r="H275" s="735"/>
      <c r="I275" s="735"/>
      <c r="L275" s="413"/>
    </row>
    <row r="276" spans="1:15" ht="14.45" customHeight="1">
      <c r="A276" s="544">
        <v>20517000</v>
      </c>
      <c r="B276" s="544" t="s">
        <v>885</v>
      </c>
      <c r="C276" s="549">
        <v>1.1000000000000001</v>
      </c>
      <c r="D276" s="549">
        <v>65.819999999999993</v>
      </c>
      <c r="E276" s="546">
        <v>1.1000000000000001</v>
      </c>
      <c r="F276" s="411">
        <f t="shared" si="4"/>
        <v>0</v>
      </c>
      <c r="G276" s="414">
        <f>VLOOKUP(A276,'GL Wise PL'!A:A,1,0)</f>
        <v>20517000</v>
      </c>
      <c r="H276" s="735"/>
      <c r="I276" s="735"/>
      <c r="L276" s="413"/>
    </row>
    <row r="277" spans="1:15" ht="14.45" customHeight="1">
      <c r="A277" s="544">
        <v>20551000</v>
      </c>
      <c r="B277" s="544" t="s">
        <v>2566</v>
      </c>
      <c r="C277" s="549">
        <v>0.21</v>
      </c>
      <c r="D277" s="549"/>
      <c r="E277" s="546">
        <v>0.21</v>
      </c>
      <c r="F277" s="411">
        <f t="shared" si="4"/>
        <v>0</v>
      </c>
      <c r="G277" s="414">
        <f>VLOOKUP(A277,'GL Wise PL'!A:A,1,0)</f>
        <v>20551000</v>
      </c>
      <c r="H277" s="735"/>
      <c r="I277" s="735"/>
      <c r="L277" s="413"/>
    </row>
    <row r="278" spans="1:15" ht="14.45" customHeight="1">
      <c r="A278" s="544">
        <v>21602000</v>
      </c>
      <c r="B278" s="544" t="s">
        <v>886</v>
      </c>
      <c r="C278" s="549">
        <v>-23602.21</v>
      </c>
      <c r="D278" s="549">
        <v>-2817.58</v>
      </c>
      <c r="E278" s="546">
        <v>-23602.21</v>
      </c>
      <c r="F278" s="411">
        <f t="shared" si="4"/>
        <v>0</v>
      </c>
      <c r="G278" s="414">
        <f>VLOOKUP(A278,'GL Wise PL'!A:A,1,0)</f>
        <v>21602000</v>
      </c>
      <c r="H278" s="735"/>
      <c r="I278" s="735"/>
      <c r="L278" s="413"/>
    </row>
    <row r="279" spans="1:15" ht="14.45" customHeight="1">
      <c r="A279" s="544">
        <v>21602010</v>
      </c>
      <c r="B279" s="544" t="s">
        <v>2458</v>
      </c>
      <c r="C279" s="549">
        <v>141.53</v>
      </c>
      <c r="D279" s="549">
        <v>-768.27</v>
      </c>
      <c r="E279" s="546">
        <v>141.53</v>
      </c>
      <c r="F279" s="411">
        <f t="shared" si="4"/>
        <v>0</v>
      </c>
      <c r="G279" s="414">
        <f>VLOOKUP(A279,'GL Wise PL'!A:A,1,0)</f>
        <v>21602010</v>
      </c>
      <c r="H279" s="735"/>
      <c r="I279" s="735"/>
      <c r="L279" s="413"/>
    </row>
    <row r="280" spans="1:15" ht="14.45" customHeight="1">
      <c r="A280" s="544">
        <v>21603000</v>
      </c>
      <c r="B280" s="544" t="s">
        <v>887</v>
      </c>
      <c r="C280" s="549">
        <v>-34699.15</v>
      </c>
      <c r="D280" s="549">
        <v>-51671.83</v>
      </c>
      <c r="E280" s="546">
        <v>-34699.15</v>
      </c>
      <c r="F280" s="411">
        <f t="shared" si="4"/>
        <v>0</v>
      </c>
      <c r="G280" s="414">
        <f>VLOOKUP(A280,'GL Wise PL'!A:A,1,0)</f>
        <v>21603000</v>
      </c>
      <c r="H280" s="735"/>
      <c r="I280" s="735"/>
      <c r="L280" s="413"/>
      <c r="O280" s="410"/>
    </row>
    <row r="281" spans="1:15" ht="14.45" customHeight="1">
      <c r="A281" s="544">
        <v>21603010</v>
      </c>
      <c r="B281" s="544" t="s">
        <v>2450</v>
      </c>
      <c r="C281" s="549">
        <v>-1451.79</v>
      </c>
      <c r="D281" s="549">
        <v>2010.45</v>
      </c>
      <c r="E281" s="546">
        <v>-1451.79</v>
      </c>
      <c r="F281" s="411">
        <f t="shared" si="4"/>
        <v>0</v>
      </c>
      <c r="G281" s="414">
        <f>VLOOKUP(A281,'GL Wise PL'!A:A,1,0)</f>
        <v>21603010</v>
      </c>
      <c r="H281" s="735"/>
      <c r="I281" s="735"/>
      <c r="L281" s="413"/>
      <c r="O281" s="410"/>
    </row>
    <row r="282" spans="1:15" ht="14.45" customHeight="1">
      <c r="A282" s="544">
        <v>21606000</v>
      </c>
      <c r="B282" s="544" t="s">
        <v>888</v>
      </c>
      <c r="C282" s="549">
        <v>-1337.47</v>
      </c>
      <c r="D282" s="549">
        <v>0</v>
      </c>
      <c r="E282" s="546">
        <v>-1337.47</v>
      </c>
      <c r="F282" s="411">
        <f t="shared" si="4"/>
        <v>0</v>
      </c>
      <c r="G282" s="414">
        <f>VLOOKUP(A282,'GL Wise PL'!A:A,1,0)</f>
        <v>21606000</v>
      </c>
      <c r="H282" s="735"/>
      <c r="I282" s="735"/>
      <c r="L282" s="413"/>
      <c r="O282" s="410"/>
    </row>
    <row r="283" spans="1:15" ht="14.45" customHeight="1">
      <c r="A283" s="544">
        <v>21606010</v>
      </c>
      <c r="B283" s="544" t="s">
        <v>2612</v>
      </c>
      <c r="C283" s="549">
        <v>0</v>
      </c>
      <c r="D283" s="549">
        <v>-2010.45</v>
      </c>
      <c r="E283" s="546">
        <v>0</v>
      </c>
      <c r="F283" s="411">
        <f t="shared" si="4"/>
        <v>0</v>
      </c>
      <c r="G283" s="414">
        <f>VLOOKUP(A283,'GL Wise PL'!A:A,1,0)</f>
        <v>21606010</v>
      </c>
      <c r="H283" s="735"/>
      <c r="I283" s="735"/>
      <c r="L283" s="413"/>
      <c r="O283" s="410"/>
    </row>
    <row r="284" spans="1:15" ht="14.45" customHeight="1">
      <c r="A284" s="544">
        <v>21610000</v>
      </c>
      <c r="B284" s="544" t="s">
        <v>2403</v>
      </c>
      <c r="C284" s="549">
        <v>-1.1000000000000001</v>
      </c>
      <c r="D284" s="549">
        <v>0</v>
      </c>
      <c r="E284" s="546">
        <v>-1.1000000000000001</v>
      </c>
      <c r="F284" s="411">
        <f t="shared" si="4"/>
        <v>0</v>
      </c>
      <c r="G284" s="414">
        <f>VLOOKUP(A284,'GL Wise PL'!A:A,1,0)</f>
        <v>21610000</v>
      </c>
      <c r="H284" s="735"/>
      <c r="I284" s="735"/>
      <c r="L284" s="413"/>
      <c r="O284" s="410"/>
    </row>
    <row r="285" spans="1:15" ht="14.45" customHeight="1">
      <c r="A285" s="544">
        <v>21611000</v>
      </c>
      <c r="B285" s="544" t="s">
        <v>2613</v>
      </c>
      <c r="C285" s="549">
        <v>0</v>
      </c>
      <c r="D285" s="549">
        <v>-0.71</v>
      </c>
      <c r="E285" s="546">
        <v>0</v>
      </c>
      <c r="F285" s="411">
        <f t="shared" si="4"/>
        <v>0</v>
      </c>
      <c r="G285" s="414">
        <f>VLOOKUP(A285,'GL Wise PL'!A:A,1,0)</f>
        <v>21611000</v>
      </c>
      <c r="H285" s="735"/>
      <c r="I285" s="735"/>
      <c r="L285" s="413"/>
    </row>
    <row r="286" spans="1:15" s="410" customFormat="1" ht="14.45" customHeight="1">
      <c r="A286" s="544">
        <v>21611010</v>
      </c>
      <c r="B286" s="544" t="s">
        <v>1794</v>
      </c>
      <c r="C286" s="549">
        <v>0</v>
      </c>
      <c r="D286" s="549">
        <v>-50</v>
      </c>
      <c r="E286" s="546">
        <v>0</v>
      </c>
      <c r="F286" s="411">
        <f t="shared" si="4"/>
        <v>0</v>
      </c>
      <c r="G286" s="414">
        <f>VLOOKUP(A286,'GL Wise PL'!A:A,1,0)</f>
        <v>21611010</v>
      </c>
      <c r="H286" s="735"/>
      <c r="I286" s="735"/>
      <c r="J286" s="413"/>
      <c r="K286" s="413"/>
      <c r="L286" s="413"/>
      <c r="M286" s="413"/>
      <c r="N286" s="413"/>
      <c r="O286" s="413"/>
    </row>
    <row r="287" spans="1:15" ht="14.45" customHeight="1">
      <c r="A287" s="544">
        <v>21611100</v>
      </c>
      <c r="B287" s="544" t="s">
        <v>889</v>
      </c>
      <c r="C287" s="549">
        <v>-1628.42</v>
      </c>
      <c r="D287" s="549">
        <v>-1800.31</v>
      </c>
      <c r="E287" s="546">
        <v>-1628.42</v>
      </c>
      <c r="F287" s="411">
        <f t="shared" si="4"/>
        <v>0</v>
      </c>
      <c r="G287" s="414">
        <f>VLOOKUP(A287,'GL Wise PL'!A:A,1,0)</f>
        <v>21611100</v>
      </c>
      <c r="H287" s="735"/>
      <c r="I287" s="735"/>
      <c r="L287" s="413"/>
    </row>
    <row r="288" spans="1:15" ht="14.45" customHeight="1">
      <c r="A288" s="544">
        <v>21614000</v>
      </c>
      <c r="B288" s="544" t="s">
        <v>2282</v>
      </c>
      <c r="C288" s="549">
        <v>-6320</v>
      </c>
      <c r="D288" s="549"/>
      <c r="E288" s="546">
        <v>-6320</v>
      </c>
      <c r="F288" s="411">
        <f t="shared" si="4"/>
        <v>0</v>
      </c>
      <c r="G288" s="414">
        <f>VLOOKUP(A288,'GL Wise PL'!A:A,1,0)</f>
        <v>21614000</v>
      </c>
      <c r="H288" s="735"/>
      <c r="I288" s="735"/>
      <c r="L288" s="413"/>
    </row>
    <row r="289" spans="1:15" ht="14.45" customHeight="1">
      <c r="A289" s="544">
        <v>21621000</v>
      </c>
      <c r="B289" s="544" t="s">
        <v>2322</v>
      </c>
      <c r="C289" s="549">
        <v>0</v>
      </c>
      <c r="D289" s="549">
        <v>606.04999999999995</v>
      </c>
      <c r="E289" s="546">
        <v>0</v>
      </c>
      <c r="F289" s="411">
        <f t="shared" si="4"/>
        <v>0</v>
      </c>
      <c r="G289" s="414">
        <f>VLOOKUP(A289,'GL Wise PL'!A:A,1,0)</f>
        <v>21621000</v>
      </c>
      <c r="H289" s="735"/>
      <c r="I289" s="735"/>
      <c r="L289" s="413"/>
    </row>
    <row r="290" spans="1:15" s="410" customFormat="1" ht="14.45" customHeight="1">
      <c r="A290" s="544">
        <v>21699100</v>
      </c>
      <c r="B290" s="544" t="s">
        <v>890</v>
      </c>
      <c r="C290" s="549">
        <f>-6908.08-922.97</f>
        <v>-7831.05</v>
      </c>
      <c r="D290" s="549">
        <v>-10534.19</v>
      </c>
      <c r="E290" s="546">
        <v>-7831.05</v>
      </c>
      <c r="F290" s="411">
        <f t="shared" si="4"/>
        <v>0</v>
      </c>
      <c r="G290" s="414">
        <f>VLOOKUP(A290,'GL Wise PL'!A:A,1,0)</f>
        <v>21699100</v>
      </c>
      <c r="H290" s="735"/>
      <c r="I290" s="735"/>
      <c r="J290" s="413"/>
      <c r="K290" s="413"/>
      <c r="L290" s="413"/>
      <c r="M290" s="413"/>
      <c r="N290" s="413"/>
      <c r="O290" s="413"/>
    </row>
    <row r="291" spans="1:15" s="410" customFormat="1" ht="14.45" customHeight="1">
      <c r="A291" s="544">
        <v>21702600</v>
      </c>
      <c r="B291" s="544" t="s">
        <v>891</v>
      </c>
      <c r="C291" s="549">
        <v>-1.71</v>
      </c>
      <c r="D291" s="549">
        <v>-1.36</v>
      </c>
      <c r="E291" s="546">
        <v>-1.71</v>
      </c>
      <c r="F291" s="411">
        <f t="shared" si="4"/>
        <v>0</v>
      </c>
      <c r="G291" s="414">
        <f>VLOOKUP(A291,'GL Wise PL'!A:A,1,0)</f>
        <v>21702600</v>
      </c>
      <c r="H291" s="735"/>
      <c r="I291" s="735"/>
      <c r="J291" s="413"/>
      <c r="K291" s="413"/>
      <c r="L291" s="413"/>
      <c r="M291" s="413"/>
      <c r="N291" s="413"/>
      <c r="O291" s="413"/>
    </row>
    <row r="292" spans="1:15" ht="14.45" customHeight="1">
      <c r="A292" s="544">
        <v>21703000</v>
      </c>
      <c r="B292" s="544" t="s">
        <v>2429</v>
      </c>
      <c r="C292" s="549">
        <v>-18.350000000000001</v>
      </c>
      <c r="D292" s="549">
        <v>-9.8000000000000007</v>
      </c>
      <c r="E292" s="546">
        <v>-18.350000000000001</v>
      </c>
      <c r="F292" s="411">
        <f t="shared" si="4"/>
        <v>0</v>
      </c>
      <c r="G292" s="414">
        <f>VLOOKUP(A292,'GL Wise PL'!A:A,1,0)</f>
        <v>21703000</v>
      </c>
      <c r="H292" s="735"/>
      <c r="I292" s="735"/>
      <c r="L292" s="413"/>
    </row>
    <row r="293" spans="1:15" ht="14.45" customHeight="1">
      <c r="A293" s="544">
        <v>21704100</v>
      </c>
      <c r="B293" s="544" t="s">
        <v>892</v>
      </c>
      <c r="C293" s="549">
        <v>-878.9</v>
      </c>
      <c r="D293" s="549">
        <v>-653.09</v>
      </c>
      <c r="E293" s="546">
        <v>-878.9</v>
      </c>
      <c r="F293" s="411">
        <f t="shared" si="4"/>
        <v>0</v>
      </c>
      <c r="G293" s="414">
        <f>VLOOKUP(A293,'GL Wise PL'!A:A,1,0)</f>
        <v>21704100</v>
      </c>
      <c r="H293" s="735"/>
      <c r="I293" s="735"/>
      <c r="L293" s="413"/>
    </row>
    <row r="294" spans="1:15" ht="14.45" customHeight="1">
      <c r="A294" s="544">
        <v>21704120</v>
      </c>
      <c r="B294" s="544" t="s">
        <v>893</v>
      </c>
      <c r="C294" s="549">
        <v>-9.11</v>
      </c>
      <c r="D294" s="549">
        <v>-4.82</v>
      </c>
      <c r="E294" s="546">
        <v>-9.11</v>
      </c>
      <c r="F294" s="411">
        <f t="shared" si="4"/>
        <v>0</v>
      </c>
      <c r="G294" s="414">
        <f>VLOOKUP(A294,'GL Wise PL'!A:A,1,0)</f>
        <v>21704120</v>
      </c>
      <c r="H294" s="735"/>
      <c r="I294" s="735"/>
      <c r="L294" s="413"/>
    </row>
    <row r="295" spans="1:15" ht="14.45" customHeight="1">
      <c r="A295" s="544">
        <v>21705000</v>
      </c>
      <c r="B295" s="544" t="s">
        <v>38</v>
      </c>
      <c r="C295" s="549">
        <v>-11.8</v>
      </c>
      <c r="D295" s="549">
        <v>-16.37</v>
      </c>
      <c r="E295" s="546">
        <v>-11.8</v>
      </c>
      <c r="F295" s="411">
        <f t="shared" si="4"/>
        <v>0</v>
      </c>
      <c r="G295" s="414">
        <f>VLOOKUP(A295,'GL Wise PL'!A:A,1,0)</f>
        <v>21705000</v>
      </c>
      <c r="H295" s="735"/>
      <c r="I295" s="735"/>
      <c r="L295" s="413"/>
    </row>
    <row r="296" spans="1:15" ht="14.45" customHeight="1">
      <c r="A296" s="1171">
        <v>21706000</v>
      </c>
      <c r="B296" s="1171" t="s">
        <v>894</v>
      </c>
      <c r="C296" s="1172">
        <v>-4.53</v>
      </c>
      <c r="D296" s="549">
        <v>-3.06</v>
      </c>
      <c r="E296" s="546">
        <v>-4.53</v>
      </c>
      <c r="F296" s="411">
        <f t="shared" si="4"/>
        <v>0</v>
      </c>
      <c r="G296" s="414">
        <f>VLOOKUP(A296,'GL Wise PL'!A:A,1,0)</f>
        <v>21706000</v>
      </c>
      <c r="H296" s="735"/>
      <c r="I296" s="735"/>
      <c r="L296" s="413"/>
    </row>
    <row r="297" spans="1:15" ht="14.45" customHeight="1">
      <c r="A297" s="544">
        <v>21707002</v>
      </c>
      <c r="B297" s="544" t="s">
        <v>895</v>
      </c>
      <c r="C297" s="549">
        <f>-9.29-4.11</f>
        <v>-13.399999999999999</v>
      </c>
      <c r="D297" s="549">
        <v>-9.8353999999999999</v>
      </c>
      <c r="E297" s="546">
        <v>-13.4</v>
      </c>
      <c r="F297" s="411">
        <f t="shared" si="4"/>
        <v>0</v>
      </c>
      <c r="G297" s="414">
        <f>VLOOKUP(A297,'GL Wise PL'!A:A,1,0)</f>
        <v>21707002</v>
      </c>
      <c r="H297" s="735"/>
      <c r="I297" s="735"/>
      <c r="L297" s="413"/>
    </row>
    <row r="298" spans="1:15" ht="14.45" customHeight="1">
      <c r="A298" s="544">
        <v>21707008</v>
      </c>
      <c r="B298" s="544" t="s">
        <v>2614</v>
      </c>
      <c r="C298" s="549">
        <v>-36.06</v>
      </c>
      <c r="D298" s="549"/>
      <c r="E298" s="546">
        <v>-36.06</v>
      </c>
      <c r="F298" s="411">
        <f t="shared" si="4"/>
        <v>0</v>
      </c>
      <c r="G298" s="414">
        <f>VLOOKUP(A298,'GL Wise PL'!A:A,1,0)</f>
        <v>21707008</v>
      </c>
      <c r="H298" s="735"/>
      <c r="I298" s="735"/>
      <c r="L298" s="413"/>
    </row>
    <row r="299" spans="1:15" ht="14.45" customHeight="1">
      <c r="A299" s="544">
        <v>21707013</v>
      </c>
      <c r="B299" s="544" t="s">
        <v>2430</v>
      </c>
      <c r="C299" s="549">
        <v>-0.49</v>
      </c>
      <c r="D299" s="549">
        <v>-0.5</v>
      </c>
      <c r="E299" s="546">
        <v>-0.49</v>
      </c>
      <c r="F299" s="411">
        <f t="shared" si="4"/>
        <v>0</v>
      </c>
      <c r="G299" s="414">
        <f>VLOOKUP(A299,'GL Wise PL'!A:A,1,0)</f>
        <v>21707013</v>
      </c>
      <c r="H299" s="735"/>
      <c r="I299" s="735"/>
      <c r="L299" s="413"/>
      <c r="O299" s="410"/>
    </row>
    <row r="300" spans="1:15" ht="14.45" customHeight="1">
      <c r="A300" s="544">
        <v>21707014</v>
      </c>
      <c r="B300" s="544" t="s">
        <v>896</v>
      </c>
      <c r="C300" s="549">
        <v>-1.5</v>
      </c>
      <c r="D300" s="549">
        <v>-0.98</v>
      </c>
      <c r="E300" s="546">
        <v>-1.5</v>
      </c>
      <c r="F300" s="411">
        <f t="shared" si="4"/>
        <v>0</v>
      </c>
      <c r="G300" s="414">
        <f>VLOOKUP(A300,'GL Wise PL'!A:A,1,0)</f>
        <v>21707014</v>
      </c>
      <c r="H300" s="735"/>
      <c r="I300" s="735"/>
      <c r="L300" s="413"/>
    </row>
    <row r="301" spans="1:15" ht="14.45" customHeight="1">
      <c r="A301" s="544">
        <v>21707015</v>
      </c>
      <c r="B301" s="544" t="s">
        <v>897</v>
      </c>
      <c r="C301" s="549">
        <v>-246.57</v>
      </c>
      <c r="D301" s="549">
        <v>-201.24</v>
      </c>
      <c r="E301" s="546">
        <v>-246.57</v>
      </c>
      <c r="F301" s="411">
        <f t="shared" si="4"/>
        <v>0</v>
      </c>
      <c r="G301" s="414">
        <f>VLOOKUP(A301,'GL Wise PL'!A:A,1,0)</f>
        <v>21707015</v>
      </c>
      <c r="H301" s="735"/>
      <c r="I301" s="735"/>
      <c r="L301" s="413"/>
    </row>
    <row r="302" spans="1:15" ht="14.45" customHeight="1">
      <c r="A302" s="544">
        <v>21708100</v>
      </c>
      <c r="B302" s="544" t="s">
        <v>2266</v>
      </c>
      <c r="C302" s="549">
        <v>-1534.89</v>
      </c>
      <c r="D302" s="549">
        <v>-1057.42</v>
      </c>
      <c r="E302" s="546">
        <v>-1534.89</v>
      </c>
      <c r="F302" s="411">
        <f t="shared" si="4"/>
        <v>0</v>
      </c>
      <c r="G302" s="414">
        <f>VLOOKUP(A302,'GL Wise PL'!A:A,1,0)</f>
        <v>21708100</v>
      </c>
      <c r="H302" s="735"/>
      <c r="I302" s="735"/>
      <c r="L302" s="413"/>
      <c r="O302" s="410"/>
    </row>
    <row r="303" spans="1:15" s="410" customFormat="1" ht="14.45" customHeight="1">
      <c r="A303" s="544">
        <v>21708200</v>
      </c>
      <c r="B303" s="544" t="s">
        <v>2615</v>
      </c>
      <c r="C303" s="549">
        <v>-91.16</v>
      </c>
      <c r="D303" s="549">
        <v>-4.1500000000000004</v>
      </c>
      <c r="E303" s="546">
        <v>-91.16</v>
      </c>
      <c r="F303" s="411">
        <f t="shared" si="4"/>
        <v>0</v>
      </c>
      <c r="G303" s="414">
        <f>VLOOKUP(A303,'GL Wise PL'!A:A,1,0)</f>
        <v>21708200</v>
      </c>
      <c r="H303" s="735"/>
      <c r="I303" s="735"/>
      <c r="J303" s="413"/>
      <c r="K303" s="413"/>
      <c r="L303" s="413"/>
      <c r="M303" s="413"/>
      <c r="N303" s="413"/>
      <c r="O303" s="413"/>
    </row>
    <row r="304" spans="1:15" s="410" customFormat="1" ht="14.45" customHeight="1">
      <c r="A304" s="544">
        <v>21801100</v>
      </c>
      <c r="B304" s="544" t="s">
        <v>900</v>
      </c>
      <c r="C304" s="549">
        <f>-146688.96+0.7</f>
        <v>-146688.25999999998</v>
      </c>
      <c r="D304" s="549">
        <v>-116477.72</v>
      </c>
      <c r="E304" s="546">
        <v>-146688.26</v>
      </c>
      <c r="F304" s="411">
        <f t="shared" si="4"/>
        <v>0</v>
      </c>
      <c r="G304" s="414">
        <f>VLOOKUP(A304,'GL Wise PL'!A:A,1,0)</f>
        <v>21801100</v>
      </c>
      <c r="H304" s="735"/>
      <c r="I304" s="735"/>
      <c r="J304" s="413"/>
      <c r="K304" s="413"/>
      <c r="L304" s="413"/>
      <c r="M304" s="413"/>
      <c r="N304" s="413"/>
      <c r="O304" s="413"/>
    </row>
    <row r="305" spans="1:15" ht="14.45" customHeight="1">
      <c r="A305" s="544">
        <v>21801200</v>
      </c>
      <c r="B305" s="544" t="s">
        <v>901</v>
      </c>
      <c r="C305" s="549">
        <v>138753.29</v>
      </c>
      <c r="D305" s="549">
        <v>109457.39</v>
      </c>
      <c r="E305" s="546">
        <v>138753.29</v>
      </c>
      <c r="F305" s="411">
        <f t="shared" si="4"/>
        <v>0</v>
      </c>
      <c r="G305" s="414">
        <f>VLOOKUP(A305,'GL Wise PL'!A:A,1,0)</f>
        <v>21801200</v>
      </c>
      <c r="H305" s="735"/>
      <c r="I305" s="735"/>
      <c r="L305" s="413"/>
    </row>
    <row r="306" spans="1:15" ht="14.45" customHeight="1">
      <c r="A306" s="1272">
        <v>21801250</v>
      </c>
      <c r="B306" s="544" t="s">
        <v>902</v>
      </c>
      <c r="C306" s="549">
        <v>5886.44</v>
      </c>
      <c r="D306" s="549">
        <v>7817.54</v>
      </c>
      <c r="E306" s="546">
        <v>5886.44</v>
      </c>
      <c r="F306" s="411">
        <f t="shared" si="4"/>
        <v>0</v>
      </c>
      <c r="G306" s="414">
        <f>VLOOKUP(A306,'GL Wise PL'!A:A,1,0)</f>
        <v>21801250</v>
      </c>
      <c r="H306" s="735"/>
      <c r="I306" s="735"/>
      <c r="L306" s="413"/>
    </row>
    <row r="307" spans="1:15" ht="14.45" customHeight="1">
      <c r="A307" s="544">
        <v>21801260</v>
      </c>
      <c r="B307" s="544" t="s">
        <v>2235</v>
      </c>
      <c r="C307" s="549">
        <v>44.37</v>
      </c>
      <c r="D307" s="549">
        <v>756.61</v>
      </c>
      <c r="E307" s="546">
        <v>44.37</v>
      </c>
      <c r="F307" s="411">
        <f t="shared" si="4"/>
        <v>0</v>
      </c>
      <c r="G307" s="414">
        <f>VLOOKUP(A307,'GL Wise PL'!A:A,1,0)</f>
        <v>21801260</v>
      </c>
      <c r="H307" s="735"/>
      <c r="I307" s="735"/>
      <c r="L307" s="413"/>
    </row>
    <row r="308" spans="1:15" ht="14.45" customHeight="1">
      <c r="A308" s="544">
        <v>21802100</v>
      </c>
      <c r="B308" s="544" t="s">
        <v>900</v>
      </c>
      <c r="C308" s="549">
        <v>-86387.91</v>
      </c>
      <c r="D308" s="549">
        <v>-79516.639999999999</v>
      </c>
      <c r="E308" s="546">
        <v>-86387.91</v>
      </c>
      <c r="F308" s="411">
        <f t="shared" si="4"/>
        <v>0</v>
      </c>
      <c r="G308" s="414">
        <f>VLOOKUP(A308,'GL Wise PL'!A:A,1,0)</f>
        <v>21802100</v>
      </c>
      <c r="H308" s="735"/>
      <c r="I308" s="735"/>
      <c r="L308" s="413"/>
    </row>
    <row r="309" spans="1:15" ht="14.45" customHeight="1">
      <c r="A309" s="544">
        <v>21802200</v>
      </c>
      <c r="B309" s="544" t="s">
        <v>901</v>
      </c>
      <c r="C309" s="549">
        <v>83552.210000000006</v>
      </c>
      <c r="D309" s="549">
        <v>87359.37</v>
      </c>
      <c r="E309" s="546">
        <v>83552.210000000006</v>
      </c>
      <c r="F309" s="411">
        <f t="shared" si="4"/>
        <v>0</v>
      </c>
      <c r="G309" s="414">
        <f>VLOOKUP(A309,'GL Wise PL'!A:A,1,0)</f>
        <v>21802200</v>
      </c>
      <c r="H309" s="735"/>
      <c r="I309" s="735"/>
      <c r="L309" s="413"/>
    </row>
    <row r="310" spans="1:15" ht="14.45" customHeight="1">
      <c r="A310" s="1272">
        <v>21802210</v>
      </c>
      <c r="B310" s="544" t="s">
        <v>903</v>
      </c>
      <c r="C310" s="549">
        <f>959.03+15.72-0.00402</f>
        <v>974.74598000000003</v>
      </c>
      <c r="D310" s="549">
        <v>549.70000000000005</v>
      </c>
      <c r="E310" s="546">
        <v>974.74</v>
      </c>
      <c r="F310" s="411">
        <f t="shared" si="4"/>
        <v>-5.9800000000223008E-3</v>
      </c>
      <c r="G310" s="414">
        <f>VLOOKUP(A310,'GL Wise PL'!A:A,1,0)</f>
        <v>21802210</v>
      </c>
      <c r="H310" s="735"/>
      <c r="I310" s="735"/>
      <c r="L310" s="413"/>
    </row>
    <row r="311" spans="1:15" ht="14.45" customHeight="1">
      <c r="A311" s="544">
        <v>21802220</v>
      </c>
      <c r="B311" s="544" t="s">
        <v>2234</v>
      </c>
      <c r="C311" s="549">
        <v>137.16999999999999</v>
      </c>
      <c r="D311" s="549">
        <v>222.64</v>
      </c>
      <c r="E311" s="546">
        <v>137.16999999999999</v>
      </c>
      <c r="F311" s="411">
        <f t="shared" si="4"/>
        <v>0</v>
      </c>
      <c r="G311" s="414">
        <f>VLOOKUP(A311,'GL Wise PL'!A:A,1,0)</f>
        <v>21802220</v>
      </c>
      <c r="H311" s="735"/>
      <c r="I311" s="735"/>
      <c r="L311" s="413"/>
    </row>
    <row r="312" spans="1:15" ht="14.45" customHeight="1">
      <c r="A312" s="544">
        <v>21803100</v>
      </c>
      <c r="B312" s="544" t="s">
        <v>904</v>
      </c>
      <c r="C312" s="549">
        <v>-230.55</v>
      </c>
      <c r="D312" s="549">
        <v>175.99</v>
      </c>
      <c r="E312" s="546">
        <v>-230.55</v>
      </c>
      <c r="F312" s="411">
        <f t="shared" si="4"/>
        <v>0</v>
      </c>
      <c r="G312" s="414">
        <f>VLOOKUP(A312,'GL Wise PL'!A:A,1,0)</f>
        <v>21803100</v>
      </c>
      <c r="H312" s="735"/>
      <c r="I312" s="735"/>
      <c r="L312" s="413"/>
    </row>
    <row r="313" spans="1:15" ht="14.45" customHeight="1">
      <c r="A313" s="544">
        <v>21803200</v>
      </c>
      <c r="B313" s="544" t="s">
        <v>905</v>
      </c>
      <c r="C313" s="549">
        <v>-761.13</v>
      </c>
      <c r="D313" s="549">
        <v>-20.5</v>
      </c>
      <c r="E313" s="546">
        <v>-761.13</v>
      </c>
      <c r="F313" s="411">
        <f t="shared" si="4"/>
        <v>0</v>
      </c>
      <c r="G313" s="414">
        <f>VLOOKUP(A313,'GL Wise PL'!A:A,1,0)</f>
        <v>21803200</v>
      </c>
      <c r="H313" s="735"/>
      <c r="I313" s="735"/>
      <c r="L313" s="413"/>
    </row>
    <row r="314" spans="1:15" ht="14.45" customHeight="1">
      <c r="A314" s="544">
        <v>21803300</v>
      </c>
      <c r="B314" s="544" t="s">
        <v>1706</v>
      </c>
      <c r="C314" s="549">
        <v>-0.46</v>
      </c>
      <c r="D314" s="549">
        <v>0.56999999999999995</v>
      </c>
      <c r="E314" s="546">
        <v>-0.46</v>
      </c>
      <c r="F314" s="411">
        <f t="shared" si="4"/>
        <v>0</v>
      </c>
      <c r="G314" s="414">
        <f>VLOOKUP(A314,'GL Wise PL'!A:A,1,0)</f>
        <v>21803300</v>
      </c>
      <c r="H314" s="735"/>
      <c r="I314" s="735"/>
      <c r="L314" s="413"/>
      <c r="O314" s="410"/>
    </row>
    <row r="315" spans="1:15" ht="14.45" customHeight="1">
      <c r="A315" s="544">
        <v>21805100</v>
      </c>
      <c r="B315" s="544" t="s">
        <v>906</v>
      </c>
      <c r="C315" s="549">
        <v>-1117.76</v>
      </c>
      <c r="D315" s="549">
        <v>-768.7</v>
      </c>
      <c r="E315" s="546">
        <v>-1117.76</v>
      </c>
      <c r="F315" s="411">
        <f t="shared" si="4"/>
        <v>0</v>
      </c>
      <c r="G315" s="414">
        <f>VLOOKUP(A315,'GL Wise PL'!A:A,1,0)</f>
        <v>21805100</v>
      </c>
      <c r="H315" s="735"/>
      <c r="I315" s="735"/>
      <c r="L315" s="413"/>
      <c r="O315" s="410"/>
    </row>
    <row r="316" spans="1:15" ht="14.45" customHeight="1">
      <c r="A316" s="1272">
        <v>21805200</v>
      </c>
      <c r="B316" s="544" t="s">
        <v>907</v>
      </c>
      <c r="C316" s="549">
        <v>892.53</v>
      </c>
      <c r="D316" s="549">
        <v>752.15</v>
      </c>
      <c r="E316" s="546">
        <v>892.53</v>
      </c>
      <c r="F316" s="411">
        <f t="shared" si="4"/>
        <v>0</v>
      </c>
      <c r="G316" s="414">
        <f>VLOOKUP(A316,'GL Wise PL'!A:A,1,0)</f>
        <v>21805200</v>
      </c>
      <c r="H316" s="735"/>
      <c r="I316" s="735"/>
      <c r="L316" s="413"/>
    </row>
    <row r="317" spans="1:15" ht="14.45" customHeight="1">
      <c r="A317" s="544">
        <v>21806100</v>
      </c>
      <c r="B317" s="544" t="s">
        <v>908</v>
      </c>
      <c r="C317" s="549">
        <v>-8676.1299999999992</v>
      </c>
      <c r="D317" s="549">
        <v>-9301.67</v>
      </c>
      <c r="E317" s="546">
        <v>-8676.1299999999992</v>
      </c>
      <c r="F317" s="411">
        <f t="shared" si="4"/>
        <v>0</v>
      </c>
      <c r="G317" s="414">
        <f>VLOOKUP(A317,'GL Wise PL'!A:A,1,0)</f>
        <v>21806100</v>
      </c>
      <c r="H317" s="735"/>
      <c r="I317" s="735"/>
      <c r="L317" s="413"/>
    </row>
    <row r="318" spans="1:15" ht="14.45" customHeight="1">
      <c r="A318" s="544">
        <v>21806200</v>
      </c>
      <c r="B318" s="544" t="s">
        <v>908</v>
      </c>
      <c r="C318" s="549">
        <v>9545.18</v>
      </c>
      <c r="D318" s="549">
        <v>8205.67</v>
      </c>
      <c r="E318" s="546">
        <v>9545.18</v>
      </c>
      <c r="F318" s="411">
        <f t="shared" si="4"/>
        <v>0</v>
      </c>
      <c r="G318" s="414">
        <f>VLOOKUP(A318,'GL Wise PL'!A:A,1,0)</f>
        <v>21806200</v>
      </c>
      <c r="H318" s="735"/>
      <c r="I318" s="735"/>
      <c r="L318" s="413"/>
    </row>
    <row r="319" spans="1:15" ht="14.45" customHeight="1">
      <c r="A319" s="544">
        <v>21890200</v>
      </c>
      <c r="B319" s="544" t="s">
        <v>1707</v>
      </c>
      <c r="C319" s="549">
        <v>91.21</v>
      </c>
      <c r="D319" s="549">
        <v>572.16</v>
      </c>
      <c r="E319" s="546">
        <v>91.21</v>
      </c>
      <c r="F319" s="411">
        <f t="shared" si="4"/>
        <v>0</v>
      </c>
      <c r="G319" s="414">
        <f>VLOOKUP(A319,'GL Wise PL'!A:A,1,0)</f>
        <v>21890200</v>
      </c>
      <c r="H319" s="735"/>
      <c r="I319" s="735"/>
      <c r="L319" s="413"/>
    </row>
    <row r="320" spans="1:15" ht="14.45" customHeight="1">
      <c r="A320" s="544">
        <v>21899901</v>
      </c>
      <c r="B320" s="544" t="s">
        <v>909</v>
      </c>
      <c r="C320" s="549">
        <v>-5772.68</v>
      </c>
      <c r="D320" s="549">
        <v>1120.6600000000001</v>
      </c>
      <c r="E320" s="546">
        <v>-5772.68</v>
      </c>
      <c r="F320" s="411">
        <f t="shared" si="4"/>
        <v>0</v>
      </c>
      <c r="G320" s="414">
        <f>VLOOKUP(A320,'GL Wise PL'!A:A,1,0)</f>
        <v>21899901</v>
      </c>
      <c r="H320" s="735"/>
      <c r="I320" s="735"/>
      <c r="L320" s="413"/>
    </row>
    <row r="321" spans="1:12" ht="14.45" customHeight="1">
      <c r="A321" s="544">
        <v>21899902</v>
      </c>
      <c r="B321" s="544" t="s">
        <v>909</v>
      </c>
      <c r="C321" s="549">
        <v>-708.51</v>
      </c>
      <c r="D321" s="549">
        <v>521.82000000000005</v>
      </c>
      <c r="E321" s="546">
        <v>-708.51</v>
      </c>
      <c r="F321" s="411">
        <f t="shared" si="4"/>
        <v>0</v>
      </c>
      <c r="G321" s="414">
        <f>VLOOKUP(A321,'GL Wise PL'!A:A,1,0)</f>
        <v>21899902</v>
      </c>
      <c r="H321" s="735"/>
      <c r="I321" s="735"/>
      <c r="L321" s="413"/>
    </row>
    <row r="322" spans="1:12" ht="14.45" customHeight="1">
      <c r="A322" s="544">
        <v>21899903</v>
      </c>
      <c r="B322" s="544" t="s">
        <v>909</v>
      </c>
      <c r="C322" s="549">
        <v>15.63</v>
      </c>
      <c r="D322" s="549">
        <v>-11.25</v>
      </c>
      <c r="E322" s="546">
        <v>15.63</v>
      </c>
      <c r="F322" s="411">
        <f t="shared" si="4"/>
        <v>0</v>
      </c>
      <c r="G322" s="414">
        <f>VLOOKUP(A322,'GL Wise PL'!A:A,1,0)</f>
        <v>21899903</v>
      </c>
      <c r="H322" s="735"/>
      <c r="I322" s="735"/>
      <c r="L322" s="413"/>
    </row>
    <row r="323" spans="1:12" ht="14.45" customHeight="1">
      <c r="A323" s="544">
        <v>21901106</v>
      </c>
      <c r="B323" s="544" t="s">
        <v>910</v>
      </c>
      <c r="C323" s="549">
        <v>525.12</v>
      </c>
      <c r="D323" s="549">
        <v>432.9</v>
      </c>
      <c r="E323" s="546">
        <v>525.12</v>
      </c>
      <c r="F323" s="411">
        <f t="shared" ref="F323:F386" si="5">+E323-C323</f>
        <v>0</v>
      </c>
      <c r="G323" s="414">
        <f>VLOOKUP(A323,'GL Wise PL'!A:A,1,0)</f>
        <v>21901106</v>
      </c>
      <c r="H323" s="735"/>
      <c r="I323" s="735"/>
      <c r="L323" s="413"/>
    </row>
    <row r="324" spans="1:12" ht="14.45" customHeight="1">
      <c r="A324" s="544">
        <v>21901107</v>
      </c>
      <c r="B324" s="544" t="s">
        <v>911</v>
      </c>
      <c r="C324" s="549">
        <v>3937.08</v>
      </c>
      <c r="D324" s="549">
        <v>3054.45</v>
      </c>
      <c r="E324" s="546">
        <v>3937.08</v>
      </c>
      <c r="F324" s="411">
        <f t="shared" si="5"/>
        <v>0</v>
      </c>
      <c r="G324" s="414">
        <f>VLOOKUP(A324,'GL Wise PL'!A:A,1,0)</f>
        <v>21901107</v>
      </c>
      <c r="H324" s="735"/>
      <c r="I324" s="735"/>
      <c r="L324" s="413"/>
    </row>
    <row r="325" spans="1:12" ht="14.45" customHeight="1">
      <c r="A325" s="544">
        <v>21901108</v>
      </c>
      <c r="B325" s="544" t="s">
        <v>912</v>
      </c>
      <c r="C325" s="549">
        <v>55.85</v>
      </c>
      <c r="D325" s="549">
        <v>0</v>
      </c>
      <c r="E325" s="546">
        <v>55.85</v>
      </c>
      <c r="F325" s="411">
        <f t="shared" si="5"/>
        <v>0</v>
      </c>
      <c r="G325" s="414">
        <f>VLOOKUP(A325,'GL Wise PL'!A:A,1,0)</f>
        <v>21901108</v>
      </c>
      <c r="H325" s="735"/>
      <c r="I325" s="735"/>
      <c r="L325" s="413"/>
    </row>
    <row r="326" spans="1:12" ht="14.45" customHeight="1">
      <c r="A326" s="544">
        <v>21901109</v>
      </c>
      <c r="B326" s="544" t="s">
        <v>913</v>
      </c>
      <c r="C326" s="549">
        <v>0.03</v>
      </c>
      <c r="D326" s="549">
        <v>0.91</v>
      </c>
      <c r="E326" s="546">
        <v>0.03</v>
      </c>
      <c r="F326" s="411">
        <f t="shared" si="5"/>
        <v>0</v>
      </c>
      <c r="G326" s="414">
        <f>VLOOKUP(A326,'GL Wise PL'!A:A,1,0)</f>
        <v>21901109</v>
      </c>
      <c r="H326" s="735"/>
      <c r="I326" s="735"/>
      <c r="L326" s="413"/>
    </row>
    <row r="327" spans="1:12" ht="14.45" customHeight="1">
      <c r="A327" s="544">
        <v>21901111</v>
      </c>
      <c r="B327" s="544" t="s">
        <v>915</v>
      </c>
      <c r="C327" s="549">
        <v>2844.64</v>
      </c>
      <c r="D327" s="549">
        <v>2474.87</v>
      </c>
      <c r="E327" s="546">
        <v>2844.64</v>
      </c>
      <c r="F327" s="411">
        <f t="shared" si="5"/>
        <v>0</v>
      </c>
      <c r="G327" s="414">
        <f>VLOOKUP(A327,'GL Wise PL'!A:A,1,0)</f>
        <v>21901111</v>
      </c>
      <c r="H327" s="735"/>
      <c r="I327" s="735"/>
      <c r="L327" s="413"/>
    </row>
    <row r="328" spans="1:12" ht="14.45" customHeight="1">
      <c r="A328" s="544">
        <v>21901112</v>
      </c>
      <c r="B328" s="544" t="s">
        <v>2175</v>
      </c>
      <c r="C328" s="549">
        <v>0.14000000000000001</v>
      </c>
      <c r="D328" s="549">
        <v>0.22</v>
      </c>
      <c r="E328" s="546">
        <v>0.14000000000000001</v>
      </c>
      <c r="F328" s="411">
        <f t="shared" si="5"/>
        <v>0</v>
      </c>
      <c r="G328" s="414">
        <f>VLOOKUP(A328,'GL Wise PL'!A:A,1,0)</f>
        <v>21901112</v>
      </c>
      <c r="H328" s="735"/>
      <c r="I328" s="735"/>
      <c r="L328" s="413"/>
    </row>
    <row r="329" spans="1:12" ht="14.45" customHeight="1">
      <c r="A329" s="544">
        <v>21901113</v>
      </c>
      <c r="B329" s="544" t="s">
        <v>916</v>
      </c>
      <c r="C329" s="549">
        <v>3383.5</v>
      </c>
      <c r="D329" s="549">
        <v>2716.29</v>
      </c>
      <c r="E329" s="546">
        <v>3383.5</v>
      </c>
      <c r="F329" s="411">
        <f t="shared" si="5"/>
        <v>0</v>
      </c>
      <c r="G329" s="414">
        <f>VLOOKUP(A329,'GL Wise PL'!A:A,1,0)</f>
        <v>21901113</v>
      </c>
      <c r="H329" s="735"/>
      <c r="I329" s="735"/>
      <c r="L329" s="413"/>
    </row>
    <row r="330" spans="1:12" ht="14.45" customHeight="1">
      <c r="A330" s="544">
        <v>21901114</v>
      </c>
      <c r="B330" s="544" t="s">
        <v>917</v>
      </c>
      <c r="C330" s="549">
        <v>2064.9499999999998</v>
      </c>
      <c r="D330" s="549">
        <v>1262.21</v>
      </c>
      <c r="E330" s="546">
        <v>2064.9499999999998</v>
      </c>
      <c r="F330" s="411">
        <f t="shared" si="5"/>
        <v>0</v>
      </c>
      <c r="G330" s="414">
        <f>VLOOKUP(A330,'GL Wise PL'!A:A,1,0)</f>
        <v>21901114</v>
      </c>
      <c r="H330" s="735"/>
      <c r="I330" s="735"/>
      <c r="L330" s="413"/>
    </row>
    <row r="331" spans="1:12" ht="14.45" customHeight="1">
      <c r="A331" s="544">
        <v>21901115</v>
      </c>
      <c r="B331" s="544" t="s">
        <v>918</v>
      </c>
      <c r="C331" s="549">
        <v>5798.88</v>
      </c>
      <c r="D331" s="549">
        <v>1597.68</v>
      </c>
      <c r="E331" s="546">
        <v>5798.88</v>
      </c>
      <c r="F331" s="411">
        <f t="shared" si="5"/>
        <v>0</v>
      </c>
      <c r="G331" s="414">
        <f>VLOOKUP(A331,'GL Wise PL'!A:A,1,0)</f>
        <v>21901115</v>
      </c>
      <c r="H331" s="735"/>
      <c r="I331" s="735"/>
      <c r="L331" s="413"/>
    </row>
    <row r="332" spans="1:12" ht="14.45" customHeight="1">
      <c r="A332" s="544">
        <v>21901116</v>
      </c>
      <c r="B332" s="544" t="s">
        <v>919</v>
      </c>
      <c r="C332" s="549">
        <v>25225.279999999999</v>
      </c>
      <c r="D332" s="549">
        <v>12570.59</v>
      </c>
      <c r="E332" s="546">
        <v>25225.279999999999</v>
      </c>
      <c r="F332" s="411">
        <f t="shared" si="5"/>
        <v>0</v>
      </c>
      <c r="G332" s="414">
        <f>VLOOKUP(A332,'GL Wise PL'!A:A,1,0)</f>
        <v>21901116</v>
      </c>
      <c r="H332" s="735"/>
      <c r="I332" s="735"/>
      <c r="L332" s="413"/>
    </row>
    <row r="333" spans="1:12" ht="14.45" customHeight="1">
      <c r="A333" s="544">
        <v>21901118</v>
      </c>
      <c r="B333" s="544" t="s">
        <v>2226</v>
      </c>
      <c r="C333" s="549">
        <v>139.97</v>
      </c>
      <c r="D333" s="549">
        <v>6.73</v>
      </c>
      <c r="E333" s="546">
        <v>139.97</v>
      </c>
      <c r="F333" s="411">
        <f t="shared" si="5"/>
        <v>0</v>
      </c>
      <c r="G333" s="414">
        <f>VLOOKUP(A333,'GL Wise PL'!A:A,1,0)</f>
        <v>21901118</v>
      </c>
      <c r="H333" s="735"/>
      <c r="I333" s="735"/>
      <c r="L333" s="413"/>
    </row>
    <row r="334" spans="1:12" ht="14.45" customHeight="1">
      <c r="A334" s="544">
        <v>21901208</v>
      </c>
      <c r="B334" s="544" t="s">
        <v>920</v>
      </c>
      <c r="C334" s="549">
        <v>173.4</v>
      </c>
      <c r="D334" s="549">
        <v>-9.35</v>
      </c>
      <c r="E334" s="546">
        <v>173.4</v>
      </c>
      <c r="F334" s="411">
        <f t="shared" si="5"/>
        <v>0</v>
      </c>
      <c r="G334" s="414">
        <f>VLOOKUP(A334,'GL Wise PL'!A:A,1,0)</f>
        <v>21901208</v>
      </c>
      <c r="H334" s="735"/>
      <c r="I334" s="735"/>
      <c r="L334" s="413"/>
    </row>
    <row r="335" spans="1:12" ht="14.45" customHeight="1">
      <c r="A335" s="1272">
        <v>21901210</v>
      </c>
      <c r="B335" s="544" t="s">
        <v>921</v>
      </c>
      <c r="C335" s="549">
        <v>-2453.5500000000002</v>
      </c>
      <c r="D335" s="549">
        <v>-8394.39</v>
      </c>
      <c r="E335" s="546">
        <v>-2453.5500000000002</v>
      </c>
      <c r="F335" s="411">
        <f t="shared" si="5"/>
        <v>0</v>
      </c>
      <c r="G335" s="414">
        <f>VLOOKUP(A335,'GL Wise PL'!A:A,1,0)</f>
        <v>21901210</v>
      </c>
      <c r="H335" s="735"/>
      <c r="I335" s="735"/>
      <c r="L335" s="413"/>
    </row>
    <row r="336" spans="1:12" ht="14.45" customHeight="1">
      <c r="A336" s="544">
        <v>21902100</v>
      </c>
      <c r="B336" s="544" t="s">
        <v>922</v>
      </c>
      <c r="C336" s="549">
        <v>-989.61</v>
      </c>
      <c r="D336" s="549">
        <v>-838.78</v>
      </c>
      <c r="E336" s="546">
        <v>-989.61</v>
      </c>
      <c r="F336" s="411">
        <f t="shared" si="5"/>
        <v>0</v>
      </c>
      <c r="G336" s="414">
        <f>VLOOKUP(A336,'GL Wise PL'!A:A,1,0)</f>
        <v>21902100</v>
      </c>
      <c r="H336" s="735"/>
      <c r="I336" s="735"/>
      <c r="L336" s="413"/>
    </row>
    <row r="337" spans="1:12" ht="14.45" customHeight="1">
      <c r="A337" s="544">
        <v>21902200</v>
      </c>
      <c r="B337" s="544" t="s">
        <v>923</v>
      </c>
      <c r="C337" s="549">
        <v>893.83</v>
      </c>
      <c r="D337" s="549">
        <v>841.04</v>
      </c>
      <c r="E337" s="546">
        <v>893.83</v>
      </c>
      <c r="F337" s="411">
        <f t="shared" si="5"/>
        <v>0</v>
      </c>
      <c r="G337" s="414">
        <f>VLOOKUP(A337,'GL Wise PL'!A:A,1,0)</f>
        <v>21902200</v>
      </c>
      <c r="H337" s="735"/>
      <c r="I337" s="735"/>
      <c r="L337" s="413"/>
    </row>
    <row r="338" spans="1:12" ht="14.45" customHeight="1">
      <c r="A338" s="544">
        <v>21903100</v>
      </c>
      <c r="B338" s="544" t="s">
        <v>924</v>
      </c>
      <c r="C338" s="549">
        <v>5772.06</v>
      </c>
      <c r="D338" s="549">
        <v>8870.58</v>
      </c>
      <c r="E338" s="546">
        <v>5772.06</v>
      </c>
      <c r="F338" s="411">
        <f t="shared" si="5"/>
        <v>0</v>
      </c>
      <c r="G338" s="414">
        <f>VLOOKUP(A338,'GL Wise PL'!A:A,1,0)</f>
        <v>21903100</v>
      </c>
      <c r="H338" s="735"/>
      <c r="I338" s="735"/>
      <c r="L338" s="413"/>
    </row>
    <row r="339" spans="1:12" ht="14.45" customHeight="1">
      <c r="A339" s="544">
        <v>21910100</v>
      </c>
      <c r="B339" s="544" t="s">
        <v>925</v>
      </c>
      <c r="C339" s="549">
        <v>0.11</v>
      </c>
      <c r="D339" s="549">
        <v>0</v>
      </c>
      <c r="E339" s="546">
        <v>0.11</v>
      </c>
      <c r="F339" s="411">
        <f t="shared" si="5"/>
        <v>0</v>
      </c>
      <c r="G339" s="414">
        <f>VLOOKUP(A339,'GL Wise PL'!A:A,1,0)</f>
        <v>21910100</v>
      </c>
      <c r="H339" s="735"/>
      <c r="I339" s="735"/>
      <c r="L339" s="413"/>
    </row>
    <row r="340" spans="1:12" ht="14.45" customHeight="1">
      <c r="A340" s="544">
        <v>22001101</v>
      </c>
      <c r="B340" s="544" t="s">
        <v>926</v>
      </c>
      <c r="C340" s="549">
        <v>4542.1499999999996</v>
      </c>
      <c r="D340" s="549">
        <v>4670.8999999999996</v>
      </c>
      <c r="E340" s="546">
        <v>4542.1499999999996</v>
      </c>
      <c r="F340" s="411">
        <f t="shared" si="5"/>
        <v>0</v>
      </c>
      <c r="G340" s="414">
        <f>VLOOKUP(A340,'GL Wise PL'!A:A,1,0)</f>
        <v>22001101</v>
      </c>
      <c r="H340" s="735"/>
      <c r="I340" s="735"/>
      <c r="L340" s="413"/>
    </row>
    <row r="341" spans="1:12" ht="14.45" customHeight="1">
      <c r="A341" s="544">
        <v>22001102</v>
      </c>
      <c r="B341" s="544" t="s">
        <v>927</v>
      </c>
      <c r="C341" s="549">
        <v>1158.4100000000001</v>
      </c>
      <c r="D341" s="549">
        <v>862.77</v>
      </c>
      <c r="E341" s="546">
        <v>1158.4100000000001</v>
      </c>
      <c r="F341" s="411">
        <f t="shared" si="5"/>
        <v>0</v>
      </c>
      <c r="G341" s="414">
        <f>VLOOKUP(A341,'GL Wise PL'!A:A,1,0)</f>
        <v>22001102</v>
      </c>
      <c r="H341" s="735"/>
      <c r="I341" s="735"/>
      <c r="L341" s="413"/>
    </row>
    <row r="342" spans="1:12" ht="14.45" customHeight="1">
      <c r="A342" s="544">
        <v>22001103</v>
      </c>
      <c r="B342" s="544" t="s">
        <v>928</v>
      </c>
      <c r="C342" s="549">
        <v>172.44</v>
      </c>
      <c r="D342" s="549">
        <v>169.65</v>
      </c>
      <c r="E342" s="546">
        <v>172.44</v>
      </c>
      <c r="F342" s="411">
        <f t="shared" si="5"/>
        <v>0</v>
      </c>
      <c r="G342" s="414">
        <f>VLOOKUP(A342,'GL Wise PL'!A:A,1,0)</f>
        <v>22001103</v>
      </c>
      <c r="H342" s="735"/>
      <c r="I342" s="735"/>
      <c r="L342" s="413"/>
    </row>
    <row r="343" spans="1:12" ht="14.45" customHeight="1">
      <c r="A343" s="1171">
        <v>22001111</v>
      </c>
      <c r="B343" s="1171" t="s">
        <v>2711</v>
      </c>
      <c r="C343" s="1172">
        <v>0.87</v>
      </c>
      <c r="D343" s="1172"/>
      <c r="E343" s="546">
        <v>0.87</v>
      </c>
      <c r="F343" s="411">
        <f t="shared" si="5"/>
        <v>0</v>
      </c>
      <c r="G343" s="414">
        <f>VLOOKUP(A343,'GL Wise PL'!A:A,1,0)</f>
        <v>22001111</v>
      </c>
      <c r="H343" s="735"/>
      <c r="I343" s="735"/>
      <c r="L343" s="413"/>
    </row>
    <row r="344" spans="1:12" ht="14.45" customHeight="1">
      <c r="A344" s="544">
        <v>22001112</v>
      </c>
      <c r="B344" s="544" t="s">
        <v>929</v>
      </c>
      <c r="C344" s="549">
        <v>195.8</v>
      </c>
      <c r="D344" s="549">
        <v>202.25</v>
      </c>
      <c r="E344" s="546">
        <v>195.8</v>
      </c>
      <c r="F344" s="411">
        <f t="shared" si="5"/>
        <v>0</v>
      </c>
      <c r="G344" s="414">
        <f>VLOOKUP(A344,'GL Wise PL'!A:A,1,0)</f>
        <v>22001112</v>
      </c>
      <c r="H344" s="735"/>
      <c r="I344" s="735"/>
      <c r="L344" s="413"/>
    </row>
    <row r="345" spans="1:12" ht="14.45" customHeight="1">
      <c r="A345" s="544">
        <v>22001113</v>
      </c>
      <c r="B345" s="544" t="s">
        <v>1450</v>
      </c>
      <c r="C345" s="549">
        <v>0.36</v>
      </c>
      <c r="D345" s="549"/>
      <c r="E345" s="546">
        <v>0.36</v>
      </c>
      <c r="F345" s="411">
        <f t="shared" si="5"/>
        <v>0</v>
      </c>
      <c r="G345" s="414">
        <f>VLOOKUP(A345,'GL Wise PL'!A:A,1,0)</f>
        <v>22001113</v>
      </c>
      <c r="H345" s="735"/>
      <c r="I345" s="735"/>
      <c r="L345" s="413"/>
    </row>
    <row r="346" spans="1:12" ht="14.45" customHeight="1">
      <c r="A346" s="544">
        <v>22001115</v>
      </c>
      <c r="B346" s="544" t="s">
        <v>930</v>
      </c>
      <c r="C346" s="549">
        <v>9.4499999999999993</v>
      </c>
      <c r="D346" s="549">
        <v>12.8</v>
      </c>
      <c r="E346" s="546">
        <v>9.4499999999999993</v>
      </c>
      <c r="F346" s="411">
        <f t="shared" si="5"/>
        <v>0</v>
      </c>
      <c r="G346" s="414">
        <f>VLOOKUP(A346,'GL Wise PL'!A:A,1,0)</f>
        <v>22001115</v>
      </c>
      <c r="H346" s="735"/>
      <c r="J346" s="735"/>
      <c r="K346" s="1205"/>
      <c r="L346" s="413"/>
    </row>
    <row r="347" spans="1:12" ht="14.45" customHeight="1">
      <c r="A347" s="544">
        <v>22001118</v>
      </c>
      <c r="B347" s="544" t="s">
        <v>2431</v>
      </c>
      <c r="C347" s="549">
        <v>0.53</v>
      </c>
      <c r="D347" s="549">
        <v>0.52</v>
      </c>
      <c r="E347" s="546">
        <v>0.53</v>
      </c>
      <c r="F347" s="411">
        <f t="shared" si="5"/>
        <v>0</v>
      </c>
      <c r="G347" s="414">
        <f>VLOOKUP(A347,'GL Wise PL'!A:A,1,0)</f>
        <v>22001118</v>
      </c>
      <c r="H347" s="735"/>
      <c r="I347" s="735"/>
      <c r="L347" s="413"/>
    </row>
    <row r="348" spans="1:12" ht="14.45" customHeight="1">
      <c r="A348" s="544">
        <v>22001121</v>
      </c>
      <c r="B348" s="544" t="s">
        <v>931</v>
      </c>
      <c r="C348" s="549">
        <v>50.89</v>
      </c>
      <c r="D348" s="549">
        <v>51.01</v>
      </c>
      <c r="E348" s="546">
        <v>50.89</v>
      </c>
      <c r="F348" s="411">
        <f t="shared" si="5"/>
        <v>0</v>
      </c>
      <c r="G348" s="414">
        <f>VLOOKUP(A348,'GL Wise PL'!A:A,1,0)</f>
        <v>22001121</v>
      </c>
      <c r="H348" s="735"/>
      <c r="I348" s="735"/>
      <c r="L348" s="413"/>
    </row>
    <row r="349" spans="1:12" ht="14.45" customHeight="1">
      <c r="A349" s="544">
        <v>22001123</v>
      </c>
      <c r="B349" s="544" t="s">
        <v>932</v>
      </c>
      <c r="C349" s="549">
        <v>46</v>
      </c>
      <c r="D349" s="549">
        <v>46.56</v>
      </c>
      <c r="E349" s="546">
        <v>46</v>
      </c>
      <c r="F349" s="411">
        <f t="shared" si="5"/>
        <v>0</v>
      </c>
      <c r="G349" s="414">
        <f>VLOOKUP(A349,'GL Wise PL'!A:A,1,0)</f>
        <v>22001123</v>
      </c>
      <c r="H349" s="735"/>
      <c r="I349" s="735"/>
      <c r="L349" s="413"/>
    </row>
    <row r="350" spans="1:12" ht="14.45" customHeight="1">
      <c r="A350" s="544">
        <v>22001124</v>
      </c>
      <c r="B350" s="544" t="s">
        <v>2432</v>
      </c>
      <c r="C350" s="549">
        <v>0.88</v>
      </c>
      <c r="D350" s="549">
        <v>0.04</v>
      </c>
      <c r="E350" s="546">
        <v>0.88</v>
      </c>
      <c r="F350" s="411">
        <f t="shared" si="5"/>
        <v>0</v>
      </c>
      <c r="G350" s="414">
        <f>VLOOKUP(A350,'GL Wise PL'!A:A,1,0)</f>
        <v>22001124</v>
      </c>
      <c r="H350" s="735"/>
      <c r="I350" s="735"/>
      <c r="L350" s="413"/>
    </row>
    <row r="351" spans="1:12" ht="14.45" customHeight="1">
      <c r="A351" s="544">
        <v>22001140</v>
      </c>
      <c r="B351" s="544" t="s">
        <v>933</v>
      </c>
      <c r="C351" s="549">
        <v>46.05</v>
      </c>
      <c r="D351" s="549">
        <v>46.49</v>
      </c>
      <c r="E351" s="546">
        <v>46.05</v>
      </c>
      <c r="F351" s="411">
        <f t="shared" si="5"/>
        <v>0</v>
      </c>
      <c r="G351" s="414">
        <f>VLOOKUP(A351,'GL Wise PL'!A:A,1,0)</f>
        <v>22001140</v>
      </c>
      <c r="H351" s="735"/>
      <c r="I351" s="735"/>
      <c r="L351" s="413"/>
    </row>
    <row r="352" spans="1:12" ht="14.45" customHeight="1">
      <c r="A352" s="544">
        <v>22001201</v>
      </c>
      <c r="B352" s="1272" t="s">
        <v>934</v>
      </c>
      <c r="C352" s="549">
        <v>3251.4960000000001</v>
      </c>
      <c r="D352" s="549">
        <v>3771.86</v>
      </c>
      <c r="E352" s="546">
        <v>3251.5</v>
      </c>
      <c r="F352" s="411">
        <f t="shared" si="5"/>
        <v>3.9999999999054126E-3</v>
      </c>
      <c r="G352" s="414">
        <f>VLOOKUP(A352,'GL Wise PL'!A:A,1,0)</f>
        <v>22001201</v>
      </c>
      <c r="H352" s="735"/>
      <c r="I352" s="735"/>
      <c r="L352" s="413"/>
    </row>
    <row r="353" spans="1:12" ht="14.45" customHeight="1">
      <c r="A353" s="544">
        <v>22001202</v>
      </c>
      <c r="B353" s="544" t="s">
        <v>935</v>
      </c>
      <c r="C353" s="549">
        <v>884.03</v>
      </c>
      <c r="D353" s="549">
        <v>770.29</v>
      </c>
      <c r="E353" s="546">
        <v>884.03</v>
      </c>
      <c r="F353" s="411">
        <f t="shared" si="5"/>
        <v>0</v>
      </c>
      <c r="G353" s="414">
        <f>VLOOKUP(A353,'GL Wise PL'!A:A,1,0)</f>
        <v>22001202</v>
      </c>
      <c r="H353" s="735"/>
      <c r="I353" s="735"/>
      <c r="L353" s="413"/>
    </row>
    <row r="354" spans="1:12" ht="14.45" customHeight="1">
      <c r="A354" s="544">
        <v>22001203</v>
      </c>
      <c r="B354" s="544" t="s">
        <v>936</v>
      </c>
      <c r="C354" s="549">
        <v>220.63</v>
      </c>
      <c r="D354" s="549">
        <v>230.91</v>
      </c>
      <c r="E354" s="546">
        <v>220.63</v>
      </c>
      <c r="F354" s="411">
        <f t="shared" si="5"/>
        <v>0</v>
      </c>
      <c r="G354" s="414">
        <f>VLOOKUP(A354,'GL Wise PL'!A:A,1,0)</f>
        <v>22001203</v>
      </c>
      <c r="H354" s="735"/>
      <c r="I354" s="735"/>
      <c r="L354" s="413"/>
    </row>
    <row r="355" spans="1:12" ht="14.45" customHeight="1">
      <c r="A355" s="544">
        <v>22001205</v>
      </c>
      <c r="B355" s="544" t="s">
        <v>937</v>
      </c>
      <c r="C355" s="549">
        <v>15.96</v>
      </c>
      <c r="D355" s="549">
        <v>22.4</v>
      </c>
      <c r="E355" s="546">
        <v>15.96</v>
      </c>
      <c r="F355" s="411">
        <f t="shared" si="5"/>
        <v>0</v>
      </c>
      <c r="G355" s="414">
        <f>VLOOKUP(A355,'GL Wise PL'!A:A,1,0)</f>
        <v>22001205</v>
      </c>
      <c r="H355" s="735"/>
      <c r="I355" s="735"/>
      <c r="L355" s="413"/>
    </row>
    <row r="356" spans="1:12" ht="14.45" customHeight="1">
      <c r="A356" s="544">
        <v>22001206</v>
      </c>
      <c r="B356" s="544" t="s">
        <v>938</v>
      </c>
      <c r="C356" s="549">
        <v>88.29</v>
      </c>
      <c r="D356" s="549">
        <v>90.28</v>
      </c>
      <c r="E356" s="546">
        <v>88.29</v>
      </c>
      <c r="F356" s="411">
        <f t="shared" si="5"/>
        <v>0</v>
      </c>
      <c r="G356" s="414">
        <f>VLOOKUP(A356,'GL Wise PL'!A:A,1,0)</f>
        <v>22001206</v>
      </c>
      <c r="H356" s="735"/>
      <c r="I356" s="735"/>
      <c r="L356" s="413"/>
    </row>
    <row r="357" spans="1:12" ht="14.45" customHeight="1">
      <c r="A357" s="544">
        <v>22001207</v>
      </c>
      <c r="B357" s="544" t="s">
        <v>939</v>
      </c>
      <c r="C357" s="549">
        <v>11.92</v>
      </c>
      <c r="D357" s="549">
        <v>12.36</v>
      </c>
      <c r="E357" s="546">
        <v>11.92</v>
      </c>
      <c r="F357" s="411">
        <f t="shared" si="5"/>
        <v>0</v>
      </c>
      <c r="G357" s="414">
        <f>VLOOKUP(A357,'GL Wise PL'!A:A,1,0)</f>
        <v>22001207</v>
      </c>
      <c r="H357" s="735"/>
      <c r="I357" s="735"/>
      <c r="L357" s="413"/>
    </row>
    <row r="358" spans="1:12" ht="14.45" customHeight="1">
      <c r="A358" s="544">
        <v>22001208</v>
      </c>
      <c r="B358" s="544" t="s">
        <v>2616</v>
      </c>
      <c r="C358" s="549">
        <v>26.91</v>
      </c>
      <c r="D358" s="549">
        <v>26.87</v>
      </c>
      <c r="E358" s="546">
        <v>26.91</v>
      </c>
      <c r="F358" s="411">
        <f t="shared" si="5"/>
        <v>0</v>
      </c>
      <c r="G358" s="414">
        <f>VLOOKUP(A358,'GL Wise PL'!A:A,1,0)</f>
        <v>22001208</v>
      </c>
      <c r="H358" s="735"/>
      <c r="I358" s="735"/>
      <c r="L358" s="413"/>
    </row>
    <row r="359" spans="1:12" ht="14.45" customHeight="1">
      <c r="A359" s="544">
        <v>22001209</v>
      </c>
      <c r="B359" s="544" t="s">
        <v>940</v>
      </c>
      <c r="C359" s="549">
        <v>97.17</v>
      </c>
      <c r="D359" s="549">
        <v>110.23</v>
      </c>
      <c r="E359" s="546">
        <v>97.17</v>
      </c>
      <c r="F359" s="411">
        <f t="shared" si="5"/>
        <v>0</v>
      </c>
      <c r="G359" s="414">
        <f>VLOOKUP(A359,'GL Wise PL'!A:A,1,0)</f>
        <v>22001209</v>
      </c>
      <c r="H359" s="735"/>
      <c r="I359" s="735"/>
      <c r="L359" s="413"/>
    </row>
    <row r="360" spans="1:12" ht="14.45" customHeight="1">
      <c r="A360" s="544">
        <v>22001214</v>
      </c>
      <c r="B360" s="544" t="s">
        <v>941</v>
      </c>
      <c r="C360" s="549">
        <v>35.46</v>
      </c>
      <c r="D360" s="549">
        <v>37.97</v>
      </c>
      <c r="E360" s="546">
        <v>35.46</v>
      </c>
      <c r="F360" s="411">
        <f t="shared" si="5"/>
        <v>0</v>
      </c>
      <c r="G360" s="414">
        <f>VLOOKUP(A360,'GL Wise PL'!A:A,1,0)</f>
        <v>22001214</v>
      </c>
      <c r="H360" s="735"/>
      <c r="I360" s="735"/>
      <c r="L360" s="413"/>
    </row>
    <row r="361" spans="1:12" ht="14.45" customHeight="1">
      <c r="A361" s="544">
        <v>22001216</v>
      </c>
      <c r="B361" s="544" t="s">
        <v>2119</v>
      </c>
      <c r="C361" s="549">
        <v>1.22</v>
      </c>
      <c r="D361" s="549">
        <v>1</v>
      </c>
      <c r="E361" s="546">
        <v>1.22</v>
      </c>
      <c r="F361" s="411">
        <f t="shared" si="5"/>
        <v>0</v>
      </c>
      <c r="G361" s="414">
        <f>VLOOKUP(A361,'GL Wise PL'!A:A,1,0)</f>
        <v>22001216</v>
      </c>
      <c r="H361" s="735"/>
      <c r="I361" s="735"/>
      <c r="L361" s="413"/>
    </row>
    <row r="362" spans="1:12" ht="14.45" customHeight="1">
      <c r="A362" s="544">
        <v>22001219</v>
      </c>
      <c r="B362" s="544" t="s">
        <v>942</v>
      </c>
      <c r="C362" s="549">
        <v>51.85</v>
      </c>
      <c r="D362" s="549">
        <v>27.24</v>
      </c>
      <c r="E362" s="546">
        <v>51.85</v>
      </c>
      <c r="F362" s="411">
        <f t="shared" si="5"/>
        <v>0</v>
      </c>
      <c r="G362" s="414">
        <f>VLOOKUP(A362,'GL Wise PL'!A:A,1,0)</f>
        <v>22001219</v>
      </c>
      <c r="H362" s="735"/>
      <c r="I362" s="735"/>
      <c r="L362" s="413"/>
    </row>
    <row r="363" spans="1:12" ht="14.45" customHeight="1">
      <c r="A363" s="544">
        <v>22001221</v>
      </c>
      <c r="B363" s="544" t="s">
        <v>943</v>
      </c>
      <c r="C363" s="549">
        <v>6.35</v>
      </c>
      <c r="D363" s="549">
        <v>5.6</v>
      </c>
      <c r="E363" s="546">
        <v>6.35</v>
      </c>
      <c r="F363" s="411">
        <f t="shared" si="5"/>
        <v>0</v>
      </c>
      <c r="G363" s="414">
        <f>VLOOKUP(A363,'GL Wise PL'!A:A,1,0)</f>
        <v>22001221</v>
      </c>
      <c r="H363" s="735"/>
      <c r="I363" s="735"/>
      <c r="L363" s="413"/>
    </row>
    <row r="364" spans="1:12" ht="14.45" customHeight="1">
      <c r="A364" s="544">
        <v>22001226</v>
      </c>
      <c r="B364" s="544" t="s">
        <v>2617</v>
      </c>
      <c r="C364" s="549">
        <v>-0.02</v>
      </c>
      <c r="D364" s="549"/>
      <c r="E364" s="546">
        <v>-0.02</v>
      </c>
      <c r="F364" s="411">
        <f t="shared" si="5"/>
        <v>0</v>
      </c>
      <c r="G364" s="414">
        <f>VLOOKUP(A364,'GL Wise PL'!A:A,1,0)</f>
        <v>22001226</v>
      </c>
      <c r="H364" s="735"/>
      <c r="I364" s="735"/>
      <c r="L364" s="413"/>
    </row>
    <row r="365" spans="1:12">
      <c r="A365" s="544">
        <v>22001231</v>
      </c>
      <c r="B365" s="544" t="s">
        <v>944</v>
      </c>
      <c r="C365" s="549">
        <v>4.0599999999999996</v>
      </c>
      <c r="D365" s="549">
        <v>3.96</v>
      </c>
      <c r="E365" s="546">
        <v>4.0599999999999996</v>
      </c>
      <c r="F365" s="411">
        <f t="shared" si="5"/>
        <v>0</v>
      </c>
      <c r="G365" s="414">
        <f>VLOOKUP(A365,'GL Wise PL'!A:A,1,0)</f>
        <v>22001231</v>
      </c>
      <c r="H365" s="735"/>
      <c r="I365" s="735"/>
      <c r="L365" s="413"/>
    </row>
    <row r="366" spans="1:12">
      <c r="A366" s="544">
        <v>22001233</v>
      </c>
      <c r="B366" s="1272" t="s">
        <v>945</v>
      </c>
      <c r="C366" s="549">
        <v>118.96599999999999</v>
      </c>
      <c r="D366" s="549">
        <v>298.23</v>
      </c>
      <c r="E366" s="546">
        <v>118.97</v>
      </c>
      <c r="F366" s="411">
        <f t="shared" si="5"/>
        <v>4.0000000000048885E-3</v>
      </c>
      <c r="G366" s="414">
        <f>VLOOKUP(A366,'GL Wise PL'!A:A,1,0)</f>
        <v>22001233</v>
      </c>
      <c r="H366" s="735"/>
      <c r="I366" s="735"/>
      <c r="L366" s="413"/>
    </row>
    <row r="367" spans="1:12">
      <c r="A367" s="544">
        <v>22001237</v>
      </c>
      <c r="B367" s="1272" t="s">
        <v>947</v>
      </c>
      <c r="C367" s="549">
        <v>114.066</v>
      </c>
      <c r="D367" s="549">
        <v>130.79</v>
      </c>
      <c r="E367" s="546">
        <v>114.07</v>
      </c>
      <c r="F367" s="411">
        <f t="shared" si="5"/>
        <v>3.9999999999906777E-3</v>
      </c>
      <c r="G367" s="414">
        <f>VLOOKUP(A367,'GL Wise PL'!A:A,1,0)</f>
        <v>22001237</v>
      </c>
      <c r="H367" s="735"/>
      <c r="I367" s="735"/>
      <c r="L367" s="413"/>
    </row>
    <row r="368" spans="1:12">
      <c r="A368" s="544">
        <v>22001239</v>
      </c>
      <c r="B368" s="544" t="s">
        <v>2135</v>
      </c>
      <c r="C368" s="549">
        <v>0.01</v>
      </c>
      <c r="D368" s="549">
        <v>0</v>
      </c>
      <c r="E368" s="546">
        <v>0.01</v>
      </c>
      <c r="F368" s="411">
        <f t="shared" si="5"/>
        <v>0</v>
      </c>
      <c r="G368" s="414">
        <f>VLOOKUP(A368,'GL Wise PL'!A:A,1,0)</f>
        <v>22001239</v>
      </c>
      <c r="H368" s="735"/>
      <c r="I368" s="735"/>
      <c r="L368" s="413"/>
    </row>
    <row r="369" spans="1:12">
      <c r="A369" s="544">
        <v>22001240</v>
      </c>
      <c r="B369" s="544" t="s">
        <v>2433</v>
      </c>
      <c r="C369" s="549">
        <v>0.01</v>
      </c>
      <c r="D369" s="549">
        <v>0</v>
      </c>
      <c r="E369" s="546">
        <v>0.01</v>
      </c>
      <c r="F369" s="411">
        <f t="shared" si="5"/>
        <v>0</v>
      </c>
      <c r="G369" s="414">
        <f>VLOOKUP(A369,'GL Wise PL'!A:A,1,0)</f>
        <v>22001240</v>
      </c>
      <c r="H369" s="735"/>
      <c r="I369" s="735"/>
      <c r="L369" s="413"/>
    </row>
    <row r="370" spans="1:12">
      <c r="A370" s="544">
        <v>22001241</v>
      </c>
      <c r="B370" s="544" t="s">
        <v>2203</v>
      </c>
      <c r="C370" s="549">
        <v>0</v>
      </c>
      <c r="D370" s="549">
        <v>69.099999999999994</v>
      </c>
      <c r="E370" s="546">
        <v>0</v>
      </c>
      <c r="F370" s="411">
        <f t="shared" si="5"/>
        <v>0</v>
      </c>
      <c r="G370" s="414">
        <f>VLOOKUP(A370,'GL Wise PL'!A:A,1,0)</f>
        <v>22001241</v>
      </c>
      <c r="H370" s="735"/>
      <c r="I370" s="735"/>
      <c r="L370" s="413"/>
    </row>
    <row r="371" spans="1:12" ht="14.45" customHeight="1">
      <c r="A371" s="1142">
        <v>22001301</v>
      </c>
      <c r="B371" s="1356" t="s">
        <v>948</v>
      </c>
      <c r="C371" s="1143">
        <f>2051.206+83.04</f>
        <v>2134.2460000000001</v>
      </c>
      <c r="D371" s="549">
        <v>2729.12</v>
      </c>
      <c r="E371" s="546">
        <v>2134.25</v>
      </c>
      <c r="F371" s="411">
        <f t="shared" si="5"/>
        <v>3.9999999999054126E-3</v>
      </c>
      <c r="G371" s="414">
        <f>VLOOKUP(A371,'GL Wise PL'!A:A,1,0)</f>
        <v>22001301</v>
      </c>
      <c r="H371" s="735"/>
      <c r="I371" s="735"/>
      <c r="L371" s="413"/>
    </row>
    <row r="372" spans="1:12" ht="14.45" customHeight="1">
      <c r="A372" s="544">
        <v>22001302</v>
      </c>
      <c r="B372" s="544" t="s">
        <v>949</v>
      </c>
      <c r="C372" s="549">
        <v>557.73</v>
      </c>
      <c r="D372" s="549">
        <v>527.08000000000004</v>
      </c>
      <c r="E372" s="546">
        <v>557.73</v>
      </c>
      <c r="F372" s="411">
        <f t="shared" si="5"/>
        <v>0</v>
      </c>
      <c r="G372" s="414">
        <f>VLOOKUP(A372,'GL Wise PL'!A:A,1,0)</f>
        <v>22001302</v>
      </c>
      <c r="H372" s="735"/>
      <c r="I372" s="735"/>
      <c r="L372" s="413"/>
    </row>
    <row r="373" spans="1:12" ht="14.45" customHeight="1">
      <c r="A373" s="544">
        <v>22001303</v>
      </c>
      <c r="B373" s="544" t="s">
        <v>950</v>
      </c>
      <c r="C373" s="549">
        <v>138.63999999999999</v>
      </c>
      <c r="D373" s="549">
        <v>159.18</v>
      </c>
      <c r="E373" s="546">
        <v>138.63999999999999</v>
      </c>
      <c r="F373" s="411">
        <f t="shared" si="5"/>
        <v>0</v>
      </c>
      <c r="G373" s="414">
        <f>VLOOKUP(A373,'GL Wise PL'!A:A,1,0)</f>
        <v>22001303</v>
      </c>
      <c r="H373" s="735"/>
      <c r="I373" s="735"/>
      <c r="L373" s="413"/>
    </row>
    <row r="374" spans="1:12" ht="14.45" customHeight="1">
      <c r="A374" s="544">
        <v>22001305</v>
      </c>
      <c r="B374" s="544" t="s">
        <v>951</v>
      </c>
      <c r="C374" s="549">
        <v>14.62</v>
      </c>
      <c r="D374" s="549">
        <v>17.809999999999999</v>
      </c>
      <c r="E374" s="546">
        <v>14.62</v>
      </c>
      <c r="F374" s="411">
        <f t="shared" si="5"/>
        <v>0</v>
      </c>
      <c r="G374" s="414">
        <f>VLOOKUP(A374,'GL Wise PL'!A:A,1,0)</f>
        <v>22001305</v>
      </c>
      <c r="H374" s="735"/>
      <c r="I374" s="735"/>
      <c r="L374" s="413"/>
    </row>
    <row r="375" spans="1:12" ht="14.45" customHeight="1">
      <c r="A375" s="544">
        <v>22001307</v>
      </c>
      <c r="B375" s="544" t="s">
        <v>952</v>
      </c>
      <c r="C375" s="549">
        <v>33.78</v>
      </c>
      <c r="D375" s="549">
        <v>36.11</v>
      </c>
      <c r="E375" s="546">
        <v>33.78</v>
      </c>
      <c r="F375" s="411">
        <f t="shared" si="5"/>
        <v>0</v>
      </c>
      <c r="G375" s="414">
        <f>VLOOKUP(A375,'GL Wise PL'!A:A,1,0)</f>
        <v>22001307</v>
      </c>
      <c r="H375" s="735"/>
      <c r="I375" s="735"/>
      <c r="L375" s="413"/>
    </row>
    <row r="376" spans="1:12" ht="14.45" customHeight="1">
      <c r="A376" s="544">
        <v>22001308</v>
      </c>
      <c r="B376" s="544" t="s">
        <v>2434</v>
      </c>
      <c r="C376" s="549">
        <v>24.95</v>
      </c>
      <c r="D376" s="549">
        <v>26.5</v>
      </c>
      <c r="E376" s="546">
        <v>24.95</v>
      </c>
      <c r="F376" s="411">
        <f t="shared" si="5"/>
        <v>0</v>
      </c>
      <c r="G376" s="414">
        <f>VLOOKUP(A376,'GL Wise PL'!A:A,1,0)</f>
        <v>22001308</v>
      </c>
      <c r="H376" s="735"/>
      <c r="I376" s="735"/>
      <c r="L376" s="413"/>
    </row>
    <row r="377" spans="1:12" ht="14.45" customHeight="1">
      <c r="A377" s="544">
        <v>22001309</v>
      </c>
      <c r="B377" s="544" t="s">
        <v>953</v>
      </c>
      <c r="C377" s="549">
        <v>56.96</v>
      </c>
      <c r="D377" s="549">
        <v>71.06</v>
      </c>
      <c r="E377" s="546">
        <v>56.96</v>
      </c>
      <c r="F377" s="411">
        <f t="shared" si="5"/>
        <v>0</v>
      </c>
      <c r="G377" s="414">
        <f>VLOOKUP(A377,'GL Wise PL'!A:A,1,0)</f>
        <v>22001309</v>
      </c>
      <c r="H377" s="735"/>
      <c r="I377" s="735"/>
      <c r="L377" s="413"/>
    </row>
    <row r="378" spans="1:12" ht="14.45" customHeight="1">
      <c r="A378" s="544">
        <v>22001314</v>
      </c>
      <c r="B378" s="544" t="s">
        <v>954</v>
      </c>
      <c r="C378" s="549">
        <v>22.53</v>
      </c>
      <c r="D378" s="549">
        <v>26.97</v>
      </c>
      <c r="E378" s="546">
        <v>22.53</v>
      </c>
      <c r="F378" s="411">
        <f t="shared" si="5"/>
        <v>0</v>
      </c>
      <c r="G378" s="414">
        <f>VLOOKUP(A378,'GL Wise PL'!A:A,1,0)</f>
        <v>22001314</v>
      </c>
      <c r="H378" s="735"/>
      <c r="I378" s="735"/>
      <c r="L378" s="413"/>
    </row>
    <row r="379" spans="1:12" ht="14.45" customHeight="1">
      <c r="A379" s="544">
        <v>22001316</v>
      </c>
      <c r="B379" s="544" t="s">
        <v>2323</v>
      </c>
      <c r="C379" s="549">
        <v>0.45</v>
      </c>
      <c r="D379" s="549">
        <v>0.52</v>
      </c>
      <c r="E379" s="546">
        <v>0.45</v>
      </c>
      <c r="F379" s="411">
        <f t="shared" si="5"/>
        <v>0</v>
      </c>
      <c r="G379" s="414">
        <f>VLOOKUP(A379,'GL Wise PL'!A:A,1,0)</f>
        <v>22001316</v>
      </c>
      <c r="H379" s="735"/>
      <c r="I379" s="735"/>
      <c r="L379" s="413"/>
    </row>
    <row r="380" spans="1:12" ht="14.45" customHeight="1">
      <c r="A380" s="544">
        <v>22001319</v>
      </c>
      <c r="B380" s="544" t="s">
        <v>955</v>
      </c>
      <c r="C380" s="549">
        <v>23.04</v>
      </c>
      <c r="D380" s="549">
        <v>9.39</v>
      </c>
      <c r="E380" s="546">
        <v>23.04</v>
      </c>
      <c r="F380" s="411">
        <f t="shared" si="5"/>
        <v>0</v>
      </c>
      <c r="G380" s="414">
        <f>VLOOKUP(A380,'GL Wise PL'!A:A,1,0)</f>
        <v>22001319</v>
      </c>
      <c r="H380" s="735"/>
      <c r="I380" s="735"/>
      <c r="L380" s="413"/>
    </row>
    <row r="381" spans="1:12" ht="14.45" customHeight="1">
      <c r="A381" s="544">
        <v>22001321</v>
      </c>
      <c r="B381" s="544" t="s">
        <v>956</v>
      </c>
      <c r="C381" s="549">
        <v>1.79</v>
      </c>
      <c r="D381" s="549">
        <v>2.4900000000000002</v>
      </c>
      <c r="E381" s="546">
        <v>1.79</v>
      </c>
      <c r="F381" s="411">
        <f t="shared" si="5"/>
        <v>0</v>
      </c>
      <c r="G381" s="414">
        <f>VLOOKUP(A381,'GL Wise PL'!A:A,1,0)</f>
        <v>22001321</v>
      </c>
      <c r="H381" s="735"/>
      <c r="I381" s="735"/>
      <c r="L381" s="413"/>
    </row>
    <row r="382" spans="1:12" ht="14.45" customHeight="1">
      <c r="A382" s="544">
        <v>22001324</v>
      </c>
      <c r="B382" s="544" t="s">
        <v>2216</v>
      </c>
      <c r="C382" s="549">
        <v>0</v>
      </c>
      <c r="D382" s="549">
        <v>38.04</v>
      </c>
      <c r="E382" s="546">
        <v>0</v>
      </c>
      <c r="F382" s="411">
        <f t="shared" si="5"/>
        <v>0</v>
      </c>
      <c r="G382" s="414">
        <f>VLOOKUP(A382,'GL Wise PL'!A:A,1,0)</f>
        <v>22001324</v>
      </c>
      <c r="H382" s="735"/>
      <c r="I382" s="735"/>
      <c r="L382" s="413"/>
    </row>
    <row r="383" spans="1:12" ht="14.45" customHeight="1">
      <c r="A383" s="544">
        <v>22001326</v>
      </c>
      <c r="B383" s="544" t="s">
        <v>957</v>
      </c>
      <c r="C383" s="549">
        <v>30.91</v>
      </c>
      <c r="D383" s="549">
        <v>31.39</v>
      </c>
      <c r="E383" s="546">
        <v>30.91</v>
      </c>
      <c r="F383" s="411">
        <f t="shared" si="5"/>
        <v>0</v>
      </c>
      <c r="G383" s="414">
        <f>VLOOKUP(A383,'GL Wise PL'!A:A,1,0)</f>
        <v>22001326</v>
      </c>
      <c r="H383" s="735"/>
      <c r="I383" s="735"/>
      <c r="L383" s="413"/>
    </row>
    <row r="384" spans="1:12" ht="14.45" customHeight="1">
      <c r="A384" s="544">
        <v>22001331</v>
      </c>
      <c r="B384" s="544" t="s">
        <v>2435</v>
      </c>
      <c r="C384" s="549">
        <v>0.05</v>
      </c>
      <c r="D384" s="549">
        <v>0.04</v>
      </c>
      <c r="E384" s="546">
        <v>0.05</v>
      </c>
      <c r="F384" s="411">
        <f t="shared" si="5"/>
        <v>0</v>
      </c>
      <c r="G384" s="414">
        <f>VLOOKUP(A384,'GL Wise PL'!A:A,1,0)</f>
        <v>22001331</v>
      </c>
      <c r="H384" s="735"/>
      <c r="I384" s="735"/>
      <c r="L384" s="413"/>
    </row>
    <row r="385" spans="1:12" ht="14.45" customHeight="1">
      <c r="A385" s="544">
        <v>22001333</v>
      </c>
      <c r="B385" s="544" t="s">
        <v>958</v>
      </c>
      <c r="C385" s="549">
        <v>89.53</v>
      </c>
      <c r="D385" s="549">
        <v>49.41</v>
      </c>
      <c r="E385" s="546">
        <v>89.53</v>
      </c>
      <c r="F385" s="411">
        <f t="shared" si="5"/>
        <v>0</v>
      </c>
      <c r="G385" s="414">
        <f>VLOOKUP(A385,'GL Wise PL'!A:A,1,0)</f>
        <v>22001333</v>
      </c>
      <c r="H385" s="735"/>
      <c r="I385" s="735"/>
      <c r="L385" s="413"/>
    </row>
    <row r="386" spans="1:12" ht="14.45" customHeight="1">
      <c r="A386" s="544">
        <v>22001341</v>
      </c>
      <c r="B386" s="544" t="s">
        <v>2204</v>
      </c>
      <c r="C386" s="549">
        <v>0</v>
      </c>
      <c r="D386" s="549">
        <v>49.1</v>
      </c>
      <c r="E386" s="546">
        <v>0</v>
      </c>
      <c r="F386" s="411">
        <f t="shared" si="5"/>
        <v>0</v>
      </c>
      <c r="G386" s="414">
        <f>VLOOKUP(A386,'GL Wise PL'!A:A,1,0)</f>
        <v>22001341</v>
      </c>
      <c r="H386" s="735"/>
      <c r="I386" s="735"/>
      <c r="L386" s="413"/>
    </row>
    <row r="387" spans="1:12" ht="14.45" customHeight="1">
      <c r="A387" s="544">
        <v>22002101</v>
      </c>
      <c r="B387" s="544" t="s">
        <v>959</v>
      </c>
      <c r="C387" s="549">
        <v>483.11</v>
      </c>
      <c r="D387" s="549">
        <v>591.83000000000004</v>
      </c>
      <c r="E387" s="546">
        <v>483.11</v>
      </c>
      <c r="F387" s="411">
        <f t="shared" ref="F387:F450" si="6">+E387-C387</f>
        <v>0</v>
      </c>
      <c r="G387" s="414">
        <f>VLOOKUP(A387,'GL Wise PL'!A:A,1,0)</f>
        <v>22002101</v>
      </c>
      <c r="H387" s="735"/>
      <c r="I387" s="735"/>
      <c r="L387" s="413"/>
    </row>
    <row r="388" spans="1:12" ht="14.45" customHeight="1">
      <c r="A388" s="544">
        <v>22002201</v>
      </c>
      <c r="B388" s="544" t="s">
        <v>960</v>
      </c>
      <c r="C388" s="549">
        <f>679.23+6.07</f>
        <v>685.30000000000007</v>
      </c>
      <c r="D388" s="549">
        <v>874.47</v>
      </c>
      <c r="E388" s="546">
        <v>685.3</v>
      </c>
      <c r="F388" s="411">
        <f t="shared" si="6"/>
        <v>0</v>
      </c>
      <c r="G388" s="414">
        <f>VLOOKUP(A388,'GL Wise PL'!A:A,1,0)</f>
        <v>22002201</v>
      </c>
      <c r="H388" s="735"/>
      <c r="I388" s="735"/>
      <c r="L388" s="413"/>
    </row>
    <row r="389" spans="1:12" ht="14.45" customHeight="1">
      <c r="A389" s="544">
        <v>22002301</v>
      </c>
      <c r="B389" s="544" t="s">
        <v>961</v>
      </c>
      <c r="C389" s="549">
        <v>439.89</v>
      </c>
      <c r="D389" s="549">
        <v>613.05999999999995</v>
      </c>
      <c r="E389" s="546">
        <v>439.89</v>
      </c>
      <c r="F389" s="411">
        <f t="shared" si="6"/>
        <v>0</v>
      </c>
      <c r="G389" s="414">
        <f>VLOOKUP(A389,'GL Wise PL'!A:A,1,0)</f>
        <v>22002301</v>
      </c>
      <c r="H389" s="735"/>
      <c r="I389" s="735"/>
      <c r="L389" s="413"/>
    </row>
    <row r="390" spans="1:12" ht="14.45" customHeight="1">
      <c r="A390" s="544">
        <v>22003101</v>
      </c>
      <c r="B390" s="544" t="s">
        <v>962</v>
      </c>
      <c r="C390" s="549">
        <v>145.94999999999999</v>
      </c>
      <c r="D390" s="549">
        <v>125.24</v>
      </c>
      <c r="E390" s="546">
        <v>145.94999999999999</v>
      </c>
      <c r="F390" s="411">
        <f t="shared" si="6"/>
        <v>0</v>
      </c>
      <c r="G390" s="414">
        <f>VLOOKUP(A390,'GL Wise PL'!A:A,1,0)</f>
        <v>22003101</v>
      </c>
      <c r="H390" s="735"/>
      <c r="I390" s="735"/>
      <c r="L390" s="413"/>
    </row>
    <row r="391" spans="1:12" ht="14.45" customHeight="1">
      <c r="A391" s="1142">
        <v>22003102</v>
      </c>
      <c r="B391" s="1142" t="s">
        <v>963</v>
      </c>
      <c r="C391" s="1143">
        <v>205.19</v>
      </c>
      <c r="D391" s="549">
        <v>185.05</v>
      </c>
      <c r="E391" s="546">
        <v>205.19</v>
      </c>
      <c r="F391" s="411">
        <f t="shared" si="6"/>
        <v>0</v>
      </c>
      <c r="G391" s="414">
        <f>VLOOKUP(A391,'GL Wise PL'!A:A,1,0)</f>
        <v>22003102</v>
      </c>
      <c r="H391" s="735"/>
      <c r="I391" s="735"/>
      <c r="L391" s="413"/>
    </row>
    <row r="392" spans="1:12" ht="14.45" customHeight="1">
      <c r="A392" s="544">
        <v>22003103</v>
      </c>
      <c r="B392" s="544" t="s">
        <v>964</v>
      </c>
      <c r="C392" s="549">
        <v>132.88999999999999</v>
      </c>
      <c r="D392" s="549">
        <v>129.72999999999999</v>
      </c>
      <c r="E392" s="546">
        <v>132.88999999999999</v>
      </c>
      <c r="F392" s="411">
        <f t="shared" si="6"/>
        <v>0</v>
      </c>
      <c r="G392" s="414">
        <f>VLOOKUP(A392,'GL Wise PL'!A:A,1,0)</f>
        <v>22003103</v>
      </c>
      <c r="H392" s="735"/>
      <c r="I392" s="735"/>
      <c r="L392" s="413"/>
    </row>
    <row r="393" spans="1:12" ht="14.45" customHeight="1">
      <c r="A393" s="544">
        <v>22003130</v>
      </c>
      <c r="B393" s="1272" t="s">
        <v>965</v>
      </c>
      <c r="C393" s="549">
        <v>2364.1460000000002</v>
      </c>
      <c r="D393" s="549">
        <v>2258.58</v>
      </c>
      <c r="E393" s="546">
        <v>2364.15</v>
      </c>
      <c r="F393" s="411">
        <f t="shared" si="6"/>
        <v>3.9999999999054126E-3</v>
      </c>
      <c r="G393" s="414">
        <f>VLOOKUP(A393,'GL Wise PL'!A:A,1,0)</f>
        <v>22003130</v>
      </c>
      <c r="H393" s="735"/>
      <c r="I393" s="735"/>
      <c r="L393" s="413"/>
    </row>
    <row r="394" spans="1:12" ht="14.45" customHeight="1">
      <c r="A394" s="544">
        <v>22003201</v>
      </c>
      <c r="B394" s="544" t="s">
        <v>966</v>
      </c>
      <c r="C394" s="549">
        <v>632.08000000000004</v>
      </c>
      <c r="D394" s="549">
        <v>602.30999999999995</v>
      </c>
      <c r="E394" s="546">
        <v>632.08000000000004</v>
      </c>
      <c r="F394" s="411">
        <f t="shared" si="6"/>
        <v>0</v>
      </c>
      <c r="G394" s="414">
        <f>VLOOKUP(A394,'GL Wise PL'!A:A,1,0)</f>
        <v>22003201</v>
      </c>
      <c r="H394" s="735"/>
      <c r="I394" s="735"/>
      <c r="L394" s="413"/>
    </row>
    <row r="395" spans="1:12" ht="14.45" customHeight="1">
      <c r="A395" s="544">
        <v>22003202</v>
      </c>
      <c r="B395" s="544" t="s">
        <v>967</v>
      </c>
      <c r="C395" s="549">
        <v>435.25</v>
      </c>
      <c r="D395" s="549">
        <v>453.94</v>
      </c>
      <c r="E395" s="546">
        <v>435.25</v>
      </c>
      <c r="F395" s="411">
        <f t="shared" si="6"/>
        <v>0</v>
      </c>
      <c r="G395" s="414">
        <f>VLOOKUP(A395,'GL Wise PL'!A:A,1,0)</f>
        <v>22003202</v>
      </c>
      <c r="H395" s="735"/>
      <c r="I395" s="735"/>
      <c r="L395" s="413"/>
    </row>
    <row r="396" spans="1:12" ht="14.45" customHeight="1">
      <c r="A396" s="544">
        <v>22003203</v>
      </c>
      <c r="B396" s="544" t="s">
        <v>968</v>
      </c>
      <c r="C396" s="549">
        <v>272.86</v>
      </c>
      <c r="D396" s="549">
        <v>315.01</v>
      </c>
      <c r="E396" s="546">
        <v>272.86</v>
      </c>
      <c r="F396" s="411">
        <f t="shared" si="6"/>
        <v>0</v>
      </c>
      <c r="G396" s="414">
        <f>VLOOKUP(A396,'GL Wise PL'!A:A,1,0)</f>
        <v>22003203</v>
      </c>
      <c r="H396" s="735"/>
      <c r="I396" s="735"/>
      <c r="L396" s="413"/>
    </row>
    <row r="397" spans="1:12" ht="14.45" customHeight="1">
      <c r="A397" s="544">
        <v>22003205</v>
      </c>
      <c r="B397" s="544" t="s">
        <v>969</v>
      </c>
      <c r="C397" s="549">
        <v>62.19</v>
      </c>
      <c r="D397" s="549">
        <v>64.349999999999994</v>
      </c>
      <c r="E397" s="546">
        <v>62.19</v>
      </c>
      <c r="F397" s="411">
        <f t="shared" si="6"/>
        <v>0</v>
      </c>
      <c r="G397" s="414">
        <f>VLOOKUP(A397,'GL Wise PL'!A:A,1,0)</f>
        <v>22003205</v>
      </c>
      <c r="H397" s="735"/>
      <c r="I397" s="735"/>
      <c r="L397" s="413"/>
    </row>
    <row r="398" spans="1:12" ht="14.45" customHeight="1">
      <c r="A398" s="544">
        <v>22003206</v>
      </c>
      <c r="B398" s="544" t="s">
        <v>970</v>
      </c>
      <c r="C398" s="549">
        <v>76.69</v>
      </c>
      <c r="D398" s="549">
        <v>85.09</v>
      </c>
      <c r="E398" s="546">
        <v>76.69</v>
      </c>
      <c r="F398" s="411">
        <f t="shared" si="6"/>
        <v>0</v>
      </c>
      <c r="G398" s="414">
        <f>VLOOKUP(A398,'GL Wise PL'!A:A,1,0)</f>
        <v>22003206</v>
      </c>
      <c r="H398" s="735"/>
      <c r="I398" s="735"/>
      <c r="L398" s="413"/>
    </row>
    <row r="399" spans="1:12" ht="14.45" customHeight="1">
      <c r="A399" s="544">
        <v>22003207</v>
      </c>
      <c r="B399" s="544" t="s">
        <v>971</v>
      </c>
      <c r="C399" s="549">
        <v>48.99</v>
      </c>
      <c r="D399" s="549">
        <v>57.08</v>
      </c>
      <c r="E399" s="546">
        <v>48.99</v>
      </c>
      <c r="F399" s="411">
        <f t="shared" si="6"/>
        <v>0</v>
      </c>
      <c r="G399" s="414">
        <f>VLOOKUP(A399,'GL Wise PL'!A:A,1,0)</f>
        <v>22003207</v>
      </c>
      <c r="H399" s="735"/>
      <c r="I399" s="735"/>
      <c r="L399" s="413"/>
    </row>
    <row r="400" spans="1:12" ht="14.45" customHeight="1">
      <c r="A400" s="544">
        <v>22003501</v>
      </c>
      <c r="B400" s="544" t="s">
        <v>2101</v>
      </c>
      <c r="C400" s="549">
        <v>334.976</v>
      </c>
      <c r="D400" s="549">
        <v>119.04</v>
      </c>
      <c r="E400" s="546">
        <v>334.98</v>
      </c>
      <c r="F400" s="411">
        <f t="shared" si="6"/>
        <v>4.0000000000190994E-3</v>
      </c>
      <c r="G400" s="414">
        <f>VLOOKUP(A400,'GL Wise PL'!A:A,1,0)</f>
        <v>22003501</v>
      </c>
      <c r="H400" s="735"/>
      <c r="I400" s="735"/>
      <c r="L400" s="413"/>
    </row>
    <row r="401" spans="1:12" ht="14.45" customHeight="1">
      <c r="A401" s="544">
        <v>22003504</v>
      </c>
      <c r="B401" s="544" t="s">
        <v>972</v>
      </c>
      <c r="C401" s="549">
        <v>0</v>
      </c>
      <c r="D401" s="549">
        <v>12.06</v>
      </c>
      <c r="E401" s="546">
        <v>0</v>
      </c>
      <c r="F401" s="411">
        <f t="shared" si="6"/>
        <v>0</v>
      </c>
      <c r="G401" s="414">
        <f>VLOOKUP(A401,'GL Wise PL'!A:A,1,0)</f>
        <v>22003504</v>
      </c>
      <c r="H401" s="735"/>
      <c r="I401" s="735"/>
      <c r="L401" s="413"/>
    </row>
    <row r="402" spans="1:12" ht="14.45" customHeight="1">
      <c r="A402" s="544">
        <v>22003505</v>
      </c>
      <c r="B402" s="544" t="s">
        <v>1781</v>
      </c>
      <c r="C402" s="549">
        <v>21.86</v>
      </c>
      <c r="D402" s="549">
        <v>33.36</v>
      </c>
      <c r="E402" s="546">
        <v>21.86</v>
      </c>
      <c r="F402" s="411">
        <f t="shared" si="6"/>
        <v>0</v>
      </c>
      <c r="G402" s="414">
        <f>VLOOKUP(A402,'GL Wise PL'!A:A,1,0)</f>
        <v>22003505</v>
      </c>
      <c r="H402" s="735"/>
      <c r="I402" s="735"/>
      <c r="L402" s="413"/>
    </row>
    <row r="403" spans="1:12" ht="14.45" customHeight="1">
      <c r="A403" s="544">
        <v>22003600</v>
      </c>
      <c r="B403" s="544" t="s">
        <v>2436</v>
      </c>
      <c r="C403" s="549">
        <v>0</v>
      </c>
      <c r="D403" s="549">
        <v>0.03</v>
      </c>
      <c r="E403" s="546">
        <v>0</v>
      </c>
      <c r="F403" s="411">
        <f t="shared" si="6"/>
        <v>0</v>
      </c>
      <c r="G403" s="414">
        <f>VLOOKUP(A403,'GL Wise PL'!A:A,1,0)</f>
        <v>22003600</v>
      </c>
      <c r="H403" s="735"/>
      <c r="I403" s="735"/>
      <c r="L403" s="413"/>
    </row>
    <row r="404" spans="1:12" ht="14.45" customHeight="1">
      <c r="A404" s="544">
        <v>22003700</v>
      </c>
      <c r="B404" s="544" t="s">
        <v>973</v>
      </c>
      <c r="C404" s="549">
        <v>143.376</v>
      </c>
      <c r="D404" s="549">
        <v>130.34</v>
      </c>
      <c r="E404" s="546">
        <v>143.38</v>
      </c>
      <c r="F404" s="411">
        <f t="shared" si="6"/>
        <v>3.9999999999906777E-3</v>
      </c>
      <c r="G404" s="414">
        <f>VLOOKUP(A404,'GL Wise PL'!A:A,1,0)</f>
        <v>22003700</v>
      </c>
      <c r="H404" s="735"/>
      <c r="I404" s="735"/>
      <c r="L404" s="413"/>
    </row>
    <row r="405" spans="1:12" ht="14.45" customHeight="1">
      <c r="A405" s="544">
        <v>22003701</v>
      </c>
      <c r="B405" s="544" t="s">
        <v>974</v>
      </c>
      <c r="C405" s="549">
        <v>187.09</v>
      </c>
      <c r="D405" s="549">
        <v>159.43</v>
      </c>
      <c r="E405" s="546">
        <v>187.09</v>
      </c>
      <c r="F405" s="411">
        <f t="shared" si="6"/>
        <v>0</v>
      </c>
      <c r="G405" s="414">
        <f>VLOOKUP(A405,'GL Wise PL'!A:A,1,0)</f>
        <v>22003701</v>
      </c>
      <c r="H405" s="735"/>
      <c r="I405" s="735"/>
      <c r="L405" s="413"/>
    </row>
    <row r="406" spans="1:12" ht="14.45" customHeight="1">
      <c r="A406" s="544">
        <v>22003801</v>
      </c>
      <c r="B406" s="544" t="s">
        <v>975</v>
      </c>
      <c r="C406" s="549">
        <v>32.369999999999997</v>
      </c>
      <c r="D406" s="549">
        <v>33.44</v>
      </c>
      <c r="E406" s="546">
        <v>32.369999999999997</v>
      </c>
      <c r="F406" s="411">
        <f t="shared" si="6"/>
        <v>0</v>
      </c>
      <c r="G406" s="414">
        <f>VLOOKUP(A406,'GL Wise PL'!A:A,1,0)</f>
        <v>22003801</v>
      </c>
      <c r="H406" s="735"/>
      <c r="I406" s="735"/>
      <c r="L406" s="413"/>
    </row>
    <row r="407" spans="1:12" ht="14.45" customHeight="1">
      <c r="A407" s="544">
        <v>22003803</v>
      </c>
      <c r="B407" s="544" t="s">
        <v>2437</v>
      </c>
      <c r="C407" s="549">
        <v>0.16</v>
      </c>
      <c r="D407" s="549">
        <v>0.18</v>
      </c>
      <c r="E407" s="546">
        <v>0.16</v>
      </c>
      <c r="F407" s="411">
        <f t="shared" si="6"/>
        <v>0</v>
      </c>
      <c r="G407" s="414">
        <f>VLOOKUP(A407,'GL Wise PL'!A:A,1,0)</f>
        <v>22003803</v>
      </c>
      <c r="H407" s="735"/>
      <c r="I407" s="735"/>
      <c r="L407" s="413"/>
    </row>
    <row r="408" spans="1:12" ht="14.45" customHeight="1">
      <c r="A408" s="544">
        <v>22005001</v>
      </c>
      <c r="B408" s="544" t="s">
        <v>976</v>
      </c>
      <c r="C408" s="549">
        <v>637.27</v>
      </c>
      <c r="D408" s="549">
        <v>539.39</v>
      </c>
      <c r="E408" s="546">
        <v>637.27</v>
      </c>
      <c r="F408" s="411">
        <f t="shared" si="6"/>
        <v>0</v>
      </c>
      <c r="G408" s="414">
        <f>VLOOKUP(A408,'GL Wise PL'!A:A,1,0)</f>
        <v>22005001</v>
      </c>
      <c r="H408" s="735"/>
      <c r="I408" s="735"/>
      <c r="L408" s="413"/>
    </row>
    <row r="409" spans="1:12" ht="14.45" customHeight="1">
      <c r="A409" s="544">
        <v>22005007</v>
      </c>
      <c r="B409" s="544" t="s">
        <v>977</v>
      </c>
      <c r="C409" s="549">
        <v>43.1</v>
      </c>
      <c r="D409" s="549">
        <v>36.78</v>
      </c>
      <c r="E409" s="546">
        <v>43.1</v>
      </c>
      <c r="F409" s="411">
        <f t="shared" si="6"/>
        <v>0</v>
      </c>
      <c r="G409" s="414">
        <f>VLOOKUP(A409,'GL Wise PL'!A:A,1,0)</f>
        <v>22005007</v>
      </c>
      <c r="H409" s="735"/>
      <c r="I409" s="735"/>
      <c r="L409" s="413"/>
    </row>
    <row r="410" spans="1:12" ht="14.45" customHeight="1">
      <c r="A410" s="544">
        <v>22005008</v>
      </c>
      <c r="B410" s="544" t="s">
        <v>978</v>
      </c>
      <c r="C410" s="549">
        <v>85.85</v>
      </c>
      <c r="D410" s="549">
        <v>85.37</v>
      </c>
      <c r="E410" s="546">
        <v>85.85</v>
      </c>
      <c r="F410" s="411">
        <f t="shared" si="6"/>
        <v>0</v>
      </c>
      <c r="G410" s="414">
        <f>VLOOKUP(A410,'GL Wise PL'!A:A,1,0)</f>
        <v>22005008</v>
      </c>
      <c r="H410" s="735"/>
      <c r="I410" s="735"/>
      <c r="L410" s="413"/>
    </row>
    <row r="411" spans="1:12" ht="14.45" customHeight="1">
      <c r="A411" s="544">
        <v>22005011</v>
      </c>
      <c r="B411" s="544" t="s">
        <v>2618</v>
      </c>
      <c r="C411" s="549">
        <v>0.2</v>
      </c>
      <c r="D411" s="549">
        <v>1.04</v>
      </c>
      <c r="E411" s="546">
        <v>0.2</v>
      </c>
      <c r="F411" s="411">
        <f t="shared" si="6"/>
        <v>0</v>
      </c>
      <c r="G411" s="414">
        <f>VLOOKUP(A411,'GL Wise PL'!A:A,1,0)</f>
        <v>22005011</v>
      </c>
      <c r="H411" s="735"/>
      <c r="I411" s="735"/>
      <c r="L411" s="413"/>
    </row>
    <row r="412" spans="1:12" ht="14.45" customHeight="1">
      <c r="A412" s="1171">
        <v>22005012</v>
      </c>
      <c r="B412" s="1171" t="s">
        <v>2619</v>
      </c>
      <c r="C412" s="1172">
        <v>0</v>
      </c>
      <c r="D412" s="549">
        <v>0.66</v>
      </c>
      <c r="E412" s="546">
        <v>0</v>
      </c>
      <c r="F412" s="411">
        <f t="shared" si="6"/>
        <v>0</v>
      </c>
      <c r="G412" s="414">
        <f>VLOOKUP(A412,'GL Wise PL'!A:A,1,0)</f>
        <v>22005012</v>
      </c>
      <c r="H412" s="735"/>
      <c r="I412" s="735"/>
      <c r="L412" s="413"/>
    </row>
    <row r="413" spans="1:12" ht="14.45" customHeight="1">
      <c r="A413" s="544">
        <v>22005013</v>
      </c>
      <c r="B413" s="544" t="s">
        <v>979</v>
      </c>
      <c r="C413" s="549">
        <v>5.0999999999999996</v>
      </c>
      <c r="D413" s="549">
        <v>8.3000000000000007</v>
      </c>
      <c r="E413" s="546">
        <v>5.0999999999999996</v>
      </c>
      <c r="F413" s="411">
        <f t="shared" si="6"/>
        <v>0</v>
      </c>
      <c r="G413" s="414">
        <f>VLOOKUP(A413,'GL Wise PL'!A:A,1,0)</f>
        <v>22005013</v>
      </c>
      <c r="H413" s="735"/>
      <c r="I413" s="735"/>
      <c r="L413" s="413"/>
    </row>
    <row r="414" spans="1:12" ht="14.45" customHeight="1">
      <c r="A414" s="544">
        <v>22005016</v>
      </c>
      <c r="B414" s="544" t="s">
        <v>980</v>
      </c>
      <c r="C414" s="549">
        <v>0</v>
      </c>
      <c r="D414" s="549">
        <v>0.2</v>
      </c>
      <c r="E414" s="546">
        <v>0</v>
      </c>
      <c r="F414" s="411">
        <f t="shared" si="6"/>
        <v>0</v>
      </c>
      <c r="G414" s="414">
        <f>VLOOKUP(A414,'GL Wise PL'!A:A,1,0)</f>
        <v>22005016</v>
      </c>
      <c r="H414" s="735"/>
      <c r="I414" s="735"/>
      <c r="L414" s="413"/>
    </row>
    <row r="415" spans="1:12" ht="14.45" customHeight="1">
      <c r="A415" s="544">
        <v>22005017</v>
      </c>
      <c r="B415" s="544" t="s">
        <v>981</v>
      </c>
      <c r="C415" s="549">
        <v>22.04</v>
      </c>
      <c r="D415" s="549">
        <v>21.29</v>
      </c>
      <c r="E415" s="546">
        <v>22.04</v>
      </c>
      <c r="F415" s="411">
        <f t="shared" si="6"/>
        <v>0</v>
      </c>
      <c r="G415" s="414">
        <f>VLOOKUP(A415,'GL Wise PL'!A:A,1,0)</f>
        <v>22005017</v>
      </c>
      <c r="H415" s="735"/>
      <c r="I415" s="735"/>
      <c r="L415" s="413"/>
    </row>
    <row r="416" spans="1:12" ht="14.45" customHeight="1">
      <c r="A416" s="544">
        <v>22005018</v>
      </c>
      <c r="B416" s="544" t="s">
        <v>2438</v>
      </c>
      <c r="C416" s="549">
        <v>0</v>
      </c>
      <c r="D416" s="549">
        <v>0.3</v>
      </c>
      <c r="E416" s="546">
        <v>0</v>
      </c>
      <c r="F416" s="411">
        <f t="shared" si="6"/>
        <v>0</v>
      </c>
      <c r="G416" s="414">
        <f>VLOOKUP(A416,'GL Wise PL'!A:A,1,0)</f>
        <v>22005018</v>
      </c>
      <c r="H416" s="735"/>
      <c r="I416" s="735"/>
      <c r="L416" s="413"/>
    </row>
    <row r="417" spans="1:12" ht="14.45" customHeight="1">
      <c r="A417" s="544">
        <v>22005019</v>
      </c>
      <c r="B417" s="544" t="s">
        <v>982</v>
      </c>
      <c r="C417" s="549">
        <v>179.8</v>
      </c>
      <c r="D417" s="549">
        <v>154.63</v>
      </c>
      <c r="E417" s="546">
        <v>179.8</v>
      </c>
      <c r="F417" s="411">
        <f t="shared" si="6"/>
        <v>0</v>
      </c>
      <c r="G417" s="414">
        <f>VLOOKUP(A417,'GL Wise PL'!A:A,1,0)</f>
        <v>22005019</v>
      </c>
      <c r="H417" s="735"/>
      <c r="I417" s="735"/>
      <c r="L417" s="413"/>
    </row>
    <row r="418" spans="1:12" ht="14.45" customHeight="1">
      <c r="A418" s="544">
        <v>22005020</v>
      </c>
      <c r="B418" s="544" t="s">
        <v>983</v>
      </c>
      <c r="C418" s="549">
        <v>136.30000000000001</v>
      </c>
      <c r="D418" s="549">
        <v>113.59</v>
      </c>
      <c r="E418" s="546">
        <v>136.30000000000001</v>
      </c>
      <c r="F418" s="411">
        <f t="shared" si="6"/>
        <v>0</v>
      </c>
      <c r="G418" s="414">
        <f>VLOOKUP(A418,'GL Wise PL'!A:A,1,0)</f>
        <v>22005020</v>
      </c>
      <c r="H418" s="735"/>
      <c r="I418" s="735"/>
      <c r="L418" s="413"/>
    </row>
    <row r="419" spans="1:12" ht="14.45" customHeight="1">
      <c r="A419" s="544">
        <v>22005023</v>
      </c>
      <c r="B419" s="544" t="s">
        <v>984</v>
      </c>
      <c r="C419" s="549">
        <v>0</v>
      </c>
      <c r="D419" s="549">
        <v>1.93</v>
      </c>
      <c r="E419" s="546">
        <v>0</v>
      </c>
      <c r="F419" s="411">
        <f t="shared" si="6"/>
        <v>0</v>
      </c>
      <c r="G419" s="414">
        <f>VLOOKUP(A419,'GL Wise PL'!A:A,1,0)</f>
        <v>22005023</v>
      </c>
      <c r="H419" s="735"/>
      <c r="I419" s="735"/>
      <c r="L419" s="413"/>
    </row>
    <row r="420" spans="1:12" ht="14.45" customHeight="1">
      <c r="A420" s="544">
        <v>22005024</v>
      </c>
      <c r="B420" s="544" t="s">
        <v>985</v>
      </c>
      <c r="C420" s="549">
        <v>3.28</v>
      </c>
      <c r="D420" s="549">
        <v>3.25</v>
      </c>
      <c r="E420" s="546">
        <v>3.28</v>
      </c>
      <c r="F420" s="411">
        <f t="shared" si="6"/>
        <v>0</v>
      </c>
      <c r="G420" s="414">
        <f>VLOOKUP(A420,'GL Wise PL'!A:A,1,0)</f>
        <v>22005024</v>
      </c>
      <c r="H420" s="735"/>
      <c r="I420" s="735"/>
      <c r="L420" s="413"/>
    </row>
    <row r="421" spans="1:12" ht="14.45" customHeight="1">
      <c r="A421" s="544">
        <v>22005028</v>
      </c>
      <c r="B421" s="544" t="s">
        <v>986</v>
      </c>
      <c r="C421" s="549">
        <v>0.12</v>
      </c>
      <c r="D421" s="549">
        <v>0.11</v>
      </c>
      <c r="E421" s="546">
        <v>0.12</v>
      </c>
      <c r="F421" s="411">
        <f t="shared" si="6"/>
        <v>0</v>
      </c>
      <c r="G421" s="414">
        <f>VLOOKUP(A421,'GL Wise PL'!A:A,1,0)</f>
        <v>22005028</v>
      </c>
      <c r="H421" s="735"/>
      <c r="I421" s="735"/>
      <c r="L421" s="413"/>
    </row>
    <row r="422" spans="1:12" ht="14.45" customHeight="1">
      <c r="A422" s="544">
        <v>22005031</v>
      </c>
      <c r="B422" s="544" t="s">
        <v>987</v>
      </c>
      <c r="C422" s="549">
        <v>216.18</v>
      </c>
      <c r="D422" s="549">
        <v>244.2</v>
      </c>
      <c r="E422" s="546">
        <v>216.18</v>
      </c>
      <c r="F422" s="411">
        <f t="shared" si="6"/>
        <v>0</v>
      </c>
      <c r="G422" s="414">
        <f>VLOOKUP(A422,'GL Wise PL'!A:A,1,0)</f>
        <v>22005031</v>
      </c>
      <c r="H422" s="735"/>
      <c r="I422" s="735"/>
      <c r="L422" s="413"/>
    </row>
    <row r="423" spans="1:12" ht="14.45" customHeight="1">
      <c r="A423" s="544">
        <v>22005033</v>
      </c>
      <c r="B423" s="544" t="s">
        <v>2330</v>
      </c>
      <c r="C423" s="549">
        <v>9.2200000000000006</v>
      </c>
      <c r="D423" s="549"/>
      <c r="E423" s="546">
        <v>9.2200000000000006</v>
      </c>
      <c r="F423" s="411">
        <f t="shared" si="6"/>
        <v>0</v>
      </c>
      <c r="G423" s="414">
        <f>VLOOKUP(A423,'GL Wise PL'!A:A,1,0)</f>
        <v>22005033</v>
      </c>
      <c r="H423" s="735"/>
      <c r="I423" s="735"/>
      <c r="L423" s="413"/>
    </row>
    <row r="424" spans="1:12" ht="14.45" customHeight="1">
      <c r="A424" s="544">
        <v>22005034</v>
      </c>
      <c r="B424" s="544" t="s">
        <v>988</v>
      </c>
      <c r="C424" s="549">
        <v>9.44</v>
      </c>
      <c r="D424" s="549">
        <v>29.14</v>
      </c>
      <c r="E424" s="546">
        <v>9.44</v>
      </c>
      <c r="F424" s="411">
        <f t="shared" si="6"/>
        <v>0</v>
      </c>
      <c r="G424" s="414">
        <f>VLOOKUP(A424,'GL Wise PL'!A:A,1,0)</f>
        <v>22005034</v>
      </c>
      <c r="H424" s="735"/>
      <c r="I424" s="735"/>
      <c r="L424" s="413"/>
    </row>
    <row r="425" spans="1:12" ht="14.45" customHeight="1">
      <c r="A425" s="544">
        <v>22005035</v>
      </c>
      <c r="B425" s="544" t="s">
        <v>989</v>
      </c>
      <c r="C425" s="549">
        <v>33.89</v>
      </c>
      <c r="D425" s="549">
        <v>17.59</v>
      </c>
      <c r="E425" s="546">
        <v>33.89</v>
      </c>
      <c r="F425" s="411">
        <f t="shared" si="6"/>
        <v>0</v>
      </c>
      <c r="G425" s="414">
        <f>VLOOKUP(A425,'GL Wise PL'!A:A,1,0)</f>
        <v>22005035</v>
      </c>
      <c r="H425" s="735"/>
      <c r="I425" s="735"/>
      <c r="L425" s="413"/>
    </row>
    <row r="426" spans="1:12" ht="14.45" customHeight="1">
      <c r="A426" s="544">
        <v>22005037</v>
      </c>
      <c r="B426" s="544" t="s">
        <v>990</v>
      </c>
      <c r="C426" s="549">
        <v>128.01</v>
      </c>
      <c r="D426" s="549">
        <v>139.80000000000001</v>
      </c>
      <c r="E426" s="546">
        <v>128.01</v>
      </c>
      <c r="F426" s="411">
        <f t="shared" si="6"/>
        <v>0</v>
      </c>
      <c r="G426" s="414">
        <f>VLOOKUP(A426,'GL Wise PL'!A:A,1,0)</f>
        <v>22005037</v>
      </c>
      <c r="H426" s="735"/>
      <c r="I426" s="735"/>
      <c r="L426" s="413"/>
    </row>
    <row r="427" spans="1:12" ht="14.45" customHeight="1">
      <c r="A427" s="544">
        <v>22005038</v>
      </c>
      <c r="B427" s="544" t="s">
        <v>991</v>
      </c>
      <c r="C427" s="549">
        <v>0.93</v>
      </c>
      <c r="D427" s="549">
        <v>0.24</v>
      </c>
      <c r="E427" s="546">
        <v>0.93</v>
      </c>
      <c r="F427" s="411">
        <f t="shared" si="6"/>
        <v>0</v>
      </c>
      <c r="G427" s="414">
        <f>VLOOKUP(A427,'GL Wise PL'!A:A,1,0)</f>
        <v>22005038</v>
      </c>
      <c r="H427" s="735"/>
      <c r="I427" s="735"/>
      <c r="L427" s="413"/>
    </row>
    <row r="428" spans="1:12" ht="14.45" customHeight="1">
      <c r="A428" s="544">
        <v>22005039</v>
      </c>
      <c r="B428" s="544" t="s">
        <v>992</v>
      </c>
      <c r="C428" s="549">
        <v>25.98</v>
      </c>
      <c r="D428" s="549">
        <v>6.89</v>
      </c>
      <c r="E428" s="546">
        <v>25.98</v>
      </c>
      <c r="F428" s="411">
        <f t="shared" si="6"/>
        <v>0</v>
      </c>
      <c r="G428" s="414">
        <f>VLOOKUP(A428,'GL Wise PL'!A:A,1,0)</f>
        <v>22005039</v>
      </c>
      <c r="H428" s="735"/>
      <c r="I428" s="735"/>
      <c r="L428" s="413"/>
    </row>
    <row r="429" spans="1:12" ht="14.45" customHeight="1">
      <c r="A429" s="544">
        <v>22005049</v>
      </c>
      <c r="B429" s="544" t="s">
        <v>993</v>
      </c>
      <c r="C429" s="549">
        <v>362.24</v>
      </c>
      <c r="D429" s="549">
        <v>360.05</v>
      </c>
      <c r="E429" s="546">
        <v>362.24</v>
      </c>
      <c r="F429" s="411">
        <f t="shared" si="6"/>
        <v>0</v>
      </c>
      <c r="G429" s="414">
        <f>VLOOKUP(A429,'GL Wise PL'!A:A,1,0)</f>
        <v>22005049</v>
      </c>
      <c r="H429" s="735"/>
      <c r="I429" s="735"/>
      <c r="L429" s="413"/>
    </row>
    <row r="430" spans="1:12" ht="14.45" customHeight="1">
      <c r="A430" s="544">
        <v>22005050</v>
      </c>
      <c r="B430" s="544" t="s">
        <v>2439</v>
      </c>
      <c r="C430" s="549">
        <v>0.72</v>
      </c>
      <c r="D430" s="549">
        <v>0.46</v>
      </c>
      <c r="E430" s="546">
        <v>0.72</v>
      </c>
      <c r="F430" s="411">
        <f t="shared" si="6"/>
        <v>0</v>
      </c>
      <c r="G430" s="414">
        <f>VLOOKUP(A430,'GL Wise PL'!A:A,1,0)</f>
        <v>22005050</v>
      </c>
      <c r="H430" s="735"/>
      <c r="I430" s="735"/>
      <c r="L430" s="413"/>
    </row>
    <row r="431" spans="1:12" ht="14.45" customHeight="1">
      <c r="A431" s="544">
        <v>22005051</v>
      </c>
      <c r="B431" s="544" t="s">
        <v>2259</v>
      </c>
      <c r="C431" s="549">
        <v>32.08</v>
      </c>
      <c r="D431" s="549">
        <v>29.97</v>
      </c>
      <c r="E431" s="546">
        <v>32.08</v>
      </c>
      <c r="F431" s="411">
        <f t="shared" si="6"/>
        <v>0</v>
      </c>
      <c r="G431" s="414">
        <f>VLOOKUP(A431,'GL Wise PL'!A:A,1,0)</f>
        <v>22005051</v>
      </c>
      <c r="H431" s="735"/>
      <c r="I431" s="735"/>
      <c r="L431" s="413"/>
    </row>
    <row r="432" spans="1:12" ht="14.45" customHeight="1">
      <c r="A432" s="544">
        <v>22005052</v>
      </c>
      <c r="B432" s="544" t="s">
        <v>2260</v>
      </c>
      <c r="C432" s="549">
        <v>4.87</v>
      </c>
      <c r="D432" s="549">
        <v>1.1299999999999999</v>
      </c>
      <c r="E432" s="546">
        <v>4.87</v>
      </c>
      <c r="F432" s="411">
        <f t="shared" si="6"/>
        <v>0</v>
      </c>
      <c r="G432" s="414">
        <f>VLOOKUP(A432,'GL Wise PL'!A:A,1,0)</f>
        <v>22005052</v>
      </c>
      <c r="H432" s="735"/>
      <c r="I432" s="735"/>
      <c r="L432" s="413"/>
    </row>
    <row r="433" spans="1:12" ht="14.45" customHeight="1">
      <c r="A433" s="544">
        <v>22005053</v>
      </c>
      <c r="B433" s="544" t="s">
        <v>2440</v>
      </c>
      <c r="C433" s="549">
        <v>1.3</v>
      </c>
      <c r="D433" s="549">
        <v>0.61</v>
      </c>
      <c r="E433" s="546">
        <v>1.3</v>
      </c>
      <c r="F433" s="411">
        <f t="shared" si="6"/>
        <v>0</v>
      </c>
      <c r="G433" s="414">
        <f>VLOOKUP(A433,'GL Wise PL'!A:A,1,0)</f>
        <v>22005053</v>
      </c>
      <c r="H433" s="735"/>
      <c r="I433" s="735"/>
      <c r="L433" s="413"/>
    </row>
    <row r="434" spans="1:12" ht="14.45" customHeight="1">
      <c r="A434" s="544">
        <v>22006001</v>
      </c>
      <c r="B434" s="1272" t="s">
        <v>994</v>
      </c>
      <c r="C434" s="549">
        <v>-125.98399999999999</v>
      </c>
      <c r="D434" s="549">
        <v>-121.18</v>
      </c>
      <c r="E434" s="546">
        <v>-125.98</v>
      </c>
      <c r="F434" s="411">
        <f t="shared" si="6"/>
        <v>3.9999999999906777E-3</v>
      </c>
      <c r="G434" s="414">
        <f>VLOOKUP(A434,'GL Wise PL'!A:A,1,0)</f>
        <v>22006001</v>
      </c>
      <c r="H434" s="735"/>
      <c r="I434" s="735"/>
      <c r="L434" s="413"/>
    </row>
    <row r="435" spans="1:12" ht="14.45" customHeight="1">
      <c r="A435" s="544">
        <v>22006004</v>
      </c>
      <c r="B435" s="544" t="s">
        <v>995</v>
      </c>
      <c r="C435" s="549">
        <v>-16.95</v>
      </c>
      <c r="D435" s="549">
        <v>-18.32</v>
      </c>
      <c r="E435" s="546">
        <v>-16.95</v>
      </c>
      <c r="F435" s="411">
        <f t="shared" si="6"/>
        <v>0</v>
      </c>
      <c r="G435" s="414">
        <f>VLOOKUP(A435,'GL Wise PL'!A:A,1,0)</f>
        <v>22006004</v>
      </c>
      <c r="H435" s="735"/>
      <c r="I435" s="735"/>
      <c r="L435" s="413"/>
    </row>
    <row r="436" spans="1:12" ht="14.45" customHeight="1">
      <c r="A436" s="544">
        <v>22006005</v>
      </c>
      <c r="B436" s="544" t="s">
        <v>996</v>
      </c>
      <c r="C436" s="549">
        <v>-10.17</v>
      </c>
      <c r="D436" s="549">
        <v>-10</v>
      </c>
      <c r="E436" s="546">
        <v>-10.17</v>
      </c>
      <c r="F436" s="411">
        <f t="shared" si="6"/>
        <v>0</v>
      </c>
      <c r="G436" s="414">
        <f>VLOOKUP(A436,'GL Wise PL'!A:A,1,0)</f>
        <v>22006005</v>
      </c>
      <c r="H436" s="735"/>
      <c r="I436" s="735"/>
      <c r="L436" s="413"/>
    </row>
    <row r="437" spans="1:12" ht="14.45" customHeight="1">
      <c r="A437" s="544">
        <v>22006006</v>
      </c>
      <c r="B437" s="544" t="s">
        <v>997</v>
      </c>
      <c r="C437" s="549">
        <v>-0.71</v>
      </c>
      <c r="D437" s="549">
        <v>-0.75</v>
      </c>
      <c r="E437" s="546">
        <v>-0.71</v>
      </c>
      <c r="F437" s="411">
        <f t="shared" si="6"/>
        <v>0</v>
      </c>
      <c r="G437" s="414">
        <f>VLOOKUP(A437,'GL Wise PL'!A:A,1,0)</f>
        <v>22006006</v>
      </c>
      <c r="H437" s="735"/>
      <c r="I437" s="735"/>
      <c r="L437" s="413"/>
    </row>
    <row r="438" spans="1:12" ht="14.45" customHeight="1">
      <c r="A438" s="544">
        <v>22006007</v>
      </c>
      <c r="B438" s="544" t="s">
        <v>998</v>
      </c>
      <c r="C438" s="549">
        <v>-1.37</v>
      </c>
      <c r="D438" s="549">
        <v>-0.92</v>
      </c>
      <c r="E438" s="546">
        <v>-1.37</v>
      </c>
      <c r="F438" s="411">
        <f t="shared" si="6"/>
        <v>0</v>
      </c>
      <c r="G438" s="414">
        <f>VLOOKUP(A438,'GL Wise PL'!A:A,1,0)</f>
        <v>22006007</v>
      </c>
      <c r="H438" s="735"/>
      <c r="I438" s="735"/>
      <c r="L438" s="413"/>
    </row>
    <row r="439" spans="1:12" ht="14.45" customHeight="1">
      <c r="A439" s="1142">
        <v>22006008</v>
      </c>
      <c r="B439" s="1142" t="s">
        <v>2441</v>
      </c>
      <c r="C439" s="1143">
        <v>-0.69</v>
      </c>
      <c r="D439" s="549">
        <v>-0.32</v>
      </c>
      <c r="E439" s="546">
        <v>-0.69</v>
      </c>
      <c r="F439" s="411">
        <f t="shared" si="6"/>
        <v>0</v>
      </c>
      <c r="G439" s="414">
        <f>VLOOKUP(A439,'GL Wise PL'!A:A,1,0)</f>
        <v>22006008</v>
      </c>
      <c r="H439" s="735"/>
      <c r="I439" s="735"/>
      <c r="L439" s="413"/>
    </row>
    <row r="440" spans="1:12" ht="14.45" customHeight="1">
      <c r="A440" s="544">
        <v>22006010</v>
      </c>
      <c r="B440" s="544" t="s">
        <v>999</v>
      </c>
      <c r="C440" s="549">
        <v>-1.5</v>
      </c>
      <c r="D440" s="549">
        <v>-1.52</v>
      </c>
      <c r="E440" s="546">
        <v>-1.5</v>
      </c>
      <c r="F440" s="411">
        <f t="shared" si="6"/>
        <v>0</v>
      </c>
      <c r="G440" s="414">
        <f>VLOOKUP(A440,'GL Wise PL'!A:A,1,0)</f>
        <v>22006010</v>
      </c>
      <c r="H440" s="735"/>
      <c r="I440" s="735"/>
      <c r="L440" s="413"/>
    </row>
    <row r="441" spans="1:12" ht="14.45" customHeight="1">
      <c r="A441" s="544">
        <v>22006011</v>
      </c>
      <c r="B441" s="544" t="s">
        <v>1000</v>
      </c>
      <c r="C441" s="549">
        <v>-11.4</v>
      </c>
      <c r="D441" s="549">
        <v>-8.85</v>
      </c>
      <c r="E441" s="546">
        <v>-11.4</v>
      </c>
      <c r="F441" s="411">
        <f t="shared" si="6"/>
        <v>0</v>
      </c>
      <c r="G441" s="414">
        <f>VLOOKUP(A441,'GL Wise PL'!A:A,1,0)</f>
        <v>22006011</v>
      </c>
      <c r="H441" s="735"/>
      <c r="I441" s="735"/>
      <c r="L441" s="413"/>
    </row>
    <row r="442" spans="1:12" ht="14.45" customHeight="1">
      <c r="A442" s="544">
        <v>22006013</v>
      </c>
      <c r="B442" s="544" t="s">
        <v>1001</v>
      </c>
      <c r="C442" s="549">
        <v>-17.82</v>
      </c>
      <c r="D442" s="549">
        <v>-16.940000000000001</v>
      </c>
      <c r="E442" s="546">
        <v>-17.82</v>
      </c>
      <c r="F442" s="411">
        <f t="shared" si="6"/>
        <v>0</v>
      </c>
      <c r="G442" s="414">
        <f>VLOOKUP(A442,'GL Wise PL'!A:A,1,0)</f>
        <v>22006013</v>
      </c>
      <c r="H442" s="735"/>
      <c r="I442" s="735"/>
      <c r="L442" s="413"/>
    </row>
    <row r="443" spans="1:12" ht="14.45" customHeight="1">
      <c r="A443" s="544">
        <v>22006015</v>
      </c>
      <c r="B443" s="544" t="s">
        <v>2331</v>
      </c>
      <c r="C443" s="549">
        <v>-1.92</v>
      </c>
      <c r="D443" s="549"/>
      <c r="E443" s="546">
        <v>-1.92</v>
      </c>
      <c r="F443" s="411">
        <f t="shared" si="6"/>
        <v>0</v>
      </c>
      <c r="G443" s="414">
        <f>VLOOKUP(A443,'GL Wise PL'!A:A,1,0)</f>
        <v>22006015</v>
      </c>
      <c r="H443" s="735"/>
      <c r="I443" s="735"/>
      <c r="L443" s="413"/>
    </row>
    <row r="444" spans="1:12" ht="14.45" customHeight="1">
      <c r="A444" s="544">
        <v>22006016</v>
      </c>
      <c r="B444" s="544" t="s">
        <v>1002</v>
      </c>
      <c r="C444" s="549">
        <v>-31.58</v>
      </c>
      <c r="D444" s="549">
        <v>-17.38</v>
      </c>
      <c r="E444" s="546">
        <v>-31.58</v>
      </c>
      <c r="F444" s="411">
        <f t="shared" si="6"/>
        <v>0</v>
      </c>
      <c r="G444" s="414">
        <f>VLOOKUP(A444,'GL Wise PL'!A:A,1,0)</f>
        <v>22006016</v>
      </c>
      <c r="H444" s="735"/>
      <c r="I444" s="735"/>
      <c r="L444" s="413"/>
    </row>
    <row r="445" spans="1:12" ht="14.45" customHeight="1">
      <c r="A445" s="544">
        <v>22006017</v>
      </c>
      <c r="B445" s="544" t="s">
        <v>2042</v>
      </c>
      <c r="C445" s="549">
        <v>-0.87</v>
      </c>
      <c r="D445" s="549">
        <v>-0.63</v>
      </c>
      <c r="E445" s="546">
        <v>-0.87</v>
      </c>
      <c r="F445" s="411">
        <f t="shared" si="6"/>
        <v>0</v>
      </c>
      <c r="G445" s="414">
        <f>VLOOKUP(A445,'GL Wise PL'!A:A,1,0)</f>
        <v>22006017</v>
      </c>
      <c r="H445" s="735"/>
      <c r="I445" s="735"/>
      <c r="L445" s="413"/>
    </row>
    <row r="446" spans="1:12" ht="14.45" customHeight="1">
      <c r="A446" s="1142">
        <v>22101001</v>
      </c>
      <c r="B446" s="1142" t="s">
        <v>1003</v>
      </c>
      <c r="C446" s="1143">
        <v>42.43</v>
      </c>
      <c r="D446" s="549">
        <v>46.63</v>
      </c>
      <c r="E446" s="546">
        <v>42.43</v>
      </c>
      <c r="F446" s="411">
        <f t="shared" si="6"/>
        <v>0</v>
      </c>
      <c r="G446" s="414">
        <f>VLOOKUP(A446,'GL Wise PL'!A:A,1,0)</f>
        <v>22101001</v>
      </c>
      <c r="H446" s="735"/>
      <c r="I446" s="735"/>
      <c r="L446" s="413"/>
    </row>
    <row r="447" spans="1:12" ht="14.45" customHeight="1">
      <c r="A447" s="544">
        <v>22101002</v>
      </c>
      <c r="B447" s="544" t="s">
        <v>1004</v>
      </c>
      <c r="C447" s="549">
        <v>3.61</v>
      </c>
      <c r="D447" s="549">
        <v>4.6900000000000004</v>
      </c>
      <c r="E447" s="546">
        <v>3.61</v>
      </c>
      <c r="F447" s="411">
        <f t="shared" si="6"/>
        <v>0</v>
      </c>
      <c r="G447" s="414">
        <f>VLOOKUP(A447,'GL Wise PL'!A:A,1,0)</f>
        <v>22101002</v>
      </c>
      <c r="H447" s="735"/>
      <c r="I447" s="735"/>
      <c r="L447" s="413"/>
    </row>
    <row r="448" spans="1:12" ht="14.45" customHeight="1">
      <c r="A448" s="544">
        <v>22101005</v>
      </c>
      <c r="B448" s="544" t="s">
        <v>1005</v>
      </c>
      <c r="C448" s="549">
        <v>129.38</v>
      </c>
      <c r="D448" s="549">
        <v>39.6</v>
      </c>
      <c r="E448" s="546">
        <v>129.38</v>
      </c>
      <c r="F448" s="411">
        <f t="shared" si="6"/>
        <v>0</v>
      </c>
      <c r="G448" s="414">
        <f>VLOOKUP(A448,'GL Wise PL'!A:A,1,0)</f>
        <v>22101005</v>
      </c>
      <c r="H448" s="735"/>
      <c r="I448" s="735"/>
      <c r="L448" s="413"/>
    </row>
    <row r="449" spans="1:12" ht="14.45" customHeight="1">
      <c r="A449" s="544">
        <v>22101006</v>
      </c>
      <c r="B449" s="544" t="s">
        <v>1006</v>
      </c>
      <c r="C449" s="549">
        <v>37.799999999999997</v>
      </c>
      <c r="D449" s="549">
        <v>21.33</v>
      </c>
      <c r="E449" s="546">
        <v>37.799999999999997</v>
      </c>
      <c r="F449" s="411">
        <f t="shared" si="6"/>
        <v>0</v>
      </c>
      <c r="G449" s="414">
        <f>VLOOKUP(A449,'GL Wise PL'!A:A,1,0)</f>
        <v>22101006</v>
      </c>
      <c r="H449" s="735"/>
      <c r="I449" s="735"/>
      <c r="L449" s="413"/>
    </row>
    <row r="450" spans="1:12" ht="14.45" customHeight="1">
      <c r="A450" s="544">
        <v>22101008</v>
      </c>
      <c r="B450" s="544" t="s">
        <v>2442</v>
      </c>
      <c r="C450" s="549">
        <v>0.12</v>
      </c>
      <c r="D450" s="549"/>
      <c r="E450" s="546">
        <v>0.12</v>
      </c>
      <c r="F450" s="411">
        <f t="shared" si="6"/>
        <v>0</v>
      </c>
      <c r="G450" s="414">
        <f>VLOOKUP(A450,'GL Wise PL'!A:A,1,0)</f>
        <v>22101008</v>
      </c>
      <c r="H450" s="735"/>
      <c r="I450" s="735"/>
      <c r="L450" s="413"/>
    </row>
    <row r="451" spans="1:12" ht="14.45" customHeight="1">
      <c r="A451" s="544">
        <v>22103101</v>
      </c>
      <c r="B451" s="1272" t="s">
        <v>1007</v>
      </c>
      <c r="C451" s="549">
        <v>1437.4959999999999</v>
      </c>
      <c r="D451" s="549">
        <v>1390.71</v>
      </c>
      <c r="E451" s="546">
        <v>1437.5</v>
      </c>
      <c r="F451" s="411">
        <f t="shared" ref="F451:F514" si="7">+E451-C451</f>
        <v>4.0000000001327862E-3</v>
      </c>
      <c r="G451" s="414">
        <f>VLOOKUP(A451,'GL Wise PL'!A:A,1,0)</f>
        <v>22103101</v>
      </c>
      <c r="H451" s="735"/>
      <c r="I451" s="735"/>
      <c r="L451" s="413"/>
    </row>
    <row r="452" spans="1:12" ht="14.45" customHeight="1">
      <c r="A452" s="1142">
        <v>22103201</v>
      </c>
      <c r="B452" s="1142" t="s">
        <v>1008</v>
      </c>
      <c r="C452" s="1143">
        <v>47.57</v>
      </c>
      <c r="D452" s="549">
        <v>20.29</v>
      </c>
      <c r="E452" s="546">
        <v>47.57</v>
      </c>
      <c r="F452" s="411">
        <f t="shared" si="7"/>
        <v>0</v>
      </c>
      <c r="G452" s="414">
        <f>VLOOKUP(A452,'GL Wise PL'!A:A,1,0)</f>
        <v>22103201</v>
      </c>
      <c r="H452" s="735"/>
      <c r="I452" s="735"/>
      <c r="L452" s="413"/>
    </row>
    <row r="453" spans="1:12" ht="14.45" customHeight="1">
      <c r="A453" s="1142">
        <v>22103202</v>
      </c>
      <c r="B453" s="1142" t="s">
        <v>1009</v>
      </c>
      <c r="C453" s="1143">
        <v>139.54</v>
      </c>
      <c r="D453" s="549">
        <v>173.24</v>
      </c>
      <c r="E453" s="546">
        <v>139.54</v>
      </c>
      <c r="F453" s="411">
        <f t="shared" si="7"/>
        <v>0</v>
      </c>
      <c r="G453" s="414">
        <f>VLOOKUP(A453,'GL Wise PL'!A:A,1,0)</f>
        <v>22103202</v>
      </c>
      <c r="H453" s="735"/>
      <c r="I453" s="735"/>
      <c r="L453" s="413"/>
    </row>
    <row r="454" spans="1:12" ht="14.45" customHeight="1">
      <c r="A454" s="1142">
        <v>22105001</v>
      </c>
      <c r="B454" s="1142" t="s">
        <v>1010</v>
      </c>
      <c r="C454" s="1143">
        <v>20.55</v>
      </c>
      <c r="D454" s="549">
        <v>10.7</v>
      </c>
      <c r="E454" s="546">
        <v>20.55</v>
      </c>
      <c r="F454" s="411">
        <f t="shared" si="7"/>
        <v>0</v>
      </c>
      <c r="G454" s="414">
        <f>VLOOKUP(A454,'GL Wise PL'!A:A,1,0)</f>
        <v>22105001</v>
      </c>
      <c r="H454" s="735"/>
      <c r="I454" s="735"/>
      <c r="L454" s="413"/>
    </row>
    <row r="455" spans="1:12" ht="14.45" customHeight="1">
      <c r="A455" s="1142">
        <v>22106101</v>
      </c>
      <c r="B455" s="1142" t="s">
        <v>1011</v>
      </c>
      <c r="C455" s="1143">
        <v>69.055999999999997</v>
      </c>
      <c r="D455" s="549">
        <v>105.94</v>
      </c>
      <c r="E455" s="546">
        <v>69.06</v>
      </c>
      <c r="F455" s="411">
        <f t="shared" si="7"/>
        <v>4.0000000000048885E-3</v>
      </c>
      <c r="G455" s="414">
        <f>VLOOKUP(A455,'GL Wise PL'!A:A,1,0)</f>
        <v>22106101</v>
      </c>
      <c r="H455" s="735"/>
      <c r="I455" s="735"/>
      <c r="L455" s="413"/>
    </row>
    <row r="456" spans="1:12" ht="14.45" customHeight="1">
      <c r="A456" s="1142">
        <v>22106102</v>
      </c>
      <c r="B456" s="1142" t="s">
        <v>2404</v>
      </c>
      <c r="C456" s="1143">
        <v>0.39</v>
      </c>
      <c r="D456" s="549">
        <v>8.7899999999999991</v>
      </c>
      <c r="E456" s="546">
        <v>0.39</v>
      </c>
      <c r="F456" s="411">
        <f t="shared" si="7"/>
        <v>0</v>
      </c>
      <c r="G456" s="414">
        <f>VLOOKUP(A456,'GL Wise PL'!A:A,1,0)</f>
        <v>22106102</v>
      </c>
      <c r="H456" s="735"/>
      <c r="I456" s="735"/>
      <c r="L456" s="413"/>
    </row>
    <row r="457" spans="1:12" ht="14.45" customHeight="1">
      <c r="A457" s="1142">
        <v>22106103</v>
      </c>
      <c r="B457" s="1356" t="s">
        <v>2124</v>
      </c>
      <c r="C457" s="1143">
        <v>280.10599999999999</v>
      </c>
      <c r="D457" s="549">
        <v>349.7</v>
      </c>
      <c r="E457" s="546">
        <v>280.11</v>
      </c>
      <c r="F457" s="411">
        <f t="shared" si="7"/>
        <v>4.0000000000190994E-3</v>
      </c>
      <c r="G457" s="414">
        <f>VLOOKUP(A457,'GL Wise PL'!A:A,1,0)</f>
        <v>22106103</v>
      </c>
      <c r="H457" s="735"/>
      <c r="I457" s="735"/>
      <c r="L457" s="413"/>
    </row>
    <row r="458" spans="1:12" ht="14.45" customHeight="1">
      <c r="A458" s="1142">
        <v>22106201</v>
      </c>
      <c r="B458" s="1356" t="s">
        <v>1012</v>
      </c>
      <c r="C458" s="1143">
        <v>173.316</v>
      </c>
      <c r="D458" s="549">
        <v>129.37</v>
      </c>
      <c r="E458" s="546">
        <v>173.32</v>
      </c>
      <c r="F458" s="411">
        <f t="shared" si="7"/>
        <v>3.9999999999906777E-3</v>
      </c>
      <c r="G458" s="414">
        <f>VLOOKUP(A458,'GL Wise PL'!A:A,1,0)</f>
        <v>22106201</v>
      </c>
      <c r="H458" s="735"/>
      <c r="I458" s="735"/>
      <c r="L458" s="413"/>
    </row>
    <row r="459" spans="1:12" ht="14.45" customHeight="1">
      <c r="A459" s="1142">
        <v>22106203</v>
      </c>
      <c r="B459" s="1142" t="s">
        <v>1013</v>
      </c>
      <c r="C459" s="1143">
        <v>25.51</v>
      </c>
      <c r="D459" s="549">
        <v>45.09</v>
      </c>
      <c r="E459" s="546">
        <v>25.51</v>
      </c>
      <c r="F459" s="411">
        <f t="shared" si="7"/>
        <v>0</v>
      </c>
      <c r="G459" s="414">
        <f>VLOOKUP(A459,'GL Wise PL'!A:A,1,0)</f>
        <v>22106203</v>
      </c>
      <c r="H459" s="735"/>
      <c r="I459" s="735"/>
      <c r="L459" s="413"/>
    </row>
    <row r="460" spans="1:12" ht="14.45" customHeight="1">
      <c r="A460" s="1142">
        <v>22106204</v>
      </c>
      <c r="B460" s="1142" t="s">
        <v>1014</v>
      </c>
      <c r="C460" s="1143">
        <f>89.22-0.00371999999015316</f>
        <v>89.216280000009846</v>
      </c>
      <c r="D460" s="549">
        <v>3.51</v>
      </c>
      <c r="E460" s="546">
        <v>89.22</v>
      </c>
      <c r="F460" s="411">
        <f t="shared" si="7"/>
        <v>3.7199999901531555E-3</v>
      </c>
      <c r="G460" s="414">
        <f>VLOOKUP(A460,'GL Wise PL'!A:A,1,0)</f>
        <v>22106204</v>
      </c>
      <c r="H460" s="735"/>
      <c r="I460" s="735"/>
      <c r="L460" s="413"/>
    </row>
    <row r="461" spans="1:12" ht="14.45" customHeight="1">
      <c r="A461" s="1142">
        <v>22106301</v>
      </c>
      <c r="B461" s="1142" t="s">
        <v>2405</v>
      </c>
      <c r="C461" s="1143">
        <v>2.67</v>
      </c>
      <c r="D461" s="549">
        <v>2.4900000000000002</v>
      </c>
      <c r="E461" s="546">
        <v>2.67</v>
      </c>
      <c r="F461" s="411">
        <f t="shared" si="7"/>
        <v>0</v>
      </c>
      <c r="G461" s="414">
        <f>VLOOKUP(A461,'GL Wise PL'!A:A,1,0)</f>
        <v>22106301</v>
      </c>
      <c r="H461" s="735"/>
      <c r="I461" s="735"/>
      <c r="L461" s="413"/>
    </row>
    <row r="462" spans="1:12" ht="14.45" customHeight="1">
      <c r="A462" s="1142">
        <v>22106302</v>
      </c>
      <c r="B462" s="1142" t="s">
        <v>1015</v>
      </c>
      <c r="C462" s="1143">
        <v>15.32</v>
      </c>
      <c r="D462" s="549">
        <v>12.38</v>
      </c>
      <c r="E462" s="546">
        <v>15.32</v>
      </c>
      <c r="F462" s="411">
        <f t="shared" si="7"/>
        <v>0</v>
      </c>
      <c r="G462" s="414">
        <f>VLOOKUP(A462,'GL Wise PL'!A:A,1,0)</f>
        <v>22106302</v>
      </c>
      <c r="H462" s="735"/>
      <c r="I462" s="735"/>
      <c r="L462" s="413"/>
    </row>
    <row r="463" spans="1:12" ht="14.45" customHeight="1">
      <c r="A463" s="1142">
        <v>22106303</v>
      </c>
      <c r="B463" s="1142" t="s">
        <v>1016</v>
      </c>
      <c r="C463" s="1143">
        <v>11.39</v>
      </c>
      <c r="D463" s="549">
        <v>14.04</v>
      </c>
      <c r="E463" s="546">
        <v>11.39</v>
      </c>
      <c r="F463" s="411">
        <f t="shared" si="7"/>
        <v>0</v>
      </c>
      <c r="G463" s="414">
        <f>VLOOKUP(A463,'GL Wise PL'!A:A,1,0)</f>
        <v>22106303</v>
      </c>
      <c r="H463" s="735"/>
      <c r="I463" s="735"/>
      <c r="L463" s="413"/>
    </row>
    <row r="464" spans="1:12" ht="14.45" customHeight="1">
      <c r="A464" s="1142">
        <v>22106304</v>
      </c>
      <c r="B464" s="1142" t="s">
        <v>1017</v>
      </c>
      <c r="C464" s="1143">
        <v>3.39</v>
      </c>
      <c r="D464" s="549">
        <v>6.01</v>
      </c>
      <c r="E464" s="546">
        <v>3.39</v>
      </c>
      <c r="F464" s="411">
        <f t="shared" si="7"/>
        <v>0</v>
      </c>
      <c r="G464" s="414">
        <f>VLOOKUP(A464,'GL Wise PL'!A:A,1,0)</f>
        <v>22106304</v>
      </c>
      <c r="H464" s="735"/>
      <c r="I464" s="735"/>
      <c r="L464" s="413"/>
    </row>
    <row r="465" spans="1:12" ht="14.45" customHeight="1">
      <c r="A465" s="1142">
        <v>22106305</v>
      </c>
      <c r="B465" s="1142" t="s">
        <v>1018</v>
      </c>
      <c r="C465" s="1143">
        <v>10.220000000000001</v>
      </c>
      <c r="D465" s="549">
        <v>10.6</v>
      </c>
      <c r="E465" s="546">
        <v>10.220000000000001</v>
      </c>
      <c r="F465" s="411">
        <f t="shared" si="7"/>
        <v>0</v>
      </c>
      <c r="G465" s="414">
        <f>VLOOKUP(A465,'GL Wise PL'!A:A,1,0)</f>
        <v>22106305</v>
      </c>
      <c r="H465" s="735"/>
      <c r="I465" s="735"/>
      <c r="L465" s="413"/>
    </row>
    <row r="466" spans="1:12" ht="14.45" customHeight="1">
      <c r="A466" s="1142">
        <v>22106306</v>
      </c>
      <c r="B466" s="1142" t="s">
        <v>1019</v>
      </c>
      <c r="C466" s="1143">
        <v>15.72</v>
      </c>
      <c r="D466" s="549">
        <v>7.89</v>
      </c>
      <c r="E466" s="546">
        <v>15.72</v>
      </c>
      <c r="F466" s="411">
        <f t="shared" si="7"/>
        <v>0</v>
      </c>
      <c r="G466" s="414">
        <f>VLOOKUP(A466,'GL Wise PL'!A:A,1,0)</f>
        <v>22106306</v>
      </c>
      <c r="H466" s="735"/>
      <c r="I466" s="735"/>
      <c r="L466" s="413"/>
    </row>
    <row r="467" spans="1:12" ht="14.45" customHeight="1">
      <c r="A467" s="1142">
        <v>22106307</v>
      </c>
      <c r="B467" s="1142" t="s">
        <v>2324</v>
      </c>
      <c r="C467" s="1143">
        <v>1.84</v>
      </c>
      <c r="D467" s="549">
        <v>5.4</v>
      </c>
      <c r="E467" s="546">
        <v>1.84</v>
      </c>
      <c r="F467" s="411">
        <f t="shared" si="7"/>
        <v>0</v>
      </c>
      <c r="G467" s="414">
        <f>VLOOKUP(A467,'GL Wise PL'!A:A,1,0)</f>
        <v>22106307</v>
      </c>
      <c r="H467" s="735"/>
      <c r="I467" s="735"/>
      <c r="L467" s="413"/>
    </row>
    <row r="468" spans="1:12" ht="14.45" customHeight="1">
      <c r="A468" s="1142">
        <v>22109101</v>
      </c>
      <c r="B468" s="1142" t="s">
        <v>1020</v>
      </c>
      <c r="C468" s="1143">
        <v>48.84</v>
      </c>
      <c r="D468" s="549">
        <v>43.06</v>
      </c>
      <c r="E468" s="546">
        <v>48.84</v>
      </c>
      <c r="F468" s="411">
        <f t="shared" si="7"/>
        <v>0</v>
      </c>
      <c r="G468" s="414">
        <f>VLOOKUP(A468,'GL Wise PL'!A:A,1,0)</f>
        <v>22109101</v>
      </c>
      <c r="H468" s="735"/>
      <c r="I468" s="735"/>
      <c r="L468" s="413"/>
    </row>
    <row r="469" spans="1:12" ht="14.45" customHeight="1">
      <c r="A469" s="1142">
        <v>22109203</v>
      </c>
      <c r="B469" s="1142" t="s">
        <v>1021</v>
      </c>
      <c r="C469" s="1143">
        <v>9.6999999999999993</v>
      </c>
      <c r="D469" s="549">
        <v>7.11</v>
      </c>
      <c r="E469" s="546">
        <v>9.6999999999999993</v>
      </c>
      <c r="F469" s="411">
        <f t="shared" si="7"/>
        <v>0</v>
      </c>
      <c r="G469" s="414">
        <f>VLOOKUP(A469,'GL Wise PL'!A:A,1,0)</f>
        <v>22109203</v>
      </c>
      <c r="H469" s="735"/>
      <c r="I469" s="735"/>
      <c r="L469" s="413"/>
    </row>
    <row r="470" spans="1:12" ht="14.45" customHeight="1">
      <c r="A470" s="1142">
        <v>22109302</v>
      </c>
      <c r="B470" s="1142" t="s">
        <v>2202</v>
      </c>
      <c r="C470" s="1143">
        <v>56.28</v>
      </c>
      <c r="D470" s="549">
        <v>13.22</v>
      </c>
      <c r="E470" s="546">
        <v>56.28</v>
      </c>
      <c r="F470" s="411">
        <f t="shared" si="7"/>
        <v>0</v>
      </c>
      <c r="G470" s="414">
        <f>VLOOKUP(A470,'GL Wise PL'!A:A,1,0)</f>
        <v>22109302</v>
      </c>
      <c r="H470" s="735"/>
      <c r="I470" s="735"/>
      <c r="L470" s="413"/>
    </row>
    <row r="471" spans="1:12" ht="14.45" customHeight="1">
      <c r="A471" s="1171">
        <v>22109305</v>
      </c>
      <c r="B471" s="1171" t="s">
        <v>1022</v>
      </c>
      <c r="C471" s="1172">
        <v>228.81</v>
      </c>
      <c r="D471" s="549">
        <v>233.66</v>
      </c>
      <c r="E471" s="546">
        <v>228.81</v>
      </c>
      <c r="F471" s="411">
        <f t="shared" si="7"/>
        <v>0</v>
      </c>
      <c r="G471" s="414">
        <f>VLOOKUP(A471,'GL Wise PL'!A:A,1,0)</f>
        <v>22109305</v>
      </c>
      <c r="H471" s="735"/>
      <c r="I471" s="735"/>
      <c r="L471" s="413"/>
    </row>
    <row r="472" spans="1:12" ht="14.45" customHeight="1">
      <c r="A472" s="1171">
        <v>22110001</v>
      </c>
      <c r="B472" s="1171" t="s">
        <v>1023</v>
      </c>
      <c r="C472" s="1172">
        <v>1.01</v>
      </c>
      <c r="D472" s="549">
        <v>0.57999999999999996</v>
      </c>
      <c r="E472" s="546">
        <v>1.01</v>
      </c>
      <c r="F472" s="411">
        <f t="shared" si="7"/>
        <v>0</v>
      </c>
      <c r="G472" s="414">
        <f>VLOOKUP(A472,'GL Wise PL'!A:A,1,0)</f>
        <v>22110001</v>
      </c>
      <c r="H472" s="735"/>
      <c r="I472" s="735"/>
      <c r="L472" s="413"/>
    </row>
    <row r="473" spans="1:12" ht="14.45" customHeight="1">
      <c r="A473" s="1171">
        <v>22110003</v>
      </c>
      <c r="B473" s="1171" t="s">
        <v>1024</v>
      </c>
      <c r="C473" s="1172">
        <v>0.15</v>
      </c>
      <c r="D473" s="549">
        <v>2.02</v>
      </c>
      <c r="E473" s="546">
        <v>0.15</v>
      </c>
      <c r="F473" s="411">
        <f t="shared" si="7"/>
        <v>0</v>
      </c>
      <c r="G473" s="414">
        <f>VLOOKUP(A473,'GL Wise PL'!A:A,1,0)</f>
        <v>22110003</v>
      </c>
      <c r="H473" s="735"/>
      <c r="I473" s="735"/>
      <c r="L473" s="413"/>
    </row>
    <row r="474" spans="1:12" ht="14.45" customHeight="1">
      <c r="A474" s="1171">
        <v>22110004</v>
      </c>
      <c r="B474" s="1171" t="s">
        <v>2325</v>
      </c>
      <c r="C474" s="1172">
        <v>0.76</v>
      </c>
      <c r="D474" s="549">
        <v>1.05</v>
      </c>
      <c r="E474" s="546">
        <v>0.76</v>
      </c>
      <c r="F474" s="411">
        <f t="shared" si="7"/>
        <v>0</v>
      </c>
      <c r="G474" s="414">
        <f>VLOOKUP(A474,'GL Wise PL'!A:A,1,0)</f>
        <v>22110004</v>
      </c>
      <c r="H474" s="735"/>
      <c r="I474" s="735"/>
      <c r="L474" s="413"/>
    </row>
    <row r="475" spans="1:12" ht="14.45" customHeight="1">
      <c r="A475" s="1171">
        <v>22111001</v>
      </c>
      <c r="B475" s="1171" t="s">
        <v>1025</v>
      </c>
      <c r="C475" s="1172">
        <v>113.74</v>
      </c>
      <c r="D475" s="549">
        <v>109.18</v>
      </c>
      <c r="E475" s="546">
        <v>113.74</v>
      </c>
      <c r="F475" s="411">
        <f t="shared" si="7"/>
        <v>0</v>
      </c>
      <c r="G475" s="414">
        <f>VLOOKUP(A475,'GL Wise PL'!A:A,1,0)</f>
        <v>22111001</v>
      </c>
      <c r="H475" s="735"/>
      <c r="I475" s="735"/>
      <c r="L475" s="413"/>
    </row>
    <row r="476" spans="1:12" ht="14.45" customHeight="1">
      <c r="A476" s="1171">
        <v>22111002</v>
      </c>
      <c r="B476" s="1171" t="s">
        <v>1026</v>
      </c>
      <c r="C476" s="1172">
        <v>4.24</v>
      </c>
      <c r="D476" s="549">
        <v>5.46</v>
      </c>
      <c r="E476" s="546">
        <v>4.24</v>
      </c>
      <c r="F476" s="411">
        <f t="shared" si="7"/>
        <v>0</v>
      </c>
      <c r="G476" s="414">
        <f>VLOOKUP(A476,'GL Wise PL'!A:A,1,0)</f>
        <v>22111002</v>
      </c>
      <c r="H476" s="735"/>
      <c r="I476" s="735"/>
      <c r="L476" s="413"/>
    </row>
    <row r="477" spans="1:12" ht="14.45" customHeight="1">
      <c r="A477" s="1171">
        <v>22111007</v>
      </c>
      <c r="B477" s="1171" t="s">
        <v>1027</v>
      </c>
      <c r="C477" s="1172">
        <v>18.170000000000002</v>
      </c>
      <c r="D477" s="549">
        <v>5.5</v>
      </c>
      <c r="E477" s="546">
        <v>18.170000000000002</v>
      </c>
      <c r="F477" s="411">
        <f t="shared" si="7"/>
        <v>0</v>
      </c>
      <c r="G477" s="414">
        <f>VLOOKUP(A477,'GL Wise PL'!A:A,1,0)</f>
        <v>22111007</v>
      </c>
      <c r="H477" s="735"/>
      <c r="I477" s="735"/>
      <c r="L477" s="413"/>
    </row>
    <row r="478" spans="1:12" ht="14.45" customHeight="1">
      <c r="A478" s="1171">
        <v>22111010</v>
      </c>
      <c r="B478" s="1171" t="s">
        <v>2326</v>
      </c>
      <c r="C478" s="1172">
        <v>2.5</v>
      </c>
      <c r="D478" s="549">
        <v>1.18</v>
      </c>
      <c r="E478" s="546">
        <v>2.5</v>
      </c>
      <c r="F478" s="411">
        <f t="shared" si="7"/>
        <v>0</v>
      </c>
      <c r="G478" s="414">
        <f>VLOOKUP(A478,'GL Wise PL'!A:A,1,0)</f>
        <v>22111010</v>
      </c>
      <c r="H478" s="735"/>
      <c r="I478" s="735"/>
      <c r="L478" s="413"/>
    </row>
    <row r="479" spans="1:12" ht="14.45" customHeight="1">
      <c r="A479" s="1171">
        <v>22112002</v>
      </c>
      <c r="B479" s="1171" t="s">
        <v>1028</v>
      </c>
      <c r="C479" s="1172">
        <v>3.84</v>
      </c>
      <c r="D479" s="549">
        <v>6.48</v>
      </c>
      <c r="E479" s="546">
        <v>3.84</v>
      </c>
      <c r="F479" s="411">
        <f t="shared" si="7"/>
        <v>0</v>
      </c>
      <c r="G479" s="414">
        <f>VLOOKUP(A479,'GL Wise PL'!A:A,1,0)</f>
        <v>22112002</v>
      </c>
      <c r="H479" s="735"/>
      <c r="I479" s="735"/>
      <c r="L479" s="413"/>
    </row>
    <row r="480" spans="1:12" ht="14.45" customHeight="1">
      <c r="A480" s="1171">
        <v>22112003</v>
      </c>
      <c r="B480" s="1171" t="s">
        <v>1795</v>
      </c>
      <c r="C480" s="1172">
        <v>16</v>
      </c>
      <c r="D480" s="549">
        <v>16</v>
      </c>
      <c r="E480" s="546">
        <v>16</v>
      </c>
      <c r="F480" s="411">
        <f t="shared" si="7"/>
        <v>0</v>
      </c>
      <c r="G480" s="414">
        <f>VLOOKUP(A480,'GL Wise PL'!A:A,1,0)</f>
        <v>22112003</v>
      </c>
      <c r="H480" s="735"/>
      <c r="I480" s="735"/>
      <c r="L480" s="413"/>
    </row>
    <row r="481" spans="1:12" ht="14.45" customHeight="1">
      <c r="A481" s="1171">
        <v>22112004</v>
      </c>
      <c r="B481" s="1171" t="s">
        <v>2120</v>
      </c>
      <c r="C481" s="1172">
        <v>14.11</v>
      </c>
      <c r="D481" s="549">
        <v>8.8699999999999992</v>
      </c>
      <c r="E481" s="546">
        <v>14.11</v>
      </c>
      <c r="F481" s="411">
        <f t="shared" si="7"/>
        <v>0</v>
      </c>
      <c r="G481" s="414">
        <f>VLOOKUP(A481,'GL Wise PL'!A:A,1,0)</f>
        <v>22112004</v>
      </c>
      <c r="H481" s="735"/>
      <c r="I481" s="735"/>
      <c r="L481" s="413"/>
    </row>
    <row r="482" spans="1:12" ht="14.45" customHeight="1">
      <c r="A482" s="1171">
        <v>22113001</v>
      </c>
      <c r="B482" s="1171" t="s">
        <v>169</v>
      </c>
      <c r="C482" s="1172">
        <v>18.11</v>
      </c>
      <c r="D482" s="549">
        <v>8.58</v>
      </c>
      <c r="E482" s="546">
        <v>18.11</v>
      </c>
      <c r="F482" s="411">
        <f t="shared" si="7"/>
        <v>0</v>
      </c>
      <c r="G482" s="414">
        <f>VLOOKUP(A482,'GL Wise PL'!A:A,1,0)</f>
        <v>22113001</v>
      </c>
      <c r="H482" s="735"/>
      <c r="I482" s="735"/>
      <c r="L482" s="413"/>
    </row>
    <row r="483" spans="1:12" ht="14.45" customHeight="1">
      <c r="A483" s="1171">
        <v>22114001</v>
      </c>
      <c r="B483" s="1171" t="s">
        <v>2443</v>
      </c>
      <c r="C483" s="1172">
        <v>1.06</v>
      </c>
      <c r="D483" s="549">
        <v>1.92</v>
      </c>
      <c r="E483" s="546">
        <v>1.06</v>
      </c>
      <c r="F483" s="411">
        <f t="shared" si="7"/>
        <v>0</v>
      </c>
      <c r="G483" s="414">
        <f>VLOOKUP(A483,'GL Wise PL'!A:A,1,0)</f>
        <v>22114001</v>
      </c>
      <c r="H483" s="735"/>
      <c r="I483" s="735"/>
      <c r="L483" s="413"/>
    </row>
    <row r="484" spans="1:12" ht="14.45" customHeight="1">
      <c r="A484" s="1171">
        <v>22114003</v>
      </c>
      <c r="B484" s="1171" t="s">
        <v>1029</v>
      </c>
      <c r="C484" s="1172">
        <v>34.74</v>
      </c>
      <c r="D484" s="549">
        <v>31.36</v>
      </c>
      <c r="E484" s="546">
        <v>34.74</v>
      </c>
      <c r="F484" s="411">
        <f t="shared" si="7"/>
        <v>0</v>
      </c>
      <c r="G484" s="414">
        <f>VLOOKUP(A484,'GL Wise PL'!A:A,1,0)</f>
        <v>22114003</v>
      </c>
      <c r="H484" s="735"/>
      <c r="I484" s="735"/>
      <c r="L484" s="413"/>
    </row>
    <row r="485" spans="1:12" ht="14.45" customHeight="1">
      <c r="A485" s="1171">
        <v>22114004</v>
      </c>
      <c r="B485" s="1171" t="s">
        <v>2406</v>
      </c>
      <c r="C485" s="1172">
        <v>1.85</v>
      </c>
      <c r="D485" s="549">
        <v>1.59</v>
      </c>
      <c r="E485" s="546">
        <v>1.85</v>
      </c>
      <c r="F485" s="411">
        <f t="shared" si="7"/>
        <v>0</v>
      </c>
      <c r="G485" s="414">
        <f>VLOOKUP(A485,'GL Wise PL'!A:A,1,0)</f>
        <v>22114004</v>
      </c>
      <c r="H485" s="735"/>
      <c r="I485" s="735"/>
      <c r="L485" s="413"/>
    </row>
    <row r="486" spans="1:12" ht="14.45" customHeight="1">
      <c r="A486" s="1171">
        <v>22116003</v>
      </c>
      <c r="B486" s="1171" t="s">
        <v>2620</v>
      </c>
      <c r="C486" s="1172">
        <v>0.4</v>
      </c>
      <c r="D486" s="549">
        <v>0</v>
      </c>
      <c r="E486" s="546">
        <v>0.4</v>
      </c>
      <c r="F486" s="411">
        <f t="shared" si="7"/>
        <v>0</v>
      </c>
      <c r="G486" s="414">
        <f>VLOOKUP(A486,'GL Wise PL'!A:A,1,0)</f>
        <v>22116003</v>
      </c>
      <c r="H486" s="735"/>
      <c r="I486" s="735"/>
      <c r="L486" s="413"/>
    </row>
    <row r="487" spans="1:12" ht="14.45" customHeight="1">
      <c r="A487" s="1171">
        <v>22116008</v>
      </c>
      <c r="B487" s="1171" t="s">
        <v>2407</v>
      </c>
      <c r="C487" s="1172">
        <v>0.05</v>
      </c>
      <c r="D487" s="549">
        <v>1.94</v>
      </c>
      <c r="E487" s="546">
        <v>0.05</v>
      </c>
      <c r="F487" s="411">
        <f t="shared" si="7"/>
        <v>0</v>
      </c>
      <c r="G487" s="414">
        <f>VLOOKUP(A487,'GL Wise PL'!A:A,1,0)</f>
        <v>22116008</v>
      </c>
      <c r="H487" s="735"/>
      <c r="I487" s="735"/>
      <c r="L487" s="413"/>
    </row>
    <row r="488" spans="1:12" ht="14.45" customHeight="1">
      <c r="A488" s="1171">
        <v>22118001</v>
      </c>
      <c r="B488" s="1171" t="s">
        <v>2327</v>
      </c>
      <c r="C488" s="1172">
        <v>2.33</v>
      </c>
      <c r="D488" s="549">
        <v>1.8</v>
      </c>
      <c r="E488" s="546">
        <v>2.33</v>
      </c>
      <c r="F488" s="411">
        <f t="shared" si="7"/>
        <v>0</v>
      </c>
      <c r="G488" s="414">
        <f>VLOOKUP(A488,'GL Wise PL'!A:A,1,0)</f>
        <v>22118001</v>
      </c>
      <c r="H488" s="735"/>
      <c r="I488" s="735"/>
      <c r="L488" s="413"/>
    </row>
    <row r="489" spans="1:12" ht="14.45" customHeight="1">
      <c r="A489" s="1171">
        <v>22119100</v>
      </c>
      <c r="B489" s="1171" t="s">
        <v>1031</v>
      </c>
      <c r="C489" s="1172">
        <v>55.59</v>
      </c>
      <c r="D489" s="549">
        <v>44.94</v>
      </c>
      <c r="E489" s="546">
        <v>55.59</v>
      </c>
      <c r="F489" s="411">
        <f t="shared" si="7"/>
        <v>0</v>
      </c>
      <c r="G489" s="414">
        <f>VLOOKUP(A489,'GL Wise PL'!A:A,1,0)</f>
        <v>22119100</v>
      </c>
      <c r="H489" s="735"/>
      <c r="I489" s="735"/>
      <c r="L489" s="413"/>
    </row>
    <row r="490" spans="1:12" ht="14.45" customHeight="1">
      <c r="A490" s="1171">
        <v>22119104</v>
      </c>
      <c r="B490" s="1171" t="s">
        <v>1032</v>
      </c>
      <c r="C490" s="1172">
        <v>165.8</v>
      </c>
      <c r="D490" s="549">
        <v>160.44999999999999</v>
      </c>
      <c r="E490" s="546">
        <v>165.8</v>
      </c>
      <c r="F490" s="411">
        <f t="shared" si="7"/>
        <v>0</v>
      </c>
      <c r="G490" s="414">
        <f>VLOOKUP(A490,'GL Wise PL'!A:A,1,0)</f>
        <v>22119104</v>
      </c>
      <c r="H490" s="735"/>
      <c r="I490" s="735"/>
      <c r="L490" s="413"/>
    </row>
    <row r="491" spans="1:12" ht="14.45" customHeight="1">
      <c r="A491" s="1171">
        <v>22119105</v>
      </c>
      <c r="B491" s="1171" t="s">
        <v>1033</v>
      </c>
      <c r="C491" s="1172">
        <v>210.6</v>
      </c>
      <c r="D491" s="549">
        <v>239.3</v>
      </c>
      <c r="E491" s="546">
        <v>210.6</v>
      </c>
      <c r="F491" s="411">
        <f t="shared" si="7"/>
        <v>0</v>
      </c>
      <c r="G491" s="414">
        <f>VLOOKUP(A491,'GL Wise PL'!A:A,1,0)</f>
        <v>22119105</v>
      </c>
      <c r="H491" s="735"/>
      <c r="I491" s="735"/>
      <c r="L491" s="413"/>
    </row>
    <row r="492" spans="1:12" ht="14.45" customHeight="1">
      <c r="A492" s="1171">
        <v>22119106</v>
      </c>
      <c r="B492" s="1171" t="s">
        <v>2444</v>
      </c>
      <c r="C492" s="1172">
        <v>0.38</v>
      </c>
      <c r="D492" s="549">
        <v>0.95</v>
      </c>
      <c r="E492" s="546">
        <v>0.38</v>
      </c>
      <c r="F492" s="411">
        <f t="shared" si="7"/>
        <v>0</v>
      </c>
      <c r="G492" s="414">
        <f>VLOOKUP(A492,'GL Wise PL'!A:A,1,0)</f>
        <v>22119106</v>
      </c>
      <c r="H492" s="735"/>
      <c r="I492" s="735"/>
      <c r="L492" s="413"/>
    </row>
    <row r="493" spans="1:12" ht="14.45" customHeight="1">
      <c r="A493" s="1171">
        <v>22119107</v>
      </c>
      <c r="B493" s="1171" t="s">
        <v>1034</v>
      </c>
      <c r="C493" s="1172">
        <v>0.8</v>
      </c>
      <c r="D493" s="549">
        <v>0</v>
      </c>
      <c r="E493" s="546">
        <v>0.8</v>
      </c>
      <c r="F493" s="411">
        <f t="shared" si="7"/>
        <v>0</v>
      </c>
      <c r="G493" s="414">
        <f>VLOOKUP(A493,'GL Wise PL'!A:A,1,0)</f>
        <v>22119107</v>
      </c>
      <c r="H493" s="735"/>
      <c r="I493" s="735"/>
      <c r="L493" s="413"/>
    </row>
    <row r="494" spans="1:12" ht="14.45" customHeight="1">
      <c r="A494" s="1171">
        <v>22119110</v>
      </c>
      <c r="B494" s="1171" t="s">
        <v>2045</v>
      </c>
      <c r="C494" s="1172">
        <v>38.24</v>
      </c>
      <c r="D494" s="549">
        <v>38.26</v>
      </c>
      <c r="E494" s="546">
        <v>38.24</v>
      </c>
      <c r="F494" s="411">
        <f t="shared" si="7"/>
        <v>0</v>
      </c>
      <c r="G494" s="414">
        <f>VLOOKUP(A494,'GL Wise PL'!A:A,1,0)</f>
        <v>22119110</v>
      </c>
      <c r="H494" s="735"/>
      <c r="I494" s="735"/>
      <c r="L494" s="413"/>
    </row>
    <row r="495" spans="1:12" ht="14.45" customHeight="1">
      <c r="A495" s="1171">
        <v>22119202</v>
      </c>
      <c r="B495" s="1171" t="s">
        <v>2408</v>
      </c>
      <c r="C495" s="1172">
        <v>1.42</v>
      </c>
      <c r="D495" s="549">
        <v>0.69</v>
      </c>
      <c r="E495" s="546">
        <v>1.42</v>
      </c>
      <c r="F495" s="411">
        <f t="shared" si="7"/>
        <v>0</v>
      </c>
      <c r="G495" s="414">
        <f>VLOOKUP(A495,'GL Wise PL'!A:A,1,0)</f>
        <v>22119202</v>
      </c>
      <c r="H495" s="735"/>
      <c r="I495" s="735"/>
      <c r="L495" s="413"/>
    </row>
    <row r="496" spans="1:12" ht="14.45" customHeight="1">
      <c r="A496" s="1171">
        <v>22119302</v>
      </c>
      <c r="B496" s="1171" t="s">
        <v>2245</v>
      </c>
      <c r="C496" s="1172">
        <v>0.12</v>
      </c>
      <c r="D496" s="549">
        <v>0.69</v>
      </c>
      <c r="E496" s="546">
        <v>0.12</v>
      </c>
      <c r="F496" s="411">
        <f t="shared" si="7"/>
        <v>0</v>
      </c>
      <c r="G496" s="414">
        <f>VLOOKUP(A496,'GL Wise PL'!A:A,1,0)</f>
        <v>22119302</v>
      </c>
      <c r="H496" s="735"/>
      <c r="I496" s="735"/>
      <c r="L496" s="413"/>
    </row>
    <row r="497" spans="1:12" ht="14.45" customHeight="1">
      <c r="A497" s="1171">
        <v>22119303</v>
      </c>
      <c r="B497" s="1171" t="s">
        <v>2621</v>
      </c>
      <c r="C497" s="1172">
        <v>0</v>
      </c>
      <c r="D497" s="549">
        <v>0.06</v>
      </c>
      <c r="E497" s="546">
        <v>0</v>
      </c>
      <c r="F497" s="411">
        <f t="shared" si="7"/>
        <v>0</v>
      </c>
      <c r="G497" s="414">
        <f>VLOOKUP(A497,'GL Wise PL'!A:A,1,0)</f>
        <v>22119303</v>
      </c>
      <c r="H497" s="735"/>
      <c r="I497" s="735"/>
      <c r="L497" s="413"/>
    </row>
    <row r="498" spans="1:12" ht="14.45" customHeight="1">
      <c r="A498" s="1171">
        <v>22120002</v>
      </c>
      <c r="B498" s="1171" t="s">
        <v>2451</v>
      </c>
      <c r="C498" s="1172">
        <v>5.34</v>
      </c>
      <c r="D498" s="549">
        <v>0</v>
      </c>
      <c r="E498" s="546">
        <v>5.34</v>
      </c>
      <c r="F498" s="411">
        <f t="shared" si="7"/>
        <v>0</v>
      </c>
      <c r="G498" s="414">
        <f>VLOOKUP(A498,'GL Wise PL'!A:A,1,0)</f>
        <v>22120002</v>
      </c>
      <c r="H498" s="735"/>
      <c r="I498" s="735"/>
      <c r="L498" s="413"/>
    </row>
    <row r="499" spans="1:12" ht="14.45" customHeight="1">
      <c r="A499" s="1171">
        <v>22120006</v>
      </c>
      <c r="B499" s="1171" t="s">
        <v>2622</v>
      </c>
      <c r="C499" s="1172">
        <v>0.03</v>
      </c>
      <c r="D499" s="549"/>
      <c r="E499" s="546">
        <v>0.03</v>
      </c>
      <c r="F499" s="411">
        <f t="shared" si="7"/>
        <v>0</v>
      </c>
      <c r="G499" s="414">
        <f>VLOOKUP(A499,'GL Wise PL'!A:A,1,0)</f>
        <v>22120006</v>
      </c>
      <c r="H499" s="735"/>
      <c r="I499" s="735"/>
    </row>
    <row r="500" spans="1:12" ht="14.45" customHeight="1">
      <c r="A500" s="1171">
        <v>22120012</v>
      </c>
      <c r="B500" s="1171" t="s">
        <v>1776</v>
      </c>
      <c r="C500" s="1172">
        <v>5.29</v>
      </c>
      <c r="D500" s="549">
        <v>6.82</v>
      </c>
      <c r="E500" s="546">
        <v>5.29</v>
      </c>
      <c r="F500" s="411">
        <f t="shared" si="7"/>
        <v>0</v>
      </c>
      <c r="G500" s="414">
        <f>VLOOKUP(A500,'GL Wise PL'!A:A,1,0)</f>
        <v>22120012</v>
      </c>
      <c r="H500" s="735"/>
      <c r="I500" s="735"/>
    </row>
    <row r="501" spans="1:12" ht="14.45" customHeight="1">
      <c r="A501" s="1171">
        <v>22120014</v>
      </c>
      <c r="B501" s="1171" t="s">
        <v>1036</v>
      </c>
      <c r="C501" s="1172">
        <v>0.52</v>
      </c>
      <c r="D501" s="549">
        <v>0.7</v>
      </c>
      <c r="E501" s="546">
        <v>0.52</v>
      </c>
      <c r="F501" s="411">
        <f t="shared" si="7"/>
        <v>0</v>
      </c>
      <c r="G501" s="414">
        <f>VLOOKUP(A501,'GL Wise PL'!A:A,1,0)</f>
        <v>22120014</v>
      </c>
      <c r="H501" s="735"/>
      <c r="I501" s="735"/>
    </row>
    <row r="502" spans="1:12" ht="14.45" customHeight="1">
      <c r="A502" s="1171">
        <v>22120015</v>
      </c>
      <c r="B502" s="1171" t="s">
        <v>1037</v>
      </c>
      <c r="C502" s="1172">
        <v>23.57</v>
      </c>
      <c r="D502" s="549">
        <v>21.62</v>
      </c>
      <c r="E502" s="546">
        <v>23.57</v>
      </c>
      <c r="F502" s="411">
        <f t="shared" si="7"/>
        <v>0</v>
      </c>
      <c r="G502" s="414">
        <f>VLOOKUP(A502,'GL Wise PL'!A:A,1,0)</f>
        <v>22120015</v>
      </c>
      <c r="H502" s="735"/>
      <c r="I502" s="735"/>
      <c r="L502" s="413"/>
    </row>
    <row r="503" spans="1:12" ht="14.45" customHeight="1">
      <c r="A503" s="1171">
        <v>22122006</v>
      </c>
      <c r="B503" s="1171" t="s">
        <v>2631</v>
      </c>
      <c r="C503" s="1172">
        <v>20.85</v>
      </c>
      <c r="D503" s="1172"/>
      <c r="E503" s="546">
        <v>20.85</v>
      </c>
      <c r="F503" s="411">
        <f t="shared" si="7"/>
        <v>0</v>
      </c>
      <c r="G503" s="414">
        <f>VLOOKUP(A503,'GL Wise PL'!A:A,1,0)</f>
        <v>22122006</v>
      </c>
      <c r="H503" s="735"/>
      <c r="I503" s="735"/>
      <c r="L503" s="413"/>
    </row>
    <row r="504" spans="1:12" ht="14.45" customHeight="1">
      <c r="A504" s="1171">
        <v>22123001</v>
      </c>
      <c r="B504" s="1171" t="s">
        <v>1039</v>
      </c>
      <c r="C504" s="1172">
        <f>140.22+0.68</f>
        <v>140.9</v>
      </c>
      <c r="D504" s="549">
        <v>95.11</v>
      </c>
      <c r="E504" s="546">
        <v>140.9</v>
      </c>
      <c r="F504" s="411">
        <f t="shared" si="7"/>
        <v>0</v>
      </c>
      <c r="G504" s="414">
        <f>VLOOKUP(A504,'GL Wise PL'!A:A,1,0)</f>
        <v>22123001</v>
      </c>
      <c r="H504" s="735"/>
      <c r="I504" s="735"/>
      <c r="L504" s="413"/>
    </row>
    <row r="505" spans="1:12" ht="14.45" customHeight="1">
      <c r="A505" s="1171">
        <v>22127001</v>
      </c>
      <c r="B505" s="1171" t="s">
        <v>2623</v>
      </c>
      <c r="C505" s="1172">
        <v>0</v>
      </c>
      <c r="D505" s="549">
        <v>0.84</v>
      </c>
      <c r="E505" s="546">
        <v>0</v>
      </c>
      <c r="F505" s="411">
        <f t="shared" si="7"/>
        <v>0</v>
      </c>
      <c r="G505" s="414">
        <f>VLOOKUP(A505,'GL Wise PL'!A:A,1,0)</f>
        <v>22127001</v>
      </c>
      <c r="H505" s="735"/>
      <c r="I505" s="735"/>
      <c r="L505" s="413"/>
    </row>
    <row r="506" spans="1:12" ht="14.45" customHeight="1">
      <c r="A506" s="1171">
        <v>22127002</v>
      </c>
      <c r="B506" s="1171" t="s">
        <v>2624</v>
      </c>
      <c r="C506" s="1172">
        <v>7.26</v>
      </c>
      <c r="D506" s="549">
        <v>23.61</v>
      </c>
      <c r="E506" s="546">
        <v>7.26</v>
      </c>
      <c r="F506" s="411">
        <f t="shared" si="7"/>
        <v>0</v>
      </c>
      <c r="G506" s="414">
        <f>VLOOKUP(A506,'GL Wise PL'!A:A,1,0)</f>
        <v>22127002</v>
      </c>
      <c r="H506" s="735"/>
      <c r="I506" s="735"/>
      <c r="L506" s="413"/>
    </row>
    <row r="507" spans="1:12" ht="14.45" customHeight="1">
      <c r="A507" s="1171">
        <v>22127006</v>
      </c>
      <c r="B507" s="1171" t="s">
        <v>2344</v>
      </c>
      <c r="C507" s="1172">
        <v>36.44</v>
      </c>
      <c r="D507" s="549">
        <v>0</v>
      </c>
      <c r="E507" s="546">
        <v>36.44</v>
      </c>
      <c r="F507" s="411">
        <f t="shared" si="7"/>
        <v>0</v>
      </c>
      <c r="G507" s="414">
        <f>VLOOKUP(A507,'GL Wise PL'!A:A,1,0)</f>
        <v>22127006</v>
      </c>
      <c r="H507" s="735"/>
      <c r="I507" s="735"/>
      <c r="L507" s="413"/>
    </row>
    <row r="508" spans="1:12" ht="14.45" customHeight="1">
      <c r="A508" s="1171">
        <v>22128001</v>
      </c>
      <c r="B508" s="1171" t="s">
        <v>1040</v>
      </c>
      <c r="C508" s="1172">
        <v>1938.52</v>
      </c>
      <c r="D508" s="549">
        <v>2234.3200000000002</v>
      </c>
      <c r="E508" s="546">
        <v>1938.52</v>
      </c>
      <c r="F508" s="411">
        <f t="shared" si="7"/>
        <v>0</v>
      </c>
      <c r="G508" s="414">
        <f>VLOOKUP(A508,'GL Wise PL'!A:A,1,0)</f>
        <v>22128001</v>
      </c>
      <c r="H508" s="735"/>
      <c r="I508" s="735"/>
      <c r="L508" s="413"/>
    </row>
    <row r="509" spans="1:12" ht="14.45" customHeight="1">
      <c r="A509" s="1171">
        <v>22128002</v>
      </c>
      <c r="B509" s="1171" t="s">
        <v>1780</v>
      </c>
      <c r="C509" s="1172">
        <v>4.16</v>
      </c>
      <c r="D509" s="549">
        <v>3.67</v>
      </c>
      <c r="E509" s="546">
        <v>4.16</v>
      </c>
      <c r="F509" s="411">
        <f t="shared" si="7"/>
        <v>0</v>
      </c>
      <c r="G509" s="414">
        <f>VLOOKUP(A509,'GL Wise PL'!A:A,1,0)</f>
        <v>22128002</v>
      </c>
      <c r="H509" s="735"/>
      <c r="I509" s="735"/>
      <c r="L509" s="413"/>
    </row>
    <row r="510" spans="1:12" ht="14.45" customHeight="1">
      <c r="A510" s="1171">
        <v>22128012</v>
      </c>
      <c r="B510" s="1171" t="s">
        <v>2459</v>
      </c>
      <c r="C510" s="1172">
        <v>463.62</v>
      </c>
      <c r="D510" s="1172"/>
      <c r="E510" s="546">
        <v>463.62</v>
      </c>
      <c r="F510" s="411">
        <f t="shared" si="7"/>
        <v>0</v>
      </c>
      <c r="G510" s="414">
        <f>VLOOKUP(A510,'GL Wise PL'!A:A,1,0)</f>
        <v>22128012</v>
      </c>
      <c r="H510" s="735"/>
      <c r="I510" s="735"/>
      <c r="L510" s="413"/>
    </row>
    <row r="511" spans="1:12" ht="14.45" customHeight="1">
      <c r="A511" s="1171">
        <v>22128013</v>
      </c>
      <c r="B511" s="1171" t="s">
        <v>2460</v>
      </c>
      <c r="C511" s="1172">
        <v>243.27</v>
      </c>
      <c r="D511" s="1172"/>
      <c r="E511" s="546">
        <v>243.27</v>
      </c>
      <c r="F511" s="411">
        <f t="shared" si="7"/>
        <v>0</v>
      </c>
      <c r="G511" s="414">
        <f>VLOOKUP(A511,'GL Wise PL'!A:A,1,0)</f>
        <v>22128013</v>
      </c>
      <c r="H511" s="735"/>
      <c r="I511" s="735"/>
      <c r="L511" s="413"/>
    </row>
    <row r="512" spans="1:12" ht="14.45" customHeight="1">
      <c r="A512" s="1171">
        <v>22129021</v>
      </c>
      <c r="B512" s="1171" t="s">
        <v>2409</v>
      </c>
      <c r="C512" s="1172">
        <v>1483.64</v>
      </c>
      <c r="D512" s="549">
        <v>1057.42</v>
      </c>
      <c r="E512" s="546">
        <v>1483.64</v>
      </c>
      <c r="F512" s="411">
        <f t="shared" si="7"/>
        <v>0</v>
      </c>
      <c r="G512" s="414">
        <f>VLOOKUP(A512,'GL Wise PL'!A:A,1,0)</f>
        <v>22129021</v>
      </c>
      <c r="H512" s="735"/>
      <c r="I512" s="735"/>
      <c r="L512" s="413"/>
    </row>
    <row r="513" spans="1:12" ht="14.45" customHeight="1">
      <c r="A513" s="1171">
        <v>22130001</v>
      </c>
      <c r="B513" s="1171" t="s">
        <v>2625</v>
      </c>
      <c r="C513" s="1172">
        <v>11.86</v>
      </c>
      <c r="D513" s="549">
        <v>5.88</v>
      </c>
      <c r="E513" s="546">
        <v>11.86</v>
      </c>
      <c r="F513" s="411">
        <f t="shared" si="7"/>
        <v>0</v>
      </c>
      <c r="G513" s="414">
        <f>VLOOKUP(A513,'GL Wise PL'!A:A,1,0)</f>
        <v>22130001</v>
      </c>
      <c r="H513" s="735"/>
      <c r="I513" s="735"/>
      <c r="L513" s="413"/>
    </row>
    <row r="514" spans="1:12" ht="14.45" customHeight="1">
      <c r="A514" s="1171">
        <v>22130002</v>
      </c>
      <c r="B514" s="1171" t="s">
        <v>2445</v>
      </c>
      <c r="C514" s="1172">
        <v>0</v>
      </c>
      <c r="D514" s="549">
        <v>0.37</v>
      </c>
      <c r="E514" s="546">
        <v>0</v>
      </c>
      <c r="F514" s="411">
        <f t="shared" si="7"/>
        <v>0</v>
      </c>
      <c r="G514" s="414">
        <f>VLOOKUP(A514,'GL Wise PL'!A:A,1,0)</f>
        <v>22130002</v>
      </c>
      <c r="H514" s="735"/>
      <c r="I514" s="735"/>
      <c r="L514" s="413"/>
    </row>
    <row r="515" spans="1:12" ht="14.45" customHeight="1">
      <c r="A515" s="1171">
        <v>22130004</v>
      </c>
      <c r="B515" s="1171" t="s">
        <v>2446</v>
      </c>
      <c r="C515" s="1172">
        <v>0.2</v>
      </c>
      <c r="D515" s="549"/>
      <c r="E515" s="546">
        <v>0.2</v>
      </c>
      <c r="F515" s="411">
        <f t="shared" ref="F515:F562" si="8">+E515-C515</f>
        <v>0</v>
      </c>
      <c r="G515" s="414">
        <f>VLOOKUP(A515,'GL Wise PL'!A:A,1,0)</f>
        <v>22130004</v>
      </c>
      <c r="H515" s="735"/>
      <c r="I515" s="735"/>
      <c r="L515" s="413"/>
    </row>
    <row r="516" spans="1:12" ht="14.45" customHeight="1">
      <c r="A516" s="1171">
        <v>22130007</v>
      </c>
      <c r="B516" s="1171" t="s">
        <v>1041</v>
      </c>
      <c r="C516" s="1172">
        <v>314.3</v>
      </c>
      <c r="D516" s="549">
        <v>333.01</v>
      </c>
      <c r="E516" s="546">
        <v>314.3</v>
      </c>
      <c r="F516" s="411">
        <f t="shared" si="8"/>
        <v>0</v>
      </c>
      <c r="G516" s="414">
        <f>VLOOKUP(A516,'GL Wise PL'!A:A,1,0)</f>
        <v>22130007</v>
      </c>
      <c r="H516" s="735"/>
      <c r="I516" s="735"/>
      <c r="L516" s="413"/>
    </row>
    <row r="517" spans="1:12" ht="14.45" customHeight="1">
      <c r="A517" s="1171">
        <v>22130010</v>
      </c>
      <c r="B517" s="1171" t="s">
        <v>1042</v>
      </c>
      <c r="C517" s="1172">
        <v>2.14</v>
      </c>
      <c r="D517" s="549">
        <v>1.5</v>
      </c>
      <c r="E517" s="546">
        <v>2.14</v>
      </c>
      <c r="F517" s="411">
        <f t="shared" si="8"/>
        <v>0</v>
      </c>
      <c r="G517" s="414">
        <f>VLOOKUP(A517,'GL Wise PL'!A:A,1,0)</f>
        <v>22130010</v>
      </c>
      <c r="H517" s="735"/>
      <c r="I517" s="735"/>
      <c r="L517" s="413"/>
    </row>
    <row r="518" spans="1:12" ht="14.45" customHeight="1">
      <c r="A518" s="1171">
        <v>22130016</v>
      </c>
      <c r="B518" s="1171" t="s">
        <v>1043</v>
      </c>
      <c r="C518" s="1172">
        <v>40.92</v>
      </c>
      <c r="D518" s="549">
        <v>48.81</v>
      </c>
      <c r="E518" s="546">
        <v>40.92</v>
      </c>
      <c r="F518" s="411">
        <f t="shared" si="8"/>
        <v>0</v>
      </c>
      <c r="G518" s="414">
        <f>VLOOKUP(A518,'GL Wise PL'!A:A,1,0)</f>
        <v>22130016</v>
      </c>
      <c r="H518" s="735"/>
      <c r="I518" s="735"/>
      <c r="L518" s="413"/>
    </row>
    <row r="519" spans="1:12" ht="14.45" customHeight="1">
      <c r="A519" s="1171">
        <v>22130017</v>
      </c>
      <c r="B519" s="1171" t="s">
        <v>1044</v>
      </c>
      <c r="C519" s="1172">
        <v>2972.05</v>
      </c>
      <c r="D519" s="549">
        <v>2662.44</v>
      </c>
      <c r="E519" s="546">
        <v>2972.05</v>
      </c>
      <c r="F519" s="411">
        <f t="shared" si="8"/>
        <v>0</v>
      </c>
      <c r="G519" s="414">
        <f>VLOOKUP(A519,'GL Wise PL'!A:A,1,0)</f>
        <v>22130017</v>
      </c>
      <c r="H519" s="735"/>
      <c r="I519" s="735"/>
      <c r="L519" s="413"/>
    </row>
    <row r="520" spans="1:12" ht="14.45" customHeight="1">
      <c r="A520" s="1171">
        <v>22130018</v>
      </c>
      <c r="B520" s="1171" t="s">
        <v>2217</v>
      </c>
      <c r="C520" s="1172">
        <v>0.43</v>
      </c>
      <c r="D520" s="549">
        <v>0.81</v>
      </c>
      <c r="E520" s="546">
        <v>0.43</v>
      </c>
      <c r="F520" s="411">
        <f t="shared" si="8"/>
        <v>0</v>
      </c>
      <c r="G520" s="414">
        <f>VLOOKUP(A520,'GL Wise PL'!A:A,1,0)</f>
        <v>22130018</v>
      </c>
      <c r="H520" s="735"/>
      <c r="I520" s="735"/>
      <c r="J520" s="412"/>
      <c r="L520" s="413"/>
    </row>
    <row r="521" spans="1:12" ht="14.45" customHeight="1">
      <c r="A521" s="1171">
        <v>22130022</v>
      </c>
      <c r="B521" s="1171" t="s">
        <v>1045</v>
      </c>
      <c r="C521" s="1172">
        <v>-157.86000000000001</v>
      </c>
      <c r="D521" s="549">
        <v>36.909999999999997</v>
      </c>
      <c r="E521" s="546">
        <v>-157.86000000000001</v>
      </c>
      <c r="F521" s="411">
        <f t="shared" si="8"/>
        <v>0</v>
      </c>
      <c r="G521" s="414">
        <f>VLOOKUP(A521,'GL Wise PL'!A:A,1,0)</f>
        <v>22130022</v>
      </c>
      <c r="H521" s="735"/>
      <c r="I521" s="735"/>
      <c r="J521" s="412"/>
      <c r="L521" s="413"/>
    </row>
    <row r="522" spans="1:12" ht="14.45" customHeight="1">
      <c r="A522" s="1171">
        <v>22130024</v>
      </c>
      <c r="B522" s="1171" t="s">
        <v>1354</v>
      </c>
      <c r="C522" s="1172">
        <v>331.51</v>
      </c>
      <c r="D522" s="549">
        <v>114.32</v>
      </c>
      <c r="E522" s="546">
        <v>331.51</v>
      </c>
      <c r="F522" s="411">
        <f t="shared" si="8"/>
        <v>0</v>
      </c>
      <c r="G522" s="414">
        <f>VLOOKUP(A522,'GL Wise PL'!A:A,1,0)</f>
        <v>22130024</v>
      </c>
      <c r="H522" s="735"/>
      <c r="I522" s="735"/>
      <c r="L522" s="413"/>
    </row>
    <row r="523" spans="1:12" ht="14.45" customHeight="1">
      <c r="A523" s="1171">
        <v>22130026</v>
      </c>
      <c r="B523" s="1171" t="s">
        <v>2177</v>
      </c>
      <c r="C523" s="1172">
        <v>1.57</v>
      </c>
      <c r="D523" s="549"/>
      <c r="E523" s="546">
        <v>1.57</v>
      </c>
      <c r="F523" s="411">
        <f t="shared" si="8"/>
        <v>0</v>
      </c>
      <c r="G523" s="414">
        <f>VLOOKUP(A523,'GL Wise PL'!A:A,1,0)</f>
        <v>22130026</v>
      </c>
      <c r="H523" s="735"/>
      <c r="I523" s="735"/>
      <c r="L523" s="413"/>
    </row>
    <row r="524" spans="1:12" ht="14.45" customHeight="1">
      <c r="A524" s="1171">
        <v>22130030</v>
      </c>
      <c r="B524" s="1171" t="s">
        <v>1047</v>
      </c>
      <c r="C524" s="1172">
        <v>184.67</v>
      </c>
      <c r="D524" s="549">
        <v>540.20000000000005</v>
      </c>
      <c r="E524" s="546">
        <v>184.67</v>
      </c>
      <c r="F524" s="411">
        <f t="shared" si="8"/>
        <v>0</v>
      </c>
      <c r="G524" s="414">
        <f>VLOOKUP(A524,'GL Wise PL'!A:A,1,0)</f>
        <v>22130030</v>
      </c>
      <c r="H524" s="735"/>
      <c r="I524" s="735"/>
      <c r="L524" s="413"/>
    </row>
    <row r="525" spans="1:12" ht="14.45" customHeight="1">
      <c r="A525" s="1171">
        <v>22130031</v>
      </c>
      <c r="B525" s="1171" t="s">
        <v>1048</v>
      </c>
      <c r="C525" s="1172">
        <v>241.37</v>
      </c>
      <c r="D525" s="549">
        <v>112.52</v>
      </c>
      <c r="E525" s="546">
        <v>241.37</v>
      </c>
      <c r="F525" s="411">
        <f t="shared" si="8"/>
        <v>0</v>
      </c>
      <c r="G525" s="414">
        <f>VLOOKUP(A525,'GL Wise PL'!A:A,1,0)</f>
        <v>22130031</v>
      </c>
      <c r="H525" s="735"/>
      <c r="I525" s="735"/>
      <c r="L525" s="413"/>
    </row>
    <row r="526" spans="1:12" ht="14.45" customHeight="1">
      <c r="A526" s="1171">
        <v>22130035</v>
      </c>
      <c r="B526" s="1171" t="s">
        <v>2608</v>
      </c>
      <c r="C526" s="1172">
        <v>0.06</v>
      </c>
      <c r="D526" s="549">
        <v>0.17</v>
      </c>
      <c r="E526" s="546">
        <v>0.06</v>
      </c>
      <c r="F526" s="411">
        <f t="shared" si="8"/>
        <v>0</v>
      </c>
      <c r="G526" s="414">
        <f>VLOOKUP(A526,'GL Wise PL'!A:A,1,0)</f>
        <v>22130035</v>
      </c>
      <c r="H526" s="735"/>
      <c r="I526" s="735"/>
      <c r="L526" s="413"/>
    </row>
    <row r="527" spans="1:12" ht="14.45" customHeight="1">
      <c r="A527" s="1171">
        <v>22130037</v>
      </c>
      <c r="B527" s="1171" t="s">
        <v>1049</v>
      </c>
      <c r="C527" s="1172">
        <v>5.9</v>
      </c>
      <c r="D527" s="549">
        <v>1.18</v>
      </c>
      <c r="E527" s="546">
        <v>5.9</v>
      </c>
      <c r="F527" s="411">
        <f t="shared" si="8"/>
        <v>0</v>
      </c>
      <c r="G527" s="414">
        <f>VLOOKUP(A527,'GL Wise PL'!A:A,1,0)</f>
        <v>22130037</v>
      </c>
      <c r="H527" s="735"/>
      <c r="I527" s="735"/>
      <c r="L527" s="413"/>
    </row>
    <row r="528" spans="1:12" ht="14.45" customHeight="1">
      <c r="A528" s="1171">
        <v>22130038</v>
      </c>
      <c r="B528" s="1171" t="s">
        <v>2447</v>
      </c>
      <c r="C528" s="1172">
        <v>0.06</v>
      </c>
      <c r="D528" s="549">
        <v>0.09</v>
      </c>
      <c r="E528" s="546">
        <v>0.06</v>
      </c>
      <c r="F528" s="411">
        <f t="shared" si="8"/>
        <v>0</v>
      </c>
      <c r="G528" s="414">
        <f>VLOOKUP(A528,'GL Wise PL'!A:A,1,0)</f>
        <v>22130038</v>
      </c>
      <c r="H528" s="735"/>
      <c r="I528" s="735"/>
      <c r="L528" s="413"/>
    </row>
    <row r="529" spans="1:12" ht="14.45" customHeight="1">
      <c r="A529" s="1171">
        <v>22130040</v>
      </c>
      <c r="B529" s="1171" t="s">
        <v>1050</v>
      </c>
      <c r="C529" s="1172">
        <v>1.41</v>
      </c>
      <c r="D529" s="549">
        <v>4.8</v>
      </c>
      <c r="E529" s="546">
        <v>1.41</v>
      </c>
      <c r="F529" s="411">
        <f t="shared" si="8"/>
        <v>0</v>
      </c>
      <c r="G529" s="414">
        <f>VLOOKUP(A529,'GL Wise PL'!A:A,1,0)</f>
        <v>22130040</v>
      </c>
      <c r="H529" s="735"/>
      <c r="I529" s="735"/>
      <c r="L529" s="413"/>
    </row>
    <row r="530" spans="1:12" ht="14.45" customHeight="1">
      <c r="A530" s="1171">
        <v>22130041</v>
      </c>
      <c r="B530" s="1171" t="s">
        <v>1051</v>
      </c>
      <c r="C530" s="1172">
        <v>2.46</v>
      </c>
      <c r="D530" s="549">
        <v>3.22</v>
      </c>
      <c r="E530" s="546">
        <v>2.46</v>
      </c>
      <c r="F530" s="411">
        <f t="shared" si="8"/>
        <v>0</v>
      </c>
      <c r="G530" s="414">
        <f>VLOOKUP(A530,'GL Wise PL'!A:A,1,0)</f>
        <v>22130041</v>
      </c>
      <c r="H530" s="735"/>
      <c r="I530" s="735"/>
      <c r="L530" s="413"/>
    </row>
    <row r="531" spans="1:12" ht="14.45" customHeight="1">
      <c r="A531" s="1171">
        <v>22130042</v>
      </c>
      <c r="B531" s="1171" t="s">
        <v>1052</v>
      </c>
      <c r="C531" s="1172">
        <v>396.76</v>
      </c>
      <c r="D531" s="549">
        <v>351.92</v>
      </c>
      <c r="E531" s="546">
        <v>396.76</v>
      </c>
      <c r="F531" s="411">
        <f t="shared" si="8"/>
        <v>0</v>
      </c>
      <c r="G531" s="414">
        <f>VLOOKUP(A531,'GL Wise PL'!A:A,1,0)</f>
        <v>22130042</v>
      </c>
      <c r="H531" s="735"/>
      <c r="I531" s="735"/>
      <c r="L531" s="413"/>
    </row>
    <row r="532" spans="1:12" ht="14.45" customHeight="1">
      <c r="A532" s="1171">
        <v>22130044</v>
      </c>
      <c r="B532" s="1171" t="s">
        <v>1053</v>
      </c>
      <c r="C532" s="1172">
        <v>54.73</v>
      </c>
      <c r="D532" s="549">
        <v>82.72</v>
      </c>
      <c r="E532" s="546">
        <v>54.73</v>
      </c>
      <c r="F532" s="411">
        <f t="shared" si="8"/>
        <v>0</v>
      </c>
      <c r="G532" s="414">
        <f>VLOOKUP(A532,'GL Wise PL'!A:A,1,0)</f>
        <v>22130044</v>
      </c>
      <c r="H532" s="735"/>
      <c r="I532" s="735"/>
      <c r="L532" s="413"/>
    </row>
    <row r="533" spans="1:12" ht="14.45" customHeight="1">
      <c r="A533" s="1171">
        <v>22130045</v>
      </c>
      <c r="B533" s="1171" t="s">
        <v>2410</v>
      </c>
      <c r="C533" s="1172">
        <v>513.84</v>
      </c>
      <c r="D533" s="549">
        <v>512.19000000000005</v>
      </c>
      <c r="E533" s="546">
        <v>513.84</v>
      </c>
      <c r="F533" s="411">
        <f t="shared" si="8"/>
        <v>0</v>
      </c>
      <c r="G533" s="414">
        <f>VLOOKUP(A533,'GL Wise PL'!A:A,1,0)</f>
        <v>22130045</v>
      </c>
      <c r="H533" s="735"/>
      <c r="I533" s="735"/>
      <c r="L533" s="413"/>
    </row>
    <row r="534" spans="1:12" ht="14.45" customHeight="1">
      <c r="A534" s="1171">
        <v>22130048</v>
      </c>
      <c r="B534" s="1171" t="s">
        <v>1054</v>
      </c>
      <c r="C534" s="1172">
        <v>486</v>
      </c>
      <c r="D534" s="549">
        <v>438.86</v>
      </c>
      <c r="E534" s="546">
        <v>486</v>
      </c>
      <c r="F534" s="411">
        <f t="shared" si="8"/>
        <v>0</v>
      </c>
      <c r="G534" s="414">
        <f>VLOOKUP(A534,'GL Wise PL'!A:A,1,0)</f>
        <v>22130048</v>
      </c>
      <c r="H534" s="735"/>
      <c r="I534" s="735"/>
      <c r="L534" s="413"/>
    </row>
    <row r="535" spans="1:12" ht="14.45" customHeight="1">
      <c r="A535" s="1171">
        <v>22130053</v>
      </c>
      <c r="B535" s="1171" t="s">
        <v>1055</v>
      </c>
      <c r="C535" s="1172">
        <v>82.39</v>
      </c>
      <c r="D535" s="549">
        <v>59.25</v>
      </c>
      <c r="E535" s="546">
        <v>82.39</v>
      </c>
      <c r="F535" s="411">
        <f t="shared" si="8"/>
        <v>0</v>
      </c>
      <c r="G535" s="414">
        <f>VLOOKUP(A535,'GL Wise PL'!A:A,1,0)</f>
        <v>22130053</v>
      </c>
      <c r="H535" s="735"/>
      <c r="I535" s="735"/>
      <c r="L535" s="413"/>
    </row>
    <row r="536" spans="1:12" ht="14.45" customHeight="1">
      <c r="A536" s="1171">
        <v>22130055</v>
      </c>
      <c r="B536" s="1171" t="s">
        <v>1056</v>
      </c>
      <c r="C536" s="1172">
        <v>18.72</v>
      </c>
      <c r="D536" s="549">
        <v>19.37</v>
      </c>
      <c r="E536" s="546">
        <v>18.72</v>
      </c>
      <c r="F536" s="411">
        <f t="shared" si="8"/>
        <v>0</v>
      </c>
      <c r="G536" s="414">
        <f>VLOOKUP(A536,'GL Wise PL'!A:A,1,0)</f>
        <v>22130055</v>
      </c>
      <c r="H536" s="735"/>
      <c r="I536" s="735"/>
      <c r="L536" s="413"/>
    </row>
    <row r="537" spans="1:12" ht="14.45" customHeight="1">
      <c r="A537" s="1171">
        <v>22130056</v>
      </c>
      <c r="B537" s="1171" t="s">
        <v>2010</v>
      </c>
      <c r="C537" s="1172">
        <v>0</v>
      </c>
      <c r="D537" s="549">
        <v>0.09</v>
      </c>
      <c r="E537" s="546">
        <v>0</v>
      </c>
      <c r="F537" s="411">
        <f t="shared" si="8"/>
        <v>0</v>
      </c>
      <c r="G537" s="414">
        <f>VLOOKUP(A537,'GL Wise PL'!A:A,1,0)</f>
        <v>22130056</v>
      </c>
      <c r="H537" s="735"/>
      <c r="I537" s="735"/>
      <c r="L537" s="413"/>
    </row>
    <row r="538" spans="1:12" ht="14.45" customHeight="1">
      <c r="A538" s="1171">
        <v>22130057</v>
      </c>
      <c r="B538" s="1171" t="s">
        <v>1057</v>
      </c>
      <c r="C538" s="1172">
        <v>17.61</v>
      </c>
      <c r="D538" s="549">
        <v>6.83</v>
      </c>
      <c r="E538" s="546">
        <v>17.61</v>
      </c>
      <c r="F538" s="411">
        <f t="shared" si="8"/>
        <v>0</v>
      </c>
      <c r="G538" s="414">
        <f>VLOOKUP(A538,'GL Wise PL'!A:A,1,0)</f>
        <v>22130057</v>
      </c>
      <c r="H538" s="735"/>
      <c r="I538" s="735"/>
      <c r="L538" s="413"/>
    </row>
    <row r="539" spans="1:12" ht="14.45" customHeight="1">
      <c r="A539" s="1171">
        <v>22130060</v>
      </c>
      <c r="B539" s="1171" t="s">
        <v>2448</v>
      </c>
      <c r="C539" s="1172">
        <v>0.34</v>
      </c>
      <c r="D539" s="549">
        <v>0.16</v>
      </c>
      <c r="E539" s="546">
        <v>0.34</v>
      </c>
      <c r="F539" s="411">
        <f t="shared" si="8"/>
        <v>0</v>
      </c>
      <c r="G539" s="414">
        <f>VLOOKUP(A539,'GL Wise PL'!A:A,1,0)</f>
        <v>22130060</v>
      </c>
      <c r="H539" s="735"/>
      <c r="I539" s="735"/>
      <c r="L539" s="413"/>
    </row>
    <row r="540" spans="1:12" ht="14.45" customHeight="1">
      <c r="A540" s="1171">
        <v>22130068</v>
      </c>
      <c r="B540" s="1171" t="s">
        <v>1058</v>
      </c>
      <c r="C540" s="1172">
        <v>1.07</v>
      </c>
      <c r="D540" s="549">
        <v>0.8</v>
      </c>
      <c r="E540" s="546">
        <v>1.07</v>
      </c>
      <c r="F540" s="411">
        <f t="shared" si="8"/>
        <v>0</v>
      </c>
      <c r="G540" s="414">
        <f>VLOOKUP(A540,'GL Wise PL'!A:A,1,0)</f>
        <v>22130068</v>
      </c>
      <c r="H540" s="735"/>
      <c r="I540" s="735"/>
      <c r="L540" s="413"/>
    </row>
    <row r="541" spans="1:12" ht="14.45" customHeight="1">
      <c r="A541" s="1171">
        <v>22130072</v>
      </c>
      <c r="B541" s="1171" t="s">
        <v>1718</v>
      </c>
      <c r="C541" s="1172">
        <v>464.596</v>
      </c>
      <c r="D541" s="549">
        <v>398.01</v>
      </c>
      <c r="E541" s="546">
        <v>464.6</v>
      </c>
      <c r="F541" s="411">
        <f t="shared" si="8"/>
        <v>4.0000000000190994E-3</v>
      </c>
      <c r="G541" s="414">
        <f>VLOOKUP(A541,'GL Wise PL'!A:A,1,0)</f>
        <v>22130072</v>
      </c>
      <c r="H541" s="735"/>
      <c r="I541" s="735"/>
      <c r="L541" s="413"/>
    </row>
    <row r="542" spans="1:12" ht="14.45" customHeight="1">
      <c r="A542" s="1171">
        <v>22130078</v>
      </c>
      <c r="B542" s="1171" t="s">
        <v>2411</v>
      </c>
      <c r="C542" s="1172">
        <v>13.39</v>
      </c>
      <c r="D542" s="549">
        <v>7.43</v>
      </c>
      <c r="E542" s="546">
        <v>13.39</v>
      </c>
      <c r="F542" s="411">
        <f t="shared" si="8"/>
        <v>0</v>
      </c>
      <c r="G542" s="414">
        <f>VLOOKUP(A542,'GL Wise PL'!A:A,1,0)</f>
        <v>22130078</v>
      </c>
      <c r="H542" s="735"/>
      <c r="I542" s="735"/>
      <c r="L542" s="413"/>
    </row>
    <row r="543" spans="1:12" ht="14.45" customHeight="1">
      <c r="A543" s="1171">
        <v>22130092</v>
      </c>
      <c r="B543" s="1171" t="s">
        <v>2329</v>
      </c>
      <c r="C543" s="1172">
        <v>1.58</v>
      </c>
      <c r="D543" s="549"/>
      <c r="E543" s="546">
        <v>1.58</v>
      </c>
      <c r="F543" s="411">
        <f t="shared" si="8"/>
        <v>0</v>
      </c>
      <c r="G543" s="414">
        <f>VLOOKUP(A543,'GL Wise PL'!A:A,1,0)</f>
        <v>22130092</v>
      </c>
      <c r="H543" s="735"/>
      <c r="I543" s="735"/>
      <c r="L543" s="413"/>
    </row>
    <row r="544" spans="1:12" ht="14.45" customHeight="1">
      <c r="A544" s="1171">
        <v>22130100</v>
      </c>
      <c r="B544" s="1171" t="s">
        <v>1059</v>
      </c>
      <c r="C544" s="1172">
        <v>25.28</v>
      </c>
      <c r="D544" s="549">
        <v>14.09</v>
      </c>
      <c r="E544" s="546">
        <v>25.28</v>
      </c>
      <c r="F544" s="411">
        <f t="shared" si="8"/>
        <v>0</v>
      </c>
      <c r="G544" s="414">
        <f>VLOOKUP(A544,'GL Wise PL'!A:A,1,0)</f>
        <v>22130100</v>
      </c>
      <c r="H544" s="735"/>
      <c r="I544" s="735"/>
      <c r="L544" s="413"/>
    </row>
    <row r="545" spans="1:12" ht="14.45" customHeight="1">
      <c r="A545" s="1171">
        <v>22130102</v>
      </c>
      <c r="B545" s="1171" t="s">
        <v>2449</v>
      </c>
      <c r="C545" s="1172">
        <v>0.02</v>
      </c>
      <c r="D545" s="549">
        <v>0.06</v>
      </c>
      <c r="E545" s="546">
        <v>0.02</v>
      </c>
      <c r="F545" s="411">
        <f t="shared" si="8"/>
        <v>0</v>
      </c>
      <c r="G545" s="414">
        <f>VLOOKUP(A545,'GL Wise PL'!A:A,1,0)</f>
        <v>22130102</v>
      </c>
      <c r="H545" s="735"/>
      <c r="I545" s="735"/>
      <c r="L545" s="413"/>
    </row>
    <row r="546" spans="1:12" ht="14.45" customHeight="1">
      <c r="A546" s="1171">
        <v>22130103</v>
      </c>
      <c r="B546" s="1171" t="s">
        <v>2121</v>
      </c>
      <c r="C546" s="1172">
        <f>1.44-0.00272520000726217</f>
        <v>1.4372747999927378</v>
      </c>
      <c r="D546" s="549">
        <v>1.5</v>
      </c>
      <c r="E546" s="546">
        <v>1.44</v>
      </c>
      <c r="F546" s="411">
        <f t="shared" si="8"/>
        <v>2.725200007262174E-3</v>
      </c>
      <c r="G546" s="414">
        <f>VLOOKUP(A546,'GL Wise PL'!A:A,1,0)</f>
        <v>22130103</v>
      </c>
      <c r="H546" s="735"/>
      <c r="I546" s="735"/>
      <c r="L546" s="413"/>
    </row>
    <row r="547" spans="1:12" ht="14.45" customHeight="1">
      <c r="A547" s="1171">
        <v>22131101</v>
      </c>
      <c r="B547" s="1171" t="s">
        <v>1060</v>
      </c>
      <c r="C547" s="1172">
        <v>-943.3</v>
      </c>
      <c r="D547" s="549">
        <v>-423.56</v>
      </c>
      <c r="E547" s="546">
        <v>-943.3</v>
      </c>
      <c r="F547" s="411">
        <f t="shared" si="8"/>
        <v>0</v>
      </c>
      <c r="G547" s="414">
        <f>VLOOKUP(A547,'GL Wise PL'!A:A,1,0)</f>
        <v>22131101</v>
      </c>
      <c r="H547" s="735"/>
      <c r="I547" s="735"/>
      <c r="L547" s="413"/>
    </row>
    <row r="548" spans="1:12" ht="14.45" customHeight="1">
      <c r="A548" s="1171">
        <v>22131102</v>
      </c>
      <c r="B548" s="1322" t="s">
        <v>1061</v>
      </c>
      <c r="C548" s="1172">
        <v>-1402.2840000000001</v>
      </c>
      <c r="D548" s="549">
        <v>-1325.86</v>
      </c>
      <c r="E548" s="546">
        <v>-1402.28</v>
      </c>
      <c r="F548" s="411">
        <f t="shared" si="8"/>
        <v>4.0000000001327862E-3</v>
      </c>
      <c r="G548" s="414">
        <f>VLOOKUP(A548,'GL Wise PL'!A:A,1,0)</f>
        <v>22131102</v>
      </c>
      <c r="H548" s="735"/>
      <c r="I548" s="735"/>
      <c r="L548" s="413"/>
    </row>
    <row r="549" spans="1:12" ht="14.45" customHeight="1">
      <c r="A549" s="1171">
        <v>22131104</v>
      </c>
      <c r="B549" s="1322" t="s">
        <v>1062</v>
      </c>
      <c r="C549" s="1172">
        <v>-3826.0239999999999</v>
      </c>
      <c r="D549" s="549">
        <v>-3485.886</v>
      </c>
      <c r="E549" s="546">
        <v>-3826.02</v>
      </c>
      <c r="F549" s="411">
        <f t="shared" si="8"/>
        <v>3.9999999999054126E-3</v>
      </c>
      <c r="G549" s="414">
        <f>VLOOKUP(A549,'GL Wise PL'!A:A,1,0)</f>
        <v>22131104</v>
      </c>
      <c r="H549" s="735"/>
      <c r="I549" s="735"/>
      <c r="L549" s="413"/>
    </row>
    <row r="550" spans="1:12" ht="14.45" customHeight="1">
      <c r="A550" s="1171">
        <v>22131201</v>
      </c>
      <c r="B550" s="1322" t="s">
        <v>1063</v>
      </c>
      <c r="C550" s="1172">
        <v>964.51599999999996</v>
      </c>
      <c r="D550" s="549">
        <v>518.32950199999698</v>
      </c>
      <c r="E550" s="546">
        <v>964.52</v>
      </c>
      <c r="F550" s="411">
        <f t="shared" si="8"/>
        <v>4.0000000000190994E-3</v>
      </c>
      <c r="G550" s="414">
        <f>VLOOKUP(A550,'GL Wise PL'!A:A,1,0)</f>
        <v>22131201</v>
      </c>
      <c r="H550" s="735"/>
      <c r="I550" s="735"/>
      <c r="L550" s="413"/>
    </row>
    <row r="551" spans="1:12" ht="14.45" customHeight="1">
      <c r="A551" s="1171">
        <v>22131202</v>
      </c>
      <c r="B551" s="1322" t="s">
        <v>1064</v>
      </c>
      <c r="C551" s="1172">
        <f>2487.356+922.97</f>
        <v>3410.326</v>
      </c>
      <c r="D551" s="549">
        <v>3296.1759999999999</v>
      </c>
      <c r="E551" s="546">
        <v>3410.33</v>
      </c>
      <c r="F551" s="411">
        <f t="shared" si="8"/>
        <v>3.9999999999054126E-3</v>
      </c>
      <c r="G551" s="414">
        <f>VLOOKUP(A551,'GL Wise PL'!A:A,1,0)</f>
        <v>22131202</v>
      </c>
      <c r="H551" s="735"/>
      <c r="I551" s="735"/>
      <c r="L551" s="413"/>
    </row>
    <row r="552" spans="1:12" ht="14.45" customHeight="1">
      <c r="A552" s="1171">
        <v>22131204</v>
      </c>
      <c r="B552" s="1322" t="s">
        <v>1065</v>
      </c>
      <c r="C552" s="1172">
        <v>2064.6460000000002</v>
      </c>
      <c r="D552" s="549">
        <v>2197.6709300000002</v>
      </c>
      <c r="E552" s="546">
        <v>2064.65</v>
      </c>
      <c r="F552" s="411">
        <f t="shared" si="8"/>
        <v>3.9999999999054126E-3</v>
      </c>
      <c r="G552" s="414">
        <f>VLOOKUP(A552,'GL Wise PL'!A:A,1,0)</f>
        <v>22131204</v>
      </c>
      <c r="H552" s="735"/>
      <c r="I552" s="735"/>
      <c r="L552" s="413"/>
    </row>
    <row r="553" spans="1:12" ht="14.45" customHeight="1">
      <c r="A553" s="1171">
        <v>22303001</v>
      </c>
      <c r="B553" s="1171" t="s">
        <v>1066</v>
      </c>
      <c r="C553" s="1172">
        <v>263.08</v>
      </c>
      <c r="D553" s="549">
        <v>160.1</v>
      </c>
      <c r="E553" s="546">
        <v>263.08</v>
      </c>
      <c r="F553" s="411">
        <f t="shared" si="8"/>
        <v>0</v>
      </c>
      <c r="G553" s="414">
        <f>VLOOKUP(A553,'GL Wise PL'!A:A,1,0)</f>
        <v>22303001</v>
      </c>
      <c r="H553" s="735"/>
      <c r="I553" s="735"/>
      <c r="L553" s="413"/>
    </row>
    <row r="554" spans="1:12" ht="14.45" customHeight="1">
      <c r="A554" s="1171">
        <v>22307000</v>
      </c>
      <c r="B554" s="1171" t="s">
        <v>2043</v>
      </c>
      <c r="C554" s="1172">
        <v>2.16</v>
      </c>
      <c r="D554" s="549">
        <v>0.88</v>
      </c>
      <c r="E554" s="546">
        <v>2.16</v>
      </c>
      <c r="F554" s="411">
        <f t="shared" si="8"/>
        <v>0</v>
      </c>
      <c r="G554" s="414">
        <f>VLOOKUP(A554,'GL Wise PL'!A:A,1,0)</f>
        <v>22307000</v>
      </c>
      <c r="H554" s="735"/>
      <c r="I554" s="735"/>
      <c r="L554" s="413"/>
    </row>
    <row r="555" spans="1:12" ht="14.45" customHeight="1">
      <c r="A555" s="1171">
        <v>70000000</v>
      </c>
      <c r="B555" s="1171" t="s">
        <v>1067</v>
      </c>
      <c r="C555" s="1172">
        <v>-29.21</v>
      </c>
      <c r="D555" s="549">
        <v>-27.745999999999999</v>
      </c>
      <c r="E555" s="546">
        <v>-29.21</v>
      </c>
      <c r="F555" s="411">
        <f t="shared" si="8"/>
        <v>0</v>
      </c>
      <c r="G555" s="414">
        <f>VLOOKUP(A555,'GL Wise BS'!A:A,1,0)</f>
        <v>70000000</v>
      </c>
      <c r="H555" s="735"/>
      <c r="I555" s="735"/>
      <c r="L555" s="413"/>
    </row>
    <row r="556" spans="1:12" ht="14.45" customHeight="1">
      <c r="A556" s="1171">
        <v>70100100</v>
      </c>
      <c r="B556" s="1171" t="s">
        <v>2136</v>
      </c>
      <c r="C556" s="1172">
        <v>-1.08</v>
      </c>
      <c r="D556" s="549"/>
      <c r="E556" s="546">
        <v>-1.08</v>
      </c>
      <c r="F556" s="411">
        <f t="shared" si="8"/>
        <v>0</v>
      </c>
      <c r="G556" s="414">
        <f>VLOOKUP(A556,'GL Wise BS'!A:A,1,0)</f>
        <v>70100100</v>
      </c>
      <c r="H556" s="735"/>
      <c r="I556" s="735"/>
      <c r="L556" s="413"/>
    </row>
    <row r="557" spans="1:12" ht="14.45" customHeight="1">
      <c r="A557" s="1171">
        <v>70100140</v>
      </c>
      <c r="B557" s="1322" t="s">
        <v>1068</v>
      </c>
      <c r="C557" s="1172">
        <v>-289.95600000000002</v>
      </c>
      <c r="D557" s="549">
        <v>-602.71600000000001</v>
      </c>
      <c r="E557" s="546">
        <v>-289.95999999999998</v>
      </c>
      <c r="F557" s="411">
        <f t="shared" si="8"/>
        <v>-3.999999999962256E-3</v>
      </c>
      <c r="G557" s="414">
        <f>VLOOKUP(A557,'GL Wise BS'!A:A,1,0)</f>
        <v>70100140</v>
      </c>
      <c r="H557" s="735"/>
      <c r="I557" s="735"/>
      <c r="L557" s="413"/>
    </row>
    <row r="558" spans="1:12" ht="14.45" customHeight="1">
      <c r="A558" s="1171">
        <v>70100160</v>
      </c>
      <c r="B558" s="1171" t="s">
        <v>2178</v>
      </c>
      <c r="C558" s="1172">
        <v>-18.329999999999998</v>
      </c>
      <c r="D558" s="549">
        <v>-7.8659999999999997</v>
      </c>
      <c r="E558" s="546">
        <v>-18.329999999999998</v>
      </c>
      <c r="F558" s="411">
        <f t="shared" si="8"/>
        <v>0</v>
      </c>
      <c r="G558" s="414">
        <f>VLOOKUP(A558,'GL Wise BS'!A:A,1,0)</f>
        <v>70100160</v>
      </c>
      <c r="H558" s="735"/>
      <c r="I558" s="735"/>
      <c r="L558" s="413"/>
    </row>
    <row r="559" spans="1:12" ht="14.45" customHeight="1">
      <c r="A559" s="1171">
        <v>71000020</v>
      </c>
      <c r="B559" s="1171" t="s">
        <v>2103</v>
      </c>
      <c r="C559" s="1172">
        <v>0</v>
      </c>
      <c r="D559" s="549">
        <v>-13.110122000938972</v>
      </c>
      <c r="E559" s="546">
        <v>0</v>
      </c>
      <c r="F559" s="411">
        <f t="shared" si="8"/>
        <v>0</v>
      </c>
      <c r="G559" s="414">
        <f>VLOOKUP(A559,'GL Wise BS'!A:A,1,0)</f>
        <v>71000020</v>
      </c>
      <c r="H559" s="735"/>
      <c r="I559" s="735"/>
      <c r="L559" s="413"/>
    </row>
    <row r="560" spans="1:12" ht="14.45" customHeight="1">
      <c r="A560" s="1171">
        <v>72000000</v>
      </c>
      <c r="B560" s="1322" t="s">
        <v>1069</v>
      </c>
      <c r="C560" s="1172">
        <f>-3972.386</f>
        <v>-3972.386</v>
      </c>
      <c r="D560" s="549">
        <v>-511.45400000000001</v>
      </c>
      <c r="E560" s="546">
        <v>-3972.39</v>
      </c>
      <c r="F560" s="411">
        <f t="shared" si="8"/>
        <v>-3.9999999999054126E-3</v>
      </c>
      <c r="G560" s="414">
        <f>VLOOKUP(A560,'GL Wise BS'!A:A,1,0)</f>
        <v>72000000</v>
      </c>
      <c r="H560" s="735"/>
      <c r="I560" s="735"/>
      <c r="L560" s="413"/>
    </row>
    <row r="561" spans="1:15" ht="14.45" customHeight="1">
      <c r="A561" s="1171">
        <v>72010000</v>
      </c>
      <c r="B561" s="1322" t="s">
        <v>1070</v>
      </c>
      <c r="C561" s="1172">
        <v>5.5339999999999998</v>
      </c>
      <c r="D561" s="549">
        <v>-1.62</v>
      </c>
      <c r="E561" s="546">
        <v>5.53</v>
      </c>
      <c r="F561" s="411">
        <f t="shared" si="8"/>
        <v>-3.9999999999995595E-3</v>
      </c>
      <c r="G561" s="414">
        <f>VLOOKUP(A561,'GL Wise BS'!A:A,1,0)</f>
        <v>72010000</v>
      </c>
      <c r="H561" s="735"/>
      <c r="I561" s="735"/>
      <c r="L561" s="413"/>
    </row>
    <row r="562" spans="1:15" ht="14.45" customHeight="1">
      <c r="A562" s="1171">
        <v>73000101</v>
      </c>
      <c r="B562" s="1171" t="s">
        <v>1071</v>
      </c>
      <c r="C562" s="1172">
        <f>3.84+0.000253300087479147</f>
        <v>3.840253300087479</v>
      </c>
      <c r="D562" s="549">
        <v>0.53</v>
      </c>
      <c r="E562" s="546">
        <v>3.84</v>
      </c>
      <c r="F562" s="411">
        <f t="shared" si="8"/>
        <v>-2.533000874791469E-4</v>
      </c>
      <c r="G562" s="414">
        <f>VLOOKUP(A562,'GL Wise BS'!A:A,1,0)</f>
        <v>73000101</v>
      </c>
      <c r="H562" s="735"/>
      <c r="I562" s="735"/>
      <c r="L562" s="413"/>
    </row>
    <row r="563" spans="1:15" ht="14.45" customHeight="1">
      <c r="B563" s="410" t="s">
        <v>1072</v>
      </c>
      <c r="C563" s="411">
        <f>SUM(C5:C261)+SUM(C555:C562)</f>
        <v>3841.9352999999983</v>
      </c>
      <c r="D563" s="411">
        <f>SUM(D5:D261)+SUM(D555:D562)</f>
        <v>-6294.2813099999867</v>
      </c>
      <c r="G563" s="414"/>
      <c r="H563" s="411"/>
      <c r="I563" s="735"/>
      <c r="J563" s="411"/>
      <c r="K563" s="411"/>
      <c r="L563" s="413"/>
      <c r="N563" s="411"/>
      <c r="O563" s="411"/>
    </row>
    <row r="564" spans="1:15" ht="14.45" customHeight="1">
      <c r="B564" s="410" t="s">
        <v>1073</v>
      </c>
      <c r="C564" s="411">
        <f>SUM(C262:C554)</f>
        <v>-3841.9352999999937</v>
      </c>
      <c r="D564" s="411">
        <f>SUM(D262:D554)</f>
        <v>6294.281310000024</v>
      </c>
      <c r="I564" s="735"/>
    </row>
    <row r="566" spans="1:15">
      <c r="C566" s="411">
        <f>+C564+C563</f>
        <v>4.5474735088646412E-12</v>
      </c>
      <c r="D566" s="411">
        <f>+D564+D563</f>
        <v>3.7289282772690058E-11</v>
      </c>
    </row>
    <row r="567" spans="1:15">
      <c r="F567" s="570">
        <v>2191.1799999999785</v>
      </c>
    </row>
    <row r="568" spans="1:15">
      <c r="F568" s="574">
        <v>21.75999999999749</v>
      </c>
    </row>
    <row r="569" spans="1:15">
      <c r="C569" s="410"/>
      <c r="D569" s="410"/>
      <c r="E569" s="413"/>
      <c r="F569" s="570">
        <v>-14.560000000000031</v>
      </c>
      <c r="I569" s="413"/>
      <c r="L569" s="413"/>
    </row>
    <row r="570" spans="1:15">
      <c r="C570" s="410"/>
      <c r="D570" s="410"/>
      <c r="E570" s="413"/>
      <c r="F570" s="574">
        <v>-2198.379999999976</v>
      </c>
      <c r="I570" s="413"/>
      <c r="L570" s="413"/>
    </row>
  </sheetData>
  <autoFilter ref="A4:Q564" xr:uid="{0A801079-18C6-4DB9-B5C7-DF7363F5C4BC}"/>
  <conditionalFormatting sqref="A1:A161 A163:A1048576">
    <cfRule type="duplicateValues" dxfId="9" priority="17"/>
  </conditionalFormatting>
  <conditionalFormatting sqref="I347:I1048576 I1:I345 J346">
    <cfRule type="duplicateValues" dxfId="8" priority="7"/>
  </conditionalFormatting>
  <conditionalFormatting sqref="A162">
    <cfRule type="duplicateValues" dxfId="7" priority="4"/>
  </conditionalFormatting>
  <conditionalFormatting sqref="A1:A1048576">
    <cfRule type="duplicateValues" dxfId="6" priority="1"/>
  </conditionalFormatting>
  <conditionalFormatting sqref="I347:I563 I237:I345 J346">
    <cfRule type="duplicateValues" dxfId="5" priority="877"/>
  </conditionalFormatting>
  <pageMargins left="0.7" right="0.7" top="0.75" bottom="0.75" header="0.3" footer="0.3"/>
  <pageSetup paperSize="9" orientation="portrait"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39"/>
  <sheetViews>
    <sheetView topLeftCell="A4" workbookViewId="0">
      <selection activeCell="J19" sqref="J19"/>
    </sheetView>
  </sheetViews>
  <sheetFormatPr defaultRowHeight="15"/>
  <cols>
    <col min="1" max="1" width="9" bestFit="1" customWidth="1"/>
    <col min="2" max="2" width="22.7109375" bestFit="1" customWidth="1"/>
    <col min="3" max="4" width="10.7109375" bestFit="1" customWidth="1"/>
    <col min="5" max="5" width="9.5703125" bestFit="1" customWidth="1"/>
    <col min="6" max="6" width="7.28515625" bestFit="1" customWidth="1"/>
    <col min="7" max="7" width="9" bestFit="1" customWidth="1"/>
  </cols>
  <sheetData>
    <row r="1" spans="1:8">
      <c r="A1" s="415" t="s">
        <v>676</v>
      </c>
      <c r="B1" s="415" t="s">
        <v>677</v>
      </c>
      <c r="C1" s="415" t="s">
        <v>2320</v>
      </c>
      <c r="D1" s="415" t="s">
        <v>2602</v>
      </c>
      <c r="E1" s="1328"/>
      <c r="F1" s="1055"/>
      <c r="G1" s="735"/>
    </row>
    <row r="2" spans="1:8">
      <c r="A2" s="544">
        <v>10801201</v>
      </c>
      <c r="B2" s="544" t="s">
        <v>2021</v>
      </c>
      <c r="C2" s="549">
        <v>1265.31</v>
      </c>
      <c r="D2" s="549">
        <v>1116.95</v>
      </c>
      <c r="E2" s="546">
        <v>1265.21</v>
      </c>
      <c r="F2" s="411">
        <v>-9.9999999999909051E-2</v>
      </c>
      <c r="G2" s="414">
        <v>10801201</v>
      </c>
    </row>
    <row r="3" spans="1:8">
      <c r="A3" s="544">
        <v>10801204</v>
      </c>
      <c r="B3" s="544" t="s">
        <v>2024</v>
      </c>
      <c r="C3" s="549">
        <v>1159.28</v>
      </c>
      <c r="D3" s="549">
        <v>1214.43</v>
      </c>
      <c r="E3" s="546">
        <v>1146.08</v>
      </c>
      <c r="F3" s="411">
        <v>-13.200000000000045</v>
      </c>
      <c r="G3" s="414">
        <v>10801204</v>
      </c>
    </row>
    <row r="4" spans="1:8">
      <c r="A4" s="544">
        <v>10801205</v>
      </c>
      <c r="B4" s="544" t="s">
        <v>2025</v>
      </c>
      <c r="C4" s="549">
        <v>1157.1099999999999</v>
      </c>
      <c r="D4" s="549">
        <v>1209.1500000000001</v>
      </c>
      <c r="E4" s="546">
        <v>1152.53</v>
      </c>
      <c r="F4" s="411">
        <v>-4.5799999999999272</v>
      </c>
      <c r="G4" s="414">
        <v>10801205</v>
      </c>
    </row>
    <row r="5" spans="1:8">
      <c r="A5" s="544">
        <v>10801206</v>
      </c>
      <c r="B5" s="544" t="s">
        <v>2026</v>
      </c>
      <c r="C5" s="549">
        <v>6633.16</v>
      </c>
      <c r="D5" s="549">
        <v>5573.78</v>
      </c>
      <c r="E5" s="546">
        <v>6625.01</v>
      </c>
      <c r="F5" s="411">
        <v>-8.1499999999996362</v>
      </c>
      <c r="G5" s="414">
        <v>10801206</v>
      </c>
    </row>
    <row r="6" spans="1:8">
      <c r="A6" s="544">
        <v>10802203</v>
      </c>
      <c r="B6" s="544" t="s">
        <v>795</v>
      </c>
      <c r="C6" s="549">
        <v>398.39</v>
      </c>
      <c r="D6" s="549">
        <v>334.64</v>
      </c>
      <c r="E6" s="546">
        <v>398.38</v>
      </c>
      <c r="F6" s="411">
        <v>-9.9999999999909051E-3</v>
      </c>
      <c r="G6" s="414">
        <v>10802203</v>
      </c>
    </row>
    <row r="7" spans="1:8">
      <c r="A7" s="1351">
        <v>10803001</v>
      </c>
      <c r="B7" s="1351" t="s">
        <v>796</v>
      </c>
      <c r="C7" s="1352">
        <v>15272.72</v>
      </c>
      <c r="D7" s="1352">
        <v>12464.79</v>
      </c>
      <c r="E7" s="1353">
        <v>15268.23</v>
      </c>
      <c r="F7" s="1354">
        <v>-4.4899999999997817</v>
      </c>
      <c r="G7" s="1355">
        <v>10803001</v>
      </c>
      <c r="H7" s="943"/>
    </row>
    <row r="8" spans="1:8">
      <c r="A8" s="544">
        <v>11204101</v>
      </c>
      <c r="B8" s="544" t="s">
        <v>840</v>
      </c>
      <c r="C8" s="549">
        <v>20.79</v>
      </c>
      <c r="D8" s="549">
        <v>22.39</v>
      </c>
      <c r="E8" s="546">
        <v>22.39</v>
      </c>
      <c r="F8" s="411">
        <v>1.6000000000000014</v>
      </c>
      <c r="G8" s="414">
        <v>11204101</v>
      </c>
    </row>
    <row r="9" spans="1:8">
      <c r="A9" s="544">
        <v>11215001</v>
      </c>
      <c r="B9" s="544" t="s">
        <v>2098</v>
      </c>
      <c r="C9" s="549">
        <v>66.11</v>
      </c>
      <c r="D9" s="549">
        <v>69.989999999999995</v>
      </c>
      <c r="E9" s="546">
        <v>66.22</v>
      </c>
      <c r="F9" s="411">
        <v>0.10999999999999943</v>
      </c>
      <c r="G9" s="414">
        <v>11215001</v>
      </c>
    </row>
    <row r="10" spans="1:8">
      <c r="A10" s="544">
        <v>11215002</v>
      </c>
      <c r="B10" s="544" t="s">
        <v>2099</v>
      </c>
      <c r="C10" s="549">
        <v>66.11</v>
      </c>
      <c r="D10" s="549">
        <v>69.989999999999995</v>
      </c>
      <c r="E10" s="546">
        <v>66.22</v>
      </c>
      <c r="F10" s="411">
        <v>0.10999999999999943</v>
      </c>
      <c r="G10" s="414">
        <v>11215002</v>
      </c>
    </row>
    <row r="11" spans="1:8">
      <c r="A11" s="544">
        <v>11301101</v>
      </c>
      <c r="B11" s="544" t="s">
        <v>844</v>
      </c>
      <c r="C11" s="549">
        <v>-8488.34</v>
      </c>
      <c r="D11" s="549">
        <v>-5968.06</v>
      </c>
      <c r="E11" s="546">
        <v>-8489.7199999999993</v>
      </c>
      <c r="F11" s="411">
        <v>-1.3799999999991996</v>
      </c>
      <c r="G11" s="414">
        <v>11301101</v>
      </c>
    </row>
    <row r="12" spans="1:8">
      <c r="A12" s="544">
        <v>11302305</v>
      </c>
      <c r="B12" s="544" t="s">
        <v>863</v>
      </c>
      <c r="C12" s="549">
        <v>-3.17</v>
      </c>
      <c r="D12" s="549">
        <v>-3.94</v>
      </c>
      <c r="E12" s="546">
        <v>-3.15</v>
      </c>
      <c r="F12" s="411">
        <v>2.0000000000000018E-2</v>
      </c>
      <c r="G12" s="414">
        <v>11302305</v>
      </c>
    </row>
    <row r="13" spans="1:8">
      <c r="A13" s="544">
        <v>11406101</v>
      </c>
      <c r="B13" s="544" t="s">
        <v>874</v>
      </c>
      <c r="C13" s="549">
        <v>-4047.5</v>
      </c>
      <c r="D13" s="549">
        <v>-3816.94</v>
      </c>
      <c r="E13" s="546">
        <v>-4179.1499999999996</v>
      </c>
      <c r="F13" s="411">
        <v>-131.64999999999964</v>
      </c>
      <c r="G13" s="414">
        <v>11406101</v>
      </c>
    </row>
    <row r="14" spans="1:8">
      <c r="A14" s="1171">
        <v>11406102</v>
      </c>
      <c r="B14" s="1171" t="s">
        <v>875</v>
      </c>
      <c r="C14" s="1172">
        <v>-142.66</v>
      </c>
      <c r="D14" s="549">
        <v>-350.06</v>
      </c>
      <c r="E14" s="546">
        <v>-199.5</v>
      </c>
      <c r="F14" s="411">
        <v>-56.84</v>
      </c>
      <c r="G14" s="414">
        <v>11406102</v>
      </c>
    </row>
    <row r="15" spans="1:8">
      <c r="A15" s="544">
        <v>21704100</v>
      </c>
      <c r="B15" s="544" t="s">
        <v>892</v>
      </c>
      <c r="C15" s="549">
        <v>-882.24</v>
      </c>
      <c r="D15" s="549">
        <v>-653.09</v>
      </c>
      <c r="E15" s="546">
        <v>-878.9</v>
      </c>
      <c r="F15" s="411">
        <v>3.3400000000000318</v>
      </c>
      <c r="G15" s="414">
        <v>21704100</v>
      </c>
    </row>
    <row r="16" spans="1:8">
      <c r="A16" s="544">
        <v>21801200</v>
      </c>
      <c r="B16" s="544" t="s">
        <v>901</v>
      </c>
      <c r="C16" s="549">
        <v>138753.29</v>
      </c>
      <c r="D16" s="549">
        <v>109457.39</v>
      </c>
      <c r="E16" s="546">
        <v>138757.78</v>
      </c>
      <c r="F16" s="411">
        <v>4.4899999999906868</v>
      </c>
      <c r="G16" s="414">
        <v>21801200</v>
      </c>
    </row>
    <row r="17" spans="1:7">
      <c r="A17" s="544">
        <v>21901114</v>
      </c>
      <c r="B17" s="544" t="s">
        <v>917</v>
      </c>
      <c r="C17" s="549">
        <v>2064.9499999999998</v>
      </c>
      <c r="D17" s="549">
        <v>1262.21</v>
      </c>
      <c r="E17" s="546">
        <v>2078.14</v>
      </c>
      <c r="F17" s="411">
        <v>13.190000000000055</v>
      </c>
      <c r="G17" s="414">
        <v>21901114</v>
      </c>
    </row>
    <row r="18" spans="1:7">
      <c r="A18" s="544">
        <v>21901115</v>
      </c>
      <c r="B18" s="544" t="s">
        <v>918</v>
      </c>
      <c r="C18" s="549">
        <v>5798.88</v>
      </c>
      <c r="D18" s="549">
        <v>1597.68</v>
      </c>
      <c r="E18" s="546">
        <v>5803.46</v>
      </c>
      <c r="F18" s="411">
        <v>4.5799999999999272</v>
      </c>
      <c r="G18" s="414">
        <v>21901115</v>
      </c>
    </row>
    <row r="19" spans="1:7">
      <c r="A19" s="544">
        <v>21901116</v>
      </c>
      <c r="B19" s="544" t="s">
        <v>919</v>
      </c>
      <c r="C19" s="549">
        <v>25222.22</v>
      </c>
      <c r="D19" s="549">
        <v>12570.59</v>
      </c>
      <c r="E19" s="546">
        <v>25230.38</v>
      </c>
      <c r="F19" s="411">
        <v>8.1599999999998545</v>
      </c>
      <c r="G19" s="414">
        <v>21901116</v>
      </c>
    </row>
    <row r="20" spans="1:7">
      <c r="A20" s="1272">
        <v>21901210</v>
      </c>
      <c r="B20" s="544" t="s">
        <v>921</v>
      </c>
      <c r="C20" s="549">
        <v>-2545.0700000000002</v>
      </c>
      <c r="D20" s="549">
        <v>-8394.39</v>
      </c>
      <c r="E20" s="546">
        <v>-2542.2199999999998</v>
      </c>
      <c r="F20" s="411">
        <v>2.8500000000003638</v>
      </c>
      <c r="G20" s="414">
        <v>21901210</v>
      </c>
    </row>
    <row r="21" spans="1:7">
      <c r="A21" s="544">
        <v>22001101</v>
      </c>
      <c r="B21" s="544" t="s">
        <v>926</v>
      </c>
      <c r="C21" s="549">
        <v>4431.34</v>
      </c>
      <c r="D21" s="549">
        <v>4670.8999999999996</v>
      </c>
      <c r="E21" s="546">
        <v>4542.1499999999996</v>
      </c>
      <c r="F21" s="411">
        <v>110.80999999999949</v>
      </c>
      <c r="G21" s="414">
        <v>22001101</v>
      </c>
    </row>
    <row r="22" spans="1:7">
      <c r="A22" s="1142">
        <v>22001301</v>
      </c>
      <c r="B22" s="1142" t="s">
        <v>948</v>
      </c>
      <c r="C22" s="1143">
        <v>2050.4760000000001</v>
      </c>
      <c r="D22" s="549">
        <v>2729.12</v>
      </c>
      <c r="E22" s="546">
        <v>2134.25</v>
      </c>
      <c r="F22" s="411">
        <v>83.773999999999887</v>
      </c>
      <c r="G22" s="414">
        <v>22001301</v>
      </c>
    </row>
    <row r="23" spans="1:7">
      <c r="A23" s="544">
        <v>22002101</v>
      </c>
      <c r="B23" s="544" t="s">
        <v>959</v>
      </c>
      <c r="C23" s="549">
        <v>426.27</v>
      </c>
      <c r="D23" s="549">
        <v>591.83000000000004</v>
      </c>
      <c r="E23" s="546">
        <v>483.11</v>
      </c>
      <c r="F23" s="411">
        <v>56.840000000000032</v>
      </c>
      <c r="G23" s="414">
        <v>22002101</v>
      </c>
    </row>
    <row r="24" spans="1:7">
      <c r="A24" s="544">
        <v>22002201</v>
      </c>
      <c r="B24" s="544" t="s">
        <v>960</v>
      </c>
      <c r="C24" s="549">
        <v>599.32000000000005</v>
      </c>
      <c r="D24" s="549">
        <v>874.47</v>
      </c>
      <c r="E24" s="546">
        <v>679.23</v>
      </c>
      <c r="F24" s="411">
        <v>79.909999999999968</v>
      </c>
      <c r="G24" s="414">
        <v>22002201</v>
      </c>
    </row>
    <row r="25" spans="1:7">
      <c r="A25" s="544">
        <v>22002301</v>
      </c>
      <c r="B25" s="544" t="s">
        <v>961</v>
      </c>
      <c r="C25" s="549">
        <v>388.14</v>
      </c>
      <c r="D25" s="549">
        <v>613.05999999999995</v>
      </c>
      <c r="E25" s="546">
        <v>439.89</v>
      </c>
      <c r="F25" s="411">
        <v>51.75</v>
      </c>
      <c r="G25" s="414">
        <v>22002301</v>
      </c>
    </row>
    <row r="26" spans="1:7">
      <c r="A26" s="544">
        <v>22006016</v>
      </c>
      <c r="B26" s="544" t="s">
        <v>1002</v>
      </c>
      <c r="C26" s="549">
        <v>-21.25</v>
      </c>
      <c r="D26" s="549">
        <v>-17.38</v>
      </c>
      <c r="E26" s="546">
        <v>-31.58</v>
      </c>
      <c r="F26" s="411">
        <v>-10.329999999999998</v>
      </c>
      <c r="G26" s="414">
        <v>22006016</v>
      </c>
    </row>
    <row r="27" spans="1:7">
      <c r="A27" s="544">
        <v>22103101</v>
      </c>
      <c r="B27" s="544" t="s">
        <v>1007</v>
      </c>
      <c r="C27" s="549">
        <v>1170.33</v>
      </c>
      <c r="D27" s="549">
        <v>1390.71</v>
      </c>
      <c r="E27" s="546">
        <v>1437.5</v>
      </c>
      <c r="F27" s="411">
        <v>267.17000000000007</v>
      </c>
      <c r="G27" s="414">
        <v>22103101</v>
      </c>
    </row>
    <row r="28" spans="1:7">
      <c r="A28" s="1142">
        <v>22103201</v>
      </c>
      <c r="B28" s="1142" t="s">
        <v>1008</v>
      </c>
      <c r="C28" s="1143">
        <v>34.479999999999997</v>
      </c>
      <c r="D28" s="549">
        <v>20.29</v>
      </c>
      <c r="E28" s="546">
        <v>47.57</v>
      </c>
      <c r="F28" s="411">
        <v>13.090000000000003</v>
      </c>
      <c r="G28" s="414">
        <v>22103201</v>
      </c>
    </row>
    <row r="29" spans="1:7">
      <c r="A29" s="1142">
        <v>22105001</v>
      </c>
      <c r="B29" s="1142" t="s">
        <v>1010</v>
      </c>
      <c r="C29" s="1143">
        <v>23.89</v>
      </c>
      <c r="D29" s="549">
        <v>10.7</v>
      </c>
      <c r="E29" s="546">
        <v>20.55</v>
      </c>
      <c r="F29" s="411">
        <v>-3.34</v>
      </c>
      <c r="G29" s="414">
        <v>22105001</v>
      </c>
    </row>
    <row r="30" spans="1:7">
      <c r="A30" s="1142">
        <v>22106201</v>
      </c>
      <c r="B30" s="1142" t="s">
        <v>1012</v>
      </c>
      <c r="C30" s="1143">
        <v>124.39</v>
      </c>
      <c r="D30" s="549">
        <v>129.37</v>
      </c>
      <c r="E30" s="546">
        <v>173.32</v>
      </c>
      <c r="F30" s="411">
        <v>48.929999999999993</v>
      </c>
      <c r="G30" s="414">
        <v>22106201</v>
      </c>
    </row>
    <row r="31" spans="1:7">
      <c r="A31" s="1142">
        <v>22106302</v>
      </c>
      <c r="B31" s="1142" t="s">
        <v>1015</v>
      </c>
      <c r="C31" s="1143">
        <v>15.54</v>
      </c>
      <c r="D31" s="549">
        <v>12.38</v>
      </c>
      <c r="E31" s="546">
        <v>15.32</v>
      </c>
      <c r="F31" s="411">
        <v>-0.21999999999999886</v>
      </c>
      <c r="G31" s="414">
        <v>22106302</v>
      </c>
    </row>
    <row r="32" spans="1:7">
      <c r="A32" s="1171">
        <v>22130017</v>
      </c>
      <c r="B32" s="1171" t="s">
        <v>1044</v>
      </c>
      <c r="C32" s="1172">
        <v>2914.27</v>
      </c>
      <c r="D32" s="549">
        <v>2662.44</v>
      </c>
      <c r="E32" s="546">
        <v>2972.05</v>
      </c>
      <c r="F32" s="411">
        <v>57.7800000000002</v>
      </c>
      <c r="G32" s="414">
        <v>22130017</v>
      </c>
    </row>
    <row r="33" spans="1:7">
      <c r="A33" s="1171">
        <v>22130031</v>
      </c>
      <c r="B33" s="1171" t="s">
        <v>1048</v>
      </c>
      <c r="C33" s="1172">
        <v>241.36</v>
      </c>
      <c r="D33" s="549">
        <v>112.52</v>
      </c>
      <c r="E33" s="546">
        <v>241.37</v>
      </c>
      <c r="F33" s="411">
        <v>9.9999999999909051E-3</v>
      </c>
      <c r="G33" s="414">
        <v>22130031</v>
      </c>
    </row>
    <row r="34" spans="1:7">
      <c r="A34" s="1171">
        <v>22131102</v>
      </c>
      <c r="B34" s="1322" t="s">
        <v>1061</v>
      </c>
      <c r="C34" s="1172">
        <v>-825.81399999999996</v>
      </c>
      <c r="D34" s="549">
        <v>-1325.86</v>
      </c>
      <c r="E34" s="546">
        <v>-1402.28</v>
      </c>
      <c r="F34" s="411">
        <v>-576.46600000000001</v>
      </c>
      <c r="G34" s="414">
        <v>22131102</v>
      </c>
    </row>
    <row r="35" spans="1:7">
      <c r="A35" s="1171">
        <v>22131104</v>
      </c>
      <c r="B35" s="1322" t="s">
        <v>1062</v>
      </c>
      <c r="C35" s="1172">
        <v>-3278.174</v>
      </c>
      <c r="D35" s="549">
        <v>-3485.886</v>
      </c>
      <c r="E35" s="546">
        <v>-3826.02</v>
      </c>
      <c r="F35" s="411">
        <v>-547.846</v>
      </c>
      <c r="G35" s="414">
        <v>22131104</v>
      </c>
    </row>
    <row r="36" spans="1:7">
      <c r="A36" s="1171">
        <v>22131202</v>
      </c>
      <c r="B36" s="1322" t="s">
        <v>1064</v>
      </c>
      <c r="C36" s="1172">
        <v>2833.8560000000002</v>
      </c>
      <c r="D36" s="549">
        <v>3296.1759999999999</v>
      </c>
      <c r="E36" s="546">
        <v>3410.33</v>
      </c>
      <c r="F36" s="411">
        <v>576.47399999999971</v>
      </c>
      <c r="G36" s="414">
        <v>22131202</v>
      </c>
    </row>
    <row r="37" spans="1:7">
      <c r="A37" s="1171">
        <v>70100140</v>
      </c>
      <c r="B37" s="1322" t="s">
        <v>1068</v>
      </c>
      <c r="C37" s="1172">
        <v>-291.43</v>
      </c>
      <c r="D37" s="549">
        <v>-602.71600000000001</v>
      </c>
      <c r="E37" s="546">
        <v>-289.95999999999998</v>
      </c>
      <c r="F37" s="411">
        <v>1.4700000000000273</v>
      </c>
      <c r="G37" s="414">
        <v>70100140</v>
      </c>
    </row>
    <row r="38" spans="1:7">
      <c r="A38" s="1171">
        <v>71000020</v>
      </c>
      <c r="B38" s="1171" t="s">
        <v>2103</v>
      </c>
      <c r="C38" s="1172">
        <v>-10.33</v>
      </c>
      <c r="D38" s="549">
        <v>-13.110122000938972</v>
      </c>
      <c r="E38" s="546">
        <v>0</v>
      </c>
      <c r="F38" s="411">
        <v>10.33</v>
      </c>
      <c r="G38" s="414">
        <v>71000020</v>
      </c>
    </row>
    <row r="39" spans="1:7">
      <c r="A39" s="1171">
        <v>72010000</v>
      </c>
      <c r="B39" s="1171" t="s">
        <v>1070</v>
      </c>
      <c r="C39" s="1172">
        <v>5.67</v>
      </c>
      <c r="D39" s="549">
        <v>-1.62</v>
      </c>
      <c r="E39" s="546">
        <v>5.53</v>
      </c>
      <c r="F39" s="411">
        <v>-0.13999999999999968</v>
      </c>
      <c r="G39" s="414">
        <v>72010000</v>
      </c>
    </row>
  </sheetData>
  <conditionalFormatting sqref="A1:A39">
    <cfRule type="duplicateValues" dxfId="4" priority="2"/>
  </conditionalFormatting>
  <conditionalFormatting sqref="A1:A39">
    <cfRule type="duplicateValues" dxfId="3" priority="1"/>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M30"/>
  <sheetViews>
    <sheetView showGridLines="0" zoomScaleNormal="100" zoomScaleSheetLayoutView="85" workbookViewId="0">
      <selection activeCell="D28" sqref="D28"/>
    </sheetView>
  </sheetViews>
  <sheetFormatPr defaultColWidth="9.140625" defaultRowHeight="12.75"/>
  <cols>
    <col min="1" max="1" width="28" style="223" bestFit="1" customWidth="1"/>
    <col min="2" max="2" width="9.85546875" style="223" bestFit="1" customWidth="1"/>
    <col min="3" max="3" width="9.85546875" style="223" customWidth="1"/>
    <col min="4" max="4" width="13.42578125" style="223" customWidth="1"/>
    <col min="5" max="5" width="8.140625" style="223" bestFit="1" customWidth="1"/>
    <col min="6" max="7" width="9.85546875" style="223" bestFit="1" customWidth="1"/>
    <col min="8" max="8" width="7.5703125" style="223" bestFit="1" customWidth="1"/>
    <col min="9" max="9" width="13.42578125" style="223" bestFit="1" customWidth="1"/>
    <col min="10" max="10" width="8.140625" style="223" bestFit="1" customWidth="1"/>
    <col min="11" max="12" width="9.85546875" style="223" bestFit="1" customWidth="1"/>
    <col min="13" max="13" width="10.140625" style="223" bestFit="1" customWidth="1"/>
    <col min="14" max="16384" width="9.140625" style="223"/>
  </cols>
  <sheetData>
    <row r="1" spans="1:13">
      <c r="A1" s="766"/>
      <c r="B1" s="766"/>
      <c r="C1" s="766"/>
      <c r="D1" s="766"/>
      <c r="E1" s="766"/>
      <c r="F1" s="766"/>
      <c r="G1" s="766"/>
      <c r="H1" s="766"/>
      <c r="I1" s="766"/>
      <c r="J1" s="766"/>
      <c r="K1" s="766"/>
      <c r="L1" s="766"/>
      <c r="M1" s="766"/>
    </row>
    <row r="2" spans="1:13" ht="12.75" customHeight="1">
      <c r="A2" s="353" t="s">
        <v>2812</v>
      </c>
      <c r="B2" s="353"/>
      <c r="C2" s="353"/>
      <c r="D2" s="353"/>
      <c r="E2" s="353"/>
      <c r="F2" s="353"/>
      <c r="G2" s="353"/>
      <c r="H2" s="353"/>
      <c r="I2" s="353"/>
      <c r="J2" s="353"/>
      <c r="K2" s="353"/>
      <c r="L2" s="353"/>
      <c r="M2" s="353"/>
    </row>
    <row r="3" spans="1:13" ht="9.75" customHeight="1">
      <c r="A3" s="353"/>
      <c r="B3" s="353"/>
      <c r="C3" s="353"/>
      <c r="D3" s="353"/>
      <c r="E3" s="353"/>
      <c r="F3" s="353"/>
      <c r="G3" s="353"/>
      <c r="H3" s="353"/>
      <c r="I3" s="353"/>
      <c r="J3" s="353"/>
      <c r="K3" s="353"/>
      <c r="L3" s="353"/>
      <c r="M3" s="353"/>
    </row>
    <row r="4" spans="1:13">
      <c r="A4" s="353" t="s">
        <v>219</v>
      </c>
      <c r="B4" s="353"/>
      <c r="C4" s="353"/>
      <c r="D4" s="353"/>
      <c r="E4" s="353"/>
      <c r="F4" s="353"/>
      <c r="G4" s="353"/>
      <c r="H4" s="353"/>
      <c r="I4" s="353"/>
      <c r="J4" s="353"/>
      <c r="K4" s="353"/>
      <c r="L4" s="353"/>
      <c r="M4" s="42" t="str">
        <f>+BS!E3</f>
        <v xml:space="preserve">(₹ in Lakhs) </v>
      </c>
    </row>
    <row r="5" spans="1:13">
      <c r="A5" s="1515" t="s">
        <v>125</v>
      </c>
      <c r="B5" s="1461" t="s">
        <v>623</v>
      </c>
      <c r="C5" s="1461"/>
      <c r="D5" s="1461"/>
      <c r="E5" s="1461"/>
      <c r="F5" s="1461"/>
      <c r="G5" s="1518" t="s">
        <v>500</v>
      </c>
      <c r="H5" s="1519"/>
      <c r="I5" s="1519"/>
      <c r="J5" s="1519"/>
      <c r="K5" s="1520"/>
      <c r="L5" s="1518" t="str">
        <f>PPE!M3</f>
        <v>Net Carrying value</v>
      </c>
      <c r="M5" s="1520"/>
    </row>
    <row r="6" spans="1:13" ht="38.25">
      <c r="A6" s="1516"/>
      <c r="B6" s="741" t="s">
        <v>147</v>
      </c>
      <c r="C6" s="741" t="s">
        <v>131</v>
      </c>
      <c r="D6" s="741" t="s">
        <v>106</v>
      </c>
      <c r="E6" s="1521" t="s">
        <v>16</v>
      </c>
      <c r="F6" s="741" t="s">
        <v>147</v>
      </c>
      <c r="G6" s="741" t="s">
        <v>147</v>
      </c>
      <c r="H6" s="1521" t="s">
        <v>177</v>
      </c>
      <c r="I6" s="741" t="s">
        <v>106</v>
      </c>
      <c r="J6" s="1521" t="s">
        <v>16</v>
      </c>
      <c r="K6" s="741" t="s">
        <v>147</v>
      </c>
      <c r="L6" s="741" t="s">
        <v>147</v>
      </c>
      <c r="M6" s="741" t="s">
        <v>147</v>
      </c>
    </row>
    <row r="7" spans="1:13" s="224" customFormat="1" ht="23.25" customHeight="1">
      <c r="A7" s="1517"/>
      <c r="B7" s="741" t="str">
        <f>+PPE!C5</f>
        <v>01.04.2021</v>
      </c>
      <c r="C7" s="741" t="s">
        <v>2051</v>
      </c>
      <c r="D7" s="741" t="s">
        <v>2051</v>
      </c>
      <c r="E7" s="1522"/>
      <c r="F7" s="741" t="str">
        <f>+PPE!G5</f>
        <v>31.03.2022</v>
      </c>
      <c r="G7" s="741" t="str">
        <f>+B7</f>
        <v>01.04.2021</v>
      </c>
      <c r="H7" s="1522"/>
      <c r="I7" s="741" t="s">
        <v>2051</v>
      </c>
      <c r="J7" s="1522"/>
      <c r="K7" s="741" t="str">
        <f>+F7</f>
        <v>31.03.2022</v>
      </c>
      <c r="L7" s="741" t="str">
        <f>+PPE!M5</f>
        <v>31.03.2022</v>
      </c>
      <c r="M7" s="741" t="str">
        <f>+PPE!N5</f>
        <v>31.03.2021</v>
      </c>
    </row>
    <row r="8" spans="1:13">
      <c r="A8" s="908" t="s">
        <v>501</v>
      </c>
      <c r="B8" s="742"/>
      <c r="C8" s="743"/>
      <c r="D8" s="743"/>
      <c r="E8" s="743"/>
      <c r="F8" s="742"/>
      <c r="G8" s="742"/>
      <c r="H8" s="742"/>
      <c r="I8" s="742"/>
      <c r="J8" s="742"/>
      <c r="K8" s="742"/>
      <c r="L8" s="742"/>
      <c r="M8" s="742"/>
    </row>
    <row r="9" spans="1:13">
      <c r="A9" s="744" t="s">
        <v>176</v>
      </c>
      <c r="B9" s="745"/>
      <c r="C9" s="745"/>
      <c r="D9" s="745"/>
      <c r="E9" s="745"/>
      <c r="F9" s="745"/>
      <c r="G9" s="745"/>
      <c r="H9" s="745"/>
      <c r="I9" s="745"/>
      <c r="J9" s="745"/>
      <c r="K9" s="745"/>
      <c r="L9" s="745"/>
      <c r="M9" s="745"/>
    </row>
    <row r="10" spans="1:13">
      <c r="A10" s="746" t="s">
        <v>154</v>
      </c>
      <c r="B10" s="747">
        <v>3.29</v>
      </c>
      <c r="C10" s="747">
        <v>0</v>
      </c>
      <c r="D10" s="747">
        <v>0</v>
      </c>
      <c r="E10" s="747">
        <v>0</v>
      </c>
      <c r="F10" s="747">
        <v>3.29</v>
      </c>
      <c r="G10" s="747">
        <v>0</v>
      </c>
      <c r="H10" s="747">
        <v>0</v>
      </c>
      <c r="I10" s="747"/>
      <c r="J10" s="747"/>
      <c r="K10" s="747">
        <v>0</v>
      </c>
      <c r="L10" s="747">
        <v>3.29</v>
      </c>
      <c r="M10" s="747">
        <v>3.29</v>
      </c>
    </row>
    <row r="11" spans="1:13">
      <c r="A11" s="746" t="s">
        <v>155</v>
      </c>
      <c r="B11" s="747">
        <v>0</v>
      </c>
      <c r="C11" s="747"/>
      <c r="D11" s="747"/>
      <c r="E11" s="747"/>
      <c r="F11" s="747">
        <v>0</v>
      </c>
      <c r="G11" s="747">
        <v>0</v>
      </c>
      <c r="H11" s="747"/>
      <c r="I11" s="747"/>
      <c r="J11" s="747"/>
      <c r="K11" s="747">
        <v>0</v>
      </c>
      <c r="L11" s="747">
        <v>0</v>
      </c>
      <c r="M11" s="747">
        <v>0</v>
      </c>
    </row>
    <row r="12" spans="1:13">
      <c r="A12" s="744" t="s">
        <v>133</v>
      </c>
      <c r="B12" s="747">
        <v>72.099999999999994</v>
      </c>
      <c r="C12" s="747">
        <v>0</v>
      </c>
      <c r="D12" s="747">
        <v>0</v>
      </c>
      <c r="E12" s="747">
        <v>0</v>
      </c>
      <c r="F12" s="747">
        <v>72.099999999999994</v>
      </c>
      <c r="G12" s="747">
        <v>60.285150000000002</v>
      </c>
      <c r="H12" s="747">
        <v>0.80461000000000005</v>
      </c>
      <c r="I12" s="747">
        <v>0</v>
      </c>
      <c r="J12" s="747">
        <v>0</v>
      </c>
      <c r="K12" s="747">
        <v>61.089759999999998</v>
      </c>
      <c r="L12" s="747">
        <v>11.010239999999996</v>
      </c>
      <c r="M12" s="747">
        <v>11.81</v>
      </c>
    </row>
    <row r="13" spans="1:13">
      <c r="A13" s="744" t="s">
        <v>356</v>
      </c>
      <c r="B13" s="747">
        <v>277.95278940000003</v>
      </c>
      <c r="C13" s="747">
        <v>11.810898400000001</v>
      </c>
      <c r="D13" s="747">
        <v>0</v>
      </c>
      <c r="E13" s="747">
        <v>0</v>
      </c>
      <c r="F13" s="747">
        <v>289.76368780000001</v>
      </c>
      <c r="G13" s="747">
        <v>177.3337109</v>
      </c>
      <c r="H13" s="747">
        <v>30.862220000000001</v>
      </c>
      <c r="I13" s="747">
        <v>0</v>
      </c>
      <c r="J13" s="747">
        <v>0</v>
      </c>
      <c r="K13" s="747">
        <v>208.19593090000001</v>
      </c>
      <c r="L13" s="747">
        <v>81.567756900000006</v>
      </c>
      <c r="M13" s="747">
        <v>100.62</v>
      </c>
    </row>
    <row r="14" spans="1:13">
      <c r="A14" s="744" t="s">
        <v>2052</v>
      </c>
      <c r="B14" s="747">
        <v>29.217121999999996</v>
      </c>
      <c r="C14" s="747">
        <v>0</v>
      </c>
      <c r="D14" s="747">
        <v>0</v>
      </c>
      <c r="E14" s="747">
        <v>0</v>
      </c>
      <c r="F14" s="747">
        <v>29.217121999999996</v>
      </c>
      <c r="G14" s="747">
        <v>22.755441300000001</v>
      </c>
      <c r="H14" s="747">
        <v>2.3962783000000001</v>
      </c>
      <c r="I14" s="747">
        <v>0</v>
      </c>
      <c r="J14" s="747">
        <v>0</v>
      </c>
      <c r="K14" s="747">
        <v>25.1517196</v>
      </c>
      <c r="L14" s="747">
        <v>4.0654023999999964</v>
      </c>
      <c r="M14" s="747">
        <v>6.46</v>
      </c>
    </row>
    <row r="15" spans="1:13">
      <c r="A15" s="744" t="s">
        <v>175</v>
      </c>
      <c r="B15" s="747"/>
      <c r="C15" s="747"/>
      <c r="D15" s="747"/>
      <c r="E15" s="747"/>
      <c r="F15" s="747"/>
      <c r="G15" s="747"/>
      <c r="H15" s="747"/>
      <c r="I15" s="747"/>
      <c r="J15" s="747"/>
      <c r="K15" s="747"/>
      <c r="L15" s="747"/>
      <c r="M15" s="747"/>
    </row>
    <row r="16" spans="1:13">
      <c r="A16" s="744" t="s">
        <v>2053</v>
      </c>
      <c r="B16" s="747">
        <v>14.886749999999999</v>
      </c>
      <c r="C16" s="747">
        <v>28</v>
      </c>
      <c r="D16" s="747">
        <v>0</v>
      </c>
      <c r="E16" s="747">
        <v>0</v>
      </c>
      <c r="F16" s="747">
        <v>42.886749999999999</v>
      </c>
      <c r="G16" s="747">
        <v>13.037319999999999</v>
      </c>
      <c r="H16" s="747">
        <v>2.9441600000000001</v>
      </c>
      <c r="I16" s="747">
        <v>0</v>
      </c>
      <c r="J16" s="747">
        <v>0</v>
      </c>
      <c r="K16" s="747">
        <v>15.981479999999999</v>
      </c>
      <c r="L16" s="747">
        <v>26.905270000000002</v>
      </c>
      <c r="M16" s="747">
        <v>1.85</v>
      </c>
    </row>
    <row r="17" spans="1:13">
      <c r="A17" s="744" t="s">
        <v>2054</v>
      </c>
      <c r="B17" s="747">
        <v>329.27313149999998</v>
      </c>
      <c r="C17" s="747">
        <v>0</v>
      </c>
      <c r="D17" s="747">
        <v>0</v>
      </c>
      <c r="E17" s="747">
        <v>0</v>
      </c>
      <c r="F17" s="747">
        <v>329.27313149999998</v>
      </c>
      <c r="G17" s="747">
        <v>94.089579999999998</v>
      </c>
      <c r="H17" s="747">
        <v>38.356169999999999</v>
      </c>
      <c r="I17" s="747">
        <v>0</v>
      </c>
      <c r="J17" s="747">
        <v>0</v>
      </c>
      <c r="K17" s="747">
        <v>132.44575</v>
      </c>
      <c r="L17" s="747">
        <v>196.82738149999997</v>
      </c>
      <c r="M17" s="747">
        <v>235.18</v>
      </c>
    </row>
    <row r="18" spans="1:13">
      <c r="A18" s="744" t="s">
        <v>2055</v>
      </c>
      <c r="B18" s="747">
        <v>1.64</v>
      </c>
      <c r="C18" s="747">
        <v>0</v>
      </c>
      <c r="D18" s="747">
        <v>0</v>
      </c>
      <c r="E18" s="747">
        <v>0</v>
      </c>
      <c r="F18" s="747">
        <v>1.64</v>
      </c>
      <c r="G18" s="747">
        <v>1.6421299999999999</v>
      </c>
      <c r="H18" s="747">
        <v>0</v>
      </c>
      <c r="I18" s="747">
        <v>0</v>
      </c>
      <c r="J18" s="747">
        <v>0</v>
      </c>
      <c r="K18" s="747">
        <v>1.6421299999999999</v>
      </c>
      <c r="L18" s="747">
        <v>0</v>
      </c>
      <c r="M18" s="747">
        <v>0</v>
      </c>
    </row>
    <row r="19" spans="1:13">
      <c r="A19" s="748" t="s">
        <v>144</v>
      </c>
      <c r="B19" s="747">
        <v>0.11999999999999922</v>
      </c>
      <c r="C19" s="747">
        <v>0</v>
      </c>
      <c r="D19" s="747">
        <v>0</v>
      </c>
      <c r="E19" s="747">
        <v>0</v>
      </c>
      <c r="F19" s="747">
        <v>0.11999999999999922</v>
      </c>
      <c r="G19" s="747">
        <v>3.0339999999999999E-2</v>
      </c>
      <c r="H19" s="747">
        <v>6.79E-3</v>
      </c>
      <c r="I19" s="747">
        <v>0</v>
      </c>
      <c r="J19" s="747">
        <v>0</v>
      </c>
      <c r="K19" s="747">
        <v>3.7129999999999996E-2</v>
      </c>
      <c r="L19" s="747">
        <v>8.2869999999999222E-2</v>
      </c>
      <c r="M19" s="747">
        <v>8.9659999999999213E-2</v>
      </c>
    </row>
    <row r="20" spans="1:13">
      <c r="A20" s="744" t="s">
        <v>17</v>
      </c>
      <c r="B20" s="747">
        <v>14.995423799999999</v>
      </c>
      <c r="C20" s="747">
        <v>0</v>
      </c>
      <c r="D20" s="747">
        <v>0</v>
      </c>
      <c r="E20" s="747">
        <v>0</v>
      </c>
      <c r="F20" s="747">
        <v>14.995423799999999</v>
      </c>
      <c r="G20" s="747">
        <v>9.6074797999999983</v>
      </c>
      <c r="H20" s="747">
        <v>1.2767200000000001</v>
      </c>
      <c r="I20" s="747">
        <v>0</v>
      </c>
      <c r="J20" s="747">
        <v>0</v>
      </c>
      <c r="K20" s="747">
        <v>10.884199799999998</v>
      </c>
      <c r="L20" s="747">
        <v>4.1112240000000018</v>
      </c>
      <c r="M20" s="747">
        <v>5.387944000000001</v>
      </c>
    </row>
    <row r="21" spans="1:13">
      <c r="A21" s="744" t="s">
        <v>266</v>
      </c>
      <c r="B21" s="747">
        <v>81.123192099999997</v>
      </c>
      <c r="C21" s="747">
        <v>0</v>
      </c>
      <c r="D21" s="747">
        <v>0</v>
      </c>
      <c r="E21" s="747">
        <v>0</v>
      </c>
      <c r="F21" s="747">
        <v>81.123192099999997</v>
      </c>
      <c r="G21" s="747">
        <v>52.288352000000003</v>
      </c>
      <c r="H21" s="747">
        <v>14.819990000000001</v>
      </c>
      <c r="I21" s="747">
        <v>0</v>
      </c>
      <c r="J21" s="747">
        <v>0</v>
      </c>
      <c r="K21" s="747">
        <v>67.108342000000007</v>
      </c>
      <c r="L21" s="747">
        <v>14.01485009999999</v>
      </c>
      <c r="M21" s="747">
        <v>28.834840099999994</v>
      </c>
    </row>
    <row r="22" spans="1:13">
      <c r="A22" s="744"/>
      <c r="B22" s="747"/>
      <c r="C22" s="747"/>
      <c r="D22" s="747"/>
      <c r="E22" s="747"/>
      <c r="F22" s="747"/>
      <c r="G22" s="747"/>
      <c r="H22" s="747"/>
      <c r="I22" s="747"/>
      <c r="J22" s="747"/>
      <c r="K22" s="747"/>
      <c r="L22" s="747"/>
      <c r="M22" s="747"/>
    </row>
    <row r="23" spans="1:13">
      <c r="A23" s="909" t="s">
        <v>178</v>
      </c>
      <c r="B23" s="747">
        <v>0</v>
      </c>
      <c r="C23" s="747"/>
      <c r="D23" s="747"/>
      <c r="E23" s="747"/>
      <c r="F23" s="747">
        <v>0</v>
      </c>
      <c r="G23" s="747">
        <v>0</v>
      </c>
      <c r="H23" s="747"/>
      <c r="I23" s="747"/>
      <c r="J23" s="747"/>
      <c r="K23" s="747">
        <v>0</v>
      </c>
      <c r="L23" s="747">
        <v>0</v>
      </c>
      <c r="M23" s="747">
        <v>0</v>
      </c>
    </row>
    <row r="24" spans="1:13">
      <c r="A24" s="744" t="s">
        <v>145</v>
      </c>
      <c r="B24" s="747">
        <v>433.75</v>
      </c>
      <c r="C24" s="747">
        <v>14.9</v>
      </c>
      <c r="D24" s="747">
        <v>0</v>
      </c>
      <c r="E24" s="747">
        <v>0</v>
      </c>
      <c r="F24" s="747">
        <v>448.65</v>
      </c>
      <c r="G24" s="747">
        <v>433.75515999999999</v>
      </c>
      <c r="H24" s="747">
        <v>0</v>
      </c>
      <c r="I24" s="747">
        <v>0</v>
      </c>
      <c r="J24" s="747">
        <v>0</v>
      </c>
      <c r="K24" s="747">
        <v>433.75515999999999</v>
      </c>
      <c r="L24" s="747">
        <v>14.894839999999988</v>
      </c>
      <c r="M24" s="747">
        <v>0</v>
      </c>
    </row>
    <row r="25" spans="1:13">
      <c r="A25" s="744" t="s">
        <v>146</v>
      </c>
      <c r="B25" s="747">
        <v>0</v>
      </c>
      <c r="C25" s="747"/>
      <c r="D25" s="747"/>
      <c r="E25" s="747"/>
      <c r="F25" s="747">
        <v>0</v>
      </c>
      <c r="G25" s="747">
        <v>0</v>
      </c>
      <c r="H25" s="747"/>
      <c r="I25" s="747"/>
      <c r="J25" s="747"/>
      <c r="K25" s="747">
        <v>0</v>
      </c>
      <c r="L25" s="747">
        <v>0</v>
      </c>
      <c r="M25" s="747">
        <v>0</v>
      </c>
    </row>
    <row r="26" spans="1:13">
      <c r="A26" s="749" t="s">
        <v>153</v>
      </c>
      <c r="B26" s="750">
        <f t="shared" ref="B26:M26" si="0">SUM(B8:B25)</f>
        <v>1258.3484088</v>
      </c>
      <c r="C26" s="750">
        <f t="shared" si="0"/>
        <v>54.710898399999998</v>
      </c>
      <c r="D26" s="750">
        <f t="shared" si="0"/>
        <v>0</v>
      </c>
      <c r="E26" s="750">
        <f t="shared" si="0"/>
        <v>0</v>
      </c>
      <c r="F26" s="750">
        <f t="shared" si="0"/>
        <v>1313.0593071999999</v>
      </c>
      <c r="G26" s="750">
        <f t="shared" si="0"/>
        <v>864.82466399999998</v>
      </c>
      <c r="H26" s="750">
        <f t="shared" si="0"/>
        <v>91.46693830000001</v>
      </c>
      <c r="I26" s="750">
        <f t="shared" si="0"/>
        <v>0</v>
      </c>
      <c r="J26" s="750">
        <f t="shared" si="0"/>
        <v>0</v>
      </c>
      <c r="K26" s="750">
        <f t="shared" si="0"/>
        <v>956.29160230000002</v>
      </c>
      <c r="L26" s="750">
        <f t="shared" si="0"/>
        <v>356.76983489999998</v>
      </c>
      <c r="M26" s="750">
        <f t="shared" si="0"/>
        <v>393.52244409999997</v>
      </c>
    </row>
    <row r="27" spans="1:13" s="38" customFormat="1">
      <c r="A27" s="767" t="s">
        <v>179</v>
      </c>
      <c r="B27" s="768">
        <v>969.42286929999989</v>
      </c>
      <c r="C27" s="768">
        <v>288.92553950000001</v>
      </c>
      <c r="D27" s="768">
        <v>0</v>
      </c>
      <c r="E27" s="768">
        <v>0</v>
      </c>
      <c r="F27" s="747">
        <v>1258.3484088</v>
      </c>
      <c r="G27" s="768">
        <v>728.87738309999997</v>
      </c>
      <c r="H27" s="768">
        <v>135.94728090000001</v>
      </c>
      <c r="I27" s="768">
        <v>0</v>
      </c>
      <c r="J27" s="768">
        <v>0</v>
      </c>
      <c r="K27" s="747">
        <v>864.82466399999998</v>
      </c>
      <c r="L27" s="747">
        <v>393.52374479999997</v>
      </c>
      <c r="M27" s="769">
        <v>240.54761619999999</v>
      </c>
    </row>
    <row r="28" spans="1:13">
      <c r="A28" s="770"/>
      <c r="B28" s="770"/>
      <c r="C28" s="770"/>
      <c r="D28" s="770"/>
      <c r="E28" s="770"/>
      <c r="F28" s="770"/>
      <c r="G28" s="770"/>
      <c r="H28" s="771"/>
      <c r="I28" s="770"/>
      <c r="J28" s="770"/>
      <c r="K28" s="770"/>
      <c r="L28" s="771"/>
      <c r="M28" s="353"/>
    </row>
    <row r="29" spans="1:13">
      <c r="A29" s="106"/>
      <c r="B29" s="106"/>
      <c r="C29" s="106"/>
      <c r="D29" s="106"/>
      <c r="E29" s="106"/>
      <c r="F29" s="106"/>
      <c r="G29" s="106"/>
      <c r="H29" s="106"/>
      <c r="I29" s="106"/>
      <c r="J29" s="106"/>
      <c r="K29" s="106"/>
      <c r="L29" s="106"/>
      <c r="M29" s="87"/>
    </row>
    <row r="30" spans="1:13">
      <c r="A30" s="106"/>
      <c r="B30" s="106"/>
      <c r="C30" s="106"/>
      <c r="D30" s="106"/>
      <c r="E30" s="106"/>
      <c r="F30" s="106"/>
      <c r="G30" s="106"/>
      <c r="H30" s="106"/>
      <c r="I30" s="106"/>
      <c r="J30" s="106"/>
      <c r="K30" s="106"/>
      <c r="L30" s="106"/>
      <c r="M30" s="87"/>
    </row>
  </sheetData>
  <mergeCells count="7">
    <mergeCell ref="A5:A7"/>
    <mergeCell ref="B5:F5"/>
    <mergeCell ref="G5:K5"/>
    <mergeCell ref="L5:M5"/>
    <mergeCell ref="E6:E7"/>
    <mergeCell ref="H6:H7"/>
    <mergeCell ref="J6:J7"/>
  </mergeCells>
  <printOptions horizontalCentered="1"/>
  <pageMargins left="0.56999999999999995" right="0.51" top="0.74803149606299213" bottom="0.74803149606299213" header="0.31496062992125984" footer="0.31496062992125984"/>
  <pageSetup scale="85" orientation="landscape" r:id="rId1"/>
  <ignoredErrors>
    <ignoredError sqref="F26 K26:L26"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2:O64"/>
  <sheetViews>
    <sheetView topLeftCell="A32" workbookViewId="0">
      <selection activeCell="A19" sqref="A19:A27"/>
    </sheetView>
  </sheetViews>
  <sheetFormatPr defaultRowHeight="15"/>
  <cols>
    <col min="1" max="1" width="9" customWidth="1"/>
    <col min="2" max="2" width="30.85546875" bestFit="1" customWidth="1"/>
    <col min="3" max="3" width="12.28515625" customWidth="1"/>
    <col min="4" max="4" width="9" bestFit="1" customWidth="1"/>
    <col min="5" max="5" width="31.5703125" customWidth="1"/>
    <col min="6" max="6" width="11.5703125" bestFit="1" customWidth="1"/>
    <col min="7" max="7" width="10.7109375" customWidth="1"/>
    <col min="8" max="8" width="21.140625" bestFit="1" customWidth="1"/>
    <col min="9" max="9" width="10.140625" bestFit="1" customWidth="1"/>
    <col min="10" max="11" width="10" bestFit="1" customWidth="1"/>
    <col min="12" max="12" width="4.5703125" bestFit="1" customWidth="1"/>
    <col min="13" max="13" width="12.28515625" bestFit="1" customWidth="1"/>
    <col min="14" max="14" width="2.85546875" bestFit="1" customWidth="1"/>
    <col min="15" max="15" width="12.28515625" bestFit="1" customWidth="1"/>
  </cols>
  <sheetData>
    <row r="2" spans="1:10">
      <c r="A2" s="1536" t="s">
        <v>1360</v>
      </c>
      <c r="B2" s="1536"/>
      <c r="C2" s="1536"/>
      <c r="D2" s="1537" t="s">
        <v>1360</v>
      </c>
      <c r="E2" s="1537"/>
      <c r="F2" s="1537"/>
      <c r="G2" s="1538" t="s">
        <v>1360</v>
      </c>
      <c r="H2" s="1538"/>
      <c r="I2" s="1538"/>
      <c r="J2" s="1539" t="s">
        <v>1386</v>
      </c>
    </row>
    <row r="3" spans="1:10" ht="18.75">
      <c r="A3" s="1540" t="s">
        <v>1361</v>
      </c>
      <c r="B3" s="1540"/>
      <c r="C3" s="1540"/>
      <c r="D3" s="1541" t="s">
        <v>1374</v>
      </c>
      <c r="E3" s="1541"/>
      <c r="F3" s="1541"/>
      <c r="G3" s="1542" t="s">
        <v>1223</v>
      </c>
      <c r="H3" s="1542"/>
      <c r="I3" s="1542"/>
      <c r="J3" s="1539"/>
    </row>
    <row r="4" spans="1:10">
      <c r="A4" s="547" t="s">
        <v>1696</v>
      </c>
      <c r="B4" s="557" t="s">
        <v>1076</v>
      </c>
      <c r="C4" s="547" t="s">
        <v>1697</v>
      </c>
      <c r="D4" s="547" t="s">
        <v>1696</v>
      </c>
      <c r="E4" s="557" t="s">
        <v>1076</v>
      </c>
      <c r="F4" s="547" t="s">
        <v>1697</v>
      </c>
      <c r="G4" s="547" t="s">
        <v>1696</v>
      </c>
      <c r="H4" s="557" t="s">
        <v>1076</v>
      </c>
      <c r="I4" s="547" t="s">
        <v>1697</v>
      </c>
      <c r="J4" s="558"/>
    </row>
    <row r="5" spans="1:10">
      <c r="A5" s="547">
        <v>10809101</v>
      </c>
      <c r="B5" s="558" t="s">
        <v>803</v>
      </c>
      <c r="C5" s="416">
        <f>VLOOKUP(A5,'GL Wise PL'!$A$108:$C$131,3,0)</f>
        <v>13973.1</v>
      </c>
      <c r="D5" s="547">
        <v>10806002</v>
      </c>
      <c r="E5" s="558" t="s">
        <v>1367</v>
      </c>
      <c r="F5" s="558">
        <f>VLOOKUP(D5,'GL Wise PL'!$A$108:$C$131,3,0)</f>
        <v>395.99</v>
      </c>
      <c r="G5" s="547">
        <v>10801400</v>
      </c>
      <c r="H5" s="558" t="s">
        <v>792</v>
      </c>
      <c r="I5" s="558">
        <f>VLOOKUP(G5,'GL Wise PL'!$A$108:$C$150,3,0)</f>
        <v>211.97</v>
      </c>
      <c r="J5" s="558"/>
    </row>
    <row r="6" spans="1:10">
      <c r="A6" s="547">
        <v>10809102</v>
      </c>
      <c r="B6" s="558" t="s">
        <v>804</v>
      </c>
      <c r="C6" s="864">
        <f>VLOOKUP(A6,'GL Wise PL'!$A$108:$C$131,3,0)</f>
        <v>2622.14</v>
      </c>
      <c r="D6" s="547">
        <v>10806003</v>
      </c>
      <c r="E6" s="558" t="s">
        <v>1368</v>
      </c>
      <c r="F6" s="558">
        <f>VLOOKUP(D6,'GL Wise PL'!$A$108:$C$131,3,0)</f>
        <v>7842.39</v>
      </c>
      <c r="G6" s="547">
        <v>10899400</v>
      </c>
      <c r="H6" s="558" t="s">
        <v>1224</v>
      </c>
      <c r="I6" s="558">
        <f>VLOOKUP(G6,'GL Wise PL'!$A$108:$C$150,3,0)</f>
        <v>0</v>
      </c>
      <c r="J6" s="558"/>
    </row>
    <row r="7" spans="1:10">
      <c r="A7" s="547">
        <v>10809103</v>
      </c>
      <c r="B7" s="558" t="s">
        <v>805</v>
      </c>
      <c r="C7" s="864">
        <f>VLOOKUP(A7,'GL Wise PL'!$A$108:$C$131,3,0)</f>
        <v>-9.08</v>
      </c>
      <c r="D7" s="547">
        <v>10809500</v>
      </c>
      <c r="E7" s="558" t="s">
        <v>1221</v>
      </c>
      <c r="F7" s="558">
        <f>VLOOKUP(D7,'GL Wise PL'!$A$108:$C$131,3,0)</f>
        <v>0</v>
      </c>
      <c r="G7" s="558"/>
      <c r="H7" s="558"/>
      <c r="I7" s="558"/>
      <c r="J7" s="558"/>
    </row>
    <row r="8" spans="1:10">
      <c r="A8" s="547">
        <v>10899200</v>
      </c>
      <c r="B8" s="558" t="s">
        <v>1212</v>
      </c>
      <c r="C8" s="864">
        <f>VLOOKUP(A8,'GL Wise PL'!$A$108:$C$131,3,0)</f>
        <v>-572.16</v>
      </c>
      <c r="D8" s="547">
        <v>10809200</v>
      </c>
      <c r="E8" s="558" t="s">
        <v>1369</v>
      </c>
      <c r="F8" s="558">
        <f>VLOOKUP(D8,'GL Wise PL'!$A$108:$C$131,3,0)</f>
        <v>-1533.71</v>
      </c>
      <c r="G8" s="547"/>
      <c r="H8" s="558"/>
      <c r="I8" s="558"/>
      <c r="J8" s="558"/>
    </row>
    <row r="9" spans="1:10">
      <c r="A9" s="547">
        <v>10809300</v>
      </c>
      <c r="B9" s="558" t="s">
        <v>1362</v>
      </c>
      <c r="C9" s="794">
        <f>VLOOKUP(A9,'GL Wise PL'!$A$108:$C$131,3,0)</f>
        <v>-756.61</v>
      </c>
      <c r="D9" s="558">
        <v>10899300</v>
      </c>
      <c r="E9" s="558" t="s">
        <v>811</v>
      </c>
      <c r="F9" s="558">
        <f>VLOOKUP(D9,'GL Wise PL'!$A$108:$C$131,3,0)</f>
        <v>-270.22000000000003</v>
      </c>
      <c r="G9" s="547"/>
      <c r="H9" s="558"/>
      <c r="I9" s="558"/>
      <c r="J9" s="558"/>
    </row>
    <row r="10" spans="1:10">
      <c r="A10" s="547">
        <v>10806005</v>
      </c>
      <c r="B10" s="558" t="s">
        <v>799</v>
      </c>
      <c r="C10" s="558">
        <f>VLOOKUP(A10,'GL Wise PL'!$A$108:$C$131,3,0)</f>
        <v>225.63</v>
      </c>
      <c r="D10" s="547"/>
      <c r="E10" s="795"/>
      <c r="F10" s="558"/>
      <c r="G10" s="547"/>
      <c r="H10" s="558"/>
      <c r="I10" s="558"/>
      <c r="J10" s="558"/>
    </row>
    <row r="11" spans="1:10">
      <c r="A11" s="547">
        <v>10803001</v>
      </c>
      <c r="B11" s="558" t="s">
        <v>1363</v>
      </c>
      <c r="C11" s="794">
        <f>VLOOKUP(A11,'GL Wise PL'!$A$108:$C$131,3,0)</f>
        <v>12464.79</v>
      </c>
      <c r="D11" s="547"/>
      <c r="E11" s="795"/>
      <c r="F11" s="416"/>
      <c r="G11" s="547"/>
      <c r="H11" s="558"/>
      <c r="I11" s="558"/>
      <c r="J11" s="558"/>
    </row>
    <row r="12" spans="1:10">
      <c r="A12" s="547">
        <v>10803002</v>
      </c>
      <c r="B12" s="558" t="s">
        <v>1364</v>
      </c>
      <c r="C12" s="558">
        <f>VLOOKUP(A12,'GL Wise PL'!$A$108:$C$131,3,0)</f>
        <v>88.33</v>
      </c>
      <c r="D12" s="558"/>
      <c r="E12" s="558"/>
      <c r="F12" s="558"/>
      <c r="G12" s="547"/>
      <c r="H12" s="558"/>
      <c r="I12" s="558"/>
      <c r="J12" s="558"/>
    </row>
    <row r="13" spans="1:10">
      <c r="A13" s="547">
        <v>10899500</v>
      </c>
      <c r="B13" s="558" t="s">
        <v>1365</v>
      </c>
      <c r="C13" s="558">
        <f>VLOOKUP(A13,'GL Wise PL'!$A$108:$C$131,3,0)</f>
        <v>0</v>
      </c>
      <c r="D13" s="547"/>
      <c r="E13" s="795"/>
      <c r="F13" s="558"/>
      <c r="G13" s="547"/>
      <c r="H13" s="558"/>
      <c r="I13" s="558"/>
      <c r="J13" s="558"/>
    </row>
    <row r="14" spans="1:10">
      <c r="A14" s="558"/>
      <c r="B14" s="558"/>
      <c r="C14" s="558"/>
      <c r="D14" s="558"/>
      <c r="E14" s="558"/>
      <c r="F14" s="558"/>
      <c r="G14" s="558"/>
      <c r="H14" s="558"/>
      <c r="I14" s="558"/>
      <c r="J14" s="558"/>
    </row>
    <row r="15" spans="1:10">
      <c r="A15" s="1533" t="s">
        <v>1698</v>
      </c>
      <c r="B15" s="1533"/>
      <c r="C15" s="796">
        <f>SUM(C5:C14)</f>
        <v>28036.14</v>
      </c>
      <c r="D15" s="1533" t="s">
        <v>1698</v>
      </c>
      <c r="E15" s="1533"/>
      <c r="F15" s="796">
        <f>SUM(F5:F13)</f>
        <v>6434.4500000000007</v>
      </c>
      <c r="G15" s="1533" t="s">
        <v>1698</v>
      </c>
      <c r="H15" s="1533"/>
      <c r="I15" s="740">
        <f>SUM(I5:I14)</f>
        <v>211.97</v>
      </c>
      <c r="J15" s="590">
        <f>+C15+F15+I15</f>
        <v>34682.559999999998</v>
      </c>
    </row>
    <row r="16" spans="1:10">
      <c r="A16" s="1536" t="s">
        <v>1371</v>
      </c>
      <c r="B16" s="1536"/>
      <c r="C16" s="1536"/>
      <c r="D16" s="1537" t="s">
        <v>1371</v>
      </c>
      <c r="E16" s="1537"/>
      <c r="F16" s="1537"/>
      <c r="G16" s="1538" t="s">
        <v>1371</v>
      </c>
      <c r="H16" s="1538"/>
      <c r="I16" s="1538"/>
      <c r="J16" s="1539" t="s">
        <v>1386</v>
      </c>
    </row>
    <row r="17" spans="1:15" ht="18.75">
      <c r="A17" s="1540" t="s">
        <v>1361</v>
      </c>
      <c r="B17" s="1540"/>
      <c r="C17" s="1540"/>
      <c r="D17" s="1541" t="s">
        <v>1374</v>
      </c>
      <c r="E17" s="1541"/>
      <c r="F17" s="1541"/>
      <c r="G17" s="1542" t="s">
        <v>1223</v>
      </c>
      <c r="H17" s="1542"/>
      <c r="I17" s="1542"/>
      <c r="J17" s="1539"/>
    </row>
    <row r="18" spans="1:15">
      <c r="A18" s="547" t="s">
        <v>1696</v>
      </c>
      <c r="B18" s="557" t="s">
        <v>1076</v>
      </c>
      <c r="C18" s="547" t="s">
        <v>1697</v>
      </c>
      <c r="D18" s="547" t="s">
        <v>1696</v>
      </c>
      <c r="E18" s="557" t="s">
        <v>1076</v>
      </c>
      <c r="F18" s="547" t="s">
        <v>1697</v>
      </c>
      <c r="G18" s="547" t="s">
        <v>1696</v>
      </c>
      <c r="H18" s="557" t="s">
        <v>1076</v>
      </c>
      <c r="I18" s="547" t="s">
        <v>1697</v>
      </c>
      <c r="J18" s="797"/>
      <c r="K18" s="548"/>
      <c r="L18" s="548"/>
      <c r="M18" s="548"/>
      <c r="N18" s="548"/>
      <c r="O18" s="548"/>
    </row>
    <row r="19" spans="1:15">
      <c r="A19" s="547">
        <v>10809101</v>
      </c>
      <c r="B19" s="558" t="s">
        <v>803</v>
      </c>
      <c r="C19" s="864">
        <f>VLOOKUP(A19,TB!A:D,3,0)</f>
        <v>19745.776000000002</v>
      </c>
      <c r="D19" s="547">
        <v>10806002</v>
      </c>
      <c r="E19" s="558" t="s">
        <v>1367</v>
      </c>
      <c r="F19" s="794">
        <f>IFERROR(VLOOKUP(D19,TB!A:D,3,0),0)</f>
        <v>1010.22</v>
      </c>
      <c r="G19" s="547">
        <v>10801400</v>
      </c>
      <c r="H19" s="558" t="s">
        <v>792</v>
      </c>
      <c r="I19" s="794">
        <f>VLOOKUP(G19,TB!A:D,3,0)</f>
        <v>437.2</v>
      </c>
      <c r="J19" s="558"/>
    </row>
    <row r="20" spans="1:15">
      <c r="A20" s="547">
        <v>10809102</v>
      </c>
      <c r="B20" s="558" t="s">
        <v>804</v>
      </c>
      <c r="C20" s="864">
        <f>VLOOKUP(A20,TB!A:D,3,0)</f>
        <v>3330.65</v>
      </c>
      <c r="D20" s="547">
        <v>10806003</v>
      </c>
      <c r="E20" s="558" t="s">
        <v>1368</v>
      </c>
      <c r="F20" s="794">
        <f>IFERROR(VLOOKUP(D20,TB!A:D,3,0),0)</f>
        <v>8044.93</v>
      </c>
      <c r="G20" s="547">
        <v>10899400</v>
      </c>
      <c r="H20" s="558" t="s">
        <v>1224</v>
      </c>
      <c r="I20" s="794"/>
      <c r="J20" s="558"/>
    </row>
    <row r="21" spans="1:15">
      <c r="A21" s="547">
        <v>10809103</v>
      </c>
      <c r="B21" s="558" t="s">
        <v>805</v>
      </c>
      <c r="C21" s="864">
        <f>VLOOKUP(A21,TB!A:D,3,0)</f>
        <v>-24.712</v>
      </c>
      <c r="D21" s="547">
        <v>10809500</v>
      </c>
      <c r="E21" s="558" t="s">
        <v>1221</v>
      </c>
      <c r="F21" s="794">
        <f>IFERROR(VLOOKUP(D21,TB!A:D,3,0),0)</f>
        <v>330.64</v>
      </c>
      <c r="G21" s="558"/>
      <c r="H21" s="558"/>
      <c r="I21" s="558"/>
      <c r="J21" s="558"/>
    </row>
    <row r="22" spans="1:15">
      <c r="A22" s="547">
        <v>10899200</v>
      </c>
      <c r="B22" s="558" t="s">
        <v>1212</v>
      </c>
      <c r="C22" s="864">
        <f>VLOOKUP(A22,TB!A:D,3,0)</f>
        <v>-663.36</v>
      </c>
      <c r="D22" s="547">
        <v>10809200</v>
      </c>
      <c r="E22" s="558" t="s">
        <v>1369</v>
      </c>
      <c r="F22" s="794">
        <f>IFERROR(VLOOKUP(D22,TB!A:D,3,0),0)</f>
        <v>-1686.5859799999614</v>
      </c>
      <c r="G22" s="547"/>
      <c r="H22" s="558"/>
      <c r="I22" s="558"/>
      <c r="J22" s="558"/>
    </row>
    <row r="23" spans="1:15">
      <c r="A23" s="547">
        <v>10809300</v>
      </c>
      <c r="B23" s="558" t="s">
        <v>1362</v>
      </c>
      <c r="C23" s="864">
        <f>VLOOKUP(A23,TB!A:D,3,0)</f>
        <v>-800.98</v>
      </c>
      <c r="D23" s="798">
        <v>10899300</v>
      </c>
      <c r="E23" s="558" t="s">
        <v>811</v>
      </c>
      <c r="F23" s="794">
        <f>IFERROR(VLOOKUP(D23,TB!A:D,3,0),0)</f>
        <v>-270.22000000000003</v>
      </c>
      <c r="G23" s="547"/>
      <c r="H23" s="558"/>
      <c r="I23" s="558"/>
      <c r="J23" s="558"/>
    </row>
    <row r="24" spans="1:15">
      <c r="A24" s="547">
        <v>10806005</v>
      </c>
      <c r="B24" s="558" t="s">
        <v>799</v>
      </c>
      <c r="C24" s="864">
        <f>VLOOKUP(A24,TB!A:D,3,0)</f>
        <v>370.54</v>
      </c>
      <c r="D24" s="547"/>
      <c r="E24" s="795"/>
      <c r="F24" s="794"/>
      <c r="G24" s="547"/>
      <c r="H24" s="558"/>
      <c r="I24" s="558"/>
      <c r="J24" s="558"/>
    </row>
    <row r="25" spans="1:15">
      <c r="A25" s="547">
        <v>10803001</v>
      </c>
      <c r="B25" s="558" t="s">
        <v>1363</v>
      </c>
      <c r="C25" s="864">
        <f>VLOOKUP(A25,TB!A:D,3,0)</f>
        <v>15272.026</v>
      </c>
      <c r="D25" s="547"/>
      <c r="E25" s="795"/>
      <c r="F25" s="794"/>
      <c r="G25" s="547"/>
      <c r="H25" s="558"/>
      <c r="I25" s="558"/>
      <c r="J25" s="558"/>
    </row>
    <row r="26" spans="1:15">
      <c r="A26" s="547">
        <v>10803002</v>
      </c>
      <c r="B26" s="558" t="s">
        <v>1364</v>
      </c>
      <c r="C26" s="794">
        <f>VLOOKUP(A26,TB!A:D,3,0)</f>
        <v>37.049999999999997</v>
      </c>
      <c r="D26" s="558"/>
      <c r="E26" s="558"/>
      <c r="F26" s="558"/>
      <c r="G26" s="547"/>
      <c r="H26" s="558"/>
      <c r="I26" s="558"/>
      <c r="J26" s="558"/>
    </row>
    <row r="27" spans="1:15">
      <c r="A27" s="547">
        <v>10899500</v>
      </c>
      <c r="B27" s="558" t="s">
        <v>1365</v>
      </c>
      <c r="C27" s="794">
        <f>IFERROR(VLOOKUP(A27,TB!A:D,3,0),0)</f>
        <v>0</v>
      </c>
      <c r="D27" s="547"/>
      <c r="E27" s="795"/>
      <c r="F27" s="794"/>
      <c r="G27" s="547"/>
      <c r="H27" s="558"/>
      <c r="I27" s="558"/>
      <c r="J27" s="558"/>
    </row>
    <row r="28" spans="1:15">
      <c r="A28" s="558"/>
      <c r="B28" s="558"/>
      <c r="C28" s="558"/>
      <c r="D28" s="558"/>
      <c r="E28" s="558"/>
      <c r="F28" s="558"/>
      <c r="G28" s="558"/>
      <c r="H28" s="558"/>
      <c r="I28" s="558"/>
      <c r="J28" s="558"/>
      <c r="K28" s="559"/>
    </row>
    <row r="29" spans="1:15">
      <c r="A29" s="1533" t="s">
        <v>1698</v>
      </c>
      <c r="B29" s="1533"/>
      <c r="C29" s="796">
        <f>SUM(C19:C28)</f>
        <v>37266.990000000005</v>
      </c>
      <c r="D29" s="1533" t="s">
        <v>1698</v>
      </c>
      <c r="E29" s="1533"/>
      <c r="F29" s="796">
        <f>SUM(F19:F27)</f>
        <v>7428.9840200000372</v>
      </c>
      <c r="G29" s="1533" t="s">
        <v>1698</v>
      </c>
      <c r="H29" s="1533"/>
      <c r="I29" s="796">
        <f>SUM(I19:I28)</f>
        <v>437.2</v>
      </c>
      <c r="J29" s="796">
        <f>+C29+F29+I29</f>
        <v>45133.174020000042</v>
      </c>
      <c r="K29" s="865"/>
    </row>
    <row r="30" spans="1:15">
      <c r="A30" s="1534" t="s">
        <v>1699</v>
      </c>
      <c r="B30" s="1534"/>
      <c r="C30" s="799">
        <f>+C29-C15</f>
        <v>9230.8500000000058</v>
      </c>
      <c r="D30" s="1534" t="s">
        <v>1699</v>
      </c>
      <c r="E30" s="1534"/>
      <c r="F30" s="800">
        <f>+F29-F15</f>
        <v>994.53402000003643</v>
      </c>
      <c r="G30" s="1534" t="s">
        <v>1699</v>
      </c>
      <c r="H30" s="1534"/>
      <c r="I30" s="801">
        <f>+I29-I15</f>
        <v>225.23</v>
      </c>
      <c r="J30" s="801">
        <f>+C30+F30+I30</f>
        <v>10450.614020000041</v>
      </c>
    </row>
    <row r="31" spans="1:15">
      <c r="A31" s="1535" t="s">
        <v>1700</v>
      </c>
      <c r="B31" s="1535"/>
      <c r="C31" s="1535"/>
      <c r="D31" s="1535"/>
      <c r="E31" s="1535"/>
      <c r="F31" s="1535"/>
      <c r="G31" s="1535"/>
      <c r="H31" s="1535"/>
      <c r="I31" s="1535"/>
      <c r="J31" s="1535"/>
    </row>
    <row r="32" spans="1:15">
      <c r="A32" s="558" t="s">
        <v>1696</v>
      </c>
      <c r="B32" s="558" t="s">
        <v>1076</v>
      </c>
      <c r="C32" s="798" t="s">
        <v>1697</v>
      </c>
      <c r="D32" s="558" t="s">
        <v>1696</v>
      </c>
      <c r="E32" s="558" t="s">
        <v>1076</v>
      </c>
      <c r="F32" s="798" t="s">
        <v>1697</v>
      </c>
      <c r="G32" s="558" t="s">
        <v>1696</v>
      </c>
      <c r="H32" s="558" t="s">
        <v>1076</v>
      </c>
      <c r="I32" s="798" t="s">
        <v>1697</v>
      </c>
      <c r="J32" s="793" t="s">
        <v>1386</v>
      </c>
    </row>
    <row r="33" spans="1:13">
      <c r="A33" s="558">
        <v>21801100</v>
      </c>
      <c r="B33" s="558" t="s">
        <v>1382</v>
      </c>
      <c r="C33" s="794">
        <f>VLOOKUP(A33,TB!A:C,3,0)</f>
        <v>-146688.25999999998</v>
      </c>
      <c r="D33" s="558">
        <v>21802100</v>
      </c>
      <c r="E33" s="558" t="s">
        <v>1701</v>
      </c>
      <c r="F33" s="794">
        <f>IFERROR(VLOOKUP(D33,TB!A:D,3,0),0)</f>
        <v>-86387.91</v>
      </c>
      <c r="G33" s="558">
        <v>21805100</v>
      </c>
      <c r="H33" s="558" t="s">
        <v>906</v>
      </c>
      <c r="I33" s="794">
        <f>IFERROR(VLOOKUP(G33,TB!A:D,3,0),0)</f>
        <v>-1117.76</v>
      </c>
      <c r="J33" s="558"/>
      <c r="K33" s="559"/>
    </row>
    <row r="34" spans="1:13">
      <c r="A34" s="558">
        <v>21801200</v>
      </c>
      <c r="B34" s="558" t="s">
        <v>1383</v>
      </c>
      <c r="C34" s="794">
        <f>VLOOKUP(A34,TB!A:C,3,0)</f>
        <v>138753.29</v>
      </c>
      <c r="D34" s="558">
        <v>21802200</v>
      </c>
      <c r="E34" s="558" t="s">
        <v>1702</v>
      </c>
      <c r="F34" s="794">
        <f>IFERROR(VLOOKUP(D34,TB!A:D,3,0),0)</f>
        <v>83552.210000000006</v>
      </c>
      <c r="G34" s="558">
        <v>21805200</v>
      </c>
      <c r="H34" s="558" t="s">
        <v>907</v>
      </c>
      <c r="I34" s="794">
        <f>IFERROR(VLOOKUP(G34,TB!A:D,3,0),0)</f>
        <v>892.53</v>
      </c>
      <c r="J34" s="558"/>
      <c r="K34" s="559"/>
      <c r="M34" s="559"/>
    </row>
    <row r="35" spans="1:13" s="413" customFormat="1">
      <c r="A35" s="416">
        <v>21801250</v>
      </c>
      <c r="B35" s="416" t="s">
        <v>1384</v>
      </c>
      <c r="C35" s="864">
        <f>VLOOKUP(A35,TB!A:C,3,0)</f>
        <v>5886.44</v>
      </c>
      <c r="D35" s="416">
        <v>21802210</v>
      </c>
      <c r="E35" s="416" t="s">
        <v>1703</v>
      </c>
      <c r="F35" s="864">
        <f>IFERROR(VLOOKUP(D35,TB!A:D,3,0),0)</f>
        <v>974.74598000000003</v>
      </c>
      <c r="G35" s="867"/>
      <c r="H35" s="867"/>
      <c r="I35" s="864"/>
      <c r="J35" s="416"/>
      <c r="K35" s="868"/>
      <c r="M35" s="868"/>
    </row>
    <row r="36" spans="1:13" s="413" customFormat="1">
      <c r="A36" s="416">
        <v>21803200</v>
      </c>
      <c r="B36" s="416" t="s">
        <v>1385</v>
      </c>
      <c r="C36" s="864">
        <f>VLOOKUP(A36,TB!A:C,3,0)</f>
        <v>-761.13</v>
      </c>
      <c r="D36" s="416">
        <v>21803100</v>
      </c>
      <c r="E36" s="416" t="s">
        <v>904</v>
      </c>
      <c r="F36" s="864">
        <f>IFERROR(VLOOKUP(D36,TB!A:D,3,0),0)</f>
        <v>-230.55</v>
      </c>
      <c r="G36" s="416"/>
      <c r="H36" s="416"/>
      <c r="I36" s="416"/>
      <c r="J36" s="416"/>
      <c r="M36" s="868"/>
    </row>
    <row r="37" spans="1:13" s="413" customFormat="1">
      <c r="A37" s="416">
        <v>21899901</v>
      </c>
      <c r="B37" s="416" t="s">
        <v>909</v>
      </c>
      <c r="C37" s="864">
        <f>VLOOKUP(A37,TB!A:C,3,0)</f>
        <v>-5772.68</v>
      </c>
      <c r="D37" s="416">
        <v>21803110</v>
      </c>
      <c r="E37" s="416" t="s">
        <v>1704</v>
      </c>
      <c r="F37" s="864">
        <f>IFERROR(VLOOKUP(D37,TB!A:D,3,0),0)</f>
        <v>0</v>
      </c>
      <c r="G37" s="416"/>
      <c r="H37" s="416"/>
      <c r="I37" s="416"/>
      <c r="J37" s="416"/>
      <c r="M37" s="868"/>
    </row>
    <row r="38" spans="1:13" s="413" customFormat="1">
      <c r="A38" s="416">
        <v>21899902</v>
      </c>
      <c r="B38" s="416" t="s">
        <v>909</v>
      </c>
      <c r="C38" s="864">
        <f>VLOOKUP(A38,TB!A:C,3,0)</f>
        <v>-708.51</v>
      </c>
      <c r="D38" s="416">
        <v>21803210</v>
      </c>
      <c r="E38" s="416" t="s">
        <v>1705</v>
      </c>
      <c r="F38" s="864">
        <f>IFERROR(VLOOKUP(D38,TB!A:D,3,0),0)</f>
        <v>0</v>
      </c>
      <c r="G38" s="416"/>
      <c r="H38" s="416"/>
      <c r="I38" s="416"/>
      <c r="J38" s="416"/>
    </row>
    <row r="39" spans="1:13" s="413" customFormat="1">
      <c r="A39" s="416">
        <v>21899903</v>
      </c>
      <c r="B39" s="416" t="s">
        <v>909</v>
      </c>
      <c r="C39" s="864">
        <f>VLOOKUP(A39,TB!A:C,3,0)</f>
        <v>15.63</v>
      </c>
      <c r="D39" s="416">
        <v>21803300</v>
      </c>
      <c r="E39" s="416" t="s">
        <v>1706</v>
      </c>
      <c r="F39" s="864">
        <f>IFERROR(VLOOKUP(D39,TB!A:D,3,0),0)</f>
        <v>-0.46</v>
      </c>
      <c r="G39" s="416"/>
      <c r="H39" s="416"/>
      <c r="I39" s="416"/>
      <c r="J39" s="416"/>
    </row>
    <row r="40" spans="1:13" s="413" customFormat="1">
      <c r="A40" s="416">
        <v>21801260</v>
      </c>
      <c r="B40" s="416" t="s">
        <v>2235</v>
      </c>
      <c r="C40" s="864">
        <f>IFERROR(VLOOKUP(A40,TB!A:C,3,0),0)</f>
        <v>44.37</v>
      </c>
      <c r="D40" s="416">
        <v>21802220</v>
      </c>
      <c r="E40" s="416" t="s">
        <v>2234</v>
      </c>
      <c r="F40" s="864">
        <f>IFERROR(VLOOKUP(D40,TB!A:D,3,0),0)</f>
        <v>137.16999999999999</v>
      </c>
      <c r="G40" s="416"/>
      <c r="H40" s="416"/>
      <c r="I40" s="416"/>
      <c r="J40" s="416"/>
    </row>
    <row r="41" spans="1:13">
      <c r="A41" s="558"/>
      <c r="B41" s="558"/>
      <c r="C41" s="794"/>
      <c r="D41" s="558">
        <v>21806100</v>
      </c>
      <c r="E41" s="558" t="s">
        <v>908</v>
      </c>
      <c r="F41" s="794">
        <f>IFERROR(VLOOKUP(D41,TB!A:D,3,0),0)</f>
        <v>-8676.1299999999992</v>
      </c>
      <c r="G41" s="558"/>
      <c r="H41" s="558"/>
      <c r="I41" s="558"/>
      <c r="J41" s="558"/>
    </row>
    <row r="42" spans="1:13">
      <c r="A42" s="558"/>
      <c r="B42" s="558"/>
      <c r="C42" s="558"/>
      <c r="D42" s="558">
        <v>21806200</v>
      </c>
      <c r="E42" s="558" t="s">
        <v>908</v>
      </c>
      <c r="F42" s="794">
        <f>IFERROR(VLOOKUP(D42,TB!A:D,3,0),0)</f>
        <v>9545.18</v>
      </c>
      <c r="G42" s="558"/>
      <c r="H42" s="558"/>
      <c r="I42" s="558"/>
      <c r="J42" s="558"/>
    </row>
    <row r="43" spans="1:13">
      <c r="A43" s="558"/>
      <c r="B43" s="558"/>
      <c r="C43" s="558"/>
      <c r="D43" s="558">
        <v>21890200</v>
      </c>
      <c r="E43" s="558" t="s">
        <v>1707</v>
      </c>
      <c r="F43" s="794">
        <f>IFERROR(VLOOKUP(D43,TB!A:D,3,0),0)</f>
        <v>91.21</v>
      </c>
      <c r="G43" s="558"/>
      <c r="H43" s="558"/>
      <c r="I43" s="558"/>
      <c r="J43" s="558"/>
    </row>
    <row r="44" spans="1:13">
      <c r="A44" s="1523" t="s">
        <v>1698</v>
      </c>
      <c r="B44" s="1523"/>
      <c r="C44" s="802">
        <f>SUM(C33:C43)</f>
        <v>-9230.8499999999731</v>
      </c>
      <c r="D44" s="1523" t="s">
        <v>1698</v>
      </c>
      <c r="E44" s="1523"/>
      <c r="F44" s="796">
        <f>SUM(F33:F43)</f>
        <v>-994.53401999999642</v>
      </c>
      <c r="G44" s="1523" t="s">
        <v>1698</v>
      </c>
      <c r="H44" s="1523"/>
      <c r="I44" s="803">
        <f>SUM(I33:I43)</f>
        <v>-225.23000000000002</v>
      </c>
      <c r="J44" s="803">
        <f>+C44+F44+I44</f>
        <v>-10450.614019999968</v>
      </c>
    </row>
    <row r="45" spans="1:13">
      <c r="A45" s="1527" t="s">
        <v>1708</v>
      </c>
      <c r="B45" s="1527"/>
      <c r="C45" s="804">
        <f>+C30+C44</f>
        <v>3.2741809263825417E-11</v>
      </c>
      <c r="D45" s="1527" t="s">
        <v>1709</v>
      </c>
      <c r="E45" s="1527"/>
      <c r="F45" s="804">
        <f>+F30+F44</f>
        <v>4.0017766878008842E-11</v>
      </c>
      <c r="G45" s="1527" t="s">
        <v>1710</v>
      </c>
      <c r="H45" s="1527"/>
      <c r="I45" s="804">
        <f>+I30+I44</f>
        <v>0</v>
      </c>
      <c r="J45" s="805">
        <f>+C45+F45+I45</f>
        <v>7.2759576141834259E-11</v>
      </c>
      <c r="K45" s="559"/>
    </row>
    <row r="46" spans="1:13" ht="15.75" hidden="1" thickBot="1">
      <c r="K46" s="560" t="s">
        <v>1711</v>
      </c>
    </row>
    <row r="47" spans="1:13" ht="15.75" hidden="1" thickBot="1">
      <c r="C47" s="1528" t="s">
        <v>1712</v>
      </c>
      <c r="D47" s="1529" t="s">
        <v>1713</v>
      </c>
      <c r="E47" s="1530"/>
      <c r="F47" s="561" t="e">
        <f>(F27+F25+F24+#REF!)-(F13+F11+F10+#REF!)</f>
        <v>#REF!</v>
      </c>
      <c r="G47" s="1529" t="s">
        <v>1714</v>
      </c>
      <c r="H47" s="1530"/>
      <c r="I47" s="561" t="e">
        <f>+#REF!-#REF!</f>
        <v>#REF!</v>
      </c>
      <c r="J47" s="562" t="e">
        <f>+F47+I47</f>
        <v>#REF!</v>
      </c>
      <c r="K47" s="563" t="e">
        <f>+#REF!+I35</f>
        <v>#REF!</v>
      </c>
      <c r="L47" s="559" t="e">
        <f>+'GL Wise PL'!#REF!</f>
        <v>#REF!</v>
      </c>
      <c r="M47" t="s">
        <v>1715</v>
      </c>
    </row>
    <row r="48" spans="1:13" ht="15.75" hidden="1" thickBot="1">
      <c r="C48" s="1528"/>
      <c r="D48" s="1531" t="s">
        <v>1716</v>
      </c>
      <c r="E48" s="1532"/>
      <c r="F48" s="564" t="e">
        <f>+#REF!+F47</f>
        <v>#REF!</v>
      </c>
      <c r="G48" s="1531" t="s">
        <v>1716</v>
      </c>
      <c r="H48" s="1532"/>
      <c r="I48" s="565" t="e">
        <f>+I35+I47</f>
        <v>#REF!</v>
      </c>
      <c r="J48" s="565" t="e">
        <f>+F48+I48</f>
        <v>#REF!</v>
      </c>
      <c r="K48" s="559"/>
    </row>
    <row r="49" spans="1:13" hidden="1">
      <c r="K49" s="559"/>
    </row>
    <row r="50" spans="1:13">
      <c r="K50" s="559"/>
    </row>
    <row r="51" spans="1:13">
      <c r="A51" s="566" t="s">
        <v>1717</v>
      </c>
      <c r="C51" s="1524" t="s">
        <v>2600</v>
      </c>
      <c r="D51" s="1524"/>
      <c r="K51" s="559"/>
    </row>
    <row r="52" spans="1:13">
      <c r="A52" s="567">
        <v>21801250</v>
      </c>
      <c r="B52" s="568" t="s">
        <v>1384</v>
      </c>
      <c r="C52" s="569"/>
      <c r="D52" s="570">
        <f>-C45</f>
        <v>-3.2741809263825417E-11</v>
      </c>
      <c r="E52" s="559">
        <f>+D52*100000</f>
        <v>-3.2741809263825417E-6</v>
      </c>
      <c r="F52" s="597"/>
      <c r="K52" s="559"/>
    </row>
    <row r="53" spans="1:13">
      <c r="A53" s="567">
        <v>21802210</v>
      </c>
      <c r="B53" s="572" t="s">
        <v>1703</v>
      </c>
      <c r="C53" s="573"/>
      <c r="D53" s="574">
        <f>-F45</f>
        <v>-4.0017766878008842E-11</v>
      </c>
      <c r="E53" s="559">
        <f>+D53*100000</f>
        <v>-4.0017766878008842E-6</v>
      </c>
      <c r="K53" s="559"/>
    </row>
    <row r="54" spans="1:13">
      <c r="A54" s="567">
        <v>21805200</v>
      </c>
      <c r="B54" s="575" t="s">
        <v>907</v>
      </c>
      <c r="C54" s="573"/>
      <c r="D54" s="570">
        <f>-I45</f>
        <v>0</v>
      </c>
      <c r="E54" s="559">
        <f>+D54*100000</f>
        <v>0</v>
      </c>
      <c r="K54" s="559"/>
      <c r="M54" s="571"/>
    </row>
    <row r="55" spans="1:13">
      <c r="A55" s="567">
        <v>21901210</v>
      </c>
      <c r="B55" s="576" t="s">
        <v>921</v>
      </c>
      <c r="C55" s="573"/>
      <c r="D55" s="574">
        <f>-SUM(D52:D54)</f>
        <v>7.2759576141834259E-11</v>
      </c>
      <c r="E55" s="559">
        <f>+D55*100000</f>
        <v>7.2759576141834259E-6</v>
      </c>
      <c r="K55" s="559"/>
      <c r="M55" s="571"/>
    </row>
    <row r="56" spans="1:13" ht="15.75" thickBot="1">
      <c r="K56" s="559"/>
    </row>
    <row r="57" spans="1:13">
      <c r="A57" s="577" t="s">
        <v>1717</v>
      </c>
      <c r="B57" s="578"/>
      <c r="C57" s="1525" t="str">
        <f>+C51</f>
        <v>AS ON 31.03.2022</v>
      </c>
      <c r="D57" s="1526"/>
      <c r="F57" s="1013" t="s">
        <v>2471</v>
      </c>
      <c r="G57" s="1013" t="s">
        <v>2472</v>
      </c>
      <c r="H57" s="1013" t="s">
        <v>2629</v>
      </c>
      <c r="I57" s="1013" t="s">
        <v>2320</v>
      </c>
      <c r="K57" s="559"/>
    </row>
    <row r="58" spans="1:13">
      <c r="A58" s="579">
        <v>21801250</v>
      </c>
      <c r="B58" s="580" t="s">
        <v>1384</v>
      </c>
      <c r="C58" s="581"/>
      <c r="D58" s="582">
        <v>2191.1799999999785</v>
      </c>
      <c r="E58">
        <f>+D58*100000</f>
        <v>219117999.99999785</v>
      </c>
      <c r="F58" s="1013">
        <v>832.42999999999938</v>
      </c>
      <c r="G58" s="1013">
        <v>1749.4200000000028</v>
      </c>
      <c r="H58" s="1014">
        <v>1081.4800000000068</v>
      </c>
      <c r="I58" s="571">
        <v>2191.1799999999785</v>
      </c>
      <c r="J58" s="1014">
        <f>SUM(F58:I58)</f>
        <v>5854.5099999999875</v>
      </c>
      <c r="K58" s="559"/>
    </row>
    <row r="59" spans="1:13">
      <c r="A59" s="579">
        <v>21802210</v>
      </c>
      <c r="B59" s="580" t="s">
        <v>1703</v>
      </c>
      <c r="C59" s="581"/>
      <c r="D59" s="583">
        <v>21.75999999999749</v>
      </c>
      <c r="E59">
        <f>+D59*100000</f>
        <v>2175999.999999749</v>
      </c>
      <c r="F59" s="1013">
        <v>93.50000000000216</v>
      </c>
      <c r="G59" s="1013">
        <v>497.3100000000004</v>
      </c>
      <c r="H59" s="1014">
        <v>677.10000000000036</v>
      </c>
      <c r="I59" s="571">
        <v>21.75999999999749</v>
      </c>
      <c r="J59" s="1014">
        <f>SUM(F59:I59)</f>
        <v>1289.6700000000005</v>
      </c>
      <c r="K59" s="559"/>
    </row>
    <row r="60" spans="1:13">
      <c r="A60" s="579">
        <v>21805200</v>
      </c>
      <c r="B60" s="580" t="s">
        <v>907</v>
      </c>
      <c r="C60" s="581"/>
      <c r="D60" s="583">
        <v>-14.560000000000031</v>
      </c>
      <c r="E60">
        <f>-D60*100000</f>
        <v>1456000.000000003</v>
      </c>
      <c r="F60" s="1013">
        <v>-2.5</v>
      </c>
      <c r="G60" s="1013">
        <v>-1.2099999999999795</v>
      </c>
      <c r="H60" s="1014">
        <v>-15.680000000000035</v>
      </c>
      <c r="I60" s="571">
        <v>-14.560000000000031</v>
      </c>
      <c r="J60" s="1014">
        <f>SUM(F60:I60)</f>
        <v>-33.950000000000045</v>
      </c>
      <c r="K60" s="559"/>
    </row>
    <row r="61" spans="1:13" ht="15.75" thickBot="1">
      <c r="A61" s="584">
        <v>21901210</v>
      </c>
      <c r="B61" s="585" t="s">
        <v>921</v>
      </c>
      <c r="C61" s="586"/>
      <c r="D61" s="587">
        <v>-2198.379999999976</v>
      </c>
      <c r="E61">
        <f>-D61*100000</f>
        <v>219837999.99999759</v>
      </c>
      <c r="F61" s="1013">
        <v>-923.43000000000154</v>
      </c>
      <c r="G61" s="1013">
        <v>-2245.5200000000032</v>
      </c>
      <c r="H61" s="1014">
        <v>-1742.9000000000071</v>
      </c>
      <c r="I61" s="571">
        <v>-2198.379999999976</v>
      </c>
      <c r="J61" s="1014">
        <f>SUM(F61:I61)</f>
        <v>-7110.2299999999886</v>
      </c>
      <c r="K61" s="559"/>
    </row>
    <row r="62" spans="1:13">
      <c r="F62" s="1013"/>
      <c r="G62" s="1013"/>
      <c r="H62" s="1013"/>
      <c r="I62" s="1013"/>
      <c r="K62" s="559"/>
    </row>
    <row r="63" spans="1:13">
      <c r="K63" s="559"/>
    </row>
    <row r="64" spans="1:13" ht="17.25">
      <c r="B64" s="984">
        <v>105174362</v>
      </c>
    </row>
  </sheetData>
  <mergeCells count="37">
    <mergeCell ref="G2:I2"/>
    <mergeCell ref="J2:J3"/>
    <mergeCell ref="A3:C3"/>
    <mergeCell ref="D3:F3"/>
    <mergeCell ref="G3:I3"/>
    <mergeCell ref="A2:C2"/>
    <mergeCell ref="D2:F2"/>
    <mergeCell ref="G15:H15"/>
    <mergeCell ref="A16:C16"/>
    <mergeCell ref="D16:F16"/>
    <mergeCell ref="G16:I16"/>
    <mergeCell ref="J16:J17"/>
    <mergeCell ref="A17:C17"/>
    <mergeCell ref="D17:F17"/>
    <mergeCell ref="G17:I17"/>
    <mergeCell ref="A15:B15"/>
    <mergeCell ref="D15:E15"/>
    <mergeCell ref="G29:H29"/>
    <mergeCell ref="A30:B30"/>
    <mergeCell ref="D30:E30"/>
    <mergeCell ref="G30:H30"/>
    <mergeCell ref="A31:J31"/>
    <mergeCell ref="A29:B29"/>
    <mergeCell ref="D29:E29"/>
    <mergeCell ref="G44:H44"/>
    <mergeCell ref="C51:D51"/>
    <mergeCell ref="C57:D57"/>
    <mergeCell ref="A45:B45"/>
    <mergeCell ref="D45:E45"/>
    <mergeCell ref="G45:H45"/>
    <mergeCell ref="C47:C48"/>
    <mergeCell ref="D47:E47"/>
    <mergeCell ref="G47:H47"/>
    <mergeCell ref="D48:E48"/>
    <mergeCell ref="G48:H48"/>
    <mergeCell ref="A44:B44"/>
    <mergeCell ref="D44:E44"/>
  </mergeCell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9">
    <tabColor rgb="FF00B0F0"/>
    <pageSetUpPr fitToPage="1"/>
  </sheetPr>
  <dimension ref="A3:H20"/>
  <sheetViews>
    <sheetView showGridLines="0" view="pageBreakPreview" topLeftCell="A7" zoomScaleNormal="100" zoomScaleSheetLayoutView="100" workbookViewId="0">
      <selection activeCell="E10" sqref="E10"/>
    </sheetView>
  </sheetViews>
  <sheetFormatPr defaultColWidth="9.140625" defaultRowHeight="12.75"/>
  <cols>
    <col min="1" max="1" width="39.85546875" style="223" customWidth="1"/>
    <col min="2" max="2" width="10.42578125" style="226" bestFit="1" customWidth="1"/>
    <col min="3" max="3" width="11.140625" style="227" bestFit="1" customWidth="1"/>
    <col min="4" max="4" width="11" style="226" customWidth="1"/>
    <col min="5" max="5" width="10.140625" style="227" bestFit="1" customWidth="1"/>
    <col min="6" max="6" width="9.28515625" style="226" customWidth="1"/>
    <col min="7" max="7" width="11.7109375" style="227" customWidth="1"/>
    <col min="8" max="8" width="12.42578125" style="226" customWidth="1"/>
    <col min="9" max="9" width="11.5703125" style="223" customWidth="1"/>
    <col min="10" max="10" width="11" style="223" bestFit="1" customWidth="1"/>
    <col min="11" max="16384" width="9.140625" style="223"/>
  </cols>
  <sheetData>
    <row r="3" spans="1:5" s="104" customFormat="1">
      <c r="A3" s="38" t="s">
        <v>502</v>
      </c>
      <c r="B3" s="225"/>
      <c r="C3" s="225"/>
    </row>
    <row r="4" spans="1:5" s="104" customFormat="1" ht="40.5" customHeight="1">
      <c r="A4" s="1543" t="s">
        <v>503</v>
      </c>
      <c r="B4" s="1543"/>
      <c r="C4" s="1543"/>
      <c r="D4" s="1543"/>
      <c r="E4" s="1543"/>
    </row>
    <row r="5" spans="1:5" s="104" customFormat="1" ht="55.5" customHeight="1">
      <c r="A5" s="1543" t="s">
        <v>636</v>
      </c>
      <c r="B5" s="1543"/>
      <c r="C5" s="1543"/>
      <c r="D5" s="1543"/>
      <c r="E5" s="1543"/>
    </row>
    <row r="6" spans="1:5" s="104" customFormat="1" ht="24.75" customHeight="1">
      <c r="A6" s="1543" t="s">
        <v>637</v>
      </c>
      <c r="B6" s="1543"/>
      <c r="C6" s="1543"/>
      <c r="D6" s="1543"/>
      <c r="E6" s="1543"/>
    </row>
    <row r="8" spans="1:5">
      <c r="A8" s="228" t="s">
        <v>275</v>
      </c>
      <c r="B8" s="229"/>
      <c r="C8" s="104"/>
    </row>
    <row r="9" spans="1:5" ht="26.25" customHeight="1">
      <c r="A9" s="1543" t="s">
        <v>274</v>
      </c>
      <c r="B9" s="1543"/>
      <c r="C9" s="1543"/>
      <c r="D9" s="1543"/>
      <c r="E9" s="1543"/>
    </row>
    <row r="10" spans="1:5">
      <c r="A10" s="230"/>
      <c r="B10" s="230"/>
      <c r="C10" s="230"/>
      <c r="D10" s="230"/>
      <c r="E10" s="100" t="s">
        <v>2087</v>
      </c>
    </row>
    <row r="11" spans="1:5" ht="44.25" customHeight="1">
      <c r="A11" s="1545" t="s">
        <v>125</v>
      </c>
      <c r="B11" s="1544" t="s">
        <v>257</v>
      </c>
      <c r="C11" s="1544"/>
      <c r="D11" s="1544" t="s">
        <v>263</v>
      </c>
      <c r="E11" s="1544"/>
    </row>
    <row r="12" spans="1:5" ht="15" customHeight="1">
      <c r="A12" s="1546"/>
      <c r="B12" s="231" t="str">
        <f>+'R&amp;DFA'!L7</f>
        <v>31.03.2022</v>
      </c>
      <c r="C12" s="231" t="str">
        <f>+'R&amp;DFA'!M7</f>
        <v>31.03.2021</v>
      </c>
      <c r="D12" s="231" t="str">
        <f>+B12</f>
        <v>31.03.2022</v>
      </c>
      <c r="E12" s="232" t="str">
        <f>+C12</f>
        <v>31.03.2021</v>
      </c>
    </row>
    <row r="13" spans="1:5">
      <c r="A13" s="38" t="s">
        <v>258</v>
      </c>
    </row>
    <row r="14" spans="1:5">
      <c r="A14" s="233" t="s">
        <v>259</v>
      </c>
      <c r="B14" s="226">
        <v>0</v>
      </c>
      <c r="C14" s="227">
        <v>0</v>
      </c>
      <c r="D14" s="226">
        <v>0</v>
      </c>
      <c r="E14" s="227">
        <v>0</v>
      </c>
    </row>
    <row r="15" spans="1:5">
      <c r="A15" s="233" t="s">
        <v>260</v>
      </c>
      <c r="B15" s="226">
        <v>0</v>
      </c>
      <c r="C15" s="227">
        <v>0</v>
      </c>
      <c r="D15" s="226">
        <v>0</v>
      </c>
      <c r="E15" s="227">
        <v>0</v>
      </c>
    </row>
    <row r="16" spans="1:5" ht="25.5">
      <c r="A16" s="233" t="s">
        <v>261</v>
      </c>
      <c r="B16" s="226">
        <v>0</v>
      </c>
      <c r="C16" s="227">
        <v>0</v>
      </c>
      <c r="D16" s="226">
        <v>0</v>
      </c>
      <c r="E16" s="227">
        <v>0</v>
      </c>
    </row>
    <row r="17" spans="1:5" ht="51">
      <c r="A17" s="233" t="s">
        <v>273</v>
      </c>
      <c r="B17" s="226">
        <v>0</v>
      </c>
      <c r="C17" s="227">
        <v>0</v>
      </c>
      <c r="D17" s="226">
        <v>0</v>
      </c>
      <c r="E17" s="227">
        <v>0</v>
      </c>
    </row>
    <row r="18" spans="1:5" ht="25.5">
      <c r="A18" s="233" t="s">
        <v>262</v>
      </c>
      <c r="B18" s="226">
        <v>0</v>
      </c>
      <c r="C18" s="227">
        <v>0</v>
      </c>
      <c r="D18" s="226">
        <v>0</v>
      </c>
      <c r="E18" s="227">
        <v>0</v>
      </c>
    </row>
    <row r="19" spans="1:5">
      <c r="A19" s="233"/>
    </row>
    <row r="20" spans="1:5" ht="43.5" customHeight="1">
      <c r="A20" s="1543"/>
      <c r="B20" s="1543"/>
      <c r="C20" s="1543"/>
      <c r="D20" s="1543"/>
      <c r="E20" s="1543"/>
    </row>
  </sheetData>
  <customSheetViews>
    <customSheetView guid="{C0171AFA-A1B5-486D-A852-51D4B8C501F4}" showPageBreaks="1" showGridLines="0" fitToPage="1" view="pageBreakPreview">
      <selection activeCell="C7" sqref="C7"/>
      <pageMargins left="0.7" right="0.7" top="0.75" bottom="0.75" header="0.3" footer="0.3"/>
      <printOptions horizontalCentered="1"/>
      <pageSetup scale="93" orientation="landscape" r:id="rId1"/>
    </customSheetView>
  </customSheetViews>
  <mergeCells count="8">
    <mergeCell ref="A4:E4"/>
    <mergeCell ref="A5:E5"/>
    <mergeCell ref="A6:E6"/>
    <mergeCell ref="A20:E20"/>
    <mergeCell ref="A9:E9"/>
    <mergeCell ref="B11:C11"/>
    <mergeCell ref="A11:A12"/>
    <mergeCell ref="D11:E11"/>
  </mergeCells>
  <printOptions horizontalCentered="1"/>
  <pageMargins left="0.70866141732283472" right="0.70866141732283472" top="0.74803149606299213" bottom="0.74803149606299213" header="0.31496062992125984" footer="0.31496062992125984"/>
  <pageSetup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F0"/>
  </sheetPr>
  <dimension ref="A1:K93"/>
  <sheetViews>
    <sheetView showGridLines="0" view="pageBreakPreview" topLeftCell="A16" zoomScaleNormal="100" zoomScaleSheetLayoutView="100" workbookViewId="0">
      <selection activeCell="C34" sqref="C34"/>
    </sheetView>
  </sheetViews>
  <sheetFormatPr defaultColWidth="9.140625" defaultRowHeight="12.75"/>
  <cols>
    <col min="1" max="1" width="2.5703125" style="247" bestFit="1" customWidth="1"/>
    <col min="2" max="2" width="50" style="247" customWidth="1"/>
    <col min="3" max="3" width="13.7109375" style="247" bestFit="1" customWidth="1"/>
    <col min="4" max="4" width="13.140625" style="247" bestFit="1" customWidth="1"/>
    <col min="5" max="7" width="9.140625" style="247"/>
    <col min="8" max="8" width="13" style="247" customWidth="1"/>
    <col min="9" max="11" width="9.140625" style="247" customWidth="1"/>
    <col min="12" max="12" width="29.28515625" style="247" customWidth="1"/>
    <col min="13" max="13" width="9.140625" style="247"/>
    <col min="14" max="14" width="12.7109375" style="247" bestFit="1" customWidth="1"/>
    <col min="15" max="16384" width="9.140625" style="247"/>
  </cols>
  <sheetData>
    <row r="1" spans="1:11">
      <c r="A1" s="251" t="s">
        <v>486</v>
      </c>
      <c r="B1" s="252" t="s">
        <v>392</v>
      </c>
    </row>
    <row r="3" spans="1:11">
      <c r="A3" s="253" t="s">
        <v>393</v>
      </c>
      <c r="B3" s="252" t="s">
        <v>394</v>
      </c>
    </row>
    <row r="4" spans="1:11" s="1" customFormat="1" ht="39.75" customHeight="1">
      <c r="A4" s="101"/>
      <c r="B4" s="1547" t="s">
        <v>638</v>
      </c>
      <c r="C4" s="1547"/>
      <c r="D4" s="1548"/>
    </row>
    <row r="5" spans="1:11" s="237" customFormat="1" ht="15">
      <c r="A5" s="234"/>
      <c r="B5" s="362" t="s">
        <v>395</v>
      </c>
      <c r="C5" s="235"/>
      <c r="D5" s="235"/>
      <c r="E5" s="235"/>
      <c r="F5" s="236"/>
      <c r="H5" s="235"/>
      <c r="I5" s="56"/>
    </row>
    <row r="6" spans="1:11" s="237" customFormat="1" ht="15">
      <c r="A6" s="234"/>
      <c r="B6" s="362"/>
      <c r="C6" s="100"/>
      <c r="D6" s="100" t="s">
        <v>2087</v>
      </c>
      <c r="E6" s="235"/>
      <c r="F6" s="236"/>
      <c r="G6" s="100"/>
      <c r="H6" s="235"/>
      <c r="I6" s="56"/>
    </row>
    <row r="7" spans="1:11" s="237" customFormat="1" ht="15">
      <c r="A7" s="234"/>
      <c r="B7" s="265" t="s">
        <v>125</v>
      </c>
      <c r="C7" s="772" t="str">
        <f>+'P&amp;L'!D292</f>
        <v>As at 31st 
Mar' 2022</v>
      </c>
      <c r="D7" s="773" t="str">
        <f>+'P&amp;L'!E292</f>
        <v>As at 31st 
Mar' 2021</v>
      </c>
      <c r="E7" s="238"/>
      <c r="F7" s="239"/>
      <c r="G7" s="238"/>
      <c r="H7" s="240"/>
    </row>
    <row r="8" spans="1:11" s="237" customFormat="1" ht="15">
      <c r="A8" s="234"/>
      <c r="B8" s="58" t="s">
        <v>553</v>
      </c>
      <c r="C8" s="45">
        <v>0</v>
      </c>
      <c r="D8" s="44">
        <v>0</v>
      </c>
      <c r="E8" s="56"/>
      <c r="F8" s="56"/>
      <c r="G8" s="56"/>
      <c r="I8" s="254"/>
      <c r="J8" s="254"/>
      <c r="K8" s="241"/>
    </row>
    <row r="9" spans="1:11" s="237" customFormat="1" ht="15">
      <c r="A9" s="234"/>
      <c r="B9" s="58" t="s">
        <v>554</v>
      </c>
      <c r="C9" s="45">
        <v>0</v>
      </c>
      <c r="D9" s="44">
        <v>0</v>
      </c>
      <c r="E9" s="56"/>
      <c r="F9" s="56"/>
      <c r="G9" s="56"/>
      <c r="I9" s="254"/>
      <c r="J9" s="254"/>
      <c r="K9" s="242"/>
    </row>
    <row r="10" spans="1:11" s="237" customFormat="1" ht="15">
      <c r="A10" s="234"/>
      <c r="B10" s="58" t="s">
        <v>555</v>
      </c>
      <c r="C10" s="45">
        <v>0</v>
      </c>
      <c r="D10" s="44">
        <v>0</v>
      </c>
      <c r="E10" s="56"/>
      <c r="F10" s="56"/>
      <c r="G10" s="56"/>
      <c r="I10" s="254"/>
      <c r="J10" s="254"/>
      <c r="K10" s="242"/>
    </row>
    <row r="11" spans="1:11" s="244" customFormat="1" ht="15.75" thickBot="1">
      <c r="A11" s="243"/>
      <c r="B11" s="59" t="s">
        <v>396</v>
      </c>
      <c r="C11" s="46">
        <f>SUM(C8:C10)</f>
        <v>0</v>
      </c>
      <c r="D11" s="47">
        <f>SUM(D8:D10)</f>
        <v>0</v>
      </c>
      <c r="E11" s="57"/>
      <c r="F11" s="57"/>
      <c r="G11" s="57"/>
      <c r="H11" s="43"/>
      <c r="I11" s="254"/>
      <c r="J11" s="254"/>
    </row>
    <row r="12" spans="1:11" s="244" customFormat="1" ht="16.5" customHeight="1" thickTop="1">
      <c r="A12" s="243"/>
      <c r="B12" s="59"/>
      <c r="C12" s="59"/>
      <c r="D12" s="59"/>
      <c r="E12" s="245"/>
      <c r="F12" s="245"/>
      <c r="G12" s="245"/>
      <c r="H12" s="246"/>
      <c r="I12" s="254"/>
      <c r="J12" s="254"/>
    </row>
    <row r="13" spans="1:11">
      <c r="A13" s="253" t="s">
        <v>397</v>
      </c>
      <c r="B13" s="252" t="s">
        <v>398</v>
      </c>
    </row>
    <row r="14" spans="1:11" s="1" customFormat="1" ht="39.75" customHeight="1">
      <c r="A14" s="101"/>
      <c r="B14" s="1547" t="s">
        <v>589</v>
      </c>
      <c r="C14" s="1547"/>
      <c r="D14" s="1547"/>
    </row>
    <row r="15" spans="1:11">
      <c r="A15" s="255"/>
      <c r="B15" s="247" t="s">
        <v>399</v>
      </c>
    </row>
    <row r="16" spans="1:11">
      <c r="A16" s="255"/>
      <c r="C16" s="100"/>
      <c r="D16" s="100" t="s">
        <v>2087</v>
      </c>
    </row>
    <row r="17" spans="1:10" s="237" customFormat="1" ht="15">
      <c r="A17" s="234"/>
      <c r="B17" s="265" t="str">
        <f>+B7</f>
        <v>Particulars</v>
      </c>
      <c r="C17" s="772" t="str">
        <f>+C7</f>
        <v>As at 31st 
Mar' 2022</v>
      </c>
      <c r="D17" s="773" t="str">
        <f>+D7</f>
        <v>As at 31st 
Mar' 2021</v>
      </c>
      <c r="E17" s="238"/>
      <c r="F17" s="239"/>
      <c r="G17" s="238"/>
      <c r="H17" s="240"/>
    </row>
    <row r="18" spans="1:10" s="237" customFormat="1" ht="15" customHeight="1">
      <c r="A18" s="234"/>
      <c r="B18" s="58" t="s">
        <v>639</v>
      </c>
      <c r="C18" s="45">
        <f>+PPE!G13</f>
        <v>228.41911039999997</v>
      </c>
      <c r="D18" s="367">
        <f>+PPE!C13</f>
        <v>134.75908699999997</v>
      </c>
      <c r="E18" s="368">
        <f>PPE!G13-C18</f>
        <v>0</v>
      </c>
      <c r="F18" s="367">
        <f>+D18-PPE!C13</f>
        <v>0</v>
      </c>
      <c r="G18" s="56"/>
      <c r="H18" s="43"/>
      <c r="I18" s="254"/>
      <c r="J18" s="254"/>
    </row>
    <row r="19" spans="1:10" s="237" customFormat="1" ht="15">
      <c r="A19" s="234"/>
      <c r="B19" s="58" t="s">
        <v>400</v>
      </c>
      <c r="C19" s="45">
        <f>+PPE!L13</f>
        <v>74.275578300000006</v>
      </c>
      <c r="D19" s="367">
        <f>+PPE!H13</f>
        <v>56.541078300000002</v>
      </c>
      <c r="E19" s="368">
        <f>PPE!L13-C19</f>
        <v>0</v>
      </c>
      <c r="F19" s="367">
        <f>PPE!H13-D19</f>
        <v>0</v>
      </c>
      <c r="G19" s="56"/>
      <c r="H19" s="43"/>
      <c r="I19" s="254"/>
      <c r="J19" s="254"/>
    </row>
    <row r="20" spans="1:10" s="237" customFormat="1" ht="15">
      <c r="A20" s="234"/>
      <c r="B20" s="58" t="s">
        <v>401</v>
      </c>
      <c r="C20" s="45">
        <f>+PPE!I13</f>
        <v>24.476019999999998</v>
      </c>
      <c r="D20" s="367">
        <v>20.79</v>
      </c>
      <c r="E20" s="368">
        <f>+PPE!I13-C20</f>
        <v>0</v>
      </c>
      <c r="F20" s="367"/>
      <c r="G20" s="369"/>
      <c r="H20" s="370"/>
      <c r="I20" s="254"/>
      <c r="J20" s="254"/>
    </row>
    <row r="21" spans="1:10" s="244" customFormat="1" ht="7.5" customHeight="1">
      <c r="A21" s="243"/>
      <c r="B21" s="59"/>
      <c r="C21" s="59"/>
      <c r="D21" s="59"/>
      <c r="E21" s="239"/>
      <c r="F21" s="239"/>
      <c r="G21" s="239"/>
      <c r="H21" s="248"/>
      <c r="I21" s="254"/>
      <c r="J21" s="254"/>
    </row>
    <row r="22" spans="1:10" s="237" customFormat="1" ht="28.5" customHeight="1">
      <c r="A22" s="234"/>
      <c r="B22" s="1547" t="s">
        <v>604</v>
      </c>
      <c r="C22" s="1547"/>
      <c r="D22" s="1548"/>
      <c r="E22" s="235"/>
      <c r="F22" s="236"/>
      <c r="G22" s="235"/>
      <c r="H22" s="235"/>
      <c r="I22" s="56"/>
    </row>
    <row r="23" spans="1:10" s="237" customFormat="1" ht="15">
      <c r="A23" s="234"/>
      <c r="B23" s="362"/>
      <c r="C23" s="100"/>
      <c r="D23" s="100" t="s">
        <v>2087</v>
      </c>
      <c r="E23" s="774"/>
      <c r="F23" s="236"/>
      <c r="G23" s="100"/>
      <c r="H23" s="235"/>
      <c r="I23" s="56"/>
    </row>
    <row r="24" spans="1:10" s="237" customFormat="1" ht="15">
      <c r="A24" s="234"/>
      <c r="B24" s="265" t="str">
        <f>+B17</f>
        <v>Particulars</v>
      </c>
      <c r="C24" s="772" t="str">
        <f>+C17</f>
        <v>As at 31st 
Mar' 2022</v>
      </c>
      <c r="D24" s="773" t="str">
        <f>+D17</f>
        <v>As at 31st 
Mar' 2021</v>
      </c>
      <c r="E24" s="238"/>
      <c r="F24" s="239"/>
      <c r="G24" s="238"/>
      <c r="H24" s="240"/>
    </row>
    <row r="25" spans="1:10" s="237" customFormat="1" ht="15">
      <c r="A25" s="234"/>
      <c r="B25" s="58" t="str">
        <f>+B8</f>
        <v>Not later than one year</v>
      </c>
      <c r="C25" s="45">
        <v>7.3741500000000002</v>
      </c>
      <c r="D25" s="44">
        <v>0</v>
      </c>
      <c r="E25" s="56"/>
      <c r="F25" s="49"/>
      <c r="G25" s="56"/>
      <c r="H25" s="43"/>
      <c r="I25" s="48"/>
      <c r="J25" s="48"/>
    </row>
    <row r="26" spans="1:10" s="237" customFormat="1" ht="15">
      <c r="A26" s="234"/>
      <c r="B26" s="58" t="str">
        <f>+B9</f>
        <v>Later than one year but not later than five years</v>
      </c>
      <c r="C26" s="45">
        <v>71.465061300000002</v>
      </c>
      <c r="D26" s="44">
        <v>54.19</v>
      </c>
      <c r="E26" s="44"/>
      <c r="F26" s="49"/>
      <c r="G26" s="56"/>
      <c r="H26" s="43"/>
      <c r="I26" s="48"/>
      <c r="J26" s="48"/>
    </row>
    <row r="27" spans="1:10" s="237" customFormat="1" ht="15">
      <c r="A27" s="234"/>
      <c r="B27" s="58" t="str">
        <f>+B10</f>
        <v>Later than five years</v>
      </c>
      <c r="C27" s="788">
        <v>75.296579100000002</v>
      </c>
      <c r="D27" s="44">
        <v>24.02</v>
      </c>
      <c r="E27" s="44"/>
      <c r="F27" s="49" t="s">
        <v>1318</v>
      </c>
      <c r="G27" s="56"/>
      <c r="H27" s="43"/>
      <c r="I27" s="48"/>
      <c r="J27" s="48"/>
    </row>
    <row r="28" spans="1:10" s="244" customFormat="1" ht="15.75" thickBot="1">
      <c r="A28" s="243"/>
      <c r="B28" s="59" t="str">
        <f>+B11</f>
        <v>Total operating lease commitments</v>
      </c>
      <c r="C28" s="46">
        <f>SUM(C25:C27)</f>
        <v>154.13579040000002</v>
      </c>
      <c r="D28" s="47">
        <f>SUM(D25:D27)</f>
        <v>78.209999999999994</v>
      </c>
      <c r="E28" s="929"/>
      <c r="F28" s="239"/>
      <c r="G28" s="57"/>
      <c r="H28" s="249"/>
      <c r="I28" s="48"/>
      <c r="J28" s="48"/>
    </row>
    <row r="29" spans="1:10" s="244" customFormat="1" ht="15.75" thickTop="1">
      <c r="A29" s="243"/>
      <c r="B29" s="59"/>
      <c r="C29" s="787"/>
      <c r="D29" s="59"/>
      <c r="E29" s="930"/>
      <c r="F29" s="245"/>
      <c r="G29" s="245"/>
      <c r="H29" s="246"/>
      <c r="I29" s="48"/>
      <c r="J29" s="48"/>
    </row>
    <row r="30" spans="1:10">
      <c r="A30" s="253" t="s">
        <v>402</v>
      </c>
      <c r="B30" s="252" t="s">
        <v>403</v>
      </c>
    </row>
    <row r="31" spans="1:10">
      <c r="A31" s="255"/>
      <c r="B31" s="247" t="s">
        <v>404</v>
      </c>
    </row>
    <row r="32" spans="1:10" s="237" customFormat="1" ht="15">
      <c r="A32" s="234"/>
      <c r="B32" s="362"/>
      <c r="C32" s="235"/>
      <c r="D32" s="100" t="s">
        <v>2087</v>
      </c>
      <c r="E32" s="235"/>
      <c r="F32" s="236"/>
      <c r="G32" s="100"/>
      <c r="H32" s="235"/>
      <c r="I32" s="56"/>
    </row>
    <row r="33" spans="1:8" s="237" customFormat="1" ht="15">
      <c r="A33" s="234"/>
      <c r="B33" s="265" t="str">
        <f>+B24</f>
        <v>Particulars</v>
      </c>
      <c r="C33" s="772" t="str">
        <f>+C24</f>
        <v>As at 31st 
Mar' 2022</v>
      </c>
      <c r="D33" s="773" t="str">
        <f>+D24</f>
        <v>As at 31st 
Mar' 2021</v>
      </c>
      <c r="E33" s="238"/>
      <c r="F33" s="239"/>
      <c r="G33" s="238"/>
      <c r="H33" s="240"/>
    </row>
    <row r="34" spans="1:8" s="237" customFormat="1" ht="15">
      <c r="A34" s="234"/>
      <c r="B34" s="58" t="s">
        <v>405</v>
      </c>
      <c r="C34" s="274">
        <f>+'GL Wise PL'!C339</f>
        <v>31.58</v>
      </c>
      <c r="D34" s="250">
        <f>+'GL Wise PL'!D339</f>
        <v>17.38</v>
      </c>
      <c r="F34" s="250"/>
      <c r="H34" s="43"/>
    </row>
    <row r="35" spans="1:8" s="237" customFormat="1" ht="15">
      <c r="A35" s="234"/>
      <c r="B35" s="58" t="s">
        <v>640</v>
      </c>
      <c r="C35" s="274">
        <f>+'P&amp;L'!D197</f>
        <v>0</v>
      </c>
      <c r="D35" s="250">
        <f>+'P&amp;L'!E197</f>
        <v>0</v>
      </c>
      <c r="F35" s="250"/>
      <c r="H35" s="43"/>
    </row>
    <row r="36" spans="1:8" s="244" customFormat="1" ht="7.5" customHeight="1">
      <c r="A36" s="243"/>
      <c r="B36" s="59"/>
      <c r="C36" s="59"/>
      <c r="D36" s="59"/>
      <c r="E36" s="239"/>
      <c r="F36" s="239"/>
      <c r="G36" s="239"/>
      <c r="H36" s="248"/>
    </row>
    <row r="37" spans="1:8">
      <c r="A37" s="255"/>
    </row>
    <row r="38" spans="1:8">
      <c r="A38" s="255"/>
    </row>
    <row r="39" spans="1:8">
      <c r="A39" s="255"/>
    </row>
    <row r="40" spans="1:8">
      <c r="A40" s="255"/>
    </row>
    <row r="41" spans="1:8">
      <c r="A41" s="255"/>
    </row>
    <row r="42" spans="1:8">
      <c r="A42" s="255"/>
    </row>
    <row r="43" spans="1:8">
      <c r="A43" s="255"/>
    </row>
    <row r="44" spans="1:8">
      <c r="A44" s="255"/>
    </row>
    <row r="45" spans="1:8">
      <c r="A45" s="255"/>
    </row>
    <row r="46" spans="1:8">
      <c r="A46" s="255"/>
    </row>
    <row r="47" spans="1:8">
      <c r="A47" s="255"/>
    </row>
    <row r="48" spans="1:8">
      <c r="A48" s="255"/>
    </row>
    <row r="49" spans="1:1">
      <c r="A49" s="255"/>
    </row>
    <row r="50" spans="1:1">
      <c r="A50" s="255"/>
    </row>
    <row r="51" spans="1:1">
      <c r="A51" s="255"/>
    </row>
    <row r="52" spans="1:1">
      <c r="A52" s="255"/>
    </row>
    <row r="53" spans="1:1">
      <c r="A53" s="255"/>
    </row>
    <row r="54" spans="1:1">
      <c r="A54" s="255"/>
    </row>
    <row r="55" spans="1:1">
      <c r="A55" s="255"/>
    </row>
    <row r="56" spans="1:1">
      <c r="A56" s="255"/>
    </row>
    <row r="57" spans="1:1">
      <c r="A57" s="255"/>
    </row>
    <row r="58" spans="1:1">
      <c r="A58" s="255"/>
    </row>
    <row r="59" spans="1:1">
      <c r="A59" s="255"/>
    </row>
    <row r="60" spans="1:1">
      <c r="A60" s="255"/>
    </row>
    <row r="61" spans="1:1">
      <c r="A61" s="255"/>
    </row>
    <row r="62" spans="1:1">
      <c r="A62" s="255"/>
    </row>
    <row r="63" spans="1:1">
      <c r="A63" s="255"/>
    </row>
    <row r="64" spans="1:1">
      <c r="A64" s="255"/>
    </row>
    <row r="65" spans="1:1">
      <c r="A65" s="255"/>
    </row>
    <row r="66" spans="1:1">
      <c r="A66" s="255"/>
    </row>
    <row r="67" spans="1:1">
      <c r="A67" s="255"/>
    </row>
    <row r="68" spans="1:1">
      <c r="A68" s="255"/>
    </row>
    <row r="69" spans="1:1">
      <c r="A69" s="255"/>
    </row>
    <row r="70" spans="1:1">
      <c r="A70" s="255"/>
    </row>
    <row r="71" spans="1:1">
      <c r="A71" s="255"/>
    </row>
    <row r="72" spans="1:1">
      <c r="A72" s="255"/>
    </row>
    <row r="73" spans="1:1">
      <c r="A73" s="255"/>
    </row>
    <row r="74" spans="1:1">
      <c r="A74" s="255"/>
    </row>
    <row r="75" spans="1:1">
      <c r="A75" s="255"/>
    </row>
    <row r="76" spans="1:1">
      <c r="A76" s="255"/>
    </row>
    <row r="77" spans="1:1">
      <c r="A77" s="255"/>
    </row>
    <row r="78" spans="1:1">
      <c r="A78" s="255"/>
    </row>
    <row r="79" spans="1:1">
      <c r="A79" s="255"/>
    </row>
    <row r="80" spans="1:1">
      <c r="A80" s="255"/>
    </row>
    <row r="81" spans="1:1">
      <c r="A81" s="255"/>
    </row>
    <row r="82" spans="1:1">
      <c r="A82" s="255"/>
    </row>
    <row r="83" spans="1:1">
      <c r="A83" s="255"/>
    </row>
    <row r="84" spans="1:1">
      <c r="A84" s="255"/>
    </row>
    <row r="85" spans="1:1">
      <c r="A85" s="255"/>
    </row>
    <row r="86" spans="1:1">
      <c r="A86" s="255"/>
    </row>
    <row r="87" spans="1:1">
      <c r="A87" s="255"/>
    </row>
    <row r="88" spans="1:1">
      <c r="A88" s="255"/>
    </row>
    <row r="89" spans="1:1">
      <c r="A89" s="255"/>
    </row>
    <row r="90" spans="1:1">
      <c r="A90" s="255"/>
    </row>
    <row r="91" spans="1:1">
      <c r="A91" s="255"/>
    </row>
    <row r="92" spans="1:1">
      <c r="A92" s="255"/>
    </row>
    <row r="93" spans="1:1">
      <c r="A93" s="255"/>
    </row>
  </sheetData>
  <mergeCells count="3">
    <mergeCell ref="B4:D4"/>
    <mergeCell ref="B14:D14"/>
    <mergeCell ref="B22:D22"/>
  </mergeCells>
  <pageMargins left="0.70866141732283472" right="0.70866141732283472" top="0.74803149606299213" bottom="0.74803149606299213" header="0.31496062992125984" footer="0.31496062992125984"/>
  <pageSetup paperSize="9" scale="105" orientation="portrait" blackAndWhite="1" horizont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B0F0"/>
    <pageSetUpPr fitToPage="1"/>
  </sheetPr>
  <dimension ref="A1:M49"/>
  <sheetViews>
    <sheetView showGridLines="0" topLeftCell="A26" zoomScaleSheetLayoutView="100" workbookViewId="0">
      <selection activeCell="D25" sqref="D25"/>
    </sheetView>
  </sheetViews>
  <sheetFormatPr defaultColWidth="9.140625" defaultRowHeight="12.75"/>
  <cols>
    <col min="1" max="1" width="2.5703125" style="247" bestFit="1" customWidth="1"/>
    <col min="2" max="2" width="32.7109375" style="247" customWidth="1"/>
    <col min="3" max="3" width="9.7109375" style="247" customWidth="1"/>
    <col min="4" max="4" width="10.7109375" style="247" bestFit="1" customWidth="1"/>
    <col min="5" max="5" width="9.7109375" style="247" bestFit="1" customWidth="1"/>
    <col min="6" max="6" width="11.42578125" style="247" customWidth="1"/>
    <col min="7" max="7" width="6.5703125" style="247" bestFit="1" customWidth="1"/>
    <col min="8" max="8" width="6.5703125" style="247" customWidth="1"/>
    <col min="9" max="9" width="12.140625" style="247" customWidth="1"/>
    <col min="10" max="10" width="10.85546875" style="247" customWidth="1"/>
    <col min="11" max="11" width="11.140625" style="247" customWidth="1"/>
    <col min="12" max="15" width="10" style="247" customWidth="1"/>
    <col min="16" max="16" width="9.140625" style="247" customWidth="1"/>
    <col min="17" max="16384" width="9.140625" style="247"/>
  </cols>
  <sheetData>
    <row r="1" spans="1:12">
      <c r="A1" s="251" t="s">
        <v>487</v>
      </c>
      <c r="B1" s="252" t="s">
        <v>406</v>
      </c>
    </row>
    <row r="3" spans="1:12">
      <c r="A3" s="256" t="s">
        <v>393</v>
      </c>
      <c r="B3" s="247" t="s">
        <v>407</v>
      </c>
      <c r="F3" s="100" t="s">
        <v>2087</v>
      </c>
    </row>
    <row r="4" spans="1:12" s="362" customFormat="1">
      <c r="B4" s="1549" t="str">
        <f>+'39J'!B7</f>
        <v>Particulars</v>
      </c>
      <c r="C4" s="1551" t="str">
        <f>+'39J'!C7</f>
        <v>As at 31st 
Mar' 2022</v>
      </c>
      <c r="D4" s="1556"/>
      <c r="E4" s="1551" t="str">
        <f>+'39J'!D7</f>
        <v>As at 31st 
Mar' 2021</v>
      </c>
      <c r="F4" s="1556"/>
    </row>
    <row r="5" spans="1:12" s="362" customFormat="1">
      <c r="B5" s="1555"/>
      <c r="C5" s="1557" t="s">
        <v>641</v>
      </c>
      <c r="D5" s="1557"/>
      <c r="E5" s="1557" t="str">
        <f>+C5</f>
        <v>Carrying amounts</v>
      </c>
      <c r="F5" s="1557"/>
    </row>
    <row r="6" spans="1:12" s="53" customFormat="1" ht="81" customHeight="1">
      <c r="B6" s="1550"/>
      <c r="C6" s="257" t="s">
        <v>642</v>
      </c>
      <c r="D6" s="257" t="s">
        <v>673</v>
      </c>
      <c r="E6" s="257" t="str">
        <f>+C6</f>
        <v>Fair value through profit or loss</v>
      </c>
      <c r="F6" s="257" t="str">
        <f>+D6</f>
        <v>Other Financial Assets / Liabilities - Amortised Cost</v>
      </c>
      <c r="I6" s="258"/>
    </row>
    <row r="7" spans="1:12" s="362" customFormat="1">
      <c r="B7" s="59" t="s">
        <v>408</v>
      </c>
      <c r="C7" s="367"/>
      <c r="D7" s="45"/>
      <c r="E7" s="367"/>
      <c r="F7" s="367"/>
      <c r="J7" s="49"/>
      <c r="K7" s="42"/>
      <c r="L7" s="42"/>
    </row>
    <row r="8" spans="1:12" s="362" customFormat="1" hidden="1">
      <c r="B8" s="58" t="s">
        <v>409</v>
      </c>
      <c r="C8" s="250">
        <v>0</v>
      </c>
      <c r="D8" s="250">
        <f>C8</f>
        <v>0</v>
      </c>
      <c r="E8" s="250">
        <v>0</v>
      </c>
      <c r="F8" s="250">
        <f>E8</f>
        <v>0</v>
      </c>
      <c r="K8" s="37"/>
      <c r="L8" s="37"/>
    </row>
    <row r="9" spans="1:12" s="362" customFormat="1">
      <c r="B9" s="58" t="s">
        <v>410</v>
      </c>
      <c r="C9" s="250">
        <f>+D36</f>
        <v>0</v>
      </c>
      <c r="D9" s="250">
        <v>0</v>
      </c>
      <c r="E9" s="250">
        <f>+G36</f>
        <v>0</v>
      </c>
      <c r="F9" s="250">
        <v>0</v>
      </c>
      <c r="J9" s="50"/>
      <c r="K9" s="60"/>
      <c r="L9" s="60"/>
    </row>
    <row r="10" spans="1:12" s="362" customFormat="1">
      <c r="B10" s="58"/>
      <c r="C10" s="372">
        <f t="shared" ref="C10:F10" si="0">SUM(C8:C9)</f>
        <v>0</v>
      </c>
      <c r="D10" s="372">
        <f t="shared" si="0"/>
        <v>0</v>
      </c>
      <c r="E10" s="372">
        <f t="shared" si="0"/>
        <v>0</v>
      </c>
      <c r="F10" s="372">
        <f t="shared" si="0"/>
        <v>0</v>
      </c>
      <c r="J10" s="50"/>
      <c r="K10" s="60"/>
      <c r="L10" s="60"/>
    </row>
    <row r="11" spans="1:12" s="362" customFormat="1">
      <c r="B11" s="59" t="s">
        <v>411</v>
      </c>
      <c r="C11" s="250"/>
      <c r="D11" s="250"/>
      <c r="E11" s="250"/>
      <c r="F11" s="250"/>
      <c r="I11" s="51"/>
      <c r="J11" s="52"/>
      <c r="K11" s="42"/>
      <c r="L11" s="60"/>
    </row>
    <row r="12" spans="1:12" s="362" customFormat="1">
      <c r="B12" s="58" t="s">
        <v>364</v>
      </c>
      <c r="C12" s="250">
        <v>0</v>
      </c>
      <c r="D12" s="250">
        <f>+BS!D13+BS!D26</f>
        <v>0</v>
      </c>
      <c r="E12" s="250"/>
      <c r="F12" s="250">
        <f>+BS!E13+BS!E26</f>
        <v>0</v>
      </c>
      <c r="I12" s="374">
        <f>+D12-+BS!D13+BS!D26</f>
        <v>0</v>
      </c>
      <c r="J12" s="374">
        <f>+F12-BS!E13+BS!E26</f>
        <v>0</v>
      </c>
      <c r="L12" s="374"/>
    </row>
    <row r="13" spans="1:12" s="362" customFormat="1">
      <c r="B13" s="58" t="s">
        <v>368</v>
      </c>
      <c r="C13" s="250"/>
      <c r="D13" s="250">
        <f>+BS!D22</f>
        <v>24728.3</v>
      </c>
      <c r="E13" s="250"/>
      <c r="F13" s="250">
        <f>+BS!E22</f>
        <v>25798.399999999998</v>
      </c>
      <c r="I13" s="374">
        <f>+D13-BS!D22</f>
        <v>0</v>
      </c>
      <c r="J13" s="374">
        <f>+F13-BS!E22</f>
        <v>0</v>
      </c>
      <c r="L13" s="374"/>
    </row>
    <row r="14" spans="1:12" s="362" customFormat="1">
      <c r="B14" s="58" t="s">
        <v>369</v>
      </c>
      <c r="C14" s="250"/>
      <c r="D14" s="250">
        <f>+BS!D24</f>
        <v>0.16</v>
      </c>
      <c r="E14" s="250"/>
      <c r="F14" s="250">
        <f>+BS!E24</f>
        <v>0.1</v>
      </c>
      <c r="I14" s="374">
        <f>+D14-BS!D24</f>
        <v>0</v>
      </c>
      <c r="J14" s="374">
        <f>+F14-BS!E24</f>
        <v>0</v>
      </c>
      <c r="L14" s="374"/>
    </row>
    <row r="15" spans="1:12" s="362" customFormat="1">
      <c r="B15" s="58" t="s">
        <v>371</v>
      </c>
      <c r="C15" s="250"/>
      <c r="D15" s="250">
        <f>+BS!D14+BS!D27-C9</f>
        <v>1.04</v>
      </c>
      <c r="E15" s="250"/>
      <c r="F15" s="250">
        <f>BS!E14+BS!E27-E9</f>
        <v>5.87</v>
      </c>
      <c r="I15" s="374">
        <f>+D15-(BS!D14+BS!D27)-C9</f>
        <v>0</v>
      </c>
      <c r="J15" s="374">
        <f>+F15+E9-(BS!E14+BS!E27)-E9</f>
        <v>0</v>
      </c>
      <c r="L15" s="374"/>
    </row>
    <row r="16" spans="1:12" s="53" customFormat="1">
      <c r="B16" s="59"/>
      <c r="C16" s="372">
        <f t="shared" ref="C16:E16" si="1">SUM(C12:C15)</f>
        <v>0</v>
      </c>
      <c r="D16" s="372">
        <f t="shared" si="1"/>
        <v>24729.5</v>
      </c>
      <c r="E16" s="372">
        <f t="shared" si="1"/>
        <v>0</v>
      </c>
      <c r="F16" s="372">
        <f>SUM(F12:F15)</f>
        <v>25804.369999999995</v>
      </c>
      <c r="I16" s="374"/>
      <c r="J16" s="374"/>
      <c r="L16" s="374"/>
    </row>
    <row r="17" spans="1:12" s="53" customFormat="1">
      <c r="B17" s="59"/>
      <c r="C17" s="375"/>
      <c r="D17" s="375"/>
      <c r="E17" s="375"/>
      <c r="F17" s="375"/>
      <c r="G17" s="274"/>
      <c r="H17" s="274"/>
      <c r="L17" s="366"/>
    </row>
    <row r="18" spans="1:12" s="362" customFormat="1">
      <c r="B18" s="59" t="s">
        <v>416</v>
      </c>
      <c r="C18" s="367"/>
      <c r="D18" s="45"/>
      <c r="E18" s="367"/>
      <c r="F18" s="367"/>
      <c r="G18" s="49"/>
    </row>
    <row r="19" spans="1:12" s="362" customFormat="1" hidden="1">
      <c r="B19" s="58" t="s">
        <v>409</v>
      </c>
      <c r="C19" s="250">
        <v>0</v>
      </c>
      <c r="D19" s="250">
        <f>C19</f>
        <v>0</v>
      </c>
      <c r="E19" s="250">
        <v>0</v>
      </c>
      <c r="F19" s="250">
        <f>E19</f>
        <v>0</v>
      </c>
      <c r="G19" s="50"/>
      <c r="H19" s="42"/>
      <c r="I19" s="51"/>
    </row>
    <row r="20" spans="1:12" s="362" customFormat="1">
      <c r="B20" s="58" t="s">
        <v>410</v>
      </c>
      <c r="C20" s="250">
        <f>D40</f>
        <v>0</v>
      </c>
      <c r="D20" s="250">
        <v>0</v>
      </c>
      <c r="E20" s="250">
        <f>G40</f>
        <v>0</v>
      </c>
      <c r="F20" s="250">
        <v>0</v>
      </c>
      <c r="G20" s="270"/>
      <c r="H20" s="54"/>
      <c r="I20" s="51"/>
    </row>
    <row r="21" spans="1:12" s="362" customFormat="1">
      <c r="B21" s="58"/>
      <c r="C21" s="372">
        <f t="shared" ref="C21:F21" si="2">SUM(C19:C20)</f>
        <v>0</v>
      </c>
      <c r="D21" s="372">
        <f t="shared" si="2"/>
        <v>0</v>
      </c>
      <c r="E21" s="372">
        <f t="shared" si="2"/>
        <v>0</v>
      </c>
      <c r="F21" s="372">
        <f t="shared" si="2"/>
        <v>0</v>
      </c>
      <c r="G21" s="50"/>
      <c r="H21" s="42"/>
      <c r="I21" s="55"/>
      <c r="K21" s="55"/>
    </row>
    <row r="22" spans="1:12" s="362" customFormat="1">
      <c r="B22" s="59" t="s">
        <v>412</v>
      </c>
      <c r="C22" s="250"/>
      <c r="D22" s="274"/>
      <c r="E22" s="250"/>
      <c r="F22" s="250"/>
      <c r="G22" s="271"/>
    </row>
    <row r="23" spans="1:12" s="362" customFormat="1">
      <c r="B23" s="58" t="s">
        <v>326</v>
      </c>
      <c r="C23" s="250"/>
      <c r="D23" s="250">
        <f>+BS!D40+BS!D49</f>
        <v>-0.64</v>
      </c>
      <c r="E23" s="250"/>
      <c r="F23" s="250">
        <f>+BS!E40+BS!E49</f>
        <v>-0.29999999999990912</v>
      </c>
      <c r="I23" s="374">
        <f>+D23-(BS!D40+BS!D49)</f>
        <v>0</v>
      </c>
      <c r="J23" s="374">
        <f>+F23-(BS!E40+BS!E49)</f>
        <v>0</v>
      </c>
      <c r="L23" s="374"/>
    </row>
    <row r="24" spans="1:12" s="362" customFormat="1">
      <c r="B24" s="58" t="s">
        <v>166</v>
      </c>
      <c r="C24" s="250"/>
      <c r="D24" s="250">
        <f>+BS!D51+BS!D52</f>
        <v>9149.8217466999122</v>
      </c>
      <c r="E24" s="250"/>
      <c r="F24" s="250">
        <f>+BS!E51+BS!E52</f>
        <v>6737.4820000000009</v>
      </c>
      <c r="I24" s="374">
        <f>+D24-(BS!D51+BS!D52)</f>
        <v>0</v>
      </c>
      <c r="J24" s="374">
        <f>+F24-(BS!E51+BS!E52)</f>
        <v>0</v>
      </c>
      <c r="L24" s="374"/>
    </row>
    <row r="25" spans="1:12" s="362" customFormat="1" ht="12.75" customHeight="1">
      <c r="B25" s="58" t="s">
        <v>373</v>
      </c>
      <c r="C25" s="250"/>
      <c r="D25" s="250">
        <f>BS!D43+BS!D55-C20</f>
        <v>123.55999999999999</v>
      </c>
      <c r="E25" s="250"/>
      <c r="F25" s="250">
        <f>BS!E43+BS!E55-E20</f>
        <v>154.26</v>
      </c>
      <c r="I25" s="374">
        <f>+D25-(BS!D43+BS!D55)-C20</f>
        <v>0</v>
      </c>
      <c r="J25" s="374">
        <f>+F25-(BS!E43+BS!E55)-E20</f>
        <v>0</v>
      </c>
      <c r="L25" s="374"/>
    </row>
    <row r="26" spans="1:12" s="53" customFormat="1">
      <c r="B26" s="59"/>
      <c r="C26" s="372">
        <f t="shared" ref="C26:F26" si="3">SUM(C23:C25)</f>
        <v>0</v>
      </c>
      <c r="D26" s="372">
        <f t="shared" si="3"/>
        <v>9272.7417466999123</v>
      </c>
      <c r="E26" s="372">
        <f t="shared" si="3"/>
        <v>0</v>
      </c>
      <c r="F26" s="372">
        <f t="shared" si="3"/>
        <v>6891.4420000000009</v>
      </c>
      <c r="I26" s="374"/>
      <c r="J26" s="374"/>
      <c r="L26" s="374"/>
    </row>
    <row r="27" spans="1:12" s="53" customFormat="1">
      <c r="B27" s="59"/>
      <c r="C27" s="274"/>
      <c r="D27" s="274"/>
      <c r="E27" s="274"/>
      <c r="F27" s="274"/>
      <c r="I27" s="274"/>
      <c r="J27" s="274"/>
    </row>
    <row r="28" spans="1:12" s="53" customFormat="1" ht="25.5" customHeight="1">
      <c r="B28" s="1466" t="s">
        <v>643</v>
      </c>
      <c r="C28" s="1466"/>
      <c r="D28" s="1466"/>
      <c r="E28" s="1466"/>
      <c r="F28" s="1466"/>
      <c r="G28" s="1466"/>
      <c r="H28" s="1466"/>
      <c r="I28" s="274"/>
      <c r="J28" s="274"/>
    </row>
    <row r="30" spans="1:12" s="72" customFormat="1" ht="68.25" customHeight="1">
      <c r="A30" s="256" t="s">
        <v>397</v>
      </c>
      <c r="B30" s="1466" t="s">
        <v>556</v>
      </c>
      <c r="C30" s="1466"/>
      <c r="D30" s="1466"/>
      <c r="E30" s="1466"/>
      <c r="F30" s="1466"/>
      <c r="G30" s="1466"/>
      <c r="H30" s="1466"/>
      <c r="I30" s="189"/>
      <c r="J30" s="189"/>
      <c r="K30" s="189"/>
    </row>
    <row r="31" spans="1:12">
      <c r="F31" s="100"/>
      <c r="H31" s="100" t="s">
        <v>2087</v>
      </c>
    </row>
    <row r="32" spans="1:12" s="362" customFormat="1">
      <c r="B32" s="1549" t="str">
        <f>+'39J'!B33</f>
        <v>Particulars</v>
      </c>
      <c r="C32" s="1551" t="str">
        <f>+C4</f>
        <v>As at 31st 
Mar' 2022</v>
      </c>
      <c r="D32" s="1551"/>
      <c r="E32" s="1551"/>
      <c r="F32" s="1551" t="str">
        <f>+E4</f>
        <v>As at 31st 
Mar' 2021</v>
      </c>
      <c r="G32" s="1551"/>
      <c r="H32" s="1551"/>
    </row>
    <row r="33" spans="1:13" s="53" customFormat="1" ht="19.5" customHeight="1">
      <c r="B33" s="1550"/>
      <c r="C33" s="259" t="s">
        <v>413</v>
      </c>
      <c r="D33" s="260" t="s">
        <v>414</v>
      </c>
      <c r="E33" s="260" t="s">
        <v>415</v>
      </c>
      <c r="F33" s="259" t="s">
        <v>413</v>
      </c>
      <c r="G33" s="260" t="s">
        <v>414</v>
      </c>
      <c r="H33" s="260" t="s">
        <v>415</v>
      </c>
    </row>
    <row r="34" spans="1:13" s="362" customFormat="1">
      <c r="B34" s="59" t="s">
        <v>408</v>
      </c>
      <c r="C34" s="49"/>
      <c r="D34" s="239"/>
      <c r="E34" s="239"/>
      <c r="F34" s="239"/>
      <c r="G34" s="49"/>
      <c r="H34" s="49"/>
    </row>
    <row r="35" spans="1:13" s="362" customFormat="1" hidden="1">
      <c r="B35" s="58" t="s">
        <v>409</v>
      </c>
      <c r="C35" s="250">
        <v>0</v>
      </c>
      <c r="D35" s="250">
        <v>0</v>
      </c>
      <c r="E35" s="250">
        <v>0</v>
      </c>
      <c r="F35" s="250">
        <v>0</v>
      </c>
      <c r="G35" s="250">
        <v>0</v>
      </c>
      <c r="H35" s="250">
        <v>0</v>
      </c>
      <c r="I35" s="38"/>
      <c r="J35" s="38"/>
    </row>
    <row r="36" spans="1:13" s="362" customFormat="1">
      <c r="B36" s="58" t="s">
        <v>410</v>
      </c>
      <c r="C36" s="250">
        <v>0</v>
      </c>
      <c r="D36" s="250">
        <f>+BS!D248</f>
        <v>0</v>
      </c>
      <c r="E36" s="250">
        <v>0</v>
      </c>
      <c r="F36" s="250">
        <v>0</v>
      </c>
      <c r="G36" s="250">
        <f>+BS!E248</f>
        <v>0</v>
      </c>
      <c r="H36" s="250">
        <v>0</v>
      </c>
      <c r="I36" s="38"/>
      <c r="J36" s="38"/>
    </row>
    <row r="37" spans="1:13" s="362" customFormat="1">
      <c r="B37" s="58"/>
      <c r="C37" s="372">
        <f t="shared" ref="C37:H37" si="4">SUM(C35:C36)</f>
        <v>0</v>
      </c>
      <c r="D37" s="372">
        <f t="shared" si="4"/>
        <v>0</v>
      </c>
      <c r="E37" s="372">
        <f t="shared" si="4"/>
        <v>0</v>
      </c>
      <c r="F37" s="372">
        <f t="shared" si="4"/>
        <v>0</v>
      </c>
      <c r="G37" s="372">
        <f t="shared" si="4"/>
        <v>0</v>
      </c>
      <c r="H37" s="372">
        <f t="shared" si="4"/>
        <v>0</v>
      </c>
      <c r="I37" s="38"/>
      <c r="J37" s="38"/>
    </row>
    <row r="38" spans="1:13" s="362" customFormat="1">
      <c r="B38" s="59" t="s">
        <v>416</v>
      </c>
      <c r="C38" s="367"/>
      <c r="D38" s="45"/>
      <c r="E38" s="45"/>
      <c r="F38" s="45"/>
      <c r="G38" s="367"/>
      <c r="H38" s="367"/>
      <c r="I38" s="38"/>
      <c r="J38" s="38"/>
    </row>
    <row r="39" spans="1:13" s="362" customFormat="1" hidden="1">
      <c r="B39" s="58" t="s">
        <v>409</v>
      </c>
      <c r="C39" s="250">
        <v>0</v>
      </c>
      <c r="D39" s="250">
        <v>0</v>
      </c>
      <c r="E39" s="250">
        <v>0</v>
      </c>
      <c r="F39" s="250">
        <v>0</v>
      </c>
      <c r="G39" s="250">
        <v>0</v>
      </c>
      <c r="H39" s="250">
        <v>0</v>
      </c>
      <c r="I39" s="38"/>
      <c r="J39" s="38"/>
    </row>
    <row r="40" spans="1:13" s="362" customFormat="1">
      <c r="B40" s="58" t="s">
        <v>410</v>
      </c>
      <c r="C40" s="250">
        <v>0</v>
      </c>
      <c r="D40" s="250">
        <f>+BS!D352</f>
        <v>0</v>
      </c>
      <c r="E40" s="250">
        <v>0</v>
      </c>
      <c r="F40" s="250">
        <v>0</v>
      </c>
      <c r="G40" s="250">
        <f>+BS!E352</f>
        <v>0</v>
      </c>
      <c r="H40" s="250">
        <v>0</v>
      </c>
      <c r="I40" s="38"/>
      <c r="J40" s="38"/>
    </row>
    <row r="41" spans="1:13" s="362" customFormat="1">
      <c r="B41" s="58"/>
      <c r="C41" s="372">
        <f t="shared" ref="C41:H41" si="5">SUM(C39:C40)</f>
        <v>0</v>
      </c>
      <c r="D41" s="372">
        <f t="shared" si="5"/>
        <v>0</v>
      </c>
      <c r="E41" s="372">
        <f t="shared" si="5"/>
        <v>0</v>
      </c>
      <c r="F41" s="372">
        <f t="shared" si="5"/>
        <v>0</v>
      </c>
      <c r="G41" s="372">
        <f t="shared" si="5"/>
        <v>0</v>
      </c>
      <c r="H41" s="372">
        <f t="shared" si="5"/>
        <v>0</v>
      </c>
      <c r="I41" s="373"/>
      <c r="J41" s="373"/>
    </row>
    <row r="42" spans="1:13" s="362" customFormat="1">
      <c r="B42" s="58"/>
      <c r="C42" s="50"/>
      <c r="D42" s="50"/>
      <c r="E42" s="50"/>
      <c r="F42" s="50"/>
      <c r="G42" s="50"/>
      <c r="H42" s="50"/>
      <c r="J42" s="42"/>
      <c r="K42" s="51"/>
    </row>
    <row r="43" spans="1:13">
      <c r="A43" s="256" t="s">
        <v>402</v>
      </c>
      <c r="B43" s="247" t="s">
        <v>417</v>
      </c>
    </row>
    <row r="44" spans="1:13" s="362" customFormat="1">
      <c r="B44" s="362" t="s">
        <v>418</v>
      </c>
      <c r="C44" s="42"/>
      <c r="D44" s="42"/>
      <c r="E44" s="42"/>
      <c r="F44" s="261"/>
      <c r="G44" s="42"/>
      <c r="H44" s="42"/>
    </row>
    <row r="45" spans="1:13" s="262" customFormat="1" ht="14.25" customHeight="1">
      <c r="B45" s="263" t="s">
        <v>125</v>
      </c>
      <c r="C45" s="264" t="s">
        <v>419</v>
      </c>
      <c r="D45" s="265"/>
      <c r="E45" s="266"/>
      <c r="F45" s="264" t="s">
        <v>644</v>
      </c>
      <c r="G45" s="265"/>
      <c r="H45" s="266"/>
      <c r="I45" s="267"/>
      <c r="J45" s="267"/>
      <c r="K45" s="267"/>
      <c r="L45" s="267"/>
      <c r="M45" s="267"/>
    </row>
    <row r="46" spans="1:13" s="268" customFormat="1" ht="40.5" customHeight="1">
      <c r="B46" s="269" t="s">
        <v>410</v>
      </c>
      <c r="C46" s="1552" t="s">
        <v>645</v>
      </c>
      <c r="D46" s="1553"/>
      <c r="E46" s="1554"/>
      <c r="F46" s="1552" t="s">
        <v>646</v>
      </c>
      <c r="G46" s="1553"/>
      <c r="H46" s="1554"/>
      <c r="I46" s="361"/>
      <c r="J46" s="361"/>
      <c r="K46" s="361"/>
      <c r="L46" s="361"/>
      <c r="M46" s="361"/>
    </row>
    <row r="47" spans="1:13" s="362" customFormat="1">
      <c r="B47" s="58"/>
      <c r="C47" s="58"/>
      <c r="D47" s="58"/>
      <c r="E47" s="58"/>
      <c r="F47" s="58"/>
      <c r="G47" s="49"/>
      <c r="H47" s="49"/>
      <c r="I47" s="58"/>
      <c r="J47" s="58"/>
      <c r="K47" s="58"/>
      <c r="L47" s="58"/>
      <c r="M47" s="58"/>
    </row>
    <row r="48" spans="1:13" s="362" customFormat="1">
      <c r="A48" s="256" t="s">
        <v>420</v>
      </c>
      <c r="B48" s="53" t="s">
        <v>421</v>
      </c>
      <c r="C48" s="42"/>
      <c r="D48" s="42"/>
      <c r="E48" s="42"/>
      <c r="F48" s="261"/>
      <c r="G48" s="42"/>
      <c r="H48" s="42"/>
    </row>
    <row r="49" spans="2:8" s="362" customFormat="1">
      <c r="B49" s="362" t="s">
        <v>2791</v>
      </c>
      <c r="C49" s="42"/>
      <c r="D49" s="42"/>
      <c r="E49" s="42"/>
      <c r="F49" s="261"/>
      <c r="G49" s="42"/>
      <c r="H49" s="42"/>
    </row>
  </sheetData>
  <mergeCells count="12">
    <mergeCell ref="B4:B6"/>
    <mergeCell ref="C4:D4"/>
    <mergeCell ref="E4:F4"/>
    <mergeCell ref="C5:D5"/>
    <mergeCell ref="E5:F5"/>
    <mergeCell ref="B28:H28"/>
    <mergeCell ref="B32:B33"/>
    <mergeCell ref="C32:E32"/>
    <mergeCell ref="F32:H32"/>
    <mergeCell ref="C46:E46"/>
    <mergeCell ref="F46:H46"/>
    <mergeCell ref="B30:H30"/>
  </mergeCells>
  <printOptions horizontalCentered="1"/>
  <pageMargins left="0.55118110236220497" right="0.59055118110236204" top="0.56999999999999995" bottom="0.74803149606299202" header="0.31496062992126" footer="0.31496062992126"/>
  <pageSetup paperSize="9" orientation="portrait" blackAndWhite="1"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pageSetUpPr fitToPage="1"/>
  </sheetPr>
  <dimension ref="A1:S168"/>
  <sheetViews>
    <sheetView showGridLines="0" view="pageBreakPreview" zoomScaleNormal="100" zoomScaleSheetLayoutView="100" workbookViewId="0">
      <selection activeCell="D26" sqref="D26"/>
    </sheetView>
  </sheetViews>
  <sheetFormatPr defaultColWidth="9.140625" defaultRowHeight="12.75"/>
  <cols>
    <col min="1" max="1" width="3" style="362" bestFit="1" customWidth="1"/>
    <col min="2" max="2" width="29.140625" style="362" customWidth="1"/>
    <col min="3" max="3" width="13.140625" style="362" bestFit="1" customWidth="1"/>
    <col min="4" max="4" width="14.140625" style="362" bestFit="1" customWidth="1"/>
    <col min="5" max="5" width="13.5703125" style="362" bestFit="1" customWidth="1"/>
    <col min="6" max="6" width="12.85546875" style="362" customWidth="1"/>
    <col min="7" max="7" width="10" style="362" customWidth="1"/>
    <col min="8" max="8" width="9.5703125" style="362" bestFit="1" customWidth="1"/>
    <col min="9" max="10" width="7.5703125" style="362" customWidth="1"/>
    <col min="11" max="11" width="7.140625" style="362" bestFit="1" customWidth="1"/>
    <col min="12" max="12" width="10.7109375" style="362" customWidth="1"/>
    <col min="13" max="13" width="16.42578125" style="362" customWidth="1"/>
    <col min="14" max="14" width="16.85546875" style="362" customWidth="1"/>
    <col min="15" max="15" width="14.28515625" style="362" customWidth="1"/>
    <col min="16" max="16" width="15" style="362" bestFit="1" customWidth="1"/>
    <col min="17" max="17" width="14.28515625" style="362" bestFit="1" customWidth="1"/>
    <col min="18" max="16384" width="9.140625" style="362"/>
  </cols>
  <sheetData>
    <row r="1" spans="1:12">
      <c r="A1" s="261" t="s">
        <v>488</v>
      </c>
      <c r="B1" s="53" t="s">
        <v>422</v>
      </c>
    </row>
    <row r="2" spans="1:12" s="23" customFormat="1">
      <c r="A2" s="110"/>
      <c r="B2" s="1466" t="s">
        <v>647</v>
      </c>
      <c r="C2" s="1466"/>
      <c r="D2" s="1466"/>
      <c r="E2" s="1466"/>
      <c r="F2" s="1466"/>
      <c r="G2" s="1466"/>
    </row>
    <row r="3" spans="1:12" s="23" customFormat="1" ht="51" customHeight="1">
      <c r="A3" s="110"/>
      <c r="B3" s="1466" t="s">
        <v>590</v>
      </c>
      <c r="C3" s="1466"/>
      <c r="D3" s="1466"/>
      <c r="E3" s="1466"/>
      <c r="F3" s="1466"/>
      <c r="G3" s="1466"/>
    </row>
    <row r="4" spans="1:12" ht="7.5" customHeight="1"/>
    <row r="5" spans="1:12">
      <c r="A5" s="302" t="s">
        <v>389</v>
      </c>
      <c r="B5" s="53" t="s">
        <v>423</v>
      </c>
    </row>
    <row r="6" spans="1:12" s="23" customFormat="1" ht="40.5" customHeight="1">
      <c r="A6" s="110"/>
      <c r="B6" s="1466" t="s">
        <v>557</v>
      </c>
      <c r="C6" s="1466"/>
      <c r="D6" s="1466"/>
      <c r="E6" s="1466"/>
      <c r="F6" s="1466"/>
      <c r="G6" s="1466"/>
    </row>
    <row r="7" spans="1:12" s="23" customFormat="1" ht="39" customHeight="1">
      <c r="A7" s="110"/>
      <c r="B7" s="1466" t="s">
        <v>648</v>
      </c>
      <c r="C7" s="1466"/>
      <c r="D7" s="1466"/>
      <c r="E7" s="1466"/>
      <c r="F7" s="1466"/>
      <c r="G7" s="1466"/>
    </row>
    <row r="8" spans="1:12" s="23" customFormat="1" ht="28.5" customHeight="1">
      <c r="A8" s="110"/>
      <c r="B8" s="1466" t="s">
        <v>649</v>
      </c>
      <c r="C8" s="1466"/>
      <c r="D8" s="1466"/>
      <c r="E8" s="1466"/>
      <c r="F8" s="1466"/>
      <c r="G8" s="1466"/>
    </row>
    <row r="9" spans="1:12" ht="7.5" customHeight="1"/>
    <row r="10" spans="1:12" s="363" customFormat="1">
      <c r="B10" s="272" t="s">
        <v>368</v>
      </c>
      <c r="C10" s="273"/>
      <c r="D10" s="273"/>
      <c r="L10" s="42"/>
    </row>
    <row r="11" spans="1:12" s="23" customFormat="1" ht="47.25" customHeight="1">
      <c r="A11" s="110"/>
      <c r="B11" s="1466" t="s">
        <v>558</v>
      </c>
      <c r="C11" s="1466"/>
      <c r="D11" s="1466"/>
      <c r="E11" s="1466"/>
      <c r="F11" s="1466"/>
      <c r="G11" s="1466"/>
    </row>
    <row r="12" spans="1:12" s="23" customFormat="1" ht="39.75" customHeight="1">
      <c r="A12" s="110"/>
      <c r="B12" s="1466" t="s">
        <v>650</v>
      </c>
      <c r="C12" s="1466"/>
      <c r="D12" s="1466"/>
      <c r="E12" s="1466"/>
      <c r="F12" s="1466"/>
      <c r="G12" s="1466"/>
    </row>
    <row r="13" spans="1:12" s="23" customFormat="1" ht="24.75" customHeight="1">
      <c r="A13" s="110"/>
      <c r="B13" s="1466" t="s">
        <v>651</v>
      </c>
      <c r="C13" s="1466"/>
      <c r="D13" s="1466"/>
      <c r="E13" s="1466"/>
      <c r="F13" s="1466"/>
      <c r="G13" s="1466"/>
    </row>
    <row r="14" spans="1:12" s="363" customFormat="1">
      <c r="A14" s="51"/>
      <c r="B14" s="51"/>
      <c r="C14" s="51"/>
      <c r="D14" s="51"/>
      <c r="L14" s="42"/>
    </row>
    <row r="15" spans="1:12">
      <c r="B15" s="362" t="s">
        <v>652</v>
      </c>
    </row>
    <row r="16" spans="1:12" ht="15">
      <c r="D16" s="235"/>
      <c r="E16" s="42" t="s">
        <v>2058</v>
      </c>
    </row>
    <row r="17" spans="1:19" s="237" customFormat="1" ht="15">
      <c r="A17" s="234"/>
      <c r="B17" s="265" t="str">
        <f>+'39J'!B7</f>
        <v>Particulars</v>
      </c>
      <c r="C17" s="371"/>
      <c r="D17" s="772" t="str">
        <f>+'39J'!C7</f>
        <v>As at 31st 
Mar' 2022</v>
      </c>
      <c r="E17" s="773" t="str">
        <f>+'39J'!D7</f>
        <v>As at 31st 
Mar' 2021</v>
      </c>
      <c r="F17" s="49"/>
      <c r="G17" s="49"/>
      <c r="H17" s="49"/>
      <c r="I17" s="56"/>
      <c r="J17" s="239"/>
      <c r="K17" s="56"/>
      <c r="L17" s="240"/>
    </row>
    <row r="18" spans="1:19" s="237" customFormat="1" ht="15">
      <c r="A18" s="234"/>
      <c r="B18" s="58" t="s">
        <v>209</v>
      </c>
      <c r="D18" s="45">
        <f>'39L'!C91</f>
        <v>23450.94</v>
      </c>
      <c r="E18" s="367">
        <f>'39L'!C100</f>
        <v>23561.019999999997</v>
      </c>
      <c r="F18" s="49"/>
      <c r="G18" s="49"/>
      <c r="H18" s="49"/>
      <c r="I18" s="56"/>
      <c r="J18" s="367"/>
      <c r="K18" s="56"/>
      <c r="L18" s="242"/>
      <c r="N18" s="56"/>
      <c r="O18" s="56"/>
      <c r="P18" s="56"/>
      <c r="Q18" s="56"/>
      <c r="R18" s="56"/>
    </row>
    <row r="19" spans="1:19" s="237" customFormat="1" ht="15">
      <c r="A19" s="234"/>
      <c r="B19" s="58" t="s">
        <v>424</v>
      </c>
      <c r="D19" s="45">
        <f>+'39L'!D91+'39L'!E91+G91+H91</f>
        <v>1277.3599999999999</v>
      </c>
      <c r="E19" s="367">
        <f>+'39L'!D100+'39L'!E100+G100+H100</f>
        <v>2237.38</v>
      </c>
      <c r="F19" s="49"/>
      <c r="G19" s="49"/>
      <c r="H19" s="49"/>
      <c r="I19" s="56"/>
      <c r="J19" s="367"/>
      <c r="K19" s="56"/>
      <c r="L19" s="242"/>
      <c r="N19" s="56"/>
      <c r="O19" s="56"/>
      <c r="P19" s="56"/>
      <c r="Q19" s="56"/>
      <c r="R19" s="56"/>
    </row>
    <row r="20" spans="1:19" s="244" customFormat="1" ht="15" thickBot="1">
      <c r="A20" s="243"/>
      <c r="B20" s="59" t="s">
        <v>425</v>
      </c>
      <c r="D20" s="46">
        <f>SUM(D18:D19)</f>
        <v>24728.3</v>
      </c>
      <c r="E20" s="47">
        <f>SUM(E18:E19)</f>
        <v>25798.399999999998</v>
      </c>
      <c r="F20" s="59"/>
      <c r="G20" s="59"/>
      <c r="H20" s="59"/>
      <c r="I20" s="57"/>
      <c r="J20" s="45"/>
      <c r="K20" s="57"/>
      <c r="L20" s="376"/>
      <c r="N20" s="57"/>
      <c r="O20" s="57"/>
      <c r="P20" s="57"/>
      <c r="Q20" s="57"/>
      <c r="R20" s="57"/>
    </row>
    <row r="21" spans="1:19" ht="13.5" thickTop="1">
      <c r="O21" s="58"/>
      <c r="P21" s="58"/>
      <c r="Q21" s="58"/>
      <c r="R21" s="58"/>
      <c r="S21" s="58"/>
    </row>
    <row r="22" spans="1:19" ht="30" customHeight="1">
      <c r="B22" s="1466" t="s">
        <v>2833</v>
      </c>
      <c r="C22" s="1466"/>
      <c r="D22" s="1466"/>
      <c r="E22" s="1466"/>
      <c r="F22" s="1466"/>
      <c r="G22" s="1466"/>
      <c r="O22" s="58"/>
      <c r="P22" s="58"/>
      <c r="Q22" s="58"/>
      <c r="R22" s="58"/>
      <c r="S22" s="58"/>
    </row>
    <row r="23" spans="1:19">
      <c r="B23" s="275" t="s">
        <v>653</v>
      </c>
      <c r="C23" s="49"/>
      <c r="D23" s="49"/>
      <c r="E23" s="49"/>
      <c r="F23" s="49"/>
      <c r="G23" s="49"/>
      <c r="H23" s="58"/>
      <c r="I23" s="58"/>
      <c r="J23" s="58"/>
      <c r="K23" s="58"/>
      <c r="L23" s="58"/>
      <c r="O23" s="58"/>
      <c r="P23" s="58"/>
      <c r="Q23" s="58"/>
      <c r="R23" s="58"/>
      <c r="S23" s="58"/>
    </row>
    <row r="24" spans="1:19" ht="27.75" customHeight="1">
      <c r="A24" s="275"/>
      <c r="B24" s="1466" t="s">
        <v>654</v>
      </c>
      <c r="C24" s="1466"/>
      <c r="D24" s="1466"/>
      <c r="E24" s="1466"/>
      <c r="F24" s="1466"/>
      <c r="G24" s="1466"/>
      <c r="H24" s="49"/>
      <c r="I24" s="49"/>
      <c r="J24" s="277"/>
      <c r="K24" s="278"/>
      <c r="L24" s="277"/>
      <c r="M24" s="277"/>
    </row>
    <row r="25" spans="1:19">
      <c r="A25" s="275"/>
      <c r="B25" s="23" t="s">
        <v>559</v>
      </c>
      <c r="C25" s="23"/>
      <c r="D25" s="23"/>
      <c r="E25" s="23"/>
      <c r="F25" s="23"/>
      <c r="G25" s="23"/>
      <c r="H25" s="49"/>
      <c r="I25" s="49"/>
      <c r="J25" s="277"/>
      <c r="K25" s="278"/>
      <c r="L25" s="277"/>
      <c r="M25" s="277"/>
    </row>
    <row r="26" spans="1:19" ht="18.75" customHeight="1">
      <c r="B26" s="362" t="s">
        <v>655</v>
      </c>
      <c r="E26" s="42"/>
    </row>
    <row r="27" spans="1:19" s="23" customFormat="1" ht="63.75" customHeight="1">
      <c r="A27" s="110"/>
      <c r="B27" s="1466" t="s">
        <v>2834</v>
      </c>
      <c r="C27" s="1466"/>
      <c r="D27" s="1466"/>
      <c r="E27" s="1466"/>
      <c r="F27" s="1466"/>
      <c r="G27" s="1466"/>
    </row>
    <row r="28" spans="1:19" s="23" customFormat="1" ht="6" customHeight="1">
      <c r="A28" s="110"/>
      <c r="B28" s="358"/>
      <c r="C28" s="358"/>
      <c r="D28" s="358"/>
      <c r="E28" s="358"/>
    </row>
    <row r="29" spans="1:19">
      <c r="A29" s="302" t="s">
        <v>390</v>
      </c>
      <c r="B29" s="53" t="s">
        <v>427</v>
      </c>
    </row>
    <row r="30" spans="1:19" ht="77.25" customHeight="1">
      <c r="B30" s="1558" t="s">
        <v>591</v>
      </c>
      <c r="C30" s="1558"/>
      <c r="D30" s="1558"/>
      <c r="E30" s="1558"/>
      <c r="F30" s="1558"/>
      <c r="G30" s="1558"/>
    </row>
    <row r="31" spans="1:19">
      <c r="B31" s="363"/>
      <c r="C31" s="363"/>
      <c r="D31" s="363"/>
      <c r="E31" s="363"/>
      <c r="F31" s="363"/>
      <c r="G31" s="363"/>
    </row>
    <row r="32" spans="1:19" ht="55.5" customHeight="1">
      <c r="B32" s="1558" t="s">
        <v>656</v>
      </c>
      <c r="C32" s="1558"/>
      <c r="D32" s="1558"/>
      <c r="E32" s="1558"/>
      <c r="F32" s="1558"/>
      <c r="G32" s="1558"/>
    </row>
    <row r="33" spans="2:13" ht="69.75" customHeight="1">
      <c r="B33" s="1558" t="s">
        <v>562</v>
      </c>
      <c r="C33" s="1558"/>
      <c r="D33" s="1558"/>
      <c r="E33" s="1558"/>
      <c r="F33" s="1558"/>
      <c r="G33" s="1558"/>
    </row>
    <row r="34" spans="2:13" ht="6.75" customHeight="1"/>
    <row r="35" spans="2:13">
      <c r="B35" s="53" t="s">
        <v>428</v>
      </c>
      <c r="C35" s="42"/>
      <c r="D35" s="42"/>
      <c r="E35" s="42"/>
      <c r="F35" s="261"/>
      <c r="G35" s="42"/>
      <c r="H35" s="42"/>
    </row>
    <row r="36" spans="2:13" ht="39.950000000000003" customHeight="1">
      <c r="B36" s="1558" t="s">
        <v>563</v>
      </c>
      <c r="C36" s="1558"/>
      <c r="D36" s="1558"/>
      <c r="E36" s="1558"/>
      <c r="F36" s="1558"/>
      <c r="G36" s="1558"/>
    </row>
    <row r="37" spans="2:13">
      <c r="B37" s="58"/>
      <c r="C37" s="58"/>
      <c r="D37" s="58"/>
      <c r="E37" s="58"/>
      <c r="F37" s="58"/>
      <c r="G37" s="42" t="s">
        <v>2058</v>
      </c>
      <c r="H37" s="360"/>
      <c r="I37" s="279"/>
      <c r="J37" s="279"/>
      <c r="K37" s="280"/>
      <c r="L37" s="280"/>
    </row>
    <row r="38" spans="2:13" ht="12.75" customHeight="1">
      <c r="B38" s="281" t="str">
        <f>+'39L'!B17</f>
        <v>Particulars</v>
      </c>
      <c r="C38" s="1562" t="s">
        <v>429</v>
      </c>
      <c r="D38" s="1562"/>
      <c r="E38" s="1562"/>
      <c r="F38" s="1565" t="s">
        <v>279</v>
      </c>
      <c r="G38" s="1565" t="s">
        <v>657</v>
      </c>
    </row>
    <row r="39" spans="2:13" s="261" customFormat="1" ht="14.25" customHeight="1">
      <c r="B39" s="259"/>
      <c r="C39" s="260" t="s">
        <v>430</v>
      </c>
      <c r="D39" s="260" t="s">
        <v>431</v>
      </c>
      <c r="E39" s="260" t="s">
        <v>432</v>
      </c>
      <c r="F39" s="1566"/>
      <c r="G39" s="1566"/>
      <c r="H39" s="239"/>
    </row>
    <row r="40" spans="2:13">
      <c r="B40" s="781" t="str">
        <f>+'39L'!D17</f>
        <v>As at 31st 
Mar' 2022</v>
      </c>
      <c r="C40" s="49"/>
      <c r="D40" s="49"/>
      <c r="E40" s="239"/>
      <c r="F40" s="239"/>
      <c r="G40" s="58"/>
      <c r="H40" s="58"/>
    </row>
    <row r="41" spans="2:13">
      <c r="B41" s="59" t="s">
        <v>433</v>
      </c>
      <c r="C41" s="49"/>
      <c r="D41" s="49"/>
      <c r="E41" s="239"/>
      <c r="F41" s="239"/>
      <c r="G41" s="58"/>
      <c r="H41" s="58"/>
      <c r="I41" s="361"/>
      <c r="J41" s="282"/>
      <c r="K41" s="283"/>
      <c r="L41" s="283"/>
      <c r="M41" s="283"/>
    </row>
    <row r="42" spans="2:13">
      <c r="B42" s="284" t="s">
        <v>658</v>
      </c>
      <c r="C42" s="367">
        <v>0</v>
      </c>
      <c r="D42" s="367">
        <v>0</v>
      </c>
      <c r="E42" s="367">
        <v>0</v>
      </c>
      <c r="F42" s="367">
        <v>0</v>
      </c>
      <c r="G42" s="367">
        <f>SUM(C42:F42)</f>
        <v>0</v>
      </c>
      <c r="H42" s="377"/>
      <c r="I42" s="49"/>
      <c r="J42" s="58"/>
      <c r="K42" s="58"/>
      <c r="L42" s="276"/>
      <c r="M42" s="53"/>
    </row>
    <row r="43" spans="2:13">
      <c r="B43" s="284" t="s">
        <v>659</v>
      </c>
      <c r="C43" s="367">
        <f>+BS!D49</f>
        <v>-0.64</v>
      </c>
      <c r="D43" s="367">
        <v>0</v>
      </c>
      <c r="E43" s="367">
        <v>0</v>
      </c>
      <c r="F43" s="367">
        <v>0</v>
      </c>
      <c r="G43" s="367">
        <f t="shared" ref="G43:G49" si="0">SUM(C43:F43)</f>
        <v>-0.64</v>
      </c>
      <c r="H43" s="377"/>
      <c r="I43" s="49"/>
      <c r="J43" s="58"/>
      <c r="K43" s="58"/>
      <c r="L43" s="276"/>
      <c r="M43" s="53"/>
    </row>
    <row r="44" spans="2:13">
      <c r="B44" s="284" t="s">
        <v>166</v>
      </c>
      <c r="C44" s="367">
        <f>+BS!D51+BS!D52</f>
        <v>9149.8217466999122</v>
      </c>
      <c r="D44" s="367">
        <v>0</v>
      </c>
      <c r="E44" s="367">
        <v>0</v>
      </c>
      <c r="F44" s="367">
        <v>0</v>
      </c>
      <c r="G44" s="367">
        <f t="shared" si="0"/>
        <v>9149.8217466999122</v>
      </c>
      <c r="H44" s="377"/>
      <c r="I44" s="49"/>
      <c r="J44" s="58"/>
      <c r="K44" s="58"/>
      <c r="L44" s="276"/>
      <c r="M44" s="53"/>
    </row>
    <row r="45" spans="2:13">
      <c r="B45" s="284" t="s">
        <v>373</v>
      </c>
      <c r="C45" s="367">
        <f>+BS!D43+BS!D55-BS!D352</f>
        <v>123.55999999999999</v>
      </c>
      <c r="D45" s="367">
        <v>0</v>
      </c>
      <c r="E45" s="367">
        <v>0</v>
      </c>
      <c r="F45" s="367">
        <v>0</v>
      </c>
      <c r="G45" s="367">
        <f t="shared" si="0"/>
        <v>123.55999999999999</v>
      </c>
      <c r="H45" s="377"/>
      <c r="I45" s="49"/>
      <c r="J45" s="58"/>
      <c r="K45" s="58"/>
      <c r="L45" s="276"/>
      <c r="M45" s="53"/>
    </row>
    <row r="46" spans="2:13">
      <c r="B46" s="285" t="s">
        <v>660</v>
      </c>
      <c r="C46" s="367"/>
      <c r="D46" s="367"/>
      <c r="E46" s="367"/>
      <c r="F46" s="367"/>
      <c r="G46" s="367"/>
      <c r="H46" s="367"/>
      <c r="I46" s="49"/>
      <c r="J46" s="58"/>
      <c r="K46" s="58"/>
      <c r="L46" s="276"/>
      <c r="M46" s="53"/>
    </row>
    <row r="47" spans="2:13">
      <c r="B47" s="284" t="s">
        <v>410</v>
      </c>
      <c r="C47" s="367"/>
      <c r="D47" s="367"/>
      <c r="E47" s="367"/>
      <c r="F47" s="367"/>
      <c r="G47" s="367"/>
      <c r="H47" s="367"/>
    </row>
    <row r="48" spans="2:13">
      <c r="B48" s="284" t="s">
        <v>560</v>
      </c>
      <c r="C48" s="367">
        <f>+'39K'!C20</f>
        <v>0</v>
      </c>
      <c r="D48" s="367">
        <v>0</v>
      </c>
      <c r="E48" s="367">
        <v>0</v>
      </c>
      <c r="F48" s="367">
        <v>0</v>
      </c>
      <c r="G48" s="367">
        <f t="shared" si="0"/>
        <v>0</v>
      </c>
      <c r="H48" s="367"/>
    </row>
    <row r="49" spans="1:9">
      <c r="B49" s="284" t="s">
        <v>561</v>
      </c>
      <c r="C49" s="367">
        <v>0</v>
      </c>
      <c r="D49" s="367">
        <v>0</v>
      </c>
      <c r="E49" s="367">
        <v>0</v>
      </c>
      <c r="F49" s="367">
        <v>0</v>
      </c>
      <c r="G49" s="367">
        <f t="shared" si="0"/>
        <v>0</v>
      </c>
      <c r="H49" s="367"/>
    </row>
    <row r="50" spans="1:9">
      <c r="B50" s="58"/>
      <c r="C50" s="378">
        <f>SUM(C41:C49)</f>
        <v>9272.7417466999123</v>
      </c>
      <c r="D50" s="378">
        <f>SUM(D41:D49)</f>
        <v>0</v>
      </c>
      <c r="E50" s="378">
        <f>SUM(E41:E49)</f>
        <v>0</v>
      </c>
      <c r="F50" s="378">
        <f>SUM(F41:F49)</f>
        <v>0</v>
      </c>
      <c r="G50" s="378">
        <f>SUM(G41:G49)</f>
        <v>9272.7417466999123</v>
      </c>
      <c r="H50" s="277"/>
      <c r="I50" s="277"/>
    </row>
    <row r="51" spans="1:9">
      <c r="B51" s="781" t="str">
        <f>+'39L'!E17</f>
        <v>As at 31st 
Mar' 2021</v>
      </c>
      <c r="C51" s="367"/>
      <c r="D51" s="367"/>
      <c r="E51" s="45"/>
      <c r="F51" s="45"/>
      <c r="G51" s="367"/>
      <c r="H51" s="379"/>
    </row>
    <row r="52" spans="1:9">
      <c r="B52" s="59" t="s">
        <v>433</v>
      </c>
      <c r="C52" s="367"/>
      <c r="D52" s="367"/>
      <c r="E52" s="45"/>
      <c r="F52" s="45"/>
      <c r="G52" s="367"/>
      <c r="H52" s="379"/>
    </row>
    <row r="53" spans="1:9">
      <c r="B53" s="284" t="str">
        <f>+B42</f>
        <v>Non-current Borrowings</v>
      </c>
      <c r="C53" s="367">
        <v>0</v>
      </c>
      <c r="D53" s="367">
        <v>0</v>
      </c>
      <c r="E53" s="367">
        <v>0</v>
      </c>
      <c r="F53" s="367">
        <v>0</v>
      </c>
      <c r="G53" s="367">
        <f>SUM(C53:F53)</f>
        <v>0</v>
      </c>
      <c r="H53" s="377"/>
    </row>
    <row r="54" spans="1:9">
      <c r="B54" s="284" t="str">
        <f>+B43</f>
        <v>Current Borrowings</v>
      </c>
      <c r="C54" s="367">
        <f>+BS!E49</f>
        <v>-0.29999999999990912</v>
      </c>
      <c r="D54" s="367">
        <v>0</v>
      </c>
      <c r="E54" s="367">
        <v>0</v>
      </c>
      <c r="F54" s="367">
        <v>0</v>
      </c>
      <c r="G54" s="367">
        <f t="shared" ref="G54:G60" si="1">SUM(C54:F54)</f>
        <v>-0.29999999999990912</v>
      </c>
      <c r="H54" s="367"/>
    </row>
    <row r="55" spans="1:9">
      <c r="B55" s="284" t="str">
        <f>+B44</f>
        <v>Trade payables</v>
      </c>
      <c r="C55" s="367">
        <f>+BS!E51+BS!E52</f>
        <v>6737.4820000000009</v>
      </c>
      <c r="D55" s="367">
        <v>0</v>
      </c>
      <c r="E55" s="367">
        <v>0</v>
      </c>
      <c r="F55" s="367">
        <v>0</v>
      </c>
      <c r="G55" s="367">
        <f t="shared" si="1"/>
        <v>6737.4820000000009</v>
      </c>
      <c r="H55" s="377"/>
    </row>
    <row r="56" spans="1:9">
      <c r="B56" s="284" t="str">
        <f>+B45</f>
        <v>Other financial liabilities</v>
      </c>
      <c r="C56" s="367">
        <f>+BS!E43+BS!E55-BS!E352</f>
        <v>154.26</v>
      </c>
      <c r="D56" s="367">
        <v>0</v>
      </c>
      <c r="E56" s="367">
        <v>0</v>
      </c>
      <c r="F56" s="367">
        <v>0</v>
      </c>
      <c r="G56" s="367">
        <f t="shared" si="1"/>
        <v>154.26</v>
      </c>
      <c r="H56" s="377"/>
    </row>
    <row r="57" spans="1:9">
      <c r="B57" s="285" t="str">
        <f>+B46</f>
        <v>Derivative financial instruments</v>
      </c>
      <c r="C57" s="367"/>
      <c r="D57" s="367"/>
      <c r="E57" s="367"/>
      <c r="F57" s="367"/>
      <c r="G57" s="367"/>
      <c r="H57" s="367"/>
    </row>
    <row r="58" spans="1:9">
      <c r="B58" s="284" t="s">
        <v>410</v>
      </c>
      <c r="C58" s="367"/>
      <c r="D58" s="367"/>
      <c r="E58" s="367"/>
      <c r="F58" s="367"/>
      <c r="G58" s="367"/>
    </row>
    <row r="59" spans="1:9">
      <c r="B59" s="284" t="s">
        <v>560</v>
      </c>
      <c r="C59" s="367">
        <f>+'39K'!E20</f>
        <v>0</v>
      </c>
      <c r="D59" s="367">
        <v>0</v>
      </c>
      <c r="E59" s="367">
        <v>0</v>
      </c>
      <c r="F59" s="367">
        <v>0</v>
      </c>
      <c r="G59" s="367">
        <f t="shared" si="1"/>
        <v>0</v>
      </c>
      <c r="H59" s="367"/>
    </row>
    <row r="60" spans="1:9">
      <c r="B60" s="284" t="s">
        <v>561</v>
      </c>
      <c r="C60" s="367">
        <f>-'39MN'!E30</f>
        <v>0</v>
      </c>
      <c r="D60" s="367">
        <v>0</v>
      </c>
      <c r="E60" s="367">
        <v>0</v>
      </c>
      <c r="F60" s="367">
        <v>0</v>
      </c>
      <c r="G60" s="367">
        <f t="shared" si="1"/>
        <v>0</v>
      </c>
      <c r="H60" s="367"/>
    </row>
    <row r="61" spans="1:9">
      <c r="B61" s="58"/>
      <c r="C61" s="378">
        <f>SUM(C52:C60)</f>
        <v>6891.4420000000009</v>
      </c>
      <c r="D61" s="378">
        <f>SUM(D52:D60)</f>
        <v>0</v>
      </c>
      <c r="E61" s="378">
        <f>SUM(E52:E60)</f>
        <v>0</v>
      </c>
      <c r="F61" s="378">
        <f>SUM(F52:F60)</f>
        <v>0</v>
      </c>
      <c r="G61" s="378">
        <f>SUM(G52:G60)</f>
        <v>6891.4420000000009</v>
      </c>
      <c r="H61" s="384"/>
      <c r="I61" s="37"/>
    </row>
    <row r="62" spans="1:9" ht="6.75" customHeight="1">
      <c r="B62" s="58"/>
      <c r="C62" s="49"/>
      <c r="D62" s="49"/>
      <c r="E62" s="49"/>
      <c r="F62" s="49"/>
      <c r="G62" s="239"/>
      <c r="H62" s="384"/>
    </row>
    <row r="63" spans="1:9">
      <c r="A63" s="302" t="s">
        <v>391</v>
      </c>
      <c r="B63" s="53" t="s">
        <v>434</v>
      </c>
      <c r="C63" s="49"/>
      <c r="D63" s="49"/>
      <c r="E63" s="49"/>
      <c r="F63" s="49"/>
      <c r="G63" s="239"/>
      <c r="H63" s="239"/>
    </row>
    <row r="64" spans="1:9" ht="70.150000000000006" customHeight="1">
      <c r="B64" s="1558" t="s">
        <v>661</v>
      </c>
      <c r="C64" s="1558"/>
      <c r="D64" s="1558"/>
      <c r="E64" s="1558"/>
      <c r="F64" s="1558"/>
      <c r="G64" s="1558"/>
    </row>
    <row r="65" spans="1:7" ht="6.75" customHeight="1">
      <c r="B65" s="363"/>
      <c r="C65" s="363"/>
      <c r="D65" s="363"/>
      <c r="E65" s="363"/>
      <c r="F65" s="363"/>
      <c r="G65" s="363"/>
    </row>
    <row r="66" spans="1:7" ht="54" customHeight="1">
      <c r="B66" s="1558" t="s">
        <v>2254</v>
      </c>
      <c r="C66" s="1558"/>
      <c r="D66" s="1558"/>
      <c r="E66" s="1558"/>
      <c r="F66" s="1558"/>
      <c r="G66" s="1558"/>
    </row>
    <row r="67" spans="1:7" ht="7.5" customHeight="1"/>
    <row r="68" spans="1:7">
      <c r="A68" s="53" t="s">
        <v>504</v>
      </c>
      <c r="B68" s="53" t="s">
        <v>435</v>
      </c>
    </row>
    <row r="69" spans="1:7" ht="57.95" customHeight="1">
      <c r="B69" s="1558" t="s">
        <v>564</v>
      </c>
      <c r="C69" s="1558"/>
      <c r="D69" s="1558"/>
      <c r="E69" s="1558"/>
      <c r="F69" s="1558"/>
      <c r="G69" s="1558"/>
    </row>
    <row r="70" spans="1:7" ht="45" customHeight="1">
      <c r="B70" s="1558" t="s">
        <v>605</v>
      </c>
      <c r="C70" s="1558"/>
      <c r="D70" s="1558"/>
      <c r="E70" s="1558"/>
      <c r="F70" s="1558"/>
      <c r="G70" s="1558"/>
    </row>
    <row r="71" spans="1:7" ht="81.95" customHeight="1">
      <c r="B71" s="1558" t="s">
        <v>565</v>
      </c>
      <c r="C71" s="1558"/>
      <c r="D71" s="1558"/>
      <c r="E71" s="1558"/>
      <c r="F71" s="1558"/>
      <c r="G71" s="1558"/>
    </row>
    <row r="72" spans="1:7" ht="27.95" customHeight="1">
      <c r="B72" s="1484" t="s">
        <v>662</v>
      </c>
      <c r="C72" s="1558"/>
      <c r="D72" s="1558"/>
      <c r="E72" s="1558"/>
      <c r="F72" s="1558"/>
      <c r="G72" s="1558"/>
    </row>
    <row r="73" spans="1:7" ht="9.75" customHeight="1">
      <c r="B73" s="359"/>
      <c r="C73" s="363"/>
      <c r="D73" s="363"/>
      <c r="E73" s="363"/>
      <c r="F73" s="363"/>
      <c r="G73" s="363"/>
    </row>
    <row r="74" spans="1:7">
      <c r="B74" s="780" t="str">
        <f>+B40</f>
        <v>As at 31st 
Mar' 2022</v>
      </c>
      <c r="G74" s="42" t="s">
        <v>2058</v>
      </c>
    </row>
    <row r="75" spans="1:7">
      <c r="B75" s="292" t="s">
        <v>437</v>
      </c>
      <c r="C75" s="293" t="s">
        <v>438</v>
      </c>
      <c r="D75" s="293" t="s">
        <v>436</v>
      </c>
      <c r="E75" s="293" t="s">
        <v>439</v>
      </c>
      <c r="F75" s="293" t="s">
        <v>440</v>
      </c>
      <c r="G75" s="293" t="s">
        <v>566</v>
      </c>
    </row>
    <row r="76" spans="1:7" ht="25.5">
      <c r="B76" s="294" t="s">
        <v>663</v>
      </c>
      <c r="C76" s="1563" t="s">
        <v>441</v>
      </c>
      <c r="D76" s="295" t="s">
        <v>426</v>
      </c>
      <c r="E76" s="295" t="s">
        <v>426</v>
      </c>
      <c r="F76" s="295" t="s">
        <v>426</v>
      </c>
      <c r="G76" s="295" t="s">
        <v>426</v>
      </c>
    </row>
    <row r="77" spans="1:7" ht="25.5">
      <c r="B77" s="294" t="s">
        <v>444</v>
      </c>
      <c r="C77" s="1564"/>
      <c r="D77" s="295" t="s">
        <v>426</v>
      </c>
      <c r="E77" s="295" t="s">
        <v>426</v>
      </c>
      <c r="F77" s="295" t="s">
        <v>426</v>
      </c>
      <c r="G77" s="295" t="s">
        <v>426</v>
      </c>
    </row>
    <row r="78" spans="1:7" ht="7.5" customHeight="1">
      <c r="B78" s="279"/>
      <c r="C78" s="385"/>
      <c r="D78" s="386"/>
      <c r="E78" s="386"/>
      <c r="F78" s="386"/>
      <c r="G78" s="386"/>
    </row>
    <row r="79" spans="1:7">
      <c r="B79" s="780" t="str">
        <f>+B51</f>
        <v>As at 31st 
Mar' 2021</v>
      </c>
      <c r="G79" s="42" t="s">
        <v>2058</v>
      </c>
    </row>
    <row r="80" spans="1:7">
      <c r="B80" s="292" t="s">
        <v>437</v>
      </c>
      <c r="C80" s="293" t="s">
        <v>438</v>
      </c>
      <c r="D80" s="293" t="s">
        <v>436</v>
      </c>
      <c r="E80" s="293" t="s">
        <v>439</v>
      </c>
      <c r="F80" s="293" t="s">
        <v>440</v>
      </c>
      <c r="G80" s="293" t="s">
        <v>566</v>
      </c>
    </row>
    <row r="81" spans="2:14" ht="25.5">
      <c r="B81" s="294" t="s">
        <v>663</v>
      </c>
      <c r="C81" s="1563" t="s">
        <v>441</v>
      </c>
      <c r="D81" s="295" t="s">
        <v>426</v>
      </c>
      <c r="E81" s="295" t="s">
        <v>426</v>
      </c>
      <c r="F81" s="295" t="s">
        <v>426</v>
      </c>
      <c r="G81" s="295" t="s">
        <v>426</v>
      </c>
    </row>
    <row r="82" spans="2:14" ht="25.5">
      <c r="B82" s="294" t="s">
        <v>444</v>
      </c>
      <c r="C82" s="1564"/>
      <c r="D82" s="295" t="s">
        <v>426</v>
      </c>
      <c r="E82" s="295" t="s">
        <v>426</v>
      </c>
      <c r="F82" s="295" t="s">
        <v>426</v>
      </c>
      <c r="G82" s="295" t="s">
        <v>426</v>
      </c>
    </row>
    <row r="84" spans="2:14">
      <c r="B84" s="286" t="s">
        <v>445</v>
      </c>
    </row>
    <row r="85" spans="2:14">
      <c r="B85" s="58" t="s">
        <v>664</v>
      </c>
      <c r="H85" s="42" t="s">
        <v>2058</v>
      </c>
      <c r="J85" s="42"/>
    </row>
    <row r="86" spans="2:14">
      <c r="B86" s="380" t="s">
        <v>125</v>
      </c>
      <c r="C86" s="387" t="s">
        <v>443</v>
      </c>
      <c r="D86" s="387" t="s">
        <v>442</v>
      </c>
      <c r="E86" s="387" t="s">
        <v>446</v>
      </c>
      <c r="F86" s="928" t="s">
        <v>447</v>
      </c>
      <c r="G86" s="1118" t="s">
        <v>461</v>
      </c>
      <c r="H86" s="387" t="s">
        <v>2170</v>
      </c>
    </row>
    <row r="87" spans="2:14" ht="15">
      <c r="B87" s="778" t="str">
        <f>+'39L'!D17</f>
        <v>As at 31st 
Mar' 2022</v>
      </c>
      <c r="C87" s="388"/>
      <c r="D87" s="388"/>
      <c r="E87" s="388"/>
      <c r="G87" s="388"/>
      <c r="H87" s="388"/>
    </row>
    <row r="88" spans="2:14">
      <c r="B88" s="389" t="s">
        <v>665</v>
      </c>
      <c r="C88" s="374"/>
      <c r="D88" s="374"/>
      <c r="E88" s="374"/>
      <c r="G88" s="374"/>
      <c r="H88" s="374"/>
      <c r="J88" s="49"/>
      <c r="K88" s="58"/>
      <c r="L88" s="58"/>
      <c r="M88" s="276"/>
      <c r="N88" s="53"/>
    </row>
    <row r="89" spans="2:14">
      <c r="B89" s="362" t="s">
        <v>369</v>
      </c>
      <c r="C89" s="39">
        <f>+BS!D24</f>
        <v>0.16</v>
      </c>
      <c r="D89" s="39"/>
      <c r="E89" s="40"/>
      <c r="G89" s="39"/>
      <c r="H89" s="39"/>
    </row>
    <row r="90" spans="2:14">
      <c r="B90" s="362" t="s">
        <v>448</v>
      </c>
      <c r="C90" s="39"/>
      <c r="D90" s="41"/>
      <c r="E90" s="41"/>
      <c r="G90" s="41"/>
      <c r="H90" s="39"/>
    </row>
    <row r="91" spans="2:14">
      <c r="B91" s="362" t="s">
        <v>368</v>
      </c>
      <c r="C91" s="39">
        <f>+BS!D22-D91-E91-G91-H91</f>
        <v>23450.94</v>
      </c>
      <c r="D91" s="41">
        <v>1277.3599999999999</v>
      </c>
      <c r="E91" s="34"/>
      <c r="G91" s="41"/>
      <c r="H91" s="41"/>
    </row>
    <row r="92" spans="2:14">
      <c r="B92" s="381" t="s">
        <v>666</v>
      </c>
    </row>
    <row r="93" spans="2:14">
      <c r="B93" s="362" t="s">
        <v>166</v>
      </c>
      <c r="C93" s="39">
        <f>+BS!D52+BS!D51-D93-E93-F93-G93-H93</f>
        <v>8786.1317466999117</v>
      </c>
      <c r="D93" s="784">
        <v>167.83</v>
      </c>
      <c r="E93" s="784">
        <v>4.32</v>
      </c>
      <c r="G93" s="784">
        <v>191.54</v>
      </c>
      <c r="H93" s="784"/>
    </row>
    <row r="94" spans="2:14">
      <c r="B94" s="362" t="s">
        <v>449</v>
      </c>
      <c r="C94" s="39">
        <f>+BS!D55</f>
        <v>123.55999999999999</v>
      </c>
      <c r="D94" s="41"/>
      <c r="E94" s="39"/>
      <c r="G94" s="39"/>
      <c r="H94" s="39"/>
    </row>
    <row r="95" spans="2:14" s="53" customFormat="1">
      <c r="B95" s="53" t="s">
        <v>667</v>
      </c>
      <c r="C95" s="390">
        <f t="shared" ref="C95:E95" si="2">SUM(C88:C91)-SUM(C92:C94)</f>
        <v>14541.408253300087</v>
      </c>
      <c r="D95" s="390">
        <f t="shared" si="2"/>
        <v>1109.53</v>
      </c>
      <c r="E95" s="390">
        <f t="shared" si="2"/>
        <v>-4.32</v>
      </c>
      <c r="F95" s="390">
        <f>SUM(F88:F91)-SUM(F92:F94)</f>
        <v>0</v>
      </c>
      <c r="G95" s="390">
        <f>SUM(G88:G91)-SUM(G92:G94)</f>
        <v>-191.54</v>
      </c>
      <c r="H95" s="390">
        <f>SUM(H88:H91)-SUM(H92:H94)</f>
        <v>0</v>
      </c>
    </row>
    <row r="96" spans="2:14" ht="15">
      <c r="B96" s="778" t="str">
        <f>+'39L'!E17</f>
        <v>As at 31st 
Mar' 2021</v>
      </c>
    </row>
    <row r="97" spans="2:12">
      <c r="B97" s="389" t="str">
        <f>+B88</f>
        <v>Financial assets (A)</v>
      </c>
    </row>
    <row r="98" spans="2:12">
      <c r="B98" s="362" t="s">
        <v>369</v>
      </c>
      <c r="C98" s="39">
        <f>+BS!E24</f>
        <v>0.1</v>
      </c>
      <c r="D98" s="39"/>
      <c r="E98" s="40"/>
      <c r="G98" s="39"/>
      <c r="H98" s="39"/>
    </row>
    <row r="99" spans="2:12">
      <c r="B99" s="362" t="s">
        <v>448</v>
      </c>
      <c r="C99" s="39"/>
      <c r="D99" s="39"/>
      <c r="E99" s="39"/>
      <c r="G99" s="39"/>
      <c r="H99" s="39"/>
    </row>
    <row r="100" spans="2:12">
      <c r="B100" s="362" t="str">
        <f>+B91</f>
        <v>Trade receivables</v>
      </c>
      <c r="C100" s="39">
        <f>+BS!E22-D100-E100-G100-H100</f>
        <v>23561.019999999997</v>
      </c>
      <c r="D100" s="41">
        <v>2237.38</v>
      </c>
      <c r="E100" s="34"/>
      <c r="G100" s="39"/>
      <c r="H100" s="39"/>
      <c r="I100" s="37"/>
    </row>
    <row r="101" spans="2:12">
      <c r="B101" s="381" t="str">
        <f>+B92</f>
        <v>Financial liabilities  (B)</v>
      </c>
    </row>
    <row r="102" spans="2:12">
      <c r="B102" s="362" t="str">
        <f>+B93</f>
        <v>Trade payables</v>
      </c>
      <c r="C102" s="39">
        <f>+BS!E52+BS!E51-D102-E102-F102-G102-H102</f>
        <v>6539.7920000000022</v>
      </c>
      <c r="D102" s="41">
        <v>158.47999999999999</v>
      </c>
      <c r="E102" s="41">
        <v>4.32</v>
      </c>
      <c r="F102" s="362">
        <v>0.15</v>
      </c>
      <c r="G102" s="41">
        <v>34.74</v>
      </c>
      <c r="H102" s="41"/>
      <c r="I102" s="37"/>
    </row>
    <row r="103" spans="2:12">
      <c r="B103" s="362" t="str">
        <f>+B94</f>
        <v>Other current financial liabilities</v>
      </c>
      <c r="C103" s="39">
        <f>+BS!E55</f>
        <v>154.26</v>
      </c>
      <c r="D103" s="41"/>
      <c r="E103" s="39"/>
      <c r="G103" s="39"/>
      <c r="H103" s="39"/>
    </row>
    <row r="104" spans="2:12" s="53" customFormat="1">
      <c r="B104" s="53" t="str">
        <f>+B95</f>
        <v>Net exposure to currency risk (A-B)</v>
      </c>
      <c r="C104" s="390">
        <f t="shared" ref="C104:E104" si="3">SUM(C97:C100)-SUM(C101:C103)</f>
        <v>16867.067999999992</v>
      </c>
      <c r="D104" s="390">
        <f t="shared" si="3"/>
        <v>2078.9</v>
      </c>
      <c r="E104" s="390">
        <f t="shared" si="3"/>
        <v>-4.32</v>
      </c>
      <c r="F104" s="390">
        <f>SUM(F97:F100)-SUM(F101:F103)</f>
        <v>-0.15</v>
      </c>
      <c r="G104" s="390">
        <f>SUM(G97:G100)-SUM(G101:G103)</f>
        <v>-34.74</v>
      </c>
      <c r="H104" s="390">
        <f>SUM(H97:H100)-SUM(H101:H103)</f>
        <v>0</v>
      </c>
    </row>
    <row r="106" spans="2:12">
      <c r="B106" s="362" t="s">
        <v>450</v>
      </c>
      <c r="F106" s="42" t="s">
        <v>2090</v>
      </c>
      <c r="L106" s="362" t="s">
        <v>491</v>
      </c>
    </row>
    <row r="107" spans="2:12">
      <c r="B107" s="1560" t="s">
        <v>125</v>
      </c>
      <c r="C107" s="1562" t="s">
        <v>451</v>
      </c>
      <c r="D107" s="1562"/>
      <c r="E107" s="1562" t="s">
        <v>452</v>
      </c>
      <c r="F107" s="1562"/>
    </row>
    <row r="108" spans="2:12">
      <c r="B108" s="1561"/>
      <c r="C108" s="775" t="str">
        <f>+'39L'!D17</f>
        <v>As at 31st 
Mar' 2022</v>
      </c>
      <c r="D108" s="773" t="str">
        <f>+'39L'!E17</f>
        <v>As at 31st 
Mar' 2021</v>
      </c>
      <c r="E108" s="772" t="str">
        <f>+C108</f>
        <v>As at 31st 
Mar' 2022</v>
      </c>
      <c r="F108" s="773" t="str">
        <f>+D108</f>
        <v>As at 31st 
Mar' 2021</v>
      </c>
    </row>
    <row r="109" spans="2:12">
      <c r="B109" s="362" t="s">
        <v>453</v>
      </c>
      <c r="C109" s="391">
        <v>0</v>
      </c>
      <c r="D109" s="374">
        <v>0</v>
      </c>
      <c r="E109" s="392">
        <v>0</v>
      </c>
      <c r="F109" s="393">
        <v>0</v>
      </c>
    </row>
    <row r="110" spans="2:12">
      <c r="B110" s="362" t="s">
        <v>454</v>
      </c>
      <c r="C110" s="391">
        <v>0</v>
      </c>
      <c r="D110" s="374">
        <v>0</v>
      </c>
      <c r="E110" s="392">
        <v>0</v>
      </c>
      <c r="F110" s="393">
        <v>0</v>
      </c>
    </row>
    <row r="111" spans="2:12">
      <c r="B111" s="362" t="s">
        <v>447</v>
      </c>
      <c r="C111" s="391">
        <v>0</v>
      </c>
      <c r="D111" s="374">
        <v>0</v>
      </c>
      <c r="E111" s="392">
        <v>0</v>
      </c>
      <c r="F111" s="393">
        <v>0</v>
      </c>
    </row>
    <row r="112" spans="2:12">
      <c r="B112" s="362" t="s">
        <v>461</v>
      </c>
      <c r="C112" s="391">
        <v>0</v>
      </c>
      <c r="D112" s="374">
        <v>0</v>
      </c>
      <c r="E112" s="392">
        <v>0</v>
      </c>
      <c r="F112" s="393">
        <v>0</v>
      </c>
    </row>
    <row r="114" spans="2:9">
      <c r="B114" s="286" t="s">
        <v>455</v>
      </c>
    </row>
    <row r="115" spans="2:9" ht="64.5" customHeight="1">
      <c r="B115" s="1558" t="s">
        <v>2255</v>
      </c>
      <c r="C115" s="1558"/>
      <c r="D115" s="1558"/>
      <c r="E115" s="1558"/>
      <c r="F115" s="1558"/>
      <c r="G115" s="1558"/>
    </row>
    <row r="116" spans="2:9">
      <c r="F116" s="42" t="s">
        <v>2058</v>
      </c>
    </row>
    <row r="117" spans="2:9">
      <c r="B117" s="281"/>
      <c r="C117" s="1559" t="s">
        <v>456</v>
      </c>
      <c r="D117" s="1559"/>
      <c r="E117" s="1559" t="s">
        <v>457</v>
      </c>
      <c r="F117" s="1559"/>
    </row>
    <row r="118" spans="2:9" ht="12" customHeight="1">
      <c r="B118" s="394" t="s">
        <v>458</v>
      </c>
      <c r="C118" s="259" t="s">
        <v>459</v>
      </c>
      <c r="D118" s="259" t="s">
        <v>460</v>
      </c>
      <c r="E118" s="259" t="s">
        <v>459</v>
      </c>
      <c r="F118" s="259" t="s">
        <v>460</v>
      </c>
    </row>
    <row r="119" spans="2:9">
      <c r="B119" s="779" t="str">
        <f>+C108</f>
        <v>As at 31st 
Mar' 2022</v>
      </c>
    </row>
    <row r="120" spans="2:9">
      <c r="B120" s="362" t="s">
        <v>668</v>
      </c>
    </row>
    <row r="121" spans="2:9">
      <c r="B121" s="362" t="s">
        <v>442</v>
      </c>
      <c r="C121" s="374">
        <f>-(D95)*0.01</f>
        <v>-11.0953</v>
      </c>
      <c r="D121" s="37">
        <f>(D95)*0.01</f>
        <v>11.0953</v>
      </c>
      <c r="E121" s="37">
        <f>C121-C121*$I$121</f>
        <v>-7.2186021799999995</v>
      </c>
      <c r="F121" s="37">
        <f>-E121</f>
        <v>7.2186021799999995</v>
      </c>
      <c r="I121" s="931">
        <v>0.34939999999999999</v>
      </c>
    </row>
    <row r="122" spans="2:9">
      <c r="B122" s="362" t="s">
        <v>454</v>
      </c>
      <c r="C122" s="374">
        <f>-(E95)*0.01</f>
        <v>4.3200000000000002E-2</v>
      </c>
      <c r="D122" s="37">
        <f>(E95)*0.01</f>
        <v>-4.3200000000000002E-2</v>
      </c>
      <c r="E122" s="37">
        <f>C122-C122*$I$121</f>
        <v>2.810592E-2</v>
      </c>
      <c r="F122" s="37">
        <f t="shared" ref="F122:F125" si="4">-E122</f>
        <v>-2.810592E-2</v>
      </c>
    </row>
    <row r="123" spans="2:9">
      <c r="B123" s="362" t="s">
        <v>447</v>
      </c>
      <c r="C123" s="374">
        <f>-(F95)*0.01</f>
        <v>0</v>
      </c>
      <c r="D123" s="37">
        <f>(F95)*0.01</f>
        <v>0</v>
      </c>
      <c r="E123" s="37">
        <f>C123-C123*$I$121</f>
        <v>0</v>
      </c>
      <c r="F123" s="37">
        <f t="shared" ref="F123" si="5">-E123</f>
        <v>0</v>
      </c>
    </row>
    <row r="124" spans="2:9">
      <c r="B124" s="362" t="s">
        <v>461</v>
      </c>
      <c r="C124" s="374">
        <f>-(G95)*0.01</f>
        <v>1.9154</v>
      </c>
      <c r="D124" s="37">
        <f>(G95)*0.01</f>
        <v>-1.9154</v>
      </c>
      <c r="E124" s="37">
        <f>C124-C124*$I$121</f>
        <v>1.2461592399999999</v>
      </c>
      <c r="F124" s="37">
        <f t="shared" si="4"/>
        <v>-1.2461592399999999</v>
      </c>
    </row>
    <row r="125" spans="2:9">
      <c r="B125" s="362" t="s">
        <v>2170</v>
      </c>
      <c r="C125" s="374">
        <f>-(H95)*0.01</f>
        <v>0</v>
      </c>
      <c r="D125" s="37">
        <f>(H95)*0.01</f>
        <v>0</v>
      </c>
      <c r="E125" s="37">
        <f>C125-C125*$I$121</f>
        <v>0</v>
      </c>
      <c r="F125" s="37">
        <f t="shared" si="4"/>
        <v>0</v>
      </c>
    </row>
    <row r="126" spans="2:9">
      <c r="B126" s="779" t="str">
        <f>+D108</f>
        <v>As at 31st 
Mar' 2021</v>
      </c>
    </row>
    <row r="127" spans="2:9">
      <c r="B127" s="362" t="s">
        <v>668</v>
      </c>
    </row>
    <row r="128" spans="2:9">
      <c r="B128" s="362" t="s">
        <v>442</v>
      </c>
      <c r="C128" s="374">
        <f>-(D104)*0.01</f>
        <v>-20.789000000000001</v>
      </c>
      <c r="D128" s="37">
        <f>(D104)*0.01</f>
        <v>20.789000000000001</v>
      </c>
      <c r="E128" s="37">
        <f t="shared" ref="E128:E132" si="6">C128-C128*$I$121</f>
        <v>-13.525323400000001</v>
      </c>
      <c r="F128" s="37">
        <f t="shared" ref="F128:F132" si="7">-E128</f>
        <v>13.525323400000001</v>
      </c>
    </row>
    <row r="129" spans="1:7">
      <c r="B129" s="362" t="s">
        <v>454</v>
      </c>
      <c r="C129" s="374">
        <f>-(E104)*0.01</f>
        <v>4.3200000000000002E-2</v>
      </c>
      <c r="D129" s="37">
        <f>(E104)*0.01</f>
        <v>-4.3200000000000002E-2</v>
      </c>
      <c r="E129" s="37">
        <f t="shared" si="6"/>
        <v>2.810592E-2</v>
      </c>
      <c r="F129" s="37">
        <f t="shared" si="7"/>
        <v>-2.810592E-2</v>
      </c>
    </row>
    <row r="130" spans="1:7">
      <c r="B130" s="362" t="s">
        <v>447</v>
      </c>
      <c r="C130" s="374">
        <f>-(F104)*0.01</f>
        <v>1.5E-3</v>
      </c>
      <c r="D130" s="37">
        <f>(F104)*0.01</f>
        <v>-1.5E-3</v>
      </c>
      <c r="E130" s="37">
        <f t="shared" si="6"/>
        <v>9.7590000000000003E-4</v>
      </c>
      <c r="F130" s="37">
        <f t="shared" si="7"/>
        <v>-9.7590000000000003E-4</v>
      </c>
    </row>
    <row r="131" spans="1:7">
      <c r="B131" s="362" t="s">
        <v>461</v>
      </c>
      <c r="C131" s="374">
        <f>-(G104)*0.01</f>
        <v>0.34740000000000004</v>
      </c>
      <c r="D131" s="37">
        <f>(G104)*0.01</f>
        <v>-0.34740000000000004</v>
      </c>
      <c r="E131" s="37">
        <f t="shared" si="6"/>
        <v>0.22601844000000004</v>
      </c>
      <c r="F131" s="37">
        <f t="shared" si="7"/>
        <v>-0.22601844000000004</v>
      </c>
    </row>
    <row r="132" spans="1:7">
      <c r="B132" s="362" t="s">
        <v>2170</v>
      </c>
      <c r="C132" s="374">
        <f>-(H104)*0.01</f>
        <v>0</v>
      </c>
      <c r="D132" s="37">
        <f>(H104)*0.01</f>
        <v>0</v>
      </c>
      <c r="E132" s="37">
        <f t="shared" si="6"/>
        <v>0</v>
      </c>
      <c r="F132" s="37">
        <f t="shared" si="7"/>
        <v>0</v>
      </c>
    </row>
    <row r="133" spans="1:7">
      <c r="A133" s="53" t="s">
        <v>505</v>
      </c>
      <c r="B133" s="53" t="s">
        <v>462</v>
      </c>
    </row>
    <row r="134" spans="1:7" ht="53.1" customHeight="1">
      <c r="B134" s="1558" t="s">
        <v>567</v>
      </c>
      <c r="C134" s="1558"/>
      <c r="D134" s="1558"/>
      <c r="E134" s="1558"/>
      <c r="F134" s="1558"/>
      <c r="G134" s="1558"/>
    </row>
    <row r="135" spans="1:7" ht="15" customHeight="1">
      <c r="B135" s="59" t="s">
        <v>463</v>
      </c>
    </row>
    <row r="136" spans="1:7" ht="42" customHeight="1">
      <c r="B136" s="1558" t="s">
        <v>669</v>
      </c>
      <c r="C136" s="1558"/>
      <c r="D136" s="1558"/>
      <c r="E136" s="1558"/>
      <c r="F136" s="1558"/>
      <c r="G136" s="1558"/>
    </row>
    <row r="137" spans="1:7">
      <c r="B137" s="363"/>
      <c r="D137" s="363"/>
      <c r="E137" s="42" t="s">
        <v>2058</v>
      </c>
      <c r="F137" s="363"/>
    </row>
    <row r="138" spans="1:7" s="53" customFormat="1">
      <c r="B138" s="1560" t="s">
        <v>125</v>
      </c>
      <c r="C138" s="281"/>
      <c r="D138" s="1562" t="s">
        <v>568</v>
      </c>
      <c r="E138" s="1562"/>
    </row>
    <row r="139" spans="1:7" s="53" customFormat="1">
      <c r="B139" s="1561"/>
      <c r="C139" s="394"/>
      <c r="D139" s="776" t="str">
        <f>+'39L'!C108</f>
        <v>As at 31st 
Mar' 2022</v>
      </c>
      <c r="E139" s="777" t="str">
        <f>+D108</f>
        <v>As at 31st 
Mar' 2021</v>
      </c>
    </row>
    <row r="140" spans="1:7">
      <c r="B140" s="272" t="s">
        <v>464</v>
      </c>
      <c r="D140" s="53"/>
    </row>
    <row r="141" spans="1:7">
      <c r="B141" s="58" t="s">
        <v>465</v>
      </c>
      <c r="D141" s="287">
        <v>0</v>
      </c>
      <c r="E141" s="41">
        <v>0</v>
      </c>
    </row>
    <row r="142" spans="1:7">
      <c r="B142" s="58" t="s">
        <v>466</v>
      </c>
      <c r="D142" s="288">
        <v>0</v>
      </c>
      <c r="E142" s="289">
        <v>0</v>
      </c>
    </row>
    <row r="143" spans="1:7">
      <c r="B143" s="279"/>
      <c r="D143" s="382">
        <f>SUM(D141:D142)</f>
        <v>0</v>
      </c>
      <c r="E143" s="383">
        <f>SUM(E141:E142)</f>
        <v>0</v>
      </c>
    </row>
    <row r="144" spans="1:7">
      <c r="B144" s="59" t="s">
        <v>467</v>
      </c>
      <c r="D144" s="290"/>
      <c r="E144" s="360"/>
    </row>
    <row r="145" spans="2:7">
      <c r="B145" s="58" t="s">
        <v>465</v>
      </c>
      <c r="D145" s="287">
        <f>+BS!D125+BS!D239</f>
        <v>0</v>
      </c>
      <c r="E145" s="41">
        <f>+BS!E125+BS!E239</f>
        <v>0</v>
      </c>
    </row>
    <row r="146" spans="2:7">
      <c r="B146" s="58" t="s">
        <v>466</v>
      </c>
      <c r="D146" s="287">
        <v>0</v>
      </c>
      <c r="E146" s="41">
        <v>0</v>
      </c>
    </row>
    <row r="147" spans="2:7">
      <c r="B147" s="279"/>
      <c r="D147" s="382">
        <f>SUM(D145:D146)</f>
        <v>0</v>
      </c>
      <c r="E147" s="383">
        <f>SUM(E145:E146)</f>
        <v>0</v>
      </c>
    </row>
    <row r="148" spans="2:7">
      <c r="B148" s="279"/>
      <c r="D148" s="287"/>
      <c r="E148" s="41"/>
      <c r="F148" s="41"/>
    </row>
    <row r="149" spans="2:7" hidden="1">
      <c r="B149" s="53" t="s">
        <v>468</v>
      </c>
    </row>
    <row r="150" spans="2:7" ht="42" hidden="1" customHeight="1">
      <c r="B150" s="1558" t="s">
        <v>569</v>
      </c>
      <c r="C150" s="1558"/>
      <c r="D150" s="1558"/>
      <c r="E150" s="1558"/>
      <c r="F150" s="1558"/>
      <c r="G150" s="1558"/>
    </row>
    <row r="151" spans="2:7" hidden="1">
      <c r="B151" s="53" t="s">
        <v>469</v>
      </c>
    </row>
    <row r="152" spans="2:7" ht="43.5" hidden="1" customHeight="1">
      <c r="B152" s="1558" t="s">
        <v>570</v>
      </c>
      <c r="C152" s="1558"/>
      <c r="D152" s="1558"/>
      <c r="E152" s="1558"/>
      <c r="F152" s="1558"/>
      <c r="G152" s="1558"/>
    </row>
    <row r="153" spans="2:7" hidden="1">
      <c r="B153" s="363"/>
      <c r="C153" s="363"/>
      <c r="D153" s="363"/>
      <c r="E153" s="363"/>
      <c r="F153" s="42" t="s">
        <v>2058</v>
      </c>
      <c r="G153" s="363"/>
    </row>
    <row r="154" spans="2:7" hidden="1">
      <c r="B154" s="1560" t="s">
        <v>125</v>
      </c>
      <c r="C154" s="1562" t="s">
        <v>456</v>
      </c>
      <c r="D154" s="1562"/>
      <c r="E154" s="1562" t="s">
        <v>457</v>
      </c>
      <c r="F154" s="1562"/>
    </row>
    <row r="155" spans="2:7" hidden="1">
      <c r="B155" s="1561"/>
      <c r="C155" s="259" t="s">
        <v>470</v>
      </c>
      <c r="D155" s="395" t="s">
        <v>471</v>
      </c>
      <c r="E155" s="259" t="s">
        <v>470</v>
      </c>
      <c r="F155" s="395" t="s">
        <v>471</v>
      </c>
    </row>
    <row r="156" spans="2:7" hidden="1">
      <c r="B156" s="779" t="str">
        <f>+D139</f>
        <v>As at 31st 
Mar' 2022</v>
      </c>
    </row>
    <row r="157" spans="2:7" hidden="1">
      <c r="B157" s="362" t="s">
        <v>465</v>
      </c>
      <c r="C157" s="374"/>
      <c r="D157" s="374">
        <f>-C157</f>
        <v>0</v>
      </c>
      <c r="E157" s="374"/>
      <c r="F157" s="374">
        <f>-E157</f>
        <v>0</v>
      </c>
    </row>
    <row r="158" spans="2:7" hidden="1">
      <c r="B158" s="362" t="s">
        <v>466</v>
      </c>
      <c r="C158" s="374"/>
      <c r="D158" s="374">
        <f>-C158</f>
        <v>0</v>
      </c>
      <c r="E158" s="374"/>
      <c r="F158" s="374">
        <f>-E158</f>
        <v>0</v>
      </c>
    </row>
    <row r="159" spans="2:7" s="53" customFormat="1" hidden="1">
      <c r="B159" s="53" t="s">
        <v>492</v>
      </c>
      <c r="C159" s="37">
        <f>SUM(C157:C158)</f>
        <v>0</v>
      </c>
      <c r="D159" s="374">
        <f>-C159</f>
        <v>0</v>
      </c>
      <c r="E159" s="37">
        <f>SUM(E157:E158)</f>
        <v>0</v>
      </c>
      <c r="F159" s="374">
        <f>-E159</f>
        <v>0</v>
      </c>
    </row>
    <row r="160" spans="2:7" hidden="1">
      <c r="B160" s="362" t="s">
        <v>472</v>
      </c>
      <c r="C160" s="396">
        <f>SUM(C159)</f>
        <v>0</v>
      </c>
      <c r="D160" s="396">
        <f>SUM(D159)</f>
        <v>0</v>
      </c>
      <c r="E160" s="396">
        <f>SUM(E159)</f>
        <v>0</v>
      </c>
      <c r="F160" s="396">
        <f>SUM(F159)</f>
        <v>0</v>
      </c>
    </row>
    <row r="161" spans="1:7" hidden="1">
      <c r="B161" s="779" t="str">
        <f>+E139</f>
        <v>As at 31st 
Mar' 2021</v>
      </c>
    </row>
    <row r="162" spans="1:7" hidden="1">
      <c r="B162" s="362" t="s">
        <v>465</v>
      </c>
      <c r="C162" s="374"/>
      <c r="D162" s="374">
        <f>-C162</f>
        <v>0</v>
      </c>
      <c r="E162" s="374"/>
      <c r="F162" s="374">
        <f>-E162</f>
        <v>0</v>
      </c>
    </row>
    <row r="163" spans="1:7" hidden="1">
      <c r="B163" s="362" t="s">
        <v>466</v>
      </c>
      <c r="C163" s="374"/>
      <c r="D163" s="374">
        <f>-C163</f>
        <v>0</v>
      </c>
      <c r="E163" s="374"/>
      <c r="F163" s="374">
        <f>-E163</f>
        <v>0</v>
      </c>
    </row>
    <row r="164" spans="1:7" s="53" customFormat="1" hidden="1">
      <c r="B164" s="53" t="s">
        <v>492</v>
      </c>
      <c r="C164" s="37">
        <f>SUM(C162:C163)</f>
        <v>0</v>
      </c>
      <c r="D164" s="374">
        <f>-C164</f>
        <v>0</v>
      </c>
      <c r="E164" s="37">
        <f>SUM(E162:E163)</f>
        <v>0</v>
      </c>
      <c r="F164" s="374">
        <f>-E164</f>
        <v>0</v>
      </c>
    </row>
    <row r="165" spans="1:7" hidden="1">
      <c r="B165" s="362" t="s">
        <v>472</v>
      </c>
      <c r="C165" s="396">
        <f>SUM(C164)</f>
        <v>0</v>
      </c>
      <c r="D165" s="396">
        <f>SUM(D164)</f>
        <v>0</v>
      </c>
      <c r="E165" s="396">
        <f>SUM(E164)</f>
        <v>0</v>
      </c>
      <c r="F165" s="396">
        <f>SUM(F164)</f>
        <v>0</v>
      </c>
    </row>
    <row r="166" spans="1:7" hidden="1">
      <c r="C166" s="282"/>
      <c r="D166" s="282"/>
      <c r="E166" s="282"/>
      <c r="F166" s="282"/>
    </row>
    <row r="167" spans="1:7" hidden="1">
      <c r="A167" s="53" t="s">
        <v>506</v>
      </c>
      <c r="B167" s="53" t="s">
        <v>473</v>
      </c>
    </row>
    <row r="168" spans="1:7" ht="57.6" hidden="1" customHeight="1">
      <c r="B168" s="1558" t="s">
        <v>571</v>
      </c>
      <c r="C168" s="1558"/>
      <c r="D168" s="1558"/>
      <c r="E168" s="1558"/>
      <c r="F168" s="1558"/>
      <c r="G168" s="1558"/>
    </row>
  </sheetData>
  <mergeCells count="42">
    <mergeCell ref="B30:G30"/>
    <mergeCell ref="B2:G2"/>
    <mergeCell ref="B3:G3"/>
    <mergeCell ref="B6:G6"/>
    <mergeCell ref="B7:G7"/>
    <mergeCell ref="B8:G8"/>
    <mergeCell ref="B11:G11"/>
    <mergeCell ref="B12:G12"/>
    <mergeCell ref="B13:G13"/>
    <mergeCell ref="B22:G22"/>
    <mergeCell ref="B24:G24"/>
    <mergeCell ref="B27:G27"/>
    <mergeCell ref="B32:G32"/>
    <mergeCell ref="B33:G33"/>
    <mergeCell ref="B36:G36"/>
    <mergeCell ref="C38:E38"/>
    <mergeCell ref="F38:F39"/>
    <mergeCell ref="G38:G39"/>
    <mergeCell ref="B64:G64"/>
    <mergeCell ref="B66:G66"/>
    <mergeCell ref="B69:G69"/>
    <mergeCell ref="B70:G70"/>
    <mergeCell ref="B71:G71"/>
    <mergeCell ref="B72:G72"/>
    <mergeCell ref="C76:C77"/>
    <mergeCell ref="C81:C82"/>
    <mergeCell ref="B107:B108"/>
    <mergeCell ref="C107:D107"/>
    <mergeCell ref="E107:F107"/>
    <mergeCell ref="B168:G168"/>
    <mergeCell ref="B115:G115"/>
    <mergeCell ref="C117:D117"/>
    <mergeCell ref="E117:F117"/>
    <mergeCell ref="B134:G134"/>
    <mergeCell ref="B136:G136"/>
    <mergeCell ref="B138:B139"/>
    <mergeCell ref="D138:E138"/>
    <mergeCell ref="B150:G150"/>
    <mergeCell ref="B152:G152"/>
    <mergeCell ref="B154:B155"/>
    <mergeCell ref="C154:D154"/>
    <mergeCell ref="E154:F154"/>
  </mergeCells>
  <printOptions horizontalCentered="1"/>
  <pageMargins left="0.6" right="0.43" top="0.78740157480314998" bottom="0.78740157480314998" header="0" footer="0"/>
  <pageSetup paperSize="9" scale="87" orientation="portrait" blackAndWhite="1" r:id="rId1"/>
  <rowBreaks count="2" manualBreakCount="2">
    <brk id="61" max="6" man="1"/>
    <brk id="134" max="6"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B0F0"/>
    <pageSetUpPr fitToPage="1"/>
  </sheetPr>
  <dimension ref="A1:H40"/>
  <sheetViews>
    <sheetView showGridLines="0" view="pageBreakPreview" topLeftCell="A10" zoomScaleSheetLayoutView="100" workbookViewId="0">
      <selection activeCell="I35" sqref="I35"/>
    </sheetView>
  </sheetViews>
  <sheetFormatPr defaultColWidth="9.140625" defaultRowHeight="12.75"/>
  <cols>
    <col min="1" max="1" width="3" style="247" bestFit="1" customWidth="1"/>
    <col min="2" max="2" width="35.140625" style="247" customWidth="1"/>
    <col min="3" max="6" width="12.7109375" style="247" customWidth="1"/>
    <col min="7" max="8" width="11.42578125" style="247" customWidth="1"/>
    <col min="9" max="16384" width="9.140625" style="247"/>
  </cols>
  <sheetData>
    <row r="1" spans="1:8" s="359" customFormat="1" ht="12.75" customHeight="1">
      <c r="A1" s="251" t="s">
        <v>489</v>
      </c>
      <c r="B1" s="53" t="s">
        <v>474</v>
      </c>
    </row>
    <row r="2" spans="1:8" s="359" customFormat="1" ht="68.45" customHeight="1">
      <c r="B2" s="1558" t="s">
        <v>572</v>
      </c>
      <c r="C2" s="1558"/>
      <c r="D2" s="1558"/>
      <c r="E2" s="1558"/>
      <c r="F2" s="1558"/>
    </row>
    <row r="3" spans="1:8">
      <c r="B3" s="58" t="s">
        <v>670</v>
      </c>
      <c r="C3" s="291"/>
      <c r="D3" s="100"/>
      <c r="E3" s="42" t="s">
        <v>2058</v>
      </c>
    </row>
    <row r="4" spans="1:8" s="362" customFormat="1">
      <c r="B4" s="265" t="s">
        <v>125</v>
      </c>
      <c r="C4" s="397"/>
      <c r="D4" s="782" t="str">
        <f>+'39L'!D17</f>
        <v>As at 31st 
Mar' 2022</v>
      </c>
      <c r="E4" s="783" t="str">
        <f>+'39L'!E17</f>
        <v>As at 31st 
Mar' 2021</v>
      </c>
    </row>
    <row r="5" spans="1:8" s="362" customFormat="1" ht="15">
      <c r="B5" s="58" t="s">
        <v>475</v>
      </c>
      <c r="D5" s="274">
        <f>+BS!D40+BS!D49</f>
        <v>-0.64</v>
      </c>
      <c r="E5" s="250">
        <f>+BS!E40+BS!E49</f>
        <v>-0.29999999999990912</v>
      </c>
    </row>
    <row r="6" spans="1:8" s="362" customFormat="1" ht="15">
      <c r="B6" s="58" t="s">
        <v>476</v>
      </c>
      <c r="D6" s="274">
        <f>+BS!D24</f>
        <v>0.16</v>
      </c>
      <c r="E6" s="250">
        <f>+BS!E24</f>
        <v>0.1</v>
      </c>
    </row>
    <row r="7" spans="1:8" s="362" customFormat="1">
      <c r="B7" s="58" t="s">
        <v>477</v>
      </c>
      <c r="D7" s="372">
        <f>D5-D6</f>
        <v>-0.8</v>
      </c>
      <c r="E7" s="398">
        <f>E5-E6</f>
        <v>-0.39999999999990909</v>
      </c>
    </row>
    <row r="8" spans="1:8" s="362" customFormat="1">
      <c r="B8" s="58"/>
      <c r="D8" s="274"/>
      <c r="E8" s="250"/>
    </row>
    <row r="9" spans="1:8" s="362" customFormat="1">
      <c r="B9" s="58" t="s">
        <v>478</v>
      </c>
      <c r="D9" s="274">
        <f>+BS!D36</f>
        <v>3847.1553000000199</v>
      </c>
      <c r="E9" s="250">
        <f>+BS!E36</f>
        <v>-6294.2813100000185</v>
      </c>
    </row>
    <row r="10" spans="1:8" s="362" customFormat="1">
      <c r="B10" s="58" t="s">
        <v>479</v>
      </c>
      <c r="D10" s="274">
        <f>+Equity!H25+Equity!I25</f>
        <v>0</v>
      </c>
      <c r="E10" s="297">
        <f>+Equity!H14+Equity!I14</f>
        <v>0</v>
      </c>
      <c r="F10" s="38"/>
      <c r="G10" s="38"/>
      <c r="H10" s="38"/>
    </row>
    <row r="11" spans="1:8" s="362" customFormat="1">
      <c r="B11" s="58" t="s">
        <v>480</v>
      </c>
      <c r="D11" s="372">
        <f>D9-D10</f>
        <v>3847.1553000000199</v>
      </c>
      <c r="E11" s="398">
        <f>E9-E10</f>
        <v>-6294.2813100000185</v>
      </c>
    </row>
    <row r="12" spans="1:8" s="362" customFormat="1">
      <c r="B12" s="58"/>
      <c r="D12" s="298"/>
      <c r="E12" s="299"/>
    </row>
    <row r="13" spans="1:8" s="362" customFormat="1" ht="13.5" thickBot="1">
      <c r="B13" s="59" t="s">
        <v>481</v>
      </c>
      <c r="D13" s="300">
        <f>D7/D11</f>
        <v>-2.0794585547404232E-4</v>
      </c>
      <c r="E13" s="301">
        <f>E7/E11</f>
        <v>6.3549749415300267E-5</v>
      </c>
    </row>
    <row r="14" spans="1:8" s="362" customFormat="1" ht="13.5" thickTop="1">
      <c r="B14" s="58"/>
    </row>
    <row r="15" spans="1:8" s="362" customFormat="1" ht="15">
      <c r="B15" s="58" t="s">
        <v>482</v>
      </c>
    </row>
    <row r="16" spans="1:8" s="362" customFormat="1" ht="15">
      <c r="B16" s="362" t="s">
        <v>671</v>
      </c>
    </row>
    <row r="18" spans="1:6">
      <c r="A18" s="251" t="s">
        <v>490</v>
      </c>
      <c r="B18" s="53" t="s">
        <v>483</v>
      </c>
    </row>
    <row r="19" spans="1:6">
      <c r="B19" s="252" t="s">
        <v>484</v>
      </c>
    </row>
    <row r="20" spans="1:6" s="359" customFormat="1" ht="67.5" customHeight="1">
      <c r="B20" s="1558" t="s">
        <v>573</v>
      </c>
      <c r="C20" s="1558"/>
      <c r="D20" s="1558"/>
      <c r="E20" s="1558"/>
      <c r="F20" s="1558"/>
    </row>
    <row r="21" spans="1:6" ht="15" hidden="1" customHeight="1">
      <c r="B21" s="362" t="s">
        <v>672</v>
      </c>
    </row>
    <row r="22" spans="1:6" hidden="1">
      <c r="B22" s="1558" t="s">
        <v>674</v>
      </c>
      <c r="C22" s="1558"/>
      <c r="D22" s="1558"/>
      <c r="E22" s="1558"/>
      <c r="F22" s="1558"/>
    </row>
    <row r="23" spans="1:6" hidden="1">
      <c r="B23" s="1558" t="s">
        <v>675</v>
      </c>
      <c r="C23" s="1558"/>
      <c r="D23" s="1558"/>
      <c r="E23" s="1558"/>
      <c r="F23" s="1558"/>
    </row>
    <row r="24" spans="1:6">
      <c r="F24" s="403"/>
    </row>
    <row r="25" spans="1:6">
      <c r="B25" s="362" t="s">
        <v>546</v>
      </c>
      <c r="E25" s="42" t="s">
        <v>2058</v>
      </c>
    </row>
    <row r="26" spans="1:6">
      <c r="B26" s="1549" t="s">
        <v>125</v>
      </c>
      <c r="C26" s="404"/>
      <c r="D26" s="399" t="str">
        <f>+D4</f>
        <v>As at 31st 
Mar' 2022</v>
      </c>
      <c r="E26" s="400" t="str">
        <f>+E4</f>
        <v>As at 31st 
Mar' 2021</v>
      </c>
    </row>
    <row r="27" spans="1:6">
      <c r="B27" s="1550"/>
      <c r="C27" s="405"/>
      <c r="D27" s="260" t="s">
        <v>443</v>
      </c>
      <c r="E27" s="406" t="s">
        <v>443</v>
      </c>
    </row>
    <row r="28" spans="1:6">
      <c r="B28" s="252" t="s">
        <v>507</v>
      </c>
      <c r="D28" s="401"/>
      <c r="E28" s="402"/>
    </row>
    <row r="29" spans="1:6">
      <c r="B29" s="247" t="s">
        <v>493</v>
      </c>
      <c r="D29" s="61">
        <v>0</v>
      </c>
      <c r="E29" s="35">
        <v>0</v>
      </c>
    </row>
    <row r="30" spans="1:6" s="252" customFormat="1" ht="13.5" thickBot="1">
      <c r="B30" s="252" t="s">
        <v>132</v>
      </c>
      <c r="D30" s="407">
        <f>SUM(D28:D29)</f>
        <v>0</v>
      </c>
      <c r="E30" s="407">
        <f>SUM(E28:E29)</f>
        <v>0</v>
      </c>
    </row>
    <row r="31" spans="1:6" ht="13.5" thickTop="1">
      <c r="B31" s="252" t="s">
        <v>508</v>
      </c>
      <c r="D31" s="408"/>
      <c r="E31" s="409"/>
    </row>
    <row r="32" spans="1:6">
      <c r="B32" s="247" t="s">
        <v>493</v>
      </c>
      <c r="D32" s="61">
        <v>0</v>
      </c>
      <c r="E32" s="35">
        <v>0</v>
      </c>
    </row>
    <row r="33" spans="2:6" s="252" customFormat="1" ht="13.5" thickBot="1">
      <c r="B33" s="252" t="s">
        <v>132</v>
      </c>
      <c r="D33" s="36">
        <f>SUM(D31:D32)</f>
        <v>0</v>
      </c>
      <c r="E33" s="36">
        <f>SUM(E31:E32)</f>
        <v>0</v>
      </c>
      <c r="F33" s="296"/>
    </row>
    <row r="34" spans="2:6" ht="13.5" thickTop="1"/>
    <row r="35" spans="2:6" ht="30" customHeight="1">
      <c r="B35" s="1558" t="s">
        <v>2258</v>
      </c>
      <c r="C35" s="1558"/>
      <c r="D35" s="1558"/>
      <c r="E35" s="1558"/>
      <c r="F35" s="1558"/>
    </row>
    <row r="36" spans="2:6" ht="30" customHeight="1">
      <c r="B36" s="1558" t="s">
        <v>574</v>
      </c>
      <c r="C36" s="1558"/>
      <c r="D36" s="1558"/>
      <c r="E36" s="1558"/>
      <c r="F36" s="1558"/>
    </row>
    <row r="37" spans="2:6">
      <c r="B37" s="362"/>
    </row>
    <row r="38" spans="2:6">
      <c r="B38" s="362"/>
    </row>
    <row r="39" spans="2:6">
      <c r="B39" s="362"/>
    </row>
    <row r="40" spans="2:6">
      <c r="B40" s="362"/>
    </row>
  </sheetData>
  <mergeCells count="7">
    <mergeCell ref="B35:F35"/>
    <mergeCell ref="B36:F36"/>
    <mergeCell ref="B2:F2"/>
    <mergeCell ref="B20:F20"/>
    <mergeCell ref="B22:F22"/>
    <mergeCell ref="B23:F23"/>
    <mergeCell ref="B26:B27"/>
  </mergeCells>
  <pageMargins left="0.70866141732283472" right="0.70866141732283472" top="0.74803149606299213" bottom="0.74803149606299213" header="0.31496062992125984" footer="0.31496062992125984"/>
  <pageSetup paperSize="9" scale="97" orientation="portrait" blackAndWhite="1"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P43"/>
  <sheetViews>
    <sheetView topLeftCell="A10" workbookViewId="0">
      <selection activeCell="J22" sqref="J22"/>
    </sheetView>
  </sheetViews>
  <sheetFormatPr defaultRowHeight="15"/>
  <cols>
    <col min="2" max="2" width="27.140625" customWidth="1"/>
    <col min="3" max="4" width="9" bestFit="1" customWidth="1"/>
    <col min="5" max="5" width="8.85546875" bestFit="1" customWidth="1"/>
    <col min="6" max="6" width="9" bestFit="1" customWidth="1"/>
    <col min="7" max="7" width="9.7109375" bestFit="1" customWidth="1"/>
    <col min="8" max="8" width="11.42578125" bestFit="1" customWidth="1"/>
    <col min="9" max="9" width="8.140625" bestFit="1" customWidth="1"/>
    <col min="10" max="10" width="11.140625" style="571" customWidth="1"/>
    <col min="11" max="11" width="11.42578125" bestFit="1" customWidth="1"/>
    <col min="12" max="12" width="14.140625" bestFit="1" customWidth="1"/>
    <col min="13" max="13" width="11.140625" bestFit="1" customWidth="1"/>
    <col min="14" max="14" width="9" bestFit="1" customWidth="1"/>
    <col min="15" max="15" width="12.5703125" bestFit="1" customWidth="1"/>
    <col min="16" max="16" width="19.7109375" bestFit="1" customWidth="1"/>
    <col min="18" max="18" width="19.5703125" bestFit="1" customWidth="1"/>
    <col min="19" max="19" width="9.7109375" bestFit="1" customWidth="1"/>
  </cols>
  <sheetData>
    <row r="1" spans="2:16">
      <c r="B1" t="s">
        <v>1719</v>
      </c>
    </row>
    <row r="2" spans="2:16">
      <c r="B2" s="1567" t="s">
        <v>1720</v>
      </c>
      <c r="C2" s="1534" t="s">
        <v>1721</v>
      </c>
      <c r="D2" s="1534"/>
      <c r="E2" s="1534"/>
      <c r="F2" s="1534" t="s">
        <v>1722</v>
      </c>
      <c r="G2" s="1534"/>
      <c r="H2" s="1534"/>
    </row>
    <row r="3" spans="2:16">
      <c r="B3" s="1567"/>
      <c r="C3" s="545" t="s">
        <v>1723</v>
      </c>
      <c r="D3" s="545" t="s">
        <v>1724</v>
      </c>
      <c r="E3" s="545" t="s">
        <v>1725</v>
      </c>
      <c r="F3" s="545" t="s">
        <v>1723</v>
      </c>
      <c r="G3" s="545" t="s">
        <v>1724</v>
      </c>
      <c r="H3" s="545" t="s">
        <v>1725</v>
      </c>
      <c r="L3" s="558" t="s">
        <v>358</v>
      </c>
      <c r="M3" s="544">
        <v>10807101</v>
      </c>
      <c r="N3" s="558">
        <f>VLOOKUP(M3,TB!A:C,3,0)</f>
        <v>0.5</v>
      </c>
      <c r="O3" s="558" t="s">
        <v>1773</v>
      </c>
    </row>
    <row r="4" spans="2:16" s="413" customFormat="1">
      <c r="B4" s="416" t="str">
        <f>+'GL-FA'!B8</f>
        <v>LAND FREE HOLD FACTORY</v>
      </c>
      <c r="C4" s="417">
        <f>+'GL-FA'!H8/100000</f>
        <v>509.48072980000006</v>
      </c>
      <c r="D4" s="417">
        <f>+'GL Wise BS'!C9</f>
        <v>509.48</v>
      </c>
      <c r="E4" s="417">
        <f>+C4-D4</f>
        <v>7.2980000004463363E-4</v>
      </c>
      <c r="F4" s="417">
        <f>+'GL-FA'!N8</f>
        <v>0</v>
      </c>
      <c r="G4" s="417">
        <v>0</v>
      </c>
      <c r="H4" s="417">
        <f>+F4+G4</f>
        <v>0</v>
      </c>
      <c r="J4" s="412"/>
      <c r="P4" s="412"/>
    </row>
    <row r="5" spans="2:16" s="413" customFormat="1">
      <c r="B5" s="416" t="str">
        <f>+'GL-FA'!B11</f>
        <v>BUILDINGS</v>
      </c>
      <c r="C5" s="417">
        <f>+'GL-FA'!H24/100000</f>
        <v>3369.4905282</v>
      </c>
      <c r="D5" s="417">
        <f>+'GL Wise BS'!C20+'GL Wise BS'!C21+'GL Wise BS'!C22+'GL Wise BS'!C23+'GL Wise BS'!C24+'GL Wise BS'!C25+'GL Wise BS'!C26+'GL Wise BS'!C27+'GL Wise BS'!C28+'GL Wise BS'!C29+'GL Wise BS'!C18+'GL Wise BS'!C19</f>
        <v>3369.4760000000001</v>
      </c>
      <c r="E5" s="417">
        <f t="shared" ref="E5:E18" si="0">+C5-D5</f>
        <v>1.4528199999858771E-2</v>
      </c>
      <c r="F5" s="417">
        <f>+'GL-FA'!N24/100000</f>
        <v>2452.5721407999999</v>
      </c>
      <c r="G5" s="417">
        <f>+'GL Wise BS'!C72+'GL Wise BS'!C73+'GL Wise BS'!C74+'GL Wise BS'!C75+'GL Wise BS'!C76+'GL Wise BS'!C77+'GL Wise BS'!C78+'GL Wise BS'!C79+'GL Wise BS'!C80+'GL Wise BS'!C81+'GL Wise BS'!C82+'GL Wise BS'!C83</f>
        <v>-2452.54</v>
      </c>
      <c r="H5" s="417">
        <f t="shared" ref="H5:H18" si="1">+F5+G5</f>
        <v>3.2140799999979208E-2</v>
      </c>
      <c r="J5" s="412"/>
      <c r="P5" s="412"/>
    </row>
    <row r="6" spans="2:16" s="413" customFormat="1">
      <c r="B6" s="416" t="str">
        <f>+'GL-FA'!B25</f>
        <v>PLANT &amp; EQUIPMENT</v>
      </c>
      <c r="C6" s="417">
        <f>+'GL-FA'!H41/100000</f>
        <v>36577.601612400002</v>
      </c>
      <c r="D6" s="417">
        <f>+'GL Wise BS'!C31+'GL Wise BS'!C32+'GL Wise BS'!C33+'GL Wise BS'!C34+'GL Wise BS'!C35+'GL Wise BS'!C36+'GL Wise BS'!C38+'GL Wise BS'!C37+'GL Wise BS'!C39+'GL Wise BS'!C40</f>
        <v>36580.712000000007</v>
      </c>
      <c r="E6" s="417">
        <f t="shared" si="0"/>
        <v>-3.1103876000051969</v>
      </c>
      <c r="F6" s="417">
        <f>+'GL-FA'!N41/100000</f>
        <v>25875.639618899964</v>
      </c>
      <c r="G6" s="417">
        <f>+'GL Wise BS'!C85+'GL Wise BS'!C87+'GL Wise BS'!C88+'GL Wise BS'!C89+'GL Wise BS'!C90+'GL Wise BS'!C91+'GL Wise BS'!C92+'GL Wise BS'!C93+'GL Wise BS'!C94+'GL Wise BS'!C95</f>
        <v>-25892.92</v>
      </c>
      <c r="H6" s="417">
        <f t="shared" si="1"/>
        <v>-17.280381100033992</v>
      </c>
      <c r="P6" s="412"/>
    </row>
    <row r="7" spans="2:16" s="413" customFormat="1">
      <c r="B7" s="416" t="str">
        <f>+'GL-FA'!B42</f>
        <v xml:space="preserve">OFFICE FURNITURE </v>
      </c>
      <c r="C7" s="417">
        <f>+'GL-FA'!H47/100000</f>
        <v>303.24924770000001</v>
      </c>
      <c r="D7" s="417">
        <f>+'GL Wise BS'!C46+'GL Wise BS'!C47+'GL Wise BS'!C48+'GL Wise BS'!C49+'GL Wise BS'!C159</f>
        <v>303.25</v>
      </c>
      <c r="E7" s="417">
        <f t="shared" si="0"/>
        <v>-7.522999999878266E-4</v>
      </c>
      <c r="F7" s="417">
        <f>+'GL-FA'!N47/100000</f>
        <v>276.00268090000003</v>
      </c>
      <c r="G7" s="417">
        <f>+'GL Wise BS'!C105+'GL Wise BS'!C102+'GL Wise BS'!C103+'GL Wise BS'!C104</f>
        <v>-275.99</v>
      </c>
      <c r="H7" s="417">
        <f t="shared" si="1"/>
        <v>1.2680900000020756E-2</v>
      </c>
      <c r="J7" s="412"/>
      <c r="P7" s="412"/>
    </row>
    <row r="8" spans="2:16" s="413" customFormat="1">
      <c r="B8" s="416" t="str">
        <f>+'GL-FA'!B48</f>
        <v>GIVEN ON LEASE</v>
      </c>
      <c r="C8" s="417">
        <f>+'GL-FA'!H50/100000</f>
        <v>253.58082040000008</v>
      </c>
      <c r="D8" s="417">
        <f>+'GL Wise BS'!C50</f>
        <v>253.58</v>
      </c>
      <c r="E8" s="417">
        <f t="shared" si="0"/>
        <v>8.2040000006600167E-4</v>
      </c>
      <c r="F8" s="417">
        <f>+'GL-FA'!N49/100000</f>
        <v>99.445030000000003</v>
      </c>
      <c r="G8" s="417">
        <f>+'GL Wise BS'!C114</f>
        <v>-99.45</v>
      </c>
      <c r="H8" s="417">
        <f t="shared" si="1"/>
        <v>-4.970000000000141E-3</v>
      </c>
      <c r="J8" s="412"/>
      <c r="P8" s="412"/>
    </row>
    <row r="9" spans="2:16" s="413" customFormat="1">
      <c r="B9" s="416" t="str">
        <f>+'GL-FA'!B51</f>
        <v>TRANSPORT VEHICLES</v>
      </c>
      <c r="C9" s="417">
        <f>+'GL-FA'!H58/100000</f>
        <v>1012.6923935000002</v>
      </c>
      <c r="D9" s="417">
        <f>+'GL Wise BS'!C51+'GL Wise BS'!C52+'GL Wise BS'!C53+'GL Wise BS'!C54+'GL Wise BS'!C55+'GL Wise BS'!C56</f>
        <v>1012.7</v>
      </c>
      <c r="E9" s="417">
        <f t="shared" si="0"/>
        <v>-7.606499999837979E-3</v>
      </c>
      <c r="F9" s="417">
        <f>+'GL-FA'!N58/100000</f>
        <v>710.19567919999997</v>
      </c>
      <c r="G9" s="417">
        <f>+'GL Wise BS'!C106+'GL Wise BS'!C107+'GL Wise BS'!C108+'GL Wise BS'!C109+'GL Wise BS'!C110+'GL Wise BS'!C111</f>
        <v>-633.16999999999996</v>
      </c>
      <c r="H9" s="417">
        <f t="shared" si="1"/>
        <v>77.025679200000013</v>
      </c>
      <c r="J9" s="412"/>
      <c r="P9" s="412"/>
    </row>
    <row r="10" spans="2:16" s="413" customFormat="1">
      <c r="B10" s="416" t="str">
        <f>+'GL-FA'!B59</f>
        <v xml:space="preserve">OFFICE EQUIPMENTS </v>
      </c>
      <c r="C10" s="417">
        <f>+'GL-FA'!H60/100000</f>
        <v>174.95901000000001</v>
      </c>
      <c r="D10" s="417">
        <f>+'GL Wise BS'!C59</f>
        <v>174.96</v>
      </c>
      <c r="E10" s="417">
        <f t="shared" si="0"/>
        <v>-9.9000000000160071E-4</v>
      </c>
      <c r="F10" s="417">
        <f>+'GL-FA'!N60/100000</f>
        <v>149.03957460000001</v>
      </c>
      <c r="G10" s="417">
        <f>+'GL Wise BS'!C101+'GL Wise BS'!C116</f>
        <v>-148.25</v>
      </c>
      <c r="H10" s="417">
        <f t="shared" si="1"/>
        <v>0.78957460000000879</v>
      </c>
      <c r="J10" s="412"/>
      <c r="P10" s="412"/>
    </row>
    <row r="11" spans="2:16" s="413" customFormat="1">
      <c r="B11" s="416" t="str">
        <f>+'GL-FA'!B63</f>
        <v>ROADS &amp; DRAINS</v>
      </c>
      <c r="C11" s="417">
        <f>+'GL-FA'!H68/100000</f>
        <v>584.6861457</v>
      </c>
      <c r="D11" s="417">
        <f>+'GL Wise BS'!C11+'GL Wise BS'!C12+'GL Wise BS'!C13+'GL Wise BS'!C14</f>
        <v>584.69000000000005</v>
      </c>
      <c r="E11" s="417">
        <f t="shared" si="0"/>
        <v>-3.8543000000572647E-3</v>
      </c>
      <c r="F11" s="417">
        <f>+'GL-FA'!N68/100000</f>
        <v>408.4683</v>
      </c>
      <c r="G11" s="417">
        <f>+'GL Wise BS'!C65+'GL Wise BS'!C66+'GL Wise BS'!C67+'GL Wise BS'!C68</f>
        <v>-408.46999999999997</v>
      </c>
      <c r="H11" s="417">
        <f t="shared" si="1"/>
        <v>-1.699999999971169E-3</v>
      </c>
      <c r="J11" s="412"/>
      <c r="P11" s="412"/>
    </row>
    <row r="12" spans="2:16" s="413" customFormat="1">
      <c r="B12" s="416" t="str">
        <f>+'GL-FA'!B69</f>
        <v>WATER SUPPLY  INST.</v>
      </c>
      <c r="C12" s="417">
        <f>+'GL-FA'!H75/100000</f>
        <v>136.2859612</v>
      </c>
      <c r="D12" s="417">
        <f>+'GL Wise BS'!C15+'GL Wise BS'!C16+'GL Wise BS'!C17</f>
        <v>136.28</v>
      </c>
      <c r="E12" s="417">
        <f t="shared" si="0"/>
        <v>5.9612000000015541E-3</v>
      </c>
      <c r="F12" s="417">
        <f>+'GL-FA'!N75/100000</f>
        <v>128.49637999999999</v>
      </c>
      <c r="G12" s="417">
        <f>+'GL Wise BS'!C69+'GL Wise BS'!C70+'GL Wise BS'!C71</f>
        <v>-128.5</v>
      </c>
      <c r="H12" s="417">
        <f t="shared" si="1"/>
        <v>-3.620000000012169E-3</v>
      </c>
      <c r="J12" s="412"/>
      <c r="P12" s="412"/>
    </row>
    <row r="13" spans="2:16" s="413" customFormat="1">
      <c r="B13" s="416" t="str">
        <f>+'GL-FA'!B76</f>
        <v xml:space="preserve">RAILWAY SIDING </v>
      </c>
      <c r="C13" s="417">
        <f>+'GL-FA'!H78/100000</f>
        <v>43.500008399999999</v>
      </c>
      <c r="D13" s="417">
        <f>+'GL Wise BS'!C30</f>
        <v>43.5</v>
      </c>
      <c r="E13" s="417">
        <f t="shared" si="0"/>
        <v>8.3999999986872353E-6</v>
      </c>
      <c r="F13" s="417">
        <f>+'GL-FA'!N78/100000</f>
        <v>15.34765</v>
      </c>
      <c r="G13" s="417">
        <f>+'GL Wise BS'!C84</f>
        <v>-15.35</v>
      </c>
      <c r="H13" s="417">
        <f t="shared" si="1"/>
        <v>-2.3499999999998522E-3</v>
      </c>
      <c r="J13" s="412"/>
      <c r="P13" s="412"/>
    </row>
    <row r="14" spans="2:16" s="413" customFormat="1">
      <c r="B14" s="416" t="str">
        <f>+'GL-FA'!B79</f>
        <v>ELECTRICAL INSTALLATIONS</v>
      </c>
      <c r="C14" s="417">
        <f>+'GL-FA'!H84/100000</f>
        <v>1111.7947534</v>
      </c>
      <c r="D14" s="417">
        <f>+'GL Wise BS'!C43+'GL Wise BS'!C44+'GL Wise BS'!C45+'GL Wise BS'!C42</f>
        <v>1111.8</v>
      </c>
      <c r="E14" s="417">
        <f t="shared" si="0"/>
        <v>-5.2465999999640189E-3</v>
      </c>
      <c r="F14" s="417">
        <f>+'GL-FA'!N84/100000</f>
        <v>930.83250680000003</v>
      </c>
      <c r="G14" s="417">
        <f>+'GL Wise BS'!C97+'GL Wise BS'!C98+'GL Wise BS'!C99+'GL Wise BS'!C100</f>
        <v>-930.83000000000015</v>
      </c>
      <c r="H14" s="417">
        <f t="shared" si="1"/>
        <v>2.5067999998782398E-3</v>
      </c>
      <c r="J14" s="412"/>
      <c r="P14" s="412"/>
    </row>
    <row r="15" spans="2:16" s="413" customFormat="1">
      <c r="B15" s="416" t="str">
        <f>+'GL-FA'!B85</f>
        <v>SPECIAL TOOLS</v>
      </c>
      <c r="C15" s="417">
        <f>+'GL-FA'!H86/100000</f>
        <v>1414.5820966000003</v>
      </c>
      <c r="D15" s="417">
        <f>+'GL Wise BS'!C57</f>
        <v>1414.5802267000145</v>
      </c>
      <c r="E15" s="417">
        <f t="shared" si="0"/>
        <v>1.8698999858770549E-3</v>
      </c>
      <c r="F15" s="417">
        <f>+'GL-FA'!N86/100000</f>
        <v>1015.6679027</v>
      </c>
      <c r="G15" s="417">
        <f>+'GL Wise BS'!C112</f>
        <v>-1015.67</v>
      </c>
      <c r="H15" s="417">
        <f t="shared" si="1"/>
        <v>-2.0972999999457898E-3</v>
      </c>
      <c r="J15" s="412"/>
    </row>
    <row r="16" spans="2:16" s="413" customFormat="1">
      <c r="B16" s="416" t="str">
        <f>+'GL-FA'!B86</f>
        <v>Asset Tools&gt;5K 2061</v>
      </c>
      <c r="C16" s="417">
        <f>+'GL-FA'!H87/100000</f>
        <v>280.34242</v>
      </c>
      <c r="D16" s="417">
        <f>+'GL Wise BS'!C58</f>
        <v>693.82</v>
      </c>
      <c r="E16" s="417">
        <f t="shared" si="0"/>
        <v>-413.47758000000005</v>
      </c>
      <c r="F16" s="417">
        <f>+'GL-FA'!N87/100000</f>
        <v>277.60444000000001</v>
      </c>
      <c r="G16" s="417">
        <f>+'GL Wise BS'!C113</f>
        <v>-691.08</v>
      </c>
      <c r="H16" s="417">
        <f t="shared" si="1"/>
        <v>-413.47556000000003</v>
      </c>
      <c r="J16" s="412"/>
    </row>
    <row r="17" spans="1:10" s="413" customFormat="1">
      <c r="B17" s="416" t="s">
        <v>1726</v>
      </c>
      <c r="C17" s="417">
        <f>+'GL-FA'!H88/100000</f>
        <v>47.924160000000001</v>
      </c>
      <c r="D17" s="417">
        <f>+'GL Wise BS'!C41</f>
        <v>47.92</v>
      </c>
      <c r="E17" s="417">
        <f t="shared" si="0"/>
        <v>4.1599999999988313E-3</v>
      </c>
      <c r="F17" s="417">
        <f>+'GL-FA'!N88/100000</f>
        <v>47.92409</v>
      </c>
      <c r="G17" s="417">
        <f>+'GL Wise BS'!C96</f>
        <v>-47.92</v>
      </c>
      <c r="H17" s="417">
        <f t="shared" si="1"/>
        <v>4.0899999999979286E-3</v>
      </c>
      <c r="J17" s="412"/>
    </row>
    <row r="18" spans="1:10" s="413" customFormat="1">
      <c r="B18" s="416" t="str">
        <f>+'GL-FA'!B90</f>
        <v>COMPUTER &amp; DATA PROCESSING UNIT</v>
      </c>
      <c r="C18" s="417">
        <f>+('GL-FA'!H93/100000)+('GL-FA'!H61/100000)</f>
        <v>1535.7359655</v>
      </c>
      <c r="D18" s="417">
        <f>+'GL Wise BS'!C60+'GL Wise BS'!C61</f>
        <v>1535.73</v>
      </c>
      <c r="E18" s="417">
        <f t="shared" si="0"/>
        <v>5.9655000000020664E-3</v>
      </c>
      <c r="F18" s="417">
        <f>+('GL-FA'!N93/100000)+('GL-FA'!N61/100000)</f>
        <v>1415.0228612000001</v>
      </c>
      <c r="G18" s="417">
        <f>+'GL Wise BS'!C115+'GL Wise BS'!C117</f>
        <v>-1415.03</v>
      </c>
      <c r="H18" s="417">
        <f t="shared" si="1"/>
        <v>-7.1387999998933083E-3</v>
      </c>
      <c r="J18" s="412"/>
    </row>
    <row r="19" spans="1:10">
      <c r="B19" s="558"/>
      <c r="C19" s="589">
        <f t="shared" ref="C19:H19" si="2">SUM(C4:C18)</f>
        <v>47355.905852800002</v>
      </c>
      <c r="D19" s="589">
        <f t="shared" si="2"/>
        <v>47772.478226700026</v>
      </c>
      <c r="E19" s="589">
        <f t="shared" si="2"/>
        <v>-416.57237390001922</v>
      </c>
      <c r="F19" s="589">
        <f t="shared" si="2"/>
        <v>33802.258855099964</v>
      </c>
      <c r="G19" s="589">
        <f t="shared" si="2"/>
        <v>-34155.17</v>
      </c>
      <c r="H19" s="589">
        <f t="shared" si="2"/>
        <v>-352.91114490003395</v>
      </c>
    </row>
    <row r="20" spans="1:10">
      <c r="C20" s="571">
        <f>+'GL-FA'!H94/100000</f>
        <v>47364.769212800005</v>
      </c>
      <c r="D20" s="571">
        <f>+'GL Wise BS'!C62</f>
        <v>47781.338226700027</v>
      </c>
      <c r="E20" s="571"/>
      <c r="F20" s="571">
        <f>+'GL-FA'!N94/100000</f>
        <v>33805.936066199967</v>
      </c>
      <c r="G20" s="571">
        <f>+'GL Wise BS'!C118</f>
        <v>-34222.509999999987</v>
      </c>
    </row>
    <row r="21" spans="1:10">
      <c r="C21" s="571">
        <f>+C19-C20</f>
        <v>-8.8633600000030128</v>
      </c>
      <c r="D21" s="571">
        <f t="shared" ref="D21:G21" si="3">+D19-D20</f>
        <v>-8.8600000000005821</v>
      </c>
      <c r="E21" s="571"/>
      <c r="F21" s="571">
        <f t="shared" si="3"/>
        <v>-3.6772111000027508</v>
      </c>
      <c r="G21" s="571">
        <f t="shared" si="3"/>
        <v>67.339999999989232</v>
      </c>
      <c r="H21" s="571"/>
    </row>
    <row r="22" spans="1:10">
      <c r="H22" s="571"/>
    </row>
    <row r="24" spans="1:10">
      <c r="G24" s="559"/>
    </row>
    <row r="25" spans="1:10">
      <c r="A25" s="1568" t="s">
        <v>1727</v>
      </c>
      <c r="B25" s="1569"/>
      <c r="C25" s="1569"/>
      <c r="D25" s="1569"/>
      <c r="E25" s="1570"/>
    </row>
    <row r="26" spans="1:10">
      <c r="A26" s="558">
        <v>20501000</v>
      </c>
      <c r="B26" s="558" t="s">
        <v>1471</v>
      </c>
      <c r="C26" s="589">
        <f>+'GL Wise PL'!C359</f>
        <v>24.446000000000002</v>
      </c>
      <c r="D26" s="589">
        <f>ROUND(+'GL-FA'!J68/100000,2)</f>
        <v>24.45</v>
      </c>
      <c r="E26" s="589">
        <f>+C26-D26</f>
        <v>-3.9999999999977831E-3</v>
      </c>
      <c r="H26" t="s">
        <v>1752</v>
      </c>
    </row>
    <row r="27" spans="1:10">
      <c r="A27" s="558">
        <v>20502000</v>
      </c>
      <c r="B27" s="558" t="s">
        <v>1472</v>
      </c>
      <c r="C27" s="589">
        <f>+'GL Wise PL'!C361</f>
        <v>2.1859999999999999</v>
      </c>
      <c r="D27" s="589">
        <f>ROUND(+'GL-FA'!J75/100000,2)</f>
        <v>2.19</v>
      </c>
      <c r="E27" s="417">
        <f t="shared" ref="E27:E40" si="4">+C27-D27</f>
        <v>-4.0000000000000036E-3</v>
      </c>
    </row>
    <row r="28" spans="1:10">
      <c r="A28" s="558">
        <v>20503000</v>
      </c>
      <c r="B28" s="558" t="s">
        <v>1473</v>
      </c>
      <c r="C28" s="589">
        <f>+'GL Wise PL'!C362</f>
        <v>61.155999999999999</v>
      </c>
      <c r="D28" s="589">
        <f>ROUND(+'GL-FA'!J24/100000,2)</f>
        <v>61.16</v>
      </c>
      <c r="E28" s="417">
        <f t="shared" si="4"/>
        <v>-3.9999999999977831E-3</v>
      </c>
      <c r="H28" t="s">
        <v>1753</v>
      </c>
      <c r="I28" s="559">
        <v>-599.80999999999995</v>
      </c>
    </row>
    <row r="29" spans="1:10">
      <c r="A29" s="558">
        <v>20506000</v>
      </c>
      <c r="B29" s="558" t="s">
        <v>1474</v>
      </c>
      <c r="C29" s="589">
        <f>+'GL Wise PL'!C364</f>
        <v>1077.518</v>
      </c>
      <c r="D29" s="589">
        <f>ROUND(+'GL-FA'!J41/100000-D31+'GL-FA'!J91/100000,2)</f>
        <v>1077.52</v>
      </c>
      <c r="E29" s="417">
        <f t="shared" si="4"/>
        <v>-1.9999999999527063E-3</v>
      </c>
      <c r="H29" t="s">
        <v>1754</v>
      </c>
      <c r="I29" s="559">
        <f>+'GL Wise BS'!C185</f>
        <v>-835.81</v>
      </c>
    </row>
    <row r="30" spans="1:10" ht="15.75" thickBot="1">
      <c r="A30" s="558">
        <v>20506010</v>
      </c>
      <c r="B30" s="558" t="s">
        <v>1475</v>
      </c>
      <c r="C30" s="589">
        <f>+'GL Wise PL'!C365</f>
        <v>22.48</v>
      </c>
      <c r="D30" s="589">
        <f>ROUND(+'GL-FA'!J92/100000,2)</f>
        <v>22.48</v>
      </c>
      <c r="E30" s="417">
        <f t="shared" si="4"/>
        <v>0</v>
      </c>
      <c r="I30" s="598">
        <f>+I29-I28</f>
        <v>-236</v>
      </c>
    </row>
    <row r="31" spans="1:10" ht="15.75" thickTop="1">
      <c r="A31" s="558">
        <v>20507000</v>
      </c>
      <c r="B31" s="558" t="s">
        <v>1476</v>
      </c>
      <c r="C31" s="589">
        <f>+'GL Wise PL'!C366</f>
        <v>1.1399999999999999</v>
      </c>
      <c r="D31" s="589">
        <f>ROUND(+'GL-FA'!J39/100000,2)</f>
        <v>1.1399999999999999</v>
      </c>
      <c r="E31" s="417">
        <f t="shared" si="4"/>
        <v>0</v>
      </c>
      <c r="I31" s="825">
        <f>'GL Wise PL'!C574+I30</f>
        <v>-95.1</v>
      </c>
    </row>
    <row r="32" spans="1:10">
      <c r="A32" s="558">
        <v>20507115</v>
      </c>
      <c r="B32" s="558" t="s">
        <v>881</v>
      </c>
      <c r="C32" s="589">
        <f>+'GL Wise PL'!C367</f>
        <v>188.506</v>
      </c>
      <c r="D32" s="589">
        <f>ROUND(+'GL-FA'!J86/100000,2)</f>
        <v>188.51</v>
      </c>
      <c r="E32" s="417">
        <f t="shared" si="4"/>
        <v>-3.9999999999906777E-3</v>
      </c>
    </row>
    <row r="33" spans="1:15">
      <c r="A33" s="558">
        <v>20507120</v>
      </c>
      <c r="B33" s="558" t="s">
        <v>882</v>
      </c>
      <c r="C33" s="589">
        <f>+'GL Wise PL'!C368</f>
        <v>11.63</v>
      </c>
      <c r="D33" s="589">
        <f>ROUND(+'GL-FA'!J88/100000,2)</f>
        <v>11.63</v>
      </c>
      <c r="E33" s="417">
        <f t="shared" si="4"/>
        <v>0</v>
      </c>
    </row>
    <row r="34" spans="1:15">
      <c r="A34" s="558">
        <v>20508000</v>
      </c>
      <c r="B34" s="558" t="s">
        <v>1477</v>
      </c>
      <c r="C34" s="589">
        <f>+'GL Wise PL'!C369</f>
        <v>37.43</v>
      </c>
      <c r="D34" s="589">
        <f>ROUND(+'GL-FA'!J84/100000,2)</f>
        <v>37.43</v>
      </c>
      <c r="E34" s="417">
        <f t="shared" si="4"/>
        <v>0</v>
      </c>
    </row>
    <row r="35" spans="1:15">
      <c r="A35" s="558">
        <v>20509000</v>
      </c>
      <c r="B35" s="558" t="s">
        <v>1478</v>
      </c>
      <c r="C35" s="589">
        <f>+'GL Wise PL'!C370</f>
        <v>13.85</v>
      </c>
      <c r="D35" s="589">
        <f>+'GL-FA'!J47/100000+'GL-FA'!J62/100000</f>
        <v>13.4803283</v>
      </c>
      <c r="E35" s="417">
        <f t="shared" si="4"/>
        <v>0.3696716999999996</v>
      </c>
      <c r="J35"/>
      <c r="N35" s="571"/>
      <c r="O35" s="559"/>
    </row>
    <row r="36" spans="1:15">
      <c r="A36" s="558">
        <v>20510000</v>
      </c>
      <c r="B36" s="558" t="s">
        <v>1479</v>
      </c>
      <c r="C36" s="589">
        <f>+'GL Wise PL'!C371</f>
        <v>101.8651651999993</v>
      </c>
      <c r="D36" s="589">
        <f>+'GL-FA'!J58/100000</f>
        <v>102.234655</v>
      </c>
      <c r="E36" s="417">
        <f t="shared" si="4"/>
        <v>-0.36948980000070719</v>
      </c>
    </row>
    <row r="37" spans="1:15">
      <c r="A37" s="558">
        <v>22109100</v>
      </c>
      <c r="B37" s="558" t="s">
        <v>1480</v>
      </c>
      <c r="C37" s="589">
        <f>+'GL Wise PL'!C372</f>
        <v>0</v>
      </c>
      <c r="D37" s="589">
        <f>ROUND(+'GL-FA'!J87/100000,2)</f>
        <v>0</v>
      </c>
      <c r="E37" s="417">
        <f t="shared" si="4"/>
        <v>0</v>
      </c>
    </row>
    <row r="38" spans="1:15">
      <c r="A38" s="558">
        <v>20515000</v>
      </c>
      <c r="B38" s="558" t="s">
        <v>1481</v>
      </c>
      <c r="C38" s="589">
        <f>+'GL Wise PL'!C373</f>
        <v>24.48</v>
      </c>
      <c r="D38" s="589">
        <f>ROUND(+'GL-FA'!J49/100000,2)</f>
        <v>24.48</v>
      </c>
      <c r="E38" s="417">
        <f t="shared" si="4"/>
        <v>0</v>
      </c>
    </row>
    <row r="39" spans="1:15">
      <c r="A39" s="558">
        <v>20551000</v>
      </c>
      <c r="B39" s="558" t="s">
        <v>1482</v>
      </c>
      <c r="C39" s="589">
        <f>+'GL Wise PL'!C374</f>
        <v>0.21</v>
      </c>
      <c r="D39" s="589"/>
      <c r="E39" s="417">
        <f t="shared" si="4"/>
        <v>0.21</v>
      </c>
    </row>
    <row r="40" spans="1:15">
      <c r="A40" s="558">
        <v>20517000</v>
      </c>
      <c r="B40" s="558" t="s">
        <v>1485</v>
      </c>
      <c r="C40" s="589">
        <f>+'GL Wise PL'!C378</f>
        <v>1.1000000000000001</v>
      </c>
      <c r="D40" s="589">
        <f>ROUND(+'GL-FA'!J101/100000,2)</f>
        <v>1.1000000000000001</v>
      </c>
      <c r="E40" s="417">
        <f t="shared" si="4"/>
        <v>0</v>
      </c>
    </row>
    <row r="41" spans="1:15">
      <c r="A41" s="558"/>
      <c r="B41" s="558"/>
      <c r="C41" s="590">
        <f>SUM(C26:C40)</f>
        <v>1567.9971651999995</v>
      </c>
      <c r="D41" s="590">
        <f>SUM(D26:D40)</f>
        <v>1567.8049833000002</v>
      </c>
      <c r="E41" s="590">
        <f>SUM(E26:E40)</f>
        <v>0.19218189999935345</v>
      </c>
    </row>
    <row r="42" spans="1:15">
      <c r="A42" s="558"/>
      <c r="B42" s="558"/>
      <c r="C42" s="558"/>
      <c r="D42" s="589">
        <f>+'GL-FA'!J103/100000</f>
        <v>1568.7471651999997</v>
      </c>
      <c r="E42" s="558"/>
    </row>
    <row r="43" spans="1:15">
      <c r="D43" s="571"/>
    </row>
  </sheetData>
  <mergeCells count="4">
    <mergeCell ref="B2:B3"/>
    <mergeCell ref="C2:E2"/>
    <mergeCell ref="F2:H2"/>
    <mergeCell ref="A25:E25"/>
  </mergeCells>
  <conditionalFormatting sqref="M3">
    <cfRule type="duplicateValues" dxfId="2" priority="1"/>
  </conditionalFormatting>
  <pageMargins left="0.7" right="0.7" top="0.75" bottom="0.75" header="0.3" footer="0.3"/>
  <pageSetup paperSize="9" orientation="portrait"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2D050"/>
  </sheetPr>
  <dimension ref="B3:I31"/>
  <sheetViews>
    <sheetView workbookViewId="0">
      <selection activeCell="E9" sqref="E9"/>
    </sheetView>
  </sheetViews>
  <sheetFormatPr defaultRowHeight="15"/>
  <cols>
    <col min="2" max="2" width="22" customWidth="1"/>
    <col min="3" max="3" width="18.140625" customWidth="1"/>
    <col min="5" max="5" width="15.42578125" customWidth="1"/>
    <col min="6" max="6" width="16" customWidth="1"/>
    <col min="9" max="9" width="18.42578125" customWidth="1"/>
  </cols>
  <sheetData>
    <row r="3" spans="2:9" s="1290" customFormat="1">
      <c r="B3" s="1302" t="s">
        <v>2713</v>
      </c>
    </row>
    <row r="4" spans="2:9" s="1290" customFormat="1">
      <c r="B4" s="1303" t="s">
        <v>2714</v>
      </c>
    </row>
    <row r="5" spans="2:9" s="1290" customFormat="1">
      <c r="B5" s="1304"/>
    </row>
    <row r="6" spans="2:9" s="1290" customFormat="1" ht="60">
      <c r="B6" s="1305" t="s">
        <v>2715</v>
      </c>
      <c r="C6" s="1306" t="s">
        <v>2716</v>
      </c>
      <c r="D6" s="1306" t="s">
        <v>2717</v>
      </c>
      <c r="E6" s="1307" t="s">
        <v>2718</v>
      </c>
      <c r="F6" s="1306" t="s">
        <v>2719</v>
      </c>
      <c r="G6" s="1307" t="s">
        <v>2720</v>
      </c>
      <c r="H6" s="1306" t="s">
        <v>2721</v>
      </c>
      <c r="I6" s="1306" t="s">
        <v>2722</v>
      </c>
    </row>
    <row r="7" spans="2:9" s="1290" customFormat="1">
      <c r="B7" s="1571" t="s">
        <v>2723</v>
      </c>
      <c r="C7" s="1571" t="s">
        <v>2724</v>
      </c>
      <c r="D7" s="1308">
        <v>44651</v>
      </c>
      <c r="E7" s="1309">
        <f>+BS!D30</f>
        <v>86813.423020000031</v>
      </c>
      <c r="F7" s="1309">
        <f>+BS!D60</f>
        <v>88247.765946699947</v>
      </c>
      <c r="G7" s="1310">
        <f>IFERROR(ROUND(E7/F7,2),0)</f>
        <v>0.98</v>
      </c>
      <c r="H7" s="1573">
        <f>IFERROR(ROUND((G7-G8)/G8,2),0)</f>
        <v>0.13</v>
      </c>
      <c r="I7" s="1575" t="s">
        <v>2167</v>
      </c>
    </row>
    <row r="8" spans="2:9" s="1290" customFormat="1">
      <c r="B8" s="1572"/>
      <c r="C8" s="1572"/>
      <c r="D8" s="1311">
        <v>44286</v>
      </c>
      <c r="E8" s="1309">
        <f>+BS!E30</f>
        <v>75597.338610100036</v>
      </c>
      <c r="F8" s="1309">
        <f>+BS!E60</f>
        <v>87340.68184409992</v>
      </c>
      <c r="G8" s="1312">
        <f t="shared" ref="G8:G28" si="0">IFERROR(ROUND(E8/F8,2),0)</f>
        <v>0.87</v>
      </c>
      <c r="H8" s="1574"/>
      <c r="I8" s="1576"/>
    </row>
    <row r="9" spans="2:9" s="1290" customFormat="1">
      <c r="B9" s="1571" t="s">
        <v>2725</v>
      </c>
      <c r="C9" s="1571" t="s">
        <v>2726</v>
      </c>
      <c r="D9" s="1308">
        <v>44651</v>
      </c>
      <c r="E9" s="1309">
        <v>0</v>
      </c>
      <c r="F9" s="1309">
        <v>0</v>
      </c>
      <c r="G9" s="1310">
        <f t="shared" si="0"/>
        <v>0</v>
      </c>
      <c r="H9" s="1573">
        <f t="shared" ref="H9" si="1">IFERROR(ROUND((G9-G10)/G10,2),0)</f>
        <v>0</v>
      </c>
      <c r="I9" s="1575" t="s">
        <v>2167</v>
      </c>
    </row>
    <row r="10" spans="2:9" s="1290" customFormat="1">
      <c r="B10" s="1572"/>
      <c r="C10" s="1572"/>
      <c r="D10" s="1311">
        <v>44286</v>
      </c>
      <c r="E10" s="1309">
        <v>0</v>
      </c>
      <c r="F10" s="1309">
        <v>0</v>
      </c>
      <c r="G10" s="1312">
        <f t="shared" si="0"/>
        <v>0</v>
      </c>
      <c r="H10" s="1574"/>
      <c r="I10" s="1576"/>
    </row>
    <row r="11" spans="2:9" s="1290" customFormat="1">
      <c r="B11" s="1571" t="s">
        <v>2727</v>
      </c>
      <c r="C11" s="1571" t="s">
        <v>2728</v>
      </c>
      <c r="D11" s="1308">
        <v>44651</v>
      </c>
      <c r="E11" s="1309">
        <v>0</v>
      </c>
      <c r="F11" s="1309">
        <v>0</v>
      </c>
      <c r="G11" s="1310">
        <f t="shared" si="0"/>
        <v>0</v>
      </c>
      <c r="H11" s="1573">
        <f t="shared" ref="H11" si="2">IFERROR(ROUND((G11-G12)/G12,2),0)</f>
        <v>0</v>
      </c>
      <c r="I11" s="1575" t="s">
        <v>2167</v>
      </c>
    </row>
    <row r="12" spans="2:9" s="1290" customFormat="1">
      <c r="B12" s="1572"/>
      <c r="C12" s="1572"/>
      <c r="D12" s="1311">
        <v>44286</v>
      </c>
      <c r="E12" s="1309">
        <v>0</v>
      </c>
      <c r="F12" s="1309">
        <v>0</v>
      </c>
      <c r="G12" s="1312">
        <f t="shared" si="0"/>
        <v>0</v>
      </c>
      <c r="H12" s="1574"/>
      <c r="I12" s="1576"/>
    </row>
    <row r="13" spans="2:9" s="1290" customFormat="1">
      <c r="B13" s="1571" t="s">
        <v>2729</v>
      </c>
      <c r="C13" s="1571" t="s">
        <v>2730</v>
      </c>
      <c r="D13" s="1308">
        <v>44651</v>
      </c>
      <c r="E13" s="1309">
        <v>0</v>
      </c>
      <c r="F13" s="1309">
        <v>0</v>
      </c>
      <c r="G13" s="1312">
        <f t="shared" si="0"/>
        <v>0</v>
      </c>
      <c r="H13" s="1573">
        <f t="shared" ref="H13" si="3">IFERROR(ROUND((G13-G14)/G14,2),0)</f>
        <v>0</v>
      </c>
      <c r="I13" s="1575" t="s">
        <v>2167</v>
      </c>
    </row>
    <row r="14" spans="2:9" s="1290" customFormat="1">
      <c r="B14" s="1572"/>
      <c r="C14" s="1572"/>
      <c r="D14" s="1311">
        <v>44286</v>
      </c>
      <c r="E14" s="1309">
        <v>0</v>
      </c>
      <c r="F14" s="1309">
        <v>0</v>
      </c>
      <c r="G14" s="1312">
        <f t="shared" si="0"/>
        <v>0</v>
      </c>
      <c r="H14" s="1574"/>
      <c r="I14" s="1576"/>
    </row>
    <row r="15" spans="2:9" s="1290" customFormat="1">
      <c r="B15" s="1571" t="s">
        <v>2731</v>
      </c>
      <c r="C15" s="1571" t="s">
        <v>2732</v>
      </c>
      <c r="D15" s="1308">
        <v>44651</v>
      </c>
      <c r="E15" s="1309">
        <v>0</v>
      </c>
      <c r="F15" s="1309">
        <v>0</v>
      </c>
      <c r="G15" s="1312">
        <f t="shared" si="0"/>
        <v>0</v>
      </c>
      <c r="H15" s="1573">
        <f t="shared" ref="H15" si="4">IFERROR(ROUND((G15-G16)/G16,2),0)</f>
        <v>0</v>
      </c>
      <c r="I15" s="1575" t="s">
        <v>2167</v>
      </c>
    </row>
    <row r="16" spans="2:9" s="1290" customFormat="1">
      <c r="B16" s="1572"/>
      <c r="C16" s="1572"/>
      <c r="D16" s="1311">
        <v>44286</v>
      </c>
      <c r="E16" s="1309">
        <v>0</v>
      </c>
      <c r="F16" s="1309">
        <v>0</v>
      </c>
      <c r="G16" s="1312">
        <f t="shared" si="0"/>
        <v>0</v>
      </c>
      <c r="H16" s="1574"/>
      <c r="I16" s="1576"/>
    </row>
    <row r="17" spans="2:9" s="1290" customFormat="1">
      <c r="B17" s="1571" t="s">
        <v>2733</v>
      </c>
      <c r="C17" s="1571" t="s">
        <v>2734</v>
      </c>
      <c r="D17" s="1308">
        <v>44651</v>
      </c>
      <c r="E17" s="1309">
        <v>0</v>
      </c>
      <c r="F17" s="1309">
        <v>0</v>
      </c>
      <c r="G17" s="1312">
        <f t="shared" si="0"/>
        <v>0</v>
      </c>
      <c r="H17" s="1573">
        <f t="shared" ref="H17" si="5">IFERROR(ROUND((G17-G18)/G18,2),0)</f>
        <v>0</v>
      </c>
      <c r="I17" s="1575" t="s">
        <v>2167</v>
      </c>
    </row>
    <row r="18" spans="2:9" s="1290" customFormat="1">
      <c r="B18" s="1572"/>
      <c r="C18" s="1572"/>
      <c r="D18" s="1311">
        <v>44286</v>
      </c>
      <c r="E18" s="1309">
        <v>0</v>
      </c>
      <c r="F18" s="1309">
        <v>0</v>
      </c>
      <c r="G18" s="1312">
        <f t="shared" si="0"/>
        <v>0</v>
      </c>
      <c r="H18" s="1574"/>
      <c r="I18" s="1576"/>
    </row>
    <row r="19" spans="2:9" s="1290" customFormat="1">
      <c r="B19" s="1571" t="s">
        <v>2735</v>
      </c>
      <c r="C19" s="1571" t="s">
        <v>2736</v>
      </c>
      <c r="D19" s="1308">
        <v>44651</v>
      </c>
      <c r="E19" s="1309">
        <v>0</v>
      </c>
      <c r="F19" s="1309">
        <v>0</v>
      </c>
      <c r="G19" s="1312">
        <f t="shared" si="0"/>
        <v>0</v>
      </c>
      <c r="H19" s="1573">
        <f t="shared" ref="H19" si="6">IFERROR(ROUND((G19-G20)/G20,2),0)</f>
        <v>0</v>
      </c>
      <c r="I19" s="1575" t="s">
        <v>2167</v>
      </c>
    </row>
    <row r="20" spans="2:9" s="1290" customFormat="1">
      <c r="B20" s="1572"/>
      <c r="C20" s="1572"/>
      <c r="D20" s="1311">
        <v>44286</v>
      </c>
      <c r="E20" s="1309">
        <v>0</v>
      </c>
      <c r="F20" s="1309">
        <v>0</v>
      </c>
      <c r="G20" s="1312">
        <f t="shared" si="0"/>
        <v>0</v>
      </c>
      <c r="H20" s="1574"/>
      <c r="I20" s="1576"/>
    </row>
    <row r="21" spans="2:9" s="1290" customFormat="1">
      <c r="B21" s="1571" t="s">
        <v>2737</v>
      </c>
      <c r="C21" s="1571" t="s">
        <v>2738</v>
      </c>
      <c r="D21" s="1308">
        <v>44651</v>
      </c>
      <c r="E21" s="1309">
        <v>0</v>
      </c>
      <c r="F21" s="1309">
        <v>0</v>
      </c>
      <c r="G21" s="1312">
        <f t="shared" si="0"/>
        <v>0</v>
      </c>
      <c r="H21" s="1573">
        <f t="shared" ref="H21" si="7">IFERROR(ROUND((G21-G22)/G22,2),0)</f>
        <v>0</v>
      </c>
      <c r="I21" s="1575" t="s">
        <v>2167</v>
      </c>
    </row>
    <row r="22" spans="2:9" s="1290" customFormat="1">
      <c r="B22" s="1572"/>
      <c r="C22" s="1572"/>
      <c r="D22" s="1311">
        <v>44286</v>
      </c>
      <c r="E22" s="1309">
        <v>0</v>
      </c>
      <c r="F22" s="1309">
        <v>0</v>
      </c>
      <c r="G22" s="1312">
        <f t="shared" si="0"/>
        <v>0</v>
      </c>
      <c r="H22" s="1574"/>
      <c r="I22" s="1576"/>
    </row>
    <row r="23" spans="2:9" s="1290" customFormat="1">
      <c r="B23" s="1571" t="s">
        <v>2739</v>
      </c>
      <c r="C23" s="1577" t="s">
        <v>2740</v>
      </c>
      <c r="D23" s="1308">
        <v>44651</v>
      </c>
      <c r="E23" s="1309">
        <v>0</v>
      </c>
      <c r="F23" s="1309">
        <v>0</v>
      </c>
      <c r="G23" s="1312">
        <f t="shared" si="0"/>
        <v>0</v>
      </c>
      <c r="H23" s="1573">
        <f t="shared" ref="H23" si="8">IFERROR(ROUND((G23-G24)/G24,2),0)</f>
        <v>0</v>
      </c>
      <c r="I23" s="1575" t="s">
        <v>2167</v>
      </c>
    </row>
    <row r="24" spans="2:9" s="1290" customFormat="1">
      <c r="B24" s="1572"/>
      <c r="C24" s="1578"/>
      <c r="D24" s="1311">
        <v>44286</v>
      </c>
      <c r="E24" s="1309">
        <v>0</v>
      </c>
      <c r="F24" s="1309">
        <v>0</v>
      </c>
      <c r="G24" s="1312">
        <f t="shared" si="0"/>
        <v>0</v>
      </c>
      <c r="H24" s="1574"/>
      <c r="I24" s="1576"/>
    </row>
    <row r="25" spans="2:9" s="1290" customFormat="1">
      <c r="B25" s="1571" t="s">
        <v>2741</v>
      </c>
      <c r="C25" s="1571" t="s">
        <v>2742</v>
      </c>
      <c r="D25" s="1308">
        <v>44651</v>
      </c>
      <c r="E25" s="1309">
        <v>0</v>
      </c>
      <c r="F25" s="1309">
        <v>0</v>
      </c>
      <c r="G25" s="1312">
        <f t="shared" si="0"/>
        <v>0</v>
      </c>
      <c r="H25" s="1573">
        <f t="shared" ref="H25" si="9">IFERROR(ROUND((G25-G26)/G26,2),0)</f>
        <v>0</v>
      </c>
      <c r="I25" s="1575" t="s">
        <v>2167</v>
      </c>
    </row>
    <row r="26" spans="2:9" s="1290" customFormat="1">
      <c r="B26" s="1572"/>
      <c r="C26" s="1572"/>
      <c r="D26" s="1311">
        <v>44286</v>
      </c>
      <c r="E26" s="1309">
        <v>0</v>
      </c>
      <c r="F26" s="1309">
        <v>0</v>
      </c>
      <c r="G26" s="1312">
        <f t="shared" si="0"/>
        <v>0</v>
      </c>
      <c r="H26" s="1574"/>
      <c r="I26" s="1576"/>
    </row>
    <row r="27" spans="2:9" s="1290" customFormat="1">
      <c r="B27" s="1571" t="s">
        <v>2743</v>
      </c>
      <c r="C27" s="1571" t="s">
        <v>2744</v>
      </c>
      <c r="D27" s="1308">
        <v>44651</v>
      </c>
      <c r="E27" s="1309">
        <v>0</v>
      </c>
      <c r="F27" s="1309">
        <v>0</v>
      </c>
      <c r="G27" s="1312">
        <f t="shared" si="0"/>
        <v>0</v>
      </c>
      <c r="H27" s="1573">
        <f t="shared" ref="H27" si="10">IFERROR(ROUND((G27-G28)/G28,2),0)</f>
        <v>0</v>
      </c>
      <c r="I27" s="1575" t="s">
        <v>2167</v>
      </c>
    </row>
    <row r="28" spans="2:9" s="1290" customFormat="1">
      <c r="B28" s="1572"/>
      <c r="C28" s="1572"/>
      <c r="D28" s="1311">
        <v>44286</v>
      </c>
      <c r="E28" s="1313">
        <v>0</v>
      </c>
      <c r="F28" s="1313">
        <v>0</v>
      </c>
      <c r="G28" s="1312">
        <f t="shared" si="0"/>
        <v>0</v>
      </c>
      <c r="H28" s="1574"/>
      <c r="I28" s="1576"/>
    </row>
    <row r="29" spans="2:9" s="1290" customFormat="1"/>
    <row r="30" spans="2:9" s="1290" customFormat="1" ht="15" customHeight="1">
      <c r="B30" s="1314" t="s">
        <v>2663</v>
      </c>
    </row>
    <row r="31" spans="2:9" ht="74.25" customHeight="1">
      <c r="B31" s="1579" t="s">
        <v>2745</v>
      </c>
      <c r="C31" s="1579"/>
      <c r="D31" s="1579"/>
      <c r="E31" s="1579"/>
      <c r="F31" s="1579"/>
      <c r="G31" s="1579"/>
      <c r="H31" s="1579"/>
      <c r="I31" s="1579"/>
    </row>
  </sheetData>
  <mergeCells count="45">
    <mergeCell ref="B27:B28"/>
    <mergeCell ref="C27:C28"/>
    <mergeCell ref="H27:H28"/>
    <mergeCell ref="I27:I28"/>
    <mergeCell ref="B31:I31"/>
    <mergeCell ref="B23:B24"/>
    <mergeCell ref="C23:C24"/>
    <mergeCell ref="H23:H24"/>
    <mergeCell ref="I23:I24"/>
    <mergeCell ref="B25:B26"/>
    <mergeCell ref="C25:C26"/>
    <mergeCell ref="H25:H26"/>
    <mergeCell ref="I25:I26"/>
    <mergeCell ref="B19:B20"/>
    <mergeCell ref="C19:C20"/>
    <mergeCell ref="H19:H20"/>
    <mergeCell ref="I19:I20"/>
    <mergeCell ref="B21:B22"/>
    <mergeCell ref="C21:C22"/>
    <mergeCell ref="H21:H22"/>
    <mergeCell ref="I21:I22"/>
    <mergeCell ref="B15:B16"/>
    <mergeCell ref="C15:C16"/>
    <mergeCell ref="H15:H16"/>
    <mergeCell ref="I15:I16"/>
    <mergeCell ref="B17:B18"/>
    <mergeCell ref="C17:C18"/>
    <mergeCell ref="H17:H18"/>
    <mergeCell ref="I17:I18"/>
    <mergeCell ref="B11:B12"/>
    <mergeCell ref="C11:C12"/>
    <mergeCell ref="H11:H12"/>
    <mergeCell ref="I11:I12"/>
    <mergeCell ref="B13:B14"/>
    <mergeCell ref="C13:C14"/>
    <mergeCell ref="H13:H14"/>
    <mergeCell ref="I13:I14"/>
    <mergeCell ref="B7:B8"/>
    <mergeCell ref="C7:C8"/>
    <mergeCell ref="H7:H8"/>
    <mergeCell ref="I7:I8"/>
    <mergeCell ref="B9:B10"/>
    <mergeCell ref="C9:C10"/>
    <mergeCell ref="H9:H10"/>
    <mergeCell ref="I9:I10"/>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G67"/>
  <sheetViews>
    <sheetView zoomScale="85" zoomScaleNormal="85" workbookViewId="0">
      <pane ySplit="4" topLeftCell="A5" activePane="bottomLeft" state="frozen"/>
      <selection pane="bottomLeft" activeCell="O20" sqref="O20"/>
    </sheetView>
  </sheetViews>
  <sheetFormatPr defaultRowHeight="15"/>
  <cols>
    <col min="1" max="1" width="33.5703125" style="413" customWidth="1"/>
    <col min="2" max="2" width="12.42578125" style="413" bestFit="1" customWidth="1"/>
    <col min="3" max="3" width="11.28515625" style="413" bestFit="1" customWidth="1"/>
    <col min="4" max="4" width="12.42578125" style="413" bestFit="1" customWidth="1"/>
    <col min="5" max="5" width="5.85546875" style="413" hidden="1" customWidth="1"/>
    <col min="6" max="6" width="12.42578125" style="413" bestFit="1" customWidth="1"/>
    <col min="7" max="7" width="12.42578125" style="413" hidden="1" customWidth="1"/>
    <col min="8" max="8" width="11.7109375" style="413" hidden="1" customWidth="1"/>
    <col min="9" max="9" width="12.5703125" style="413" hidden="1" customWidth="1"/>
    <col min="10" max="10" width="12.42578125" style="413" hidden="1" customWidth="1"/>
    <col min="11" max="13" width="12.42578125" style="413" customWidth="1"/>
    <col min="14" max="14" width="11.28515625" style="1224" hidden="1" customWidth="1"/>
    <col min="15" max="15" width="9.5703125" style="413" customWidth="1"/>
    <col min="16" max="16" width="21.28515625" style="413" customWidth="1"/>
    <col min="17" max="17" width="11" style="413" customWidth="1"/>
    <col min="18" max="18" width="7.140625" style="413" customWidth="1"/>
    <col min="19" max="19" width="8.42578125" style="413" customWidth="1"/>
    <col min="20" max="20" width="11.28515625" style="413" customWidth="1"/>
    <col min="21" max="22" width="12" style="413" customWidth="1"/>
    <col min="23" max="23" width="11.42578125" style="413" customWidth="1"/>
    <col min="24" max="24" width="4.140625" style="413" bestFit="1" customWidth="1"/>
    <col min="25" max="25" width="5.5703125" style="413" customWidth="1"/>
    <col min="26" max="26" width="8.85546875" style="413" bestFit="1" customWidth="1"/>
    <col min="27" max="27" width="8.140625" style="413" bestFit="1" customWidth="1"/>
    <col min="28" max="29" width="9.140625" style="413"/>
    <col min="30" max="30" width="11" style="413" bestFit="1" customWidth="1"/>
    <col min="31" max="32" width="9.140625" style="413"/>
    <col min="33" max="33" width="11.28515625" style="413" bestFit="1" customWidth="1"/>
    <col min="34" max="16384" width="9.140625" style="413"/>
  </cols>
  <sheetData>
    <row r="1" spans="1:33" customFormat="1" ht="15.75">
      <c r="A1" s="711" t="s">
        <v>2882</v>
      </c>
      <c r="B1" s="712"/>
      <c r="C1" s="712"/>
      <c r="D1" s="712"/>
      <c r="E1" s="712"/>
      <c r="F1" s="713" t="s">
        <v>2097</v>
      </c>
      <c r="G1" s="713"/>
      <c r="H1" s="713"/>
      <c r="I1" s="713"/>
      <c r="J1" s="713"/>
      <c r="K1" s="713"/>
      <c r="L1" s="713"/>
      <c r="M1" s="713"/>
      <c r="N1" s="806"/>
      <c r="P1" s="617" t="s">
        <v>1594</v>
      </c>
      <c r="Q1" s="1582" t="s">
        <v>2279</v>
      </c>
      <c r="R1" s="1583"/>
      <c r="S1" s="1583"/>
      <c r="T1" s="1584"/>
    </row>
    <row r="2" spans="1:33" customFormat="1" ht="16.5" thickBot="1">
      <c r="A2" s="715" t="s">
        <v>2627</v>
      </c>
      <c r="B2" s="716"/>
      <c r="C2" s="716"/>
      <c r="D2" s="716"/>
      <c r="E2" s="716"/>
      <c r="F2" s="983"/>
      <c r="G2" s="717"/>
      <c r="H2" s="717"/>
      <c r="I2" s="717"/>
      <c r="J2" s="717"/>
      <c r="K2" s="717"/>
      <c r="L2" s="717"/>
      <c r="M2" s="717"/>
      <c r="N2" s="807"/>
      <c r="P2" s="618"/>
      <c r="Q2" s="599" t="s">
        <v>1756</v>
      </c>
      <c r="R2" s="1173" t="s">
        <v>2015</v>
      </c>
      <c r="S2" s="600" t="s">
        <v>1730</v>
      </c>
      <c r="T2" s="601" t="s">
        <v>1769</v>
      </c>
    </row>
    <row r="3" spans="1:33" customFormat="1" ht="15.75">
      <c r="A3" s="1580" t="s">
        <v>1729</v>
      </c>
      <c r="B3" s="1586" t="s">
        <v>1769</v>
      </c>
      <c r="C3" s="1587"/>
      <c r="D3" s="1587"/>
      <c r="E3" s="1587"/>
      <c r="F3" s="1588"/>
      <c r="G3" s="1586" t="s">
        <v>2123</v>
      </c>
      <c r="H3" s="1587"/>
      <c r="I3" s="1587"/>
      <c r="J3" s="1588"/>
      <c r="K3" s="1586" t="s">
        <v>179</v>
      </c>
      <c r="L3" s="1587"/>
      <c r="M3" s="1588"/>
      <c r="N3" s="1591" t="s">
        <v>2105</v>
      </c>
      <c r="P3" s="602" t="s">
        <v>1757</v>
      </c>
      <c r="Q3" s="603">
        <f>+T3-S3-R3</f>
        <v>30928.789999999997</v>
      </c>
      <c r="R3" s="613"/>
      <c r="S3" s="604">
        <v>6338.2</v>
      </c>
      <c r="T3" s="605">
        <f>+'P&amp;L'!D161</f>
        <v>37266.99</v>
      </c>
      <c r="U3" s="571"/>
      <c r="V3" t="s">
        <v>2461</v>
      </c>
    </row>
    <row r="4" spans="1:33" customFormat="1" ht="15.75">
      <c r="A4" s="1581"/>
      <c r="B4" s="843" t="s">
        <v>1793</v>
      </c>
      <c r="C4" s="718" t="s">
        <v>2015</v>
      </c>
      <c r="D4" s="718" t="s">
        <v>1730</v>
      </c>
      <c r="E4" s="718" t="s">
        <v>2016</v>
      </c>
      <c r="F4" s="1248" t="s">
        <v>132</v>
      </c>
      <c r="G4" s="843" t="s">
        <v>1793</v>
      </c>
      <c r="H4" s="718" t="s">
        <v>2015</v>
      </c>
      <c r="I4" s="718" t="s">
        <v>1730</v>
      </c>
      <c r="J4" s="1248" t="s">
        <v>132</v>
      </c>
      <c r="K4" s="1006" t="s">
        <v>1793</v>
      </c>
      <c r="L4" s="1007" t="s">
        <v>1730</v>
      </c>
      <c r="M4" s="1008" t="s">
        <v>132</v>
      </c>
      <c r="N4" s="1591"/>
      <c r="P4" s="606" t="s">
        <v>1758</v>
      </c>
      <c r="Q4" s="603">
        <f t="shared" ref="Q4:Q5" si="0">+T4-S4-R4</f>
        <v>6147.7440200000392</v>
      </c>
      <c r="R4" s="613">
        <v>0</v>
      </c>
      <c r="S4" s="604">
        <v>1281.24</v>
      </c>
      <c r="T4" s="605">
        <f>+'P&amp;L'!D160</f>
        <v>7428.984020000039</v>
      </c>
      <c r="U4" s="571"/>
      <c r="V4" t="s">
        <v>2462</v>
      </c>
    </row>
    <row r="5" spans="1:33" customFormat="1" ht="16.5" thickBot="1">
      <c r="A5" s="1193" t="s">
        <v>1731</v>
      </c>
      <c r="B5" s="861"/>
      <c r="C5" s="720"/>
      <c r="D5" s="719"/>
      <c r="E5" s="719"/>
      <c r="F5" s="845"/>
      <c r="G5" s="844"/>
      <c r="H5" s="720"/>
      <c r="I5" s="995"/>
      <c r="J5" s="845"/>
      <c r="K5" s="1009"/>
      <c r="L5" s="995"/>
      <c r="M5" s="845"/>
      <c r="N5" s="999"/>
      <c r="P5" s="606" t="s">
        <v>1759</v>
      </c>
      <c r="Q5" s="603">
        <f t="shared" si="0"/>
        <v>437.2</v>
      </c>
      <c r="R5" s="613">
        <v>0</v>
      </c>
      <c r="S5" s="604">
        <v>0</v>
      </c>
      <c r="T5" s="605">
        <f>+'P&amp;L'!D162</f>
        <v>437.2</v>
      </c>
      <c r="U5" s="571"/>
      <c r="V5" t="s">
        <v>2463</v>
      </c>
    </row>
    <row r="6" spans="1:33" customFormat="1" ht="18" customHeight="1" thickBot="1">
      <c r="A6" s="1194" t="s">
        <v>2017</v>
      </c>
      <c r="B6" s="846">
        <f>+F6-C6-D6</f>
        <v>39117.929999999978</v>
      </c>
      <c r="C6" s="721">
        <f>+'GL Wise PL'!C20</f>
        <v>6320</v>
      </c>
      <c r="D6" s="721">
        <f>+'GL Wise PL'!C17+'GL Wise PL'!C32</f>
        <v>23496.74</v>
      </c>
      <c r="E6" s="721"/>
      <c r="F6" s="847">
        <f>+'P&amp;L'!D7-'GL Wise PL'!C28-'GL Wise PL'!C50-'GL Wise PL'!C40-'GL Wise PL'!C47</f>
        <v>68934.669999999984</v>
      </c>
      <c r="G6" s="846">
        <f>39092.53</f>
        <v>39092.53</v>
      </c>
      <c r="H6" s="721">
        <v>6320</v>
      </c>
      <c r="I6" s="996">
        <v>23441.350000000002</v>
      </c>
      <c r="J6" s="847">
        <f>68853.88</f>
        <v>68853.88</v>
      </c>
      <c r="K6" s="1010">
        <f>+M6-L6</f>
        <v>52866.799999999981</v>
      </c>
      <c r="L6" s="721">
        <f>+'GL Wise PL'!D17</f>
        <v>3635.85</v>
      </c>
      <c r="M6" s="847">
        <f>+'P&amp;L'!E7-'GL Wise PL'!D28-'GL Wise PL'!D50-'GL Wise PL'!D40-'GL Wise PL'!D47</f>
        <v>56502.64999999998</v>
      </c>
      <c r="N6" s="1000">
        <f t="shared" ref="N6:N16" si="1">+F6-J6</f>
        <v>80.789999999979045</v>
      </c>
      <c r="O6" s="731"/>
      <c r="P6" s="608" t="s">
        <v>1760</v>
      </c>
      <c r="Q6" s="609">
        <f>SUM(Q3:Q5)</f>
        <v>37513.734020000033</v>
      </c>
      <c r="R6" s="609">
        <f>SUM(R3:R5)</f>
        <v>0</v>
      </c>
      <c r="S6" s="610">
        <f>SUM(S3:S5)</f>
        <v>7619.44</v>
      </c>
      <c r="T6" s="611">
        <f>SUM(T3:T5)</f>
        <v>45133.174020000035</v>
      </c>
      <c r="U6" s="571"/>
      <c r="V6" t="s">
        <v>2464</v>
      </c>
    </row>
    <row r="7" spans="1:33" customFormat="1" ht="15.75">
      <c r="A7" s="1194" t="s">
        <v>2881</v>
      </c>
      <c r="B7" s="846">
        <f>+F7-C7-D7</f>
        <v>337.73</v>
      </c>
      <c r="C7" s="721"/>
      <c r="D7" s="721">
        <f>+'GL Wise PL'!C38</f>
        <v>1534.89</v>
      </c>
      <c r="E7" s="721"/>
      <c r="F7" s="847">
        <f>+'GL Wise PL'!C40+'GL Wise PL'!C47</f>
        <v>1872.6200000000001</v>
      </c>
      <c r="G7" s="846"/>
      <c r="H7" s="721"/>
      <c r="I7" s="996"/>
      <c r="J7" s="847"/>
      <c r="K7" s="1010">
        <f>+M7-L7</f>
        <v>1262.8100000000002</v>
      </c>
      <c r="L7" s="996"/>
      <c r="M7" s="847">
        <f>+'GL Wise PL'!D40+'GL Wise PL'!D47</f>
        <v>1262.8100000000002</v>
      </c>
      <c r="N7" s="1000">
        <f t="shared" si="1"/>
        <v>1872.6200000000001</v>
      </c>
      <c r="O7" s="731"/>
      <c r="P7" s="1429"/>
      <c r="Q7" s="1430"/>
      <c r="R7" s="1431"/>
      <c r="S7" s="1431"/>
      <c r="T7" s="1432"/>
      <c r="U7" s="571"/>
    </row>
    <row r="8" spans="1:33" customFormat="1" ht="15.75">
      <c r="A8" s="1195" t="s">
        <v>628</v>
      </c>
      <c r="B8" s="848">
        <f>+F8-C8</f>
        <v>889.72</v>
      </c>
      <c r="C8" s="722"/>
      <c r="D8" s="722"/>
      <c r="E8" s="722"/>
      <c r="F8" s="849">
        <f>+'GL Wise PL'!C28</f>
        <v>889.72</v>
      </c>
      <c r="G8" s="848">
        <v>874.13</v>
      </c>
      <c r="H8" s="722"/>
      <c r="I8" s="997"/>
      <c r="J8" s="849">
        <v>874.13</v>
      </c>
      <c r="K8" s="848">
        <f>+M8-L8</f>
        <v>659.2700000000001</v>
      </c>
      <c r="L8" s="997"/>
      <c r="M8" s="849">
        <f>+'GL Wise PL'!D28</f>
        <v>659.2700000000001</v>
      </c>
      <c r="N8" s="1000">
        <f t="shared" si="1"/>
        <v>15.590000000000032</v>
      </c>
      <c r="O8" s="731"/>
      <c r="P8" s="612"/>
      <c r="Q8" s="603"/>
      <c r="R8" s="613"/>
      <c r="S8" s="613"/>
      <c r="T8" s="605"/>
      <c r="U8" s="571"/>
      <c r="V8" t="s">
        <v>2465</v>
      </c>
    </row>
    <row r="9" spans="1:33" customFormat="1" ht="15.75">
      <c r="A9" s="1196" t="s">
        <v>1732</v>
      </c>
      <c r="B9" s="850">
        <f>SUM(B6:B8)</f>
        <v>40345.379999999983</v>
      </c>
      <c r="C9" s="732">
        <f t="shared" ref="C9:F9" si="2">SUM(C6:C8)</f>
        <v>6320</v>
      </c>
      <c r="D9" s="732">
        <f t="shared" si="2"/>
        <v>25031.63</v>
      </c>
      <c r="E9" s="732">
        <f t="shared" si="2"/>
        <v>0</v>
      </c>
      <c r="F9" s="851">
        <f t="shared" si="2"/>
        <v>71697.00999999998</v>
      </c>
      <c r="G9" s="850">
        <f>SUM(G6:G8)</f>
        <v>39966.659999999996</v>
      </c>
      <c r="H9" s="732">
        <f t="shared" ref="H9:M9" si="3">SUM(H6:H8)</f>
        <v>6320</v>
      </c>
      <c r="I9" s="732">
        <f t="shared" si="3"/>
        <v>23441.350000000002</v>
      </c>
      <c r="J9" s="851">
        <f t="shared" si="3"/>
        <v>69728.010000000009</v>
      </c>
      <c r="K9" s="850">
        <f>SUM(K6:K8)</f>
        <v>54788.879999999976</v>
      </c>
      <c r="L9" s="732">
        <f t="shared" si="3"/>
        <v>3635.85</v>
      </c>
      <c r="M9" s="851">
        <f t="shared" si="3"/>
        <v>58424.729999999974</v>
      </c>
      <c r="N9" s="1000">
        <f t="shared" si="1"/>
        <v>1968.9999999999709</v>
      </c>
      <c r="O9" s="731"/>
      <c r="P9" s="606" t="s">
        <v>1761</v>
      </c>
      <c r="Q9" s="607">
        <v>26523.002626811114</v>
      </c>
      <c r="R9" s="604">
        <v>0</v>
      </c>
      <c r="S9" s="604">
        <v>1513.1408881888956</v>
      </c>
      <c r="T9" s="614">
        <v>28036.143515000011</v>
      </c>
      <c r="U9" s="571"/>
      <c r="AG9" s="731"/>
    </row>
    <row r="10" spans="1:33" customFormat="1" ht="15.75">
      <c r="A10" s="1195" t="s">
        <v>1733</v>
      </c>
      <c r="B10" s="848"/>
      <c r="C10" s="722"/>
      <c r="D10" s="722"/>
      <c r="E10" s="722"/>
      <c r="F10" s="849">
        <f>SUM(B10:E10)</f>
        <v>0</v>
      </c>
      <c r="G10" s="848">
        <v>0</v>
      </c>
      <c r="H10" s="722"/>
      <c r="I10" s="997"/>
      <c r="J10" s="849">
        <v>0</v>
      </c>
      <c r="K10" s="1011"/>
      <c r="L10" s="997"/>
      <c r="M10" s="849">
        <v>0</v>
      </c>
      <c r="N10" s="1001">
        <f t="shared" si="1"/>
        <v>0</v>
      </c>
      <c r="O10" s="731"/>
      <c r="P10" s="606" t="s">
        <v>1762</v>
      </c>
      <c r="Q10" s="607">
        <v>6031.4584971000004</v>
      </c>
      <c r="R10" s="604">
        <v>0</v>
      </c>
      <c r="S10" s="604">
        <v>402.99200000000002</v>
      </c>
      <c r="T10" s="614">
        <v>6434.4504971000006</v>
      </c>
      <c r="U10" s="826"/>
    </row>
    <row r="11" spans="1:33" customFormat="1" ht="16.5" thickBot="1">
      <c r="A11" s="1196" t="s">
        <v>1734</v>
      </c>
      <c r="B11" s="846">
        <f>+B9-B10</f>
        <v>40345.379999999983</v>
      </c>
      <c r="C11" s="721">
        <f t="shared" ref="C11:F11" si="4">+C9-C10</f>
        <v>6320</v>
      </c>
      <c r="D11" s="721">
        <f t="shared" si="4"/>
        <v>25031.63</v>
      </c>
      <c r="E11" s="721">
        <f t="shared" si="4"/>
        <v>0</v>
      </c>
      <c r="F11" s="847">
        <f t="shared" si="4"/>
        <v>71697.00999999998</v>
      </c>
      <c r="G11" s="846">
        <f>+G9+G10</f>
        <v>39966.659999999996</v>
      </c>
      <c r="H11" s="721">
        <f t="shared" ref="H11:M11" si="5">+H9+H10</f>
        <v>6320</v>
      </c>
      <c r="I11" s="721">
        <f t="shared" si="5"/>
        <v>23441.350000000002</v>
      </c>
      <c r="J11" s="847">
        <f t="shared" si="5"/>
        <v>69728.010000000009</v>
      </c>
      <c r="K11" s="1010">
        <f t="shared" si="5"/>
        <v>54788.879999999976</v>
      </c>
      <c r="L11" s="996">
        <f t="shared" si="5"/>
        <v>3635.85</v>
      </c>
      <c r="M11" s="847">
        <f t="shared" si="5"/>
        <v>58424.729999999974</v>
      </c>
      <c r="N11" s="1000">
        <f t="shared" si="1"/>
        <v>1968.9999999999709</v>
      </c>
      <c r="O11" s="731"/>
      <c r="P11" s="606" t="s">
        <v>1759</v>
      </c>
      <c r="Q11" s="607">
        <v>211.97</v>
      </c>
      <c r="R11" s="604">
        <v>0</v>
      </c>
      <c r="S11" s="604"/>
      <c r="T11" s="614">
        <v>211.97</v>
      </c>
      <c r="U11" s="571"/>
    </row>
    <row r="12" spans="1:33" customFormat="1" ht="16.5" thickBot="1">
      <c r="A12" s="1195" t="s">
        <v>1735</v>
      </c>
      <c r="B12" s="848"/>
      <c r="C12" s="722"/>
      <c r="D12" s="722"/>
      <c r="E12" s="722"/>
      <c r="F12" s="849">
        <f>SUM(B12:E12)</f>
        <v>0</v>
      </c>
      <c r="G12" s="848">
        <v>0</v>
      </c>
      <c r="H12" s="722"/>
      <c r="I12" s="997"/>
      <c r="J12" s="849">
        <v>0</v>
      </c>
      <c r="K12" s="1011"/>
      <c r="L12" s="997"/>
      <c r="M12" s="849">
        <v>0</v>
      </c>
      <c r="N12" s="1001">
        <f t="shared" si="1"/>
        <v>0</v>
      </c>
      <c r="O12" s="731"/>
      <c r="P12" s="608" t="s">
        <v>1763</v>
      </c>
      <c r="Q12" s="609">
        <f>SUM(Q9:Q11)</f>
        <v>32766.431123911116</v>
      </c>
      <c r="R12" s="609">
        <f>SUM(R9:R11)</f>
        <v>0</v>
      </c>
      <c r="S12" s="610">
        <f>SUM(S9:S11)</f>
        <v>1916.1328881888955</v>
      </c>
      <c r="T12" s="611">
        <f>SUM(T9:T11)</f>
        <v>34682.564012100011</v>
      </c>
      <c r="U12" s="571"/>
    </row>
    <row r="13" spans="1:33" customFormat="1" ht="15.75">
      <c r="A13" s="1196" t="s">
        <v>1736</v>
      </c>
      <c r="B13" s="850">
        <f>+B11-B12</f>
        <v>40345.379999999983</v>
      </c>
      <c r="C13" s="732">
        <f>+C11-C12</f>
        <v>6320</v>
      </c>
      <c r="D13" s="732">
        <f t="shared" ref="D13:F13" si="6">+D11-D12</f>
        <v>25031.63</v>
      </c>
      <c r="E13" s="732">
        <f t="shared" si="6"/>
        <v>0</v>
      </c>
      <c r="F13" s="851">
        <f t="shared" si="6"/>
        <v>71697.00999999998</v>
      </c>
      <c r="G13" s="850">
        <f>+G11+G12</f>
        <v>39966.659999999996</v>
      </c>
      <c r="H13" s="732">
        <f t="shared" ref="H13:M13" si="7">+H11+H12</f>
        <v>6320</v>
      </c>
      <c r="I13" s="732">
        <f t="shared" si="7"/>
        <v>23441.350000000002</v>
      </c>
      <c r="J13" s="851">
        <f t="shared" si="7"/>
        <v>69728.010000000009</v>
      </c>
      <c r="K13" s="850">
        <f t="shared" si="7"/>
        <v>54788.879999999976</v>
      </c>
      <c r="L13" s="732">
        <f t="shared" si="7"/>
        <v>3635.85</v>
      </c>
      <c r="M13" s="851">
        <f t="shared" si="7"/>
        <v>58424.729999999974</v>
      </c>
      <c r="N13" s="1000">
        <f t="shared" si="1"/>
        <v>1968.9999999999709</v>
      </c>
      <c r="O13" s="731"/>
      <c r="P13" s="612"/>
      <c r="Q13" s="603"/>
      <c r="R13" s="613"/>
      <c r="S13" s="613"/>
      <c r="T13" s="605"/>
      <c r="U13" s="571"/>
    </row>
    <row r="14" spans="1:33" customFormat="1" ht="15.75">
      <c r="A14" s="1196" t="s">
        <v>1737</v>
      </c>
      <c r="B14" s="846">
        <f>+F14-C14-D14</f>
        <v>4747.3069081888643</v>
      </c>
      <c r="C14" s="721">
        <f>+R18</f>
        <v>0</v>
      </c>
      <c r="D14" s="721">
        <f>+S18</f>
        <v>5703.3071118111038</v>
      </c>
      <c r="E14" s="721"/>
      <c r="F14" s="847">
        <f>-'GL Wise PL'!C165</f>
        <v>10450.614019999968</v>
      </c>
      <c r="G14" s="846">
        <v>4119.0432149081589</v>
      </c>
      <c r="H14" s="721">
        <v>0</v>
      </c>
      <c r="I14" s="996">
        <v>5811.1431443076617</v>
      </c>
      <c r="J14" s="847">
        <v>9930.1863592158188</v>
      </c>
      <c r="K14" s="1010">
        <f>+M14-L14</f>
        <v>-10639.645999999975</v>
      </c>
      <c r="L14" s="996">
        <v>-776.13999999999987</v>
      </c>
      <c r="M14" s="847">
        <f>-'GL Wise PL'!D165</f>
        <v>-11415.785999999975</v>
      </c>
      <c r="N14" s="1000">
        <f t="shared" si="1"/>
        <v>520.42766078414934</v>
      </c>
      <c r="O14" s="731"/>
      <c r="P14" s="615" t="s">
        <v>1764</v>
      </c>
      <c r="Q14" s="607"/>
      <c r="R14" s="604"/>
      <c r="S14" s="604"/>
      <c r="T14" s="614"/>
      <c r="U14" s="571"/>
    </row>
    <row r="15" spans="1:33" customFormat="1" ht="15.75">
      <c r="A15" s="1197" t="s">
        <v>1738</v>
      </c>
      <c r="B15" s="852">
        <f t="shared" ref="B15:F15" si="8">SUM(B13:B14)</f>
        <v>45092.686908188844</v>
      </c>
      <c r="C15" s="723">
        <f t="shared" si="8"/>
        <v>6320</v>
      </c>
      <c r="D15" s="723">
        <f t="shared" si="8"/>
        <v>30734.937111811105</v>
      </c>
      <c r="E15" s="723">
        <f t="shared" si="8"/>
        <v>0</v>
      </c>
      <c r="F15" s="853">
        <f t="shared" si="8"/>
        <v>82147.624019999945</v>
      </c>
      <c r="G15" s="852">
        <f>+G13+G14</f>
        <v>44085.703214908157</v>
      </c>
      <c r="H15" s="723">
        <f t="shared" ref="H15:M15" si="9">+H13+H14</f>
        <v>6320</v>
      </c>
      <c r="I15" s="723">
        <f t="shared" si="9"/>
        <v>29252.493144307664</v>
      </c>
      <c r="J15" s="853">
        <f t="shared" si="9"/>
        <v>79658.196359215828</v>
      </c>
      <c r="K15" s="852">
        <f>+K13+K14</f>
        <v>44149.233999999997</v>
      </c>
      <c r="L15" s="723">
        <f t="shared" si="9"/>
        <v>2859.71</v>
      </c>
      <c r="M15" s="853">
        <f t="shared" si="9"/>
        <v>47008.944000000003</v>
      </c>
      <c r="N15" s="1002">
        <f t="shared" si="1"/>
        <v>2489.4276607841166</v>
      </c>
      <c r="O15" s="731"/>
      <c r="P15" s="606" t="s">
        <v>1765</v>
      </c>
      <c r="Q15" s="607">
        <f>Q3-Q9</f>
        <v>4405.7873731888831</v>
      </c>
      <c r="R15" s="1174">
        <f t="shared" ref="R15" si="10">R3-R9</f>
        <v>0</v>
      </c>
      <c r="S15" s="616">
        <f>S3-S9</f>
        <v>4825.0591118111042</v>
      </c>
      <c r="T15" s="614">
        <f>Q15+S15+R15</f>
        <v>9230.8464849999873</v>
      </c>
      <c r="U15" s="571"/>
    </row>
    <row r="16" spans="1:33" customFormat="1">
      <c r="A16" s="1198" t="s">
        <v>1739</v>
      </c>
      <c r="B16" s="854">
        <f t="shared" ref="B16:M16" si="11">+(B18)/B33</f>
        <v>0.36577838072906455</v>
      </c>
      <c r="C16" s="726">
        <f t="shared" si="11"/>
        <v>0.50694462025316456</v>
      </c>
      <c r="D16" s="726">
        <f t="shared" si="11"/>
        <v>0.6883433638740033</v>
      </c>
      <c r="E16" s="726" t="e">
        <f t="shared" si="11"/>
        <v>#DIV/0!</v>
      </c>
      <c r="F16" s="855">
        <f t="shared" si="11"/>
        <v>0.49732430471821731</v>
      </c>
      <c r="G16" s="854">
        <f t="shared" si="11"/>
        <v>0.40554549903216758</v>
      </c>
      <c r="H16" s="726">
        <f t="shared" si="11"/>
        <v>0.50694462025316456</v>
      </c>
      <c r="I16" s="998">
        <f t="shared" si="11"/>
        <v>0.72322690225523056</v>
      </c>
      <c r="J16" s="855">
        <f t="shared" si="11"/>
        <v>0.53025100292252925</v>
      </c>
      <c r="K16" s="1012">
        <f t="shared" si="11"/>
        <v>0.33532852590633633</v>
      </c>
      <c r="L16" s="998">
        <f t="shared" si="11"/>
        <v>0.52000377660671881</v>
      </c>
      <c r="M16" s="855">
        <f t="shared" si="11"/>
        <v>0.34687305789582684</v>
      </c>
      <c r="N16" s="1003">
        <f t="shared" si="1"/>
        <v>-3.2926698204311933E-2</v>
      </c>
      <c r="O16" s="731"/>
      <c r="P16" s="606" t="s">
        <v>1766</v>
      </c>
      <c r="Q16" s="607">
        <f>Q4-Q10</f>
        <v>116.28552290003881</v>
      </c>
      <c r="R16" s="1174">
        <f t="shared" ref="R16" si="12">R4-R10</f>
        <v>0</v>
      </c>
      <c r="S16" s="616">
        <f>S4-S10</f>
        <v>878.24800000000005</v>
      </c>
      <c r="T16" s="614">
        <f t="shared" ref="T16:T17" si="13">Q16+S16+R16</f>
        <v>994.53352290003886</v>
      </c>
      <c r="U16" s="571"/>
    </row>
    <row r="17" spans="1:33" customFormat="1" ht="16.5" thickBot="1">
      <c r="A17" s="1193" t="s">
        <v>1740</v>
      </c>
      <c r="B17" s="862"/>
      <c r="C17" s="724"/>
      <c r="D17" s="724"/>
      <c r="E17" s="724"/>
      <c r="F17" s="1249"/>
      <c r="G17" s="854"/>
      <c r="H17" s="726"/>
      <c r="I17" s="998"/>
      <c r="J17" s="855"/>
      <c r="K17" s="1012"/>
      <c r="L17" s="998"/>
      <c r="M17" s="855"/>
      <c r="N17" s="1003"/>
      <c r="O17" s="731" t="s">
        <v>2165</v>
      </c>
      <c r="P17" s="606" t="s">
        <v>1767</v>
      </c>
      <c r="Q17" s="607">
        <f>Q5-Q11</f>
        <v>225.23</v>
      </c>
      <c r="R17" s="1174">
        <f t="shared" ref="R17" si="14">R5-R11</f>
        <v>0</v>
      </c>
      <c r="S17" s="616">
        <f>S5-S11</f>
        <v>0</v>
      </c>
      <c r="T17" s="614">
        <f t="shared" si="13"/>
        <v>225.23</v>
      </c>
      <c r="U17" s="571"/>
      <c r="AC17" s="571"/>
      <c r="AD17">
        <v>14002002</v>
      </c>
    </row>
    <row r="18" spans="1:33" customFormat="1" ht="16.5" thickBot="1">
      <c r="A18" s="1199" t="s">
        <v>1741</v>
      </c>
      <c r="B18" s="846">
        <f>+F18-C18-D18</f>
        <v>16493.930000000004</v>
      </c>
      <c r="C18" s="721">
        <v>3203.89</v>
      </c>
      <c r="D18" s="721">
        <v>21156.19</v>
      </c>
      <c r="E18" s="721"/>
      <c r="F18" s="847">
        <f>+'P&amp;L'!D12-'GL Wise PL'!C98-922.97</f>
        <v>40854.01</v>
      </c>
      <c r="G18" s="846">
        <v>17878.758510473963</v>
      </c>
      <c r="H18" s="721">
        <v>3203.89</v>
      </c>
      <c r="I18" s="996">
        <v>21156.190000000002</v>
      </c>
      <c r="J18" s="847">
        <v>42238.838510473965</v>
      </c>
      <c r="K18" s="1010">
        <f t="shared" ref="K18:K25" si="15">+M18-L18</f>
        <v>14381.040000000023</v>
      </c>
      <c r="L18" s="996">
        <v>1487.06</v>
      </c>
      <c r="M18" s="847">
        <f>+'P&amp;L'!E12-'GL Wise PL'!D98</f>
        <v>15868.100000000022</v>
      </c>
      <c r="N18" s="1000">
        <f t="shared" ref="N18:N33" si="16">+F18-J18</f>
        <v>-1384.8285104739625</v>
      </c>
      <c r="O18" s="571"/>
      <c r="P18" s="608" t="s">
        <v>1768</v>
      </c>
      <c r="Q18" s="609">
        <f>SUM(Q15:Q17)</f>
        <v>4747.3028960889214</v>
      </c>
      <c r="R18" s="609">
        <f>SUM(R15:R17)</f>
        <v>0</v>
      </c>
      <c r="S18" s="610">
        <f>SUM(S15:S17)</f>
        <v>5703.3071118111038</v>
      </c>
      <c r="T18" s="611">
        <f>SUM(T15:T17)</f>
        <v>10450.610007900026</v>
      </c>
      <c r="U18" s="571"/>
      <c r="AC18" s="571"/>
      <c r="AD18">
        <v>14002003</v>
      </c>
    </row>
    <row r="19" spans="1:33" customFormat="1" ht="15.75">
      <c r="A19" s="1200" t="s">
        <v>2009</v>
      </c>
      <c r="B19" s="846">
        <f t="shared" ref="B19:B25" si="17">+F19-C19-D19</f>
        <v>2944.3210458301751</v>
      </c>
      <c r="C19" s="721">
        <v>197.5</v>
      </c>
      <c r="D19" s="721">
        <f t="shared" ref="D19:D22" si="18">+I19</f>
        <v>514.55495416982501</v>
      </c>
      <c r="E19" s="721"/>
      <c r="F19" s="847">
        <f>'GL Wise PL'!C565</f>
        <v>3656.3760000000002</v>
      </c>
      <c r="G19" s="846">
        <v>3000.9411973453266</v>
      </c>
      <c r="H19" s="721">
        <v>197.5</v>
      </c>
      <c r="I19" s="996">
        <v>514.55495416982501</v>
      </c>
      <c r="J19" s="847">
        <v>3712.9961515151517</v>
      </c>
      <c r="K19" s="1010">
        <f t="shared" si="15"/>
        <v>3011.6943749717934</v>
      </c>
      <c r="L19" s="996">
        <v>207.12562502820663</v>
      </c>
      <c r="M19" s="847">
        <f>'GL Wise PL'!D565</f>
        <v>3218.82</v>
      </c>
      <c r="N19" s="1000">
        <f t="shared" si="16"/>
        <v>-56.62015151515152</v>
      </c>
      <c r="O19" s="731"/>
      <c r="Q19" s="559"/>
      <c r="R19" s="559"/>
      <c r="S19" s="559"/>
      <c r="T19" s="559"/>
      <c r="AC19" s="571"/>
      <c r="AD19">
        <v>14002004</v>
      </c>
    </row>
    <row r="20" spans="1:33" customFormat="1" ht="15.75">
      <c r="A20" s="1196" t="s">
        <v>141</v>
      </c>
      <c r="B20" s="846">
        <f t="shared" si="17"/>
        <v>19631.18440088549</v>
      </c>
      <c r="C20" s="721">
        <v>268.8</v>
      </c>
      <c r="D20" s="721">
        <f t="shared" si="18"/>
        <v>876.83759911451</v>
      </c>
      <c r="E20" s="721"/>
      <c r="F20" s="847">
        <f>+'P&amp;L'!D15</f>
        <v>20776.822</v>
      </c>
      <c r="G20" s="846">
        <v>20000.185431188522</v>
      </c>
      <c r="H20" s="721">
        <v>268.8</v>
      </c>
      <c r="I20" s="996">
        <v>876.83759911451</v>
      </c>
      <c r="J20" s="847">
        <v>21145.823030303032</v>
      </c>
      <c r="K20" s="1010">
        <f t="shared" si="15"/>
        <v>21384.300000000003</v>
      </c>
      <c r="L20" s="996">
        <v>706.77</v>
      </c>
      <c r="M20" s="847">
        <f>+'P&amp;L'!E15</f>
        <v>22091.070000000003</v>
      </c>
      <c r="N20" s="1000">
        <f t="shared" si="16"/>
        <v>-369.00103030303217</v>
      </c>
      <c r="O20" s="731"/>
      <c r="P20" s="558"/>
      <c r="Q20" s="558" t="s">
        <v>1793</v>
      </c>
      <c r="R20" s="1175"/>
      <c r="S20" s="558" t="s">
        <v>1730</v>
      </c>
      <c r="T20" s="558" t="s">
        <v>132</v>
      </c>
      <c r="AC20" s="571"/>
      <c r="AD20">
        <v>14001011</v>
      </c>
      <c r="AE20" s="559"/>
      <c r="AG20" s="731"/>
    </row>
    <row r="21" spans="1:33" customFormat="1" ht="15.75">
      <c r="A21" s="1196" t="s">
        <v>152</v>
      </c>
      <c r="B21" s="846">
        <f t="shared" si="17"/>
        <v>1456.6871651999995</v>
      </c>
      <c r="C21" s="721"/>
      <c r="D21" s="721">
        <f t="shared" si="18"/>
        <v>112.06</v>
      </c>
      <c r="E21" s="721"/>
      <c r="F21" s="847">
        <f>+'GL Wise PL'!C380</f>
        <v>1568.7471651999995</v>
      </c>
      <c r="G21" s="846">
        <v>1474.7317</v>
      </c>
      <c r="H21" s="721">
        <v>0</v>
      </c>
      <c r="I21" s="996">
        <v>112.06</v>
      </c>
      <c r="J21" s="847">
        <v>1586.7917</v>
      </c>
      <c r="K21" s="1010">
        <f t="shared" si="15"/>
        <v>1723.3762780000002</v>
      </c>
      <c r="L21" s="996">
        <v>142.84</v>
      </c>
      <c r="M21" s="847">
        <f>+'GL Wise PL'!D380</f>
        <v>1866.2162780000001</v>
      </c>
      <c r="N21" s="1000">
        <f t="shared" si="16"/>
        <v>-18.04453480000052</v>
      </c>
      <c r="O21" s="731"/>
      <c r="P21" s="1585" t="s">
        <v>1792</v>
      </c>
      <c r="Q21" s="727">
        <f>+B33</f>
        <v>45092.686908188844</v>
      </c>
      <c r="R21" s="1176"/>
      <c r="S21" s="727">
        <f>+C33</f>
        <v>6320</v>
      </c>
      <c r="T21" s="727">
        <f>SUM(Q21:S21)</f>
        <v>51412.686908188844</v>
      </c>
      <c r="AC21" s="571"/>
      <c r="AD21">
        <v>14003003</v>
      </c>
    </row>
    <row r="22" spans="1:33" customFormat="1" ht="15.75">
      <c r="A22" s="1196" t="s">
        <v>1742</v>
      </c>
      <c r="B22" s="846">
        <f t="shared" si="17"/>
        <v>263.34000000000003</v>
      </c>
      <c r="C22" s="721"/>
      <c r="D22" s="721">
        <f t="shared" si="18"/>
        <v>1.9</v>
      </c>
      <c r="E22" s="721"/>
      <c r="F22" s="847">
        <f>+'P&amp;L'!D16</f>
        <v>265.24</v>
      </c>
      <c r="G22" s="846">
        <v>244.84</v>
      </c>
      <c r="H22" s="721">
        <v>0</v>
      </c>
      <c r="I22" s="996">
        <v>1.9</v>
      </c>
      <c r="J22" s="847">
        <v>246.74</v>
      </c>
      <c r="K22" s="1010">
        <f t="shared" si="15"/>
        <v>152.08623300586808</v>
      </c>
      <c r="L22" s="996">
        <v>8.8937669941319193</v>
      </c>
      <c r="M22" s="847">
        <f>+'P&amp;L'!E16</f>
        <v>160.97999999999999</v>
      </c>
      <c r="N22" s="1000">
        <f t="shared" si="16"/>
        <v>18.5</v>
      </c>
      <c r="O22" s="731"/>
      <c r="P22" s="1585"/>
      <c r="Q22" s="728">
        <f>+Q21/T21</f>
        <v>0.87707314322462748</v>
      </c>
      <c r="R22" s="1177"/>
      <c r="S22" s="728">
        <f>+S21/T21</f>
        <v>0.12292685677537252</v>
      </c>
      <c r="T22" s="729">
        <f>SUM(Q22:S22)</f>
        <v>1</v>
      </c>
      <c r="AC22" s="571"/>
      <c r="AD22">
        <v>1405033500</v>
      </c>
    </row>
    <row r="23" spans="1:33" customFormat="1" ht="15.75">
      <c r="A23" s="1196" t="s">
        <v>1743</v>
      </c>
      <c r="B23" s="846">
        <f t="shared" si="17"/>
        <v>4639.7861303980562</v>
      </c>
      <c r="C23" s="721">
        <v>3.32</v>
      </c>
      <c r="D23" s="721">
        <f>+I23+1244</f>
        <v>3201.8014244019478</v>
      </c>
      <c r="E23" s="721"/>
      <c r="F23" s="847">
        <f>+'P&amp;L'!D18-F25-F19-F24</f>
        <v>7844.9075548000037</v>
      </c>
      <c r="G23" s="846">
        <v>4657.0592794941595</v>
      </c>
      <c r="H23" s="721">
        <v>3.32</v>
      </c>
      <c r="I23" s="996">
        <v>1957.801424401948</v>
      </c>
      <c r="J23" s="847">
        <v>6618.1807038961069</v>
      </c>
      <c r="K23" s="1010">
        <f t="shared" si="15"/>
        <v>5665.3895924785411</v>
      </c>
      <c r="L23" s="996">
        <v>1520.6708395214596</v>
      </c>
      <c r="M23" s="847">
        <f>+'P&amp;L'!E18-M25-M19-M24</f>
        <v>7186.0604320000002</v>
      </c>
      <c r="N23" s="1000">
        <f t="shared" si="16"/>
        <v>1226.7268509038968</v>
      </c>
      <c r="O23" s="731"/>
      <c r="P23" s="1589" t="s">
        <v>137</v>
      </c>
      <c r="Q23" s="727">
        <f>+B6</f>
        <v>39117.929999999978</v>
      </c>
      <c r="R23" s="1176"/>
      <c r="S23" s="727">
        <f>+C6</f>
        <v>6320</v>
      </c>
      <c r="T23" s="727">
        <f>SUM(Q23:S23)</f>
        <v>45437.929999999978</v>
      </c>
      <c r="AC23" s="571"/>
      <c r="AD23">
        <v>1405034000</v>
      </c>
    </row>
    <row r="24" spans="1:33" customFormat="1" ht="15.75">
      <c r="A24" s="1196" t="s">
        <v>2032</v>
      </c>
      <c r="B24" s="846">
        <f t="shared" si="17"/>
        <v>1938.52</v>
      </c>
      <c r="C24" s="721"/>
      <c r="D24" s="721">
        <f>+'GL Wise PL'!C569</f>
        <v>4.16</v>
      </c>
      <c r="E24" s="721"/>
      <c r="F24" s="847">
        <f>+'GL Wise PL'!C570</f>
        <v>1942.68</v>
      </c>
      <c r="G24" s="846">
        <v>2010.12</v>
      </c>
      <c r="H24" s="721">
        <v>0</v>
      </c>
      <c r="I24" s="996">
        <v>3.97</v>
      </c>
      <c r="J24" s="847">
        <v>2014.09</v>
      </c>
      <c r="K24" s="1010">
        <f t="shared" si="15"/>
        <v>2234.3200000000002</v>
      </c>
      <c r="L24" s="996">
        <v>3.67</v>
      </c>
      <c r="M24" s="847">
        <f>+'GL Wise PL'!D570</f>
        <v>2237.9900000000002</v>
      </c>
      <c r="N24" s="1000">
        <f t="shared" si="16"/>
        <v>-71.409999999999854</v>
      </c>
      <c r="O24" s="731"/>
      <c r="P24" s="1590"/>
      <c r="Q24" s="728">
        <f>+Q23/T23</f>
        <v>0.86090915673315216</v>
      </c>
      <c r="R24" s="1177"/>
      <c r="S24" s="728">
        <f>+S23/T23</f>
        <v>0.13909084326684784</v>
      </c>
      <c r="T24" s="729">
        <f>SUM(Q24:S24)</f>
        <v>1</v>
      </c>
      <c r="AC24" s="571"/>
      <c r="AD24">
        <v>1405032000</v>
      </c>
    </row>
    <row r="25" spans="1:33" customFormat="1" ht="15.75">
      <c r="A25" s="1196" t="s">
        <v>2011</v>
      </c>
      <c r="B25" s="846">
        <f t="shared" si="17"/>
        <v>205.45</v>
      </c>
      <c r="C25" s="721"/>
      <c r="D25" s="721">
        <v>0</v>
      </c>
      <c r="E25" s="721"/>
      <c r="F25" s="847">
        <f>'GL Wise PL'!C574+'GL Wise PL'!C573+'GL Wise PL'!C579</f>
        <v>205.45</v>
      </c>
      <c r="G25" s="846">
        <v>262.40307919999998</v>
      </c>
      <c r="H25" s="721">
        <v>0</v>
      </c>
      <c r="I25" s="996">
        <v>0</v>
      </c>
      <c r="J25" s="847">
        <v>262.40307919999998</v>
      </c>
      <c r="K25" s="1010">
        <f t="shared" si="15"/>
        <v>119.56</v>
      </c>
      <c r="L25" s="996">
        <v>0</v>
      </c>
      <c r="M25" s="847">
        <f>'GL Wise PL'!D574+'GL Wise PL'!D573+'GL Wise PL'!D579</f>
        <v>119.56</v>
      </c>
      <c r="N25" s="1000">
        <f t="shared" si="16"/>
        <v>-56.953079199999991</v>
      </c>
      <c r="O25" s="731"/>
      <c r="P25" s="1585" t="s">
        <v>2014</v>
      </c>
      <c r="Q25" s="727">
        <f>+T25-S25</f>
        <v>927604</v>
      </c>
      <c r="R25" s="1176"/>
      <c r="S25" s="727">
        <v>6402</v>
      </c>
      <c r="T25" s="727">
        <v>934006</v>
      </c>
      <c r="U25" t="s">
        <v>2035</v>
      </c>
      <c r="AC25" s="571"/>
    </row>
    <row r="26" spans="1:33" customFormat="1" ht="15.75">
      <c r="A26" s="1197" t="s">
        <v>1744</v>
      </c>
      <c r="B26" s="852">
        <f t="shared" ref="B26:M26" si="19">SUM(B17:B25)</f>
        <v>47573.218742313707</v>
      </c>
      <c r="C26" s="723">
        <f t="shared" si="19"/>
        <v>3673.51</v>
      </c>
      <c r="D26" s="723">
        <f t="shared" si="19"/>
        <v>25867.503977686283</v>
      </c>
      <c r="E26" s="723">
        <f t="shared" si="19"/>
        <v>0</v>
      </c>
      <c r="F26" s="853">
        <f t="shared" si="19"/>
        <v>77114.232719999985</v>
      </c>
      <c r="G26" s="852">
        <f t="shared" si="19"/>
        <v>49529.039197701968</v>
      </c>
      <c r="H26" s="723">
        <f t="shared" si="19"/>
        <v>3673.51</v>
      </c>
      <c r="I26" s="723">
        <f t="shared" si="19"/>
        <v>24623.313977686288</v>
      </c>
      <c r="J26" s="853">
        <f t="shared" si="19"/>
        <v>77825.863175388266</v>
      </c>
      <c r="K26" s="852">
        <f t="shared" si="19"/>
        <v>48671.766478456222</v>
      </c>
      <c r="L26" s="723">
        <f t="shared" si="19"/>
        <v>4077.0302315437984</v>
      </c>
      <c r="M26" s="853">
        <f t="shared" si="19"/>
        <v>52748.796710000024</v>
      </c>
      <c r="N26" s="1002">
        <f t="shared" si="16"/>
        <v>-711.6304553882801</v>
      </c>
      <c r="O26" s="731"/>
      <c r="P26" s="1585"/>
      <c r="Q26" s="728">
        <f>+Q25/T25</f>
        <v>0.99314565431057189</v>
      </c>
      <c r="R26" s="1177"/>
      <c r="S26" s="728">
        <f>+S25/T25</f>
        <v>6.8543456894281192E-3</v>
      </c>
      <c r="T26" s="729">
        <f>SUM(Q26:S26)</f>
        <v>1</v>
      </c>
    </row>
    <row r="27" spans="1:33" customFormat="1" ht="15.75">
      <c r="A27" s="1196" t="s">
        <v>37</v>
      </c>
      <c r="B27" s="846">
        <f>+F27-C27-D27</f>
        <v>-1589.38</v>
      </c>
      <c r="C27" s="721"/>
      <c r="D27" s="721">
        <f>+'GL Wise PL'!C40</f>
        <v>1626.0500000000002</v>
      </c>
      <c r="E27" s="721"/>
      <c r="F27" s="847">
        <f>+'P&amp;L'!D8</f>
        <v>36.670000000000009</v>
      </c>
      <c r="G27" s="846">
        <f>+J27-I27</f>
        <v>459.82</v>
      </c>
      <c r="H27" s="721"/>
      <c r="I27" s="996">
        <v>382.05</v>
      </c>
      <c r="J27" s="847">
        <f>841.87</f>
        <v>841.87</v>
      </c>
      <c r="K27" s="1010">
        <f>+M27-L27</f>
        <v>40.545399999999994</v>
      </c>
      <c r="L27" s="996"/>
      <c r="M27" s="847">
        <f>+'P&amp;L'!E8</f>
        <v>40.545399999999994</v>
      </c>
      <c r="N27" s="1000">
        <f t="shared" si="16"/>
        <v>-805.2</v>
      </c>
      <c r="O27" s="731"/>
    </row>
    <row r="28" spans="1:33" customFormat="1" ht="15.75">
      <c r="A28" s="1197" t="s">
        <v>1745</v>
      </c>
      <c r="B28" s="852">
        <f t="shared" ref="B28:M28" si="20">+B15-B26+B27</f>
        <v>-4069.9118341248641</v>
      </c>
      <c r="C28" s="723">
        <f t="shared" si="20"/>
        <v>2646.49</v>
      </c>
      <c r="D28" s="723">
        <f t="shared" si="20"/>
        <v>6493.4831341248218</v>
      </c>
      <c r="E28" s="723">
        <f t="shared" si="20"/>
        <v>0</v>
      </c>
      <c r="F28" s="853">
        <f t="shared" si="20"/>
        <v>5070.0612999999594</v>
      </c>
      <c r="G28" s="852">
        <f t="shared" si="20"/>
        <v>-4983.5159827938114</v>
      </c>
      <c r="H28" s="723">
        <f t="shared" si="20"/>
        <v>2646.49</v>
      </c>
      <c r="I28" s="723">
        <f t="shared" si="20"/>
        <v>5011.229166621376</v>
      </c>
      <c r="J28" s="853">
        <f t="shared" si="20"/>
        <v>2674.2031838275625</v>
      </c>
      <c r="K28" s="852">
        <f t="shared" si="20"/>
        <v>-4481.9870784562254</v>
      </c>
      <c r="L28" s="723">
        <f t="shared" si="20"/>
        <v>-1217.3202315437984</v>
      </c>
      <c r="M28" s="853">
        <f t="shared" si="20"/>
        <v>-5699.3073100000211</v>
      </c>
      <c r="N28" s="1002">
        <f t="shared" si="16"/>
        <v>2395.8581161723969</v>
      </c>
      <c r="O28" s="571"/>
      <c r="AG28" s="731"/>
    </row>
    <row r="29" spans="1:33" customFormat="1" ht="31.5">
      <c r="A29" s="1201" t="s">
        <v>1746</v>
      </c>
      <c r="B29" s="863">
        <f>+F29-C29-D29</f>
        <v>-2094.1460000000002</v>
      </c>
      <c r="C29" s="818">
        <f>+H29</f>
        <v>0</v>
      </c>
      <c r="D29" s="818">
        <f>+I29</f>
        <v>-270</v>
      </c>
      <c r="E29" s="818"/>
      <c r="F29" s="847">
        <f>'P&amp;L'!D34</f>
        <v>-2364.1460000000002</v>
      </c>
      <c r="G29" s="846">
        <v>-2094.15</v>
      </c>
      <c r="H29" s="721"/>
      <c r="I29" s="996">
        <v>-270</v>
      </c>
      <c r="J29" s="847">
        <v>-2364.15</v>
      </c>
      <c r="K29" s="1010">
        <f>+M29-L29</f>
        <v>-2059.86</v>
      </c>
      <c r="L29" s="996">
        <v>-198.71999999999997</v>
      </c>
      <c r="M29" s="847">
        <f>'P&amp;L'!E34</f>
        <v>-2258.58</v>
      </c>
      <c r="N29" s="1000">
        <f t="shared" si="16"/>
        <v>3.9999999999054126E-3</v>
      </c>
      <c r="O29" s="571"/>
      <c r="P29" s="730"/>
    </row>
    <row r="30" spans="1:33" s="1338" customFormat="1" ht="15.75">
      <c r="A30" s="1331" t="s">
        <v>1747</v>
      </c>
      <c r="B30" s="852">
        <f>+B28+B29</f>
        <v>-6164.0578341248638</v>
      </c>
      <c r="C30" s="723">
        <f t="shared" ref="C30:M30" si="21">+C28+C29</f>
        <v>2646.49</v>
      </c>
      <c r="D30" s="723">
        <f t="shared" si="21"/>
        <v>6223.4831341248218</v>
      </c>
      <c r="E30" s="723">
        <f t="shared" si="21"/>
        <v>0</v>
      </c>
      <c r="F30" s="853">
        <f t="shared" si="21"/>
        <v>2705.9152999999592</v>
      </c>
      <c r="G30" s="852">
        <f t="shared" si="21"/>
        <v>-7077.6659827938111</v>
      </c>
      <c r="H30" s="723">
        <f t="shared" si="21"/>
        <v>2646.49</v>
      </c>
      <c r="I30" s="723">
        <f t="shared" si="21"/>
        <v>4741.229166621376</v>
      </c>
      <c r="J30" s="853">
        <f t="shared" si="21"/>
        <v>310.05318382756241</v>
      </c>
      <c r="K30" s="852">
        <f t="shared" si="21"/>
        <v>-6541.8470784562251</v>
      </c>
      <c r="L30" s="723">
        <f t="shared" si="21"/>
        <v>-1416.0402315437984</v>
      </c>
      <c r="M30" s="853">
        <f t="shared" si="21"/>
        <v>-7957.887310000021</v>
      </c>
      <c r="N30" s="1002">
        <f t="shared" si="16"/>
        <v>2395.8621161723968</v>
      </c>
      <c r="O30" s="1335"/>
      <c r="P30" s="1336"/>
      <c r="Q30" s="1337"/>
      <c r="R30" s="1337"/>
    </row>
    <row r="31" spans="1:33" customFormat="1" ht="15.75">
      <c r="A31" s="1202" t="s">
        <v>1748</v>
      </c>
      <c r="B31" s="846">
        <f>+F31-C31</f>
        <v>1136.0199999999998</v>
      </c>
      <c r="C31" s="721"/>
      <c r="D31" s="721"/>
      <c r="E31" s="721"/>
      <c r="F31" s="847">
        <f>+'GL Wise PL'!C49-'GL Wise PL'!C98-922.97</f>
        <v>1136.0199999999998</v>
      </c>
      <c r="G31" s="846"/>
      <c r="H31" s="721"/>
      <c r="I31" s="996"/>
      <c r="J31" s="847"/>
      <c r="K31" s="1010">
        <f>+M31-L31</f>
        <v>1663.6100000000006</v>
      </c>
      <c r="L31" s="721"/>
      <c r="M31" s="847">
        <v>1663.6100000000006</v>
      </c>
      <c r="N31" s="1000">
        <f t="shared" si="16"/>
        <v>1136.0199999999998</v>
      </c>
      <c r="S31" s="571"/>
      <c r="T31" s="571"/>
    </row>
    <row r="32" spans="1:33" customFormat="1" ht="15" customHeight="1">
      <c r="A32" s="1203" t="s">
        <v>1749</v>
      </c>
      <c r="B32" s="856">
        <f t="shared" ref="B32:M32" si="22">+B28+B22+B21</f>
        <v>-2349.8846689248644</v>
      </c>
      <c r="C32" s="725">
        <f t="shared" si="22"/>
        <v>2646.49</v>
      </c>
      <c r="D32" s="725">
        <f t="shared" si="22"/>
        <v>6607.4431341248219</v>
      </c>
      <c r="E32" s="725">
        <f t="shared" si="22"/>
        <v>0</v>
      </c>
      <c r="F32" s="857">
        <f t="shared" si="22"/>
        <v>6904.0484651999586</v>
      </c>
      <c r="G32" s="856">
        <f t="shared" si="22"/>
        <v>-3263.944282793811</v>
      </c>
      <c r="H32" s="725">
        <f t="shared" si="22"/>
        <v>2646.49</v>
      </c>
      <c r="I32" s="725">
        <f t="shared" ref="I32" si="23">+I28+I22+I21</f>
        <v>5125.189166621376</v>
      </c>
      <c r="J32" s="857">
        <f t="shared" si="22"/>
        <v>4507.734883827562</v>
      </c>
      <c r="K32" s="856">
        <f t="shared" si="22"/>
        <v>-2606.5245674503572</v>
      </c>
      <c r="L32" s="725">
        <f t="shared" si="22"/>
        <v>-1065.5864645496665</v>
      </c>
      <c r="M32" s="857">
        <f t="shared" si="22"/>
        <v>-3672.1110320000216</v>
      </c>
      <c r="N32" s="1004">
        <f t="shared" si="16"/>
        <v>2396.3135813723966</v>
      </c>
      <c r="O32" s="571"/>
      <c r="S32" s="571"/>
      <c r="T32" s="571"/>
    </row>
    <row r="33" spans="1:33" customFormat="1" ht="16.5" thickBot="1">
      <c r="A33" s="1204" t="s">
        <v>1750</v>
      </c>
      <c r="B33" s="858">
        <f t="shared" ref="B33:J33" si="24">+B15</f>
        <v>45092.686908188844</v>
      </c>
      <c r="C33" s="859">
        <f t="shared" si="24"/>
        <v>6320</v>
      </c>
      <c r="D33" s="859">
        <f t="shared" si="24"/>
        <v>30734.937111811105</v>
      </c>
      <c r="E33" s="859">
        <f t="shared" si="24"/>
        <v>0</v>
      </c>
      <c r="F33" s="860">
        <f t="shared" si="24"/>
        <v>82147.624019999945</v>
      </c>
      <c r="G33" s="858">
        <f t="shared" si="24"/>
        <v>44085.703214908157</v>
      </c>
      <c r="H33" s="859">
        <f t="shared" si="24"/>
        <v>6320</v>
      </c>
      <c r="I33" s="859">
        <f t="shared" si="24"/>
        <v>29252.493144307664</v>
      </c>
      <c r="J33" s="860">
        <f t="shared" si="24"/>
        <v>79658.196359215828</v>
      </c>
      <c r="K33" s="858">
        <v>42886.420000000006</v>
      </c>
      <c r="L33" s="859">
        <v>2859.71</v>
      </c>
      <c r="M33" s="860">
        <v>45746.130000000005</v>
      </c>
      <c r="N33" s="1005">
        <f t="shared" si="16"/>
        <v>2489.4276607841166</v>
      </c>
      <c r="O33" s="730">
        <f>+H33-C33</f>
        <v>0</v>
      </c>
      <c r="S33" s="571"/>
      <c r="T33" s="571"/>
    </row>
    <row r="34" spans="1:33" customFormat="1" ht="15.75" hidden="1">
      <c r="A34" s="714"/>
      <c r="B34" s="1192">
        <f>+B33-G33</f>
        <v>1006.9836932806866</v>
      </c>
      <c r="C34" s="1192">
        <f>+C33-H33</f>
        <v>0</v>
      </c>
      <c r="D34" s="1192">
        <f>+D33-I33</f>
        <v>1482.4439675034409</v>
      </c>
      <c r="E34" s="1192">
        <f>+E33-J33</f>
        <v>-79658.196359215828</v>
      </c>
      <c r="F34" s="1192">
        <f>+F33-J33</f>
        <v>2489.4276607841166</v>
      </c>
      <c r="G34" s="717"/>
      <c r="H34" s="717"/>
      <c r="I34" s="717"/>
      <c r="J34" s="983"/>
      <c r="K34" s="983"/>
      <c r="L34" s="983"/>
      <c r="M34" s="983"/>
      <c r="N34" s="807"/>
      <c r="S34" s="571"/>
      <c r="T34" s="571"/>
    </row>
    <row r="35" spans="1:33" customFormat="1">
      <c r="C35" s="927"/>
      <c r="D35" s="413"/>
      <c r="E35" s="413"/>
      <c r="F35" s="927">
        <f>+F31+F30</f>
        <v>3841.9352999999592</v>
      </c>
      <c r="G35" s="927"/>
      <c r="H35" s="413"/>
      <c r="I35" s="413"/>
      <c r="J35" s="413"/>
      <c r="M35" s="927">
        <f>+M31+M30</f>
        <v>-6294.2773100000204</v>
      </c>
      <c r="N35" s="808"/>
      <c r="S35" s="571"/>
      <c r="T35" s="571"/>
      <c r="AE35" s="559"/>
      <c r="AG35" s="731"/>
    </row>
    <row r="36" spans="1:33" customFormat="1">
      <c r="C36" s="413" t="s">
        <v>2630</v>
      </c>
      <c r="D36" s="413"/>
      <c r="E36" s="413"/>
      <c r="F36" s="927">
        <f>+TB!C1</f>
        <v>3841.9352999999983</v>
      </c>
      <c r="G36" s="413"/>
      <c r="H36" s="413"/>
      <c r="I36" s="413"/>
      <c r="J36" s="413"/>
      <c r="M36" s="927">
        <f>+TB!D1</f>
        <v>-6294.2813099999867</v>
      </c>
      <c r="N36" s="808"/>
      <c r="T36" s="571"/>
    </row>
    <row r="37" spans="1:33" customFormat="1">
      <c r="C37" s="413"/>
      <c r="D37" s="413"/>
      <c r="E37" s="413"/>
      <c r="F37" s="927"/>
      <c r="G37" s="413"/>
      <c r="H37" s="413"/>
      <c r="I37" s="413"/>
      <c r="J37" s="413"/>
      <c r="N37" s="1273"/>
      <c r="T37" s="571"/>
    </row>
    <row r="38" spans="1:33" customFormat="1">
      <c r="D38" s="413"/>
      <c r="E38" s="413"/>
      <c r="F38" s="412"/>
      <c r="G38" s="413"/>
      <c r="H38" s="413"/>
      <c r="I38" s="413"/>
      <c r="J38" s="413"/>
      <c r="T38" s="571"/>
    </row>
    <row r="39" spans="1:33" customFormat="1">
      <c r="D39" s="413"/>
      <c r="E39" s="413"/>
      <c r="F39" s="412"/>
      <c r="G39" s="413"/>
      <c r="H39" s="411" t="s">
        <v>2190</v>
      </c>
      <c r="I39" s="411"/>
      <c r="J39" s="411"/>
      <c r="K39" s="946"/>
      <c r="L39" s="946"/>
      <c r="M39" s="946"/>
      <c r="N39" s="946"/>
      <c r="T39" s="1286"/>
    </row>
    <row r="40" spans="1:33" customFormat="1" hidden="1">
      <c r="A40" s="558" t="s">
        <v>910</v>
      </c>
      <c r="B40" s="558">
        <v>21901106</v>
      </c>
      <c r="C40" s="589">
        <f>IFERROR(VLOOKUP(B40,TB!A:C,3,0),0)</f>
        <v>525.12</v>
      </c>
      <c r="D40" s="416"/>
      <c r="E40" s="416"/>
      <c r="F40" s="416"/>
      <c r="G40" s="416" t="s">
        <v>2184</v>
      </c>
      <c r="H40" s="1250"/>
      <c r="I40" s="1250"/>
      <c r="J40" s="1250"/>
      <c r="K40" s="947"/>
      <c r="L40" s="947"/>
      <c r="M40" s="947"/>
      <c r="N40" s="947"/>
      <c r="T40" s="571"/>
    </row>
    <row r="41" spans="1:33" customFormat="1" hidden="1">
      <c r="A41" s="558" t="s">
        <v>911</v>
      </c>
      <c r="B41" s="558">
        <v>21901107</v>
      </c>
      <c r="C41" s="589">
        <f>IFERROR(VLOOKUP(B41,TB!A:C,3,0),0)</f>
        <v>3937.08</v>
      </c>
      <c r="D41" s="416"/>
      <c r="E41" s="416"/>
      <c r="F41" s="416"/>
      <c r="G41" s="416" t="s">
        <v>2185</v>
      </c>
      <c r="H41" s="955"/>
      <c r="I41" s="1251"/>
      <c r="J41" s="949" t="s">
        <v>2191</v>
      </c>
      <c r="K41" s="949"/>
      <c r="L41" s="949"/>
      <c r="M41" s="949"/>
      <c r="N41" s="950"/>
      <c r="V41" t="s">
        <v>2269</v>
      </c>
      <c r="W41" t="s">
        <v>2268</v>
      </c>
      <c r="X41">
        <v>3</v>
      </c>
    </row>
    <row r="42" spans="1:33" customFormat="1" hidden="1">
      <c r="A42" s="558" t="s">
        <v>912</v>
      </c>
      <c r="B42" s="558">
        <v>21901108</v>
      </c>
      <c r="C42" s="589">
        <f>IFERROR(VLOOKUP(B42,TB!A:C,3,0),0)</f>
        <v>55.85</v>
      </c>
      <c r="D42" s="416"/>
      <c r="E42" s="416"/>
      <c r="F42" s="416"/>
      <c r="G42" s="416" t="s">
        <v>2184</v>
      </c>
      <c r="H42" s="952" t="s">
        <v>1729</v>
      </c>
      <c r="I42" s="952"/>
      <c r="J42" s="952" t="s">
        <v>2193</v>
      </c>
      <c r="K42" s="952"/>
      <c r="L42" s="952"/>
      <c r="M42" s="952"/>
      <c r="N42" s="951" t="s">
        <v>2192</v>
      </c>
      <c r="V42" t="s">
        <v>2269</v>
      </c>
      <c r="W42" t="s">
        <v>2268</v>
      </c>
      <c r="X42">
        <v>1</v>
      </c>
    </row>
    <row r="43" spans="1:33" customFormat="1" hidden="1">
      <c r="A43" s="558" t="s">
        <v>913</v>
      </c>
      <c r="B43" s="558">
        <v>21901109</v>
      </c>
      <c r="C43" s="589">
        <f>IFERROR(VLOOKUP(B43,TB!A:C,3,0),0)</f>
        <v>0.03</v>
      </c>
      <c r="D43" s="416"/>
      <c r="E43" s="416"/>
      <c r="F43" s="416"/>
      <c r="G43" s="416" t="s">
        <v>2185</v>
      </c>
      <c r="H43" s="954"/>
      <c r="I43" s="954"/>
      <c r="J43" s="954"/>
      <c r="K43" s="954"/>
      <c r="L43" s="954"/>
      <c r="M43" s="954"/>
      <c r="N43" s="953"/>
    </row>
    <row r="44" spans="1:33" customFormat="1" hidden="1">
      <c r="A44" s="558" t="s">
        <v>2186</v>
      </c>
      <c r="B44" s="558">
        <v>21901110</v>
      </c>
      <c r="C44" s="589">
        <f>IFERROR(VLOOKUP(B44,TB!A:C,3,0),0)</f>
        <v>0</v>
      </c>
      <c r="D44" s="416"/>
      <c r="E44" s="416"/>
      <c r="F44" s="416"/>
      <c r="G44" s="416" t="s">
        <v>2184</v>
      </c>
      <c r="H44" s="955" t="s">
        <v>2194</v>
      </c>
      <c r="I44" s="1251"/>
      <c r="J44" s="955"/>
      <c r="K44" s="955"/>
      <c r="L44" s="955"/>
      <c r="M44" s="955"/>
      <c r="N44" s="948"/>
    </row>
    <row r="45" spans="1:33" customFormat="1" hidden="1">
      <c r="A45" s="558" t="s">
        <v>915</v>
      </c>
      <c r="B45" s="558">
        <v>21901111</v>
      </c>
      <c r="C45" s="589">
        <f>IFERROR(VLOOKUP(B45,TB!A:C,3,0),0)</f>
        <v>2844.64</v>
      </c>
      <c r="D45" s="416"/>
      <c r="E45" s="416"/>
      <c r="F45" s="416"/>
      <c r="G45" s="416" t="s">
        <v>2185</v>
      </c>
      <c r="H45" s="954" t="s">
        <v>2195</v>
      </c>
      <c r="I45" s="954"/>
      <c r="J45" s="954"/>
      <c r="K45" s="954"/>
      <c r="L45" s="954"/>
      <c r="M45" s="954"/>
      <c r="N45" s="953"/>
    </row>
    <row r="46" spans="1:33" customFormat="1" hidden="1">
      <c r="A46" s="558" t="s">
        <v>2175</v>
      </c>
      <c r="B46" s="558">
        <v>21901112</v>
      </c>
      <c r="C46" s="589">
        <f>IFERROR(VLOOKUP(B46,TB!A:C,3,0),0)</f>
        <v>0.14000000000000001</v>
      </c>
      <c r="D46" s="416"/>
      <c r="E46" s="416"/>
      <c r="F46" s="416"/>
      <c r="G46" s="416" t="s">
        <v>2184</v>
      </c>
      <c r="H46" s="954"/>
      <c r="I46" s="954"/>
      <c r="J46" s="954"/>
      <c r="K46" s="954"/>
      <c r="L46" s="954"/>
      <c r="M46" s="954"/>
      <c r="N46" s="953"/>
    </row>
    <row r="47" spans="1:33" customFormat="1" hidden="1">
      <c r="A47" s="558" t="s">
        <v>916</v>
      </c>
      <c r="B47" s="558">
        <v>21901113</v>
      </c>
      <c r="C47" s="589">
        <f>IFERROR(VLOOKUP(B47,TB!A:C,3,0),0)</f>
        <v>3383.5</v>
      </c>
      <c r="D47" s="416"/>
      <c r="E47" s="416"/>
      <c r="F47" s="416"/>
      <c r="G47" s="416" t="s">
        <v>2185</v>
      </c>
      <c r="H47" s="1252" t="s">
        <v>2196</v>
      </c>
      <c r="I47" s="1253"/>
      <c r="J47" s="958">
        <f>SUMIF(G40:G63,"imp",C40:C63)</f>
        <v>8444.94</v>
      </c>
      <c r="K47" s="958"/>
      <c r="L47" s="958"/>
      <c r="M47" s="958"/>
      <c r="N47" s="959">
        <f>J47/J49*100</f>
        <v>17.760484754266333</v>
      </c>
    </row>
    <row r="48" spans="1:33" customFormat="1" hidden="1">
      <c r="A48" s="558" t="s">
        <v>917</v>
      </c>
      <c r="B48" s="558">
        <v>21901114</v>
      </c>
      <c r="C48" s="589">
        <f>IFERROR(VLOOKUP(B48,TB!A:C,3,0),0)</f>
        <v>2064.9499999999998</v>
      </c>
      <c r="D48" s="416"/>
      <c r="E48" s="416"/>
      <c r="F48" s="416"/>
      <c r="G48" s="416" t="s">
        <v>2184</v>
      </c>
      <c r="H48" s="1254" t="s">
        <v>2197</v>
      </c>
      <c r="I48" s="1255"/>
      <c r="J48" s="958">
        <f>SUMIF(G40:G63,"ind",C40:C63)</f>
        <v>39104.1</v>
      </c>
      <c r="K48" s="958"/>
      <c r="L48" s="958"/>
      <c r="M48" s="958"/>
      <c r="N48" s="959">
        <f>J48/J49*100</f>
        <v>82.239515245733656</v>
      </c>
    </row>
    <row r="49" spans="1:20" customFormat="1" hidden="1">
      <c r="A49" s="558" t="s">
        <v>918</v>
      </c>
      <c r="B49" s="558">
        <v>21901115</v>
      </c>
      <c r="C49" s="589">
        <f>IFERROR(VLOOKUP(B49,TB!A:C,3,0),0)</f>
        <v>5798.88</v>
      </c>
      <c r="D49" s="416"/>
      <c r="E49" s="416"/>
      <c r="F49" s="416"/>
      <c r="G49" s="416" t="s">
        <v>2184</v>
      </c>
      <c r="H49" s="1256" t="s">
        <v>132</v>
      </c>
      <c r="I49" s="1256"/>
      <c r="J49" s="957">
        <f t="shared" ref="J49:N49" si="25">SUM(J47:J48)</f>
        <v>47549.04</v>
      </c>
      <c r="K49" s="957"/>
      <c r="L49" s="957"/>
      <c r="M49" s="957"/>
      <c r="N49" s="956">
        <f t="shared" si="25"/>
        <v>99.999999999999986</v>
      </c>
    </row>
    <row r="50" spans="1:20" customFormat="1" hidden="1">
      <c r="A50" s="558" t="s">
        <v>919</v>
      </c>
      <c r="B50" s="558">
        <v>21901116</v>
      </c>
      <c r="C50" s="589">
        <f>IFERROR(VLOOKUP(B50,TB!A:C,3,0),0)</f>
        <v>25225.279999999999</v>
      </c>
      <c r="D50" s="416"/>
      <c r="E50" s="416"/>
      <c r="F50" s="416"/>
      <c r="G50" s="416" t="s">
        <v>2185</v>
      </c>
      <c r="H50" s="413"/>
      <c r="I50" s="413"/>
      <c r="J50" s="413">
        <f>+'P&amp;L'!D12</f>
        <v>47549.04</v>
      </c>
    </row>
    <row r="51" spans="1:20" customFormat="1" hidden="1">
      <c r="A51" s="558" t="s">
        <v>2187</v>
      </c>
      <c r="B51" s="558">
        <v>21901118</v>
      </c>
      <c r="C51" s="589">
        <f>IFERROR(VLOOKUP(B51,TB!A:C,3,0),0)</f>
        <v>139.97</v>
      </c>
      <c r="D51" s="416"/>
      <c r="E51" s="416"/>
      <c r="F51" s="416"/>
      <c r="G51" s="416" t="s">
        <v>2185</v>
      </c>
      <c r="H51" s="413"/>
      <c r="I51" s="413"/>
      <c r="J51" s="413"/>
    </row>
    <row r="52" spans="1:20" customFormat="1" hidden="1">
      <c r="A52" s="558" t="s">
        <v>920</v>
      </c>
      <c r="B52" s="558">
        <v>21901208</v>
      </c>
      <c r="C52" s="589">
        <f>IFERROR(VLOOKUP(B52,TB!A:C,3,0),0)</f>
        <v>173.4</v>
      </c>
      <c r="D52" s="416"/>
      <c r="E52" s="416"/>
      <c r="F52" s="416"/>
      <c r="G52" s="416" t="s">
        <v>2185</v>
      </c>
      <c r="H52" s="413"/>
      <c r="I52" s="413"/>
      <c r="J52" s="413"/>
    </row>
    <row r="53" spans="1:20" customFormat="1" hidden="1">
      <c r="A53" s="558" t="s">
        <v>921</v>
      </c>
      <c r="B53" s="558">
        <v>21901210</v>
      </c>
      <c r="C53" s="589">
        <f>IFERROR(VLOOKUP(B53,TB!A:C,3,0),0)</f>
        <v>-2453.5500000000002</v>
      </c>
      <c r="D53" s="416"/>
      <c r="E53" s="416"/>
      <c r="F53" s="416"/>
      <c r="G53" s="416" t="s">
        <v>2185</v>
      </c>
      <c r="H53" s="413"/>
      <c r="I53" s="413"/>
      <c r="J53" s="413"/>
      <c r="N53" s="808"/>
    </row>
    <row r="54" spans="1:20" customFormat="1" hidden="1">
      <c r="A54" s="558" t="s">
        <v>922</v>
      </c>
      <c r="B54" s="558">
        <v>21902100</v>
      </c>
      <c r="C54" s="589">
        <f>IFERROR(VLOOKUP(B54,TB!A:C,3,0),0)</f>
        <v>-989.61</v>
      </c>
      <c r="D54" s="416"/>
      <c r="E54" s="416"/>
      <c r="F54" s="416"/>
      <c r="G54" s="416" t="s">
        <v>2185</v>
      </c>
      <c r="H54" s="413"/>
      <c r="I54" s="413"/>
      <c r="J54" s="413"/>
      <c r="N54" s="808"/>
    </row>
    <row r="55" spans="1:20" customFormat="1" hidden="1">
      <c r="A55" s="558" t="s">
        <v>923</v>
      </c>
      <c r="B55" s="558">
        <v>21902200</v>
      </c>
      <c r="C55" s="589">
        <f>IFERROR(VLOOKUP(B55,TB!A:C,3,0),0)</f>
        <v>893.83</v>
      </c>
      <c r="D55" s="416"/>
      <c r="E55" s="416"/>
      <c r="F55" s="416"/>
      <c r="G55" s="416" t="s">
        <v>2185</v>
      </c>
      <c r="H55" s="413"/>
      <c r="I55" s="413"/>
      <c r="J55" s="413"/>
      <c r="N55" s="808"/>
    </row>
    <row r="56" spans="1:20" customFormat="1" hidden="1">
      <c r="A56" s="558" t="s">
        <v>924</v>
      </c>
      <c r="B56" s="558">
        <v>21903100</v>
      </c>
      <c r="C56" s="589">
        <f>IFERROR(VLOOKUP(B56,TB!A:C,3,0),0)</f>
        <v>5772.06</v>
      </c>
      <c r="D56" s="416"/>
      <c r="E56" s="416"/>
      <c r="F56" s="416"/>
      <c r="G56" s="416" t="s">
        <v>2185</v>
      </c>
      <c r="H56" s="413"/>
      <c r="I56" s="413"/>
      <c r="J56" s="413"/>
      <c r="N56" s="808"/>
    </row>
    <row r="57" spans="1:20" customFormat="1" hidden="1">
      <c r="A57" s="558" t="s">
        <v>925</v>
      </c>
      <c r="B57" s="558">
        <v>21910100</v>
      </c>
      <c r="C57" s="589">
        <f>IFERROR(VLOOKUP(B57,TB!A:C,3,0),0)</f>
        <v>0.11</v>
      </c>
      <c r="D57" s="416"/>
      <c r="E57" s="416"/>
      <c r="F57" s="416"/>
      <c r="G57" s="416" t="s">
        <v>2185</v>
      </c>
      <c r="H57" s="413"/>
      <c r="I57" s="413"/>
      <c r="J57" s="413"/>
      <c r="N57" s="808"/>
    </row>
    <row r="58" spans="1:20" customFormat="1" hidden="1">
      <c r="A58" s="558" t="s">
        <v>2188</v>
      </c>
      <c r="B58" s="558">
        <v>21601200</v>
      </c>
      <c r="C58" s="589">
        <f>IFERROR(VLOOKUP(B58,TB!A:C,3,0),0)</f>
        <v>0</v>
      </c>
      <c r="D58" s="416"/>
      <c r="E58" s="416"/>
      <c r="F58" s="416"/>
      <c r="G58" s="416" t="s">
        <v>2185</v>
      </c>
      <c r="H58" s="413"/>
      <c r="I58" s="413"/>
      <c r="J58" s="413"/>
      <c r="N58" s="808"/>
    </row>
    <row r="59" spans="1:20" customFormat="1" hidden="1">
      <c r="A59" s="558" t="s">
        <v>1042</v>
      </c>
      <c r="B59" s="558">
        <v>22130010</v>
      </c>
      <c r="C59" s="589">
        <f>IFERROR(VLOOKUP(B59,TB!A:C,3,0),0)</f>
        <v>2.14</v>
      </c>
      <c r="D59" s="416"/>
      <c r="E59" s="416"/>
      <c r="F59" s="416"/>
      <c r="G59" s="416" t="s">
        <v>2185</v>
      </c>
      <c r="H59" s="413"/>
      <c r="I59" s="413"/>
      <c r="J59" s="413"/>
      <c r="N59" s="808"/>
    </row>
    <row r="60" spans="1:20" customFormat="1" hidden="1">
      <c r="A60" s="558" t="s">
        <v>1353</v>
      </c>
      <c r="B60" s="558">
        <v>22130022</v>
      </c>
      <c r="C60" s="589">
        <f>IFERROR(VLOOKUP(B60,TB!A:C,3,0),0)</f>
        <v>-157.86000000000001</v>
      </c>
      <c r="D60" s="416"/>
      <c r="E60" s="416"/>
      <c r="F60" s="416"/>
      <c r="G60" s="416" t="s">
        <v>2185</v>
      </c>
      <c r="H60" s="413"/>
      <c r="I60" s="413"/>
      <c r="J60" s="413"/>
      <c r="N60" s="808"/>
    </row>
    <row r="61" spans="1:20" customFormat="1" hidden="1">
      <c r="A61" s="558" t="s">
        <v>1354</v>
      </c>
      <c r="B61" s="558">
        <v>22130024</v>
      </c>
      <c r="C61" s="589">
        <f>IFERROR(VLOOKUP(B61,TB!A:C,3,0),0)</f>
        <v>331.51</v>
      </c>
      <c r="D61" s="416"/>
      <c r="E61" s="416"/>
      <c r="F61" s="416"/>
      <c r="G61" s="416" t="s">
        <v>2185</v>
      </c>
      <c r="H61" s="413"/>
      <c r="I61" s="413"/>
      <c r="J61" s="413"/>
      <c r="N61" s="808"/>
      <c r="Q61" s="413"/>
      <c r="R61" s="413"/>
      <c r="S61" s="413"/>
      <c r="T61" s="413"/>
    </row>
    <row r="62" spans="1:20" customFormat="1" hidden="1">
      <c r="A62" s="558" t="s">
        <v>1355</v>
      </c>
      <c r="B62" s="558">
        <v>22130025</v>
      </c>
      <c r="C62" s="589">
        <f>IFERROR(VLOOKUP(B62,TB!A:C,3,0),0)</f>
        <v>0</v>
      </c>
      <c r="D62" s="416"/>
      <c r="E62" s="416"/>
      <c r="F62" s="416"/>
      <c r="G62" s="416" t="s">
        <v>2184</v>
      </c>
      <c r="H62" s="413"/>
      <c r="I62" s="413"/>
      <c r="J62" s="413"/>
      <c r="N62" s="808"/>
      <c r="Q62" s="413"/>
      <c r="R62" s="413"/>
      <c r="S62" s="413"/>
      <c r="T62" s="413"/>
    </row>
    <row r="63" spans="1:20" customFormat="1" hidden="1">
      <c r="A63" s="558" t="s">
        <v>2189</v>
      </c>
      <c r="B63" s="558">
        <v>22130026</v>
      </c>
      <c r="C63" s="589">
        <f>IFERROR(VLOOKUP(B63,TB!A:C,3,0),0)</f>
        <v>1.57</v>
      </c>
      <c r="D63" s="416"/>
      <c r="E63" s="416"/>
      <c r="F63" s="416"/>
      <c r="G63" s="416" t="s">
        <v>2185</v>
      </c>
      <c r="H63" s="413"/>
      <c r="I63" s="413"/>
      <c r="J63" s="413"/>
      <c r="N63" s="808"/>
      <c r="Q63" s="413"/>
      <c r="R63" s="413"/>
      <c r="S63" s="413"/>
      <c r="T63" s="413"/>
    </row>
    <row r="64" spans="1:20" customFormat="1" hidden="1">
      <c r="A64" s="558"/>
      <c r="B64" s="558"/>
      <c r="C64" s="945">
        <f>SUM(C40:C63)</f>
        <v>47549.04</v>
      </c>
      <c r="D64" s="417"/>
      <c r="E64" s="416"/>
      <c r="F64" s="416"/>
      <c r="G64" s="416"/>
      <c r="H64" s="413"/>
      <c r="I64" s="413"/>
      <c r="J64" s="413"/>
      <c r="N64" s="808"/>
      <c r="Q64" s="413"/>
      <c r="R64" s="413"/>
      <c r="S64" s="413"/>
      <c r="T64" s="413"/>
    </row>
    <row r="65" spans="1:20" customFormat="1">
      <c r="A65" s="413"/>
      <c r="B65" s="413"/>
      <c r="C65" s="413"/>
      <c r="D65" s="413"/>
      <c r="E65" s="413"/>
      <c r="F65" s="413"/>
      <c r="G65" s="413"/>
      <c r="H65" s="413"/>
      <c r="I65" s="413"/>
      <c r="J65" s="413"/>
      <c r="K65" s="413"/>
      <c r="L65" s="413"/>
      <c r="M65" s="413"/>
      <c r="N65" s="1224"/>
      <c r="O65" s="413"/>
      <c r="Q65" s="413"/>
      <c r="R65" s="413"/>
      <c r="S65" s="413"/>
      <c r="T65" s="413"/>
    </row>
    <row r="66" spans="1:20" customFormat="1">
      <c r="A66" s="413"/>
      <c r="B66" s="413"/>
      <c r="C66" s="413"/>
      <c r="D66" s="413"/>
      <c r="E66" s="413"/>
      <c r="F66" s="413"/>
      <c r="G66" s="413"/>
      <c r="H66" s="413"/>
      <c r="I66" s="413"/>
      <c r="J66" s="413"/>
      <c r="K66" s="413"/>
      <c r="L66" s="413"/>
      <c r="M66" s="413"/>
      <c r="N66" s="1224"/>
      <c r="O66" s="413"/>
      <c r="Q66" s="413"/>
      <c r="R66" s="413"/>
      <c r="S66" s="413"/>
      <c r="T66" s="413"/>
    </row>
    <row r="67" spans="1:20">
      <c r="J67" s="413">
        <f>0.1%*4000000</f>
        <v>4000</v>
      </c>
    </row>
  </sheetData>
  <mergeCells count="9">
    <mergeCell ref="A3:A4"/>
    <mergeCell ref="Q1:T1"/>
    <mergeCell ref="P21:P22"/>
    <mergeCell ref="P25:P26"/>
    <mergeCell ref="B3:F3"/>
    <mergeCell ref="P23:P24"/>
    <mergeCell ref="N3:N4"/>
    <mergeCell ref="G3:J3"/>
    <mergeCell ref="K3:M3"/>
  </mergeCells>
  <conditionalFormatting sqref="G40:G63">
    <cfRule type="containsText" dxfId="1" priority="2" operator="containsText" text="imp">
      <formula>NOT(ISERROR(SEARCH("imp",G40)))</formula>
    </cfRule>
  </conditionalFormatting>
  <conditionalFormatting sqref="A40:A63">
    <cfRule type="containsText" dxfId="0" priority="1" operator="containsText" text="imp">
      <formula>NOT(ISERROR(SEARCH("imp",A40)))</formula>
    </cfRule>
  </conditionalFormatting>
  <pageMargins left="0.2" right="0.2" top="0.74803149606299213" bottom="0.74803149606299213" header="0.31496062992125984" footer="0.31496062992125984"/>
  <pageSetup paperSize="9" scale="72" orientation="landscape"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I50"/>
  <sheetViews>
    <sheetView topLeftCell="A13" zoomScaleNormal="100" workbookViewId="0">
      <selection activeCell="H19" sqref="H19"/>
    </sheetView>
  </sheetViews>
  <sheetFormatPr defaultRowHeight="15"/>
  <cols>
    <col min="1" max="1" width="4.5703125" customWidth="1"/>
    <col min="2" max="2" width="34.42578125" customWidth="1"/>
    <col min="3" max="3" width="41.28515625" customWidth="1"/>
    <col min="4" max="4" width="5.85546875" customWidth="1"/>
    <col min="5" max="5" width="8.85546875" customWidth="1"/>
    <col min="9" max="9" width="12.85546875" bestFit="1" customWidth="1"/>
  </cols>
  <sheetData>
    <row r="1" spans="2:4" ht="22.15" customHeight="1"/>
    <row r="2" spans="2:4" ht="32.450000000000003" customHeight="1">
      <c r="B2" s="619" t="s">
        <v>1778</v>
      </c>
      <c r="C2" s="620" t="s">
        <v>1777</v>
      </c>
      <c r="D2" s="620"/>
    </row>
    <row r="3" spans="2:4" ht="72.75" customHeight="1">
      <c r="B3" s="1593" t="s">
        <v>252</v>
      </c>
      <c r="C3" s="1593"/>
      <c r="D3" s="621"/>
    </row>
    <row r="4" spans="2:4" ht="26.25">
      <c r="B4" s="1592" t="s">
        <v>2814</v>
      </c>
      <c r="C4" s="1592"/>
      <c r="D4" s="622"/>
    </row>
    <row r="9" spans="2:4" ht="27">
      <c r="B9" s="619" t="s">
        <v>1778</v>
      </c>
      <c r="C9" s="620" t="s">
        <v>1777</v>
      </c>
      <c r="D9" s="620"/>
    </row>
    <row r="10" spans="2:4" ht="72.75" customHeight="1">
      <c r="B10" s="1593" t="s">
        <v>252</v>
      </c>
      <c r="C10" s="1593"/>
      <c r="D10" s="621"/>
    </row>
    <row r="11" spans="2:4" ht="26.25">
      <c r="B11" s="1592" t="str">
        <f>+B4</f>
        <v>FY 2021-22 (all Quarters)</v>
      </c>
      <c r="C11" s="1592"/>
      <c r="D11" s="622"/>
    </row>
    <row r="16" spans="2:4" ht="27">
      <c r="B16" s="619" t="s">
        <v>1778</v>
      </c>
      <c r="C16" s="620" t="s">
        <v>1777</v>
      </c>
      <c r="D16" s="620"/>
    </row>
    <row r="17" spans="2:4" ht="72.75" customHeight="1">
      <c r="B17" s="1593" t="s">
        <v>1779</v>
      </c>
      <c r="C17" s="1593"/>
      <c r="D17" s="621"/>
    </row>
    <row r="18" spans="2:4" ht="26.25">
      <c r="B18" s="1592" t="str">
        <f>+B11</f>
        <v>FY 2021-22 (all Quarters)</v>
      </c>
      <c r="C18" s="1592"/>
      <c r="D18" s="622"/>
    </row>
    <row r="24" spans="2:4" ht="27">
      <c r="B24" s="619" t="s">
        <v>1778</v>
      </c>
      <c r="C24" s="620" t="s">
        <v>1777</v>
      </c>
      <c r="D24" s="620"/>
    </row>
    <row r="25" spans="2:4" ht="72.75" customHeight="1">
      <c r="B25" s="1593" t="s">
        <v>252</v>
      </c>
      <c r="C25" s="1593"/>
      <c r="D25" s="621"/>
    </row>
    <row r="26" spans="2:4" ht="26.25">
      <c r="B26" s="1592" t="str">
        <f>+B18</f>
        <v>FY 2021-22 (all Quarters)</v>
      </c>
      <c r="C26" s="1592"/>
      <c r="D26" s="1141"/>
    </row>
    <row r="41" spans="9:9">
      <c r="I41" s="571"/>
    </row>
    <row r="42" spans="9:9">
      <c r="I42" s="571"/>
    </row>
    <row r="43" spans="9:9">
      <c r="I43" s="571"/>
    </row>
    <row r="44" spans="9:9">
      <c r="I44" s="571"/>
    </row>
    <row r="45" spans="9:9">
      <c r="I45" s="571"/>
    </row>
    <row r="46" spans="9:9">
      <c r="I46" s="571"/>
    </row>
    <row r="47" spans="9:9">
      <c r="I47" s="571"/>
    </row>
    <row r="48" spans="9:9">
      <c r="I48" s="571"/>
    </row>
    <row r="49" spans="9:9">
      <c r="I49" s="559"/>
    </row>
    <row r="50" spans="9:9">
      <c r="I50" s="559"/>
    </row>
  </sheetData>
  <mergeCells count="8">
    <mergeCell ref="B26:C26"/>
    <mergeCell ref="B25:C25"/>
    <mergeCell ref="B18:C18"/>
    <mergeCell ref="B3:C3"/>
    <mergeCell ref="B4:C4"/>
    <mergeCell ref="B10:C10"/>
    <mergeCell ref="B11:C11"/>
    <mergeCell ref="B17:C17"/>
  </mergeCells>
  <pageMargins left="0.7" right="0.51" top="0.49" bottom="0.39"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R56"/>
  <sheetViews>
    <sheetView showZeros="0" topLeftCell="A17" workbookViewId="0">
      <selection activeCell="D27" sqref="D27"/>
    </sheetView>
  </sheetViews>
  <sheetFormatPr defaultRowHeight="15"/>
  <cols>
    <col min="1" max="1" width="32.5703125" style="869" bestFit="1" customWidth="1"/>
    <col min="2" max="2" width="7.85546875" style="881" bestFit="1" customWidth="1"/>
    <col min="3" max="3" width="15.85546875" style="869" customWidth="1"/>
    <col min="4" max="4" width="15.42578125" style="869" customWidth="1"/>
    <col min="5" max="5" width="12.28515625" style="869" bestFit="1" customWidth="1"/>
    <col min="6" max="6" width="63.5703125" style="869" bestFit="1" customWidth="1"/>
    <col min="7" max="7" width="9.140625" style="869"/>
    <col min="8" max="8" width="4.42578125" style="869" customWidth="1"/>
    <col min="9" max="9" width="20.7109375" style="869" bestFit="1" customWidth="1"/>
    <col min="10" max="16384" width="9.140625" style="869"/>
  </cols>
  <sheetData>
    <row r="1" spans="1:18">
      <c r="A1" s="1594" t="s">
        <v>2096</v>
      </c>
      <c r="B1" s="1594"/>
      <c r="C1" s="1594"/>
      <c r="D1" s="882" t="s">
        <v>2087</v>
      </c>
      <c r="E1" s="882"/>
    </row>
    <row r="2" spans="1:18" s="870" customFormat="1" ht="45.75" thickBot="1">
      <c r="A2" s="883" t="s">
        <v>125</v>
      </c>
      <c r="B2" s="884" t="s">
        <v>140</v>
      </c>
      <c r="C2" s="885" t="s">
        <v>2224</v>
      </c>
      <c r="D2" s="886" t="s">
        <v>2155</v>
      </c>
      <c r="E2" s="887" t="s">
        <v>2145</v>
      </c>
      <c r="F2" s="887" t="s">
        <v>2139</v>
      </c>
      <c r="J2" s="870" t="s">
        <v>2849</v>
      </c>
      <c r="K2" s="870" t="s">
        <v>2850</v>
      </c>
      <c r="N2" s="870" t="s">
        <v>2850</v>
      </c>
      <c r="O2" s="870" t="s">
        <v>2849</v>
      </c>
    </row>
    <row r="3" spans="1:18" ht="15.75" thickBot="1">
      <c r="A3" s="888" t="s">
        <v>94</v>
      </c>
      <c r="B3" s="889">
        <v>30</v>
      </c>
      <c r="C3" s="829">
        <f>+'P&amp;L'!D7</f>
        <v>79528.06</v>
      </c>
      <c r="D3" s="830">
        <f>+'P&amp;L'!E7</f>
        <v>68958.919999999984</v>
      </c>
      <c r="E3" s="830">
        <f>+C3-D3</f>
        <v>10569.140000000014</v>
      </c>
      <c r="F3" s="874" t="s">
        <v>2842</v>
      </c>
      <c r="I3" s="1379" t="s">
        <v>2846</v>
      </c>
      <c r="J3" s="1380">
        <v>464</v>
      </c>
      <c r="K3" s="1380">
        <v>438</v>
      </c>
      <c r="L3" s="869">
        <f>+K3-J3</f>
        <v>-26</v>
      </c>
      <c r="M3" s="897">
        <f>+L3/J3*100</f>
        <v>-5.6034482758620694</v>
      </c>
      <c r="N3" s="869">
        <v>462</v>
      </c>
      <c r="O3" s="869">
        <v>472</v>
      </c>
      <c r="P3" s="869">
        <f>+N3-O3</f>
        <v>-10</v>
      </c>
      <c r="Q3" s="870"/>
      <c r="R3" s="870"/>
    </row>
    <row r="4" spans="1:18" ht="15.75" thickBot="1">
      <c r="A4" s="888" t="s">
        <v>95</v>
      </c>
      <c r="B4" s="889">
        <v>31</v>
      </c>
      <c r="C4" s="829">
        <f>+'P&amp;L'!D8</f>
        <v>36.670000000000009</v>
      </c>
      <c r="D4" s="830">
        <f>+'P&amp;L'!E8</f>
        <v>40.545399999999994</v>
      </c>
      <c r="E4" s="830">
        <f t="shared" ref="E4:E16" si="0">+C4-D4</f>
        <v>-3.8753999999999849</v>
      </c>
      <c r="F4" s="890" t="s">
        <v>2841</v>
      </c>
      <c r="I4" s="1379" t="s">
        <v>2847</v>
      </c>
      <c r="J4" s="1380">
        <v>722</v>
      </c>
      <c r="K4" s="1380">
        <v>623</v>
      </c>
      <c r="L4" s="869">
        <f t="shared" ref="L4:L5" si="1">+K4-J4</f>
        <v>-99</v>
      </c>
      <c r="M4" s="897">
        <f t="shared" ref="M4:M5" si="2">+L4/J4*100</f>
        <v>-13.711911357340719</v>
      </c>
      <c r="N4" s="869">
        <v>1080</v>
      </c>
      <c r="O4" s="869">
        <v>1194</v>
      </c>
      <c r="P4" s="869">
        <f>+N4-O4</f>
        <v>-114</v>
      </c>
      <c r="Q4" s="870"/>
      <c r="R4" s="870"/>
    </row>
    <row r="5" spans="1:18" ht="15.75" thickBot="1">
      <c r="A5" s="891" t="s">
        <v>1738</v>
      </c>
      <c r="B5" s="889"/>
      <c r="C5" s="829">
        <f>+C3+C4</f>
        <v>79564.73</v>
      </c>
      <c r="D5" s="892">
        <f>+D3+D4</f>
        <v>68999.465399999986</v>
      </c>
      <c r="E5" s="830">
        <f t="shared" si="0"/>
        <v>10565.26460000001</v>
      </c>
      <c r="F5" s="874"/>
      <c r="I5" s="1379" t="s">
        <v>2848</v>
      </c>
      <c r="J5" s="1380">
        <v>543</v>
      </c>
      <c r="K5" s="1380">
        <v>392</v>
      </c>
      <c r="L5" s="869">
        <f t="shared" si="1"/>
        <v>-151</v>
      </c>
      <c r="M5" s="897">
        <f t="shared" si="2"/>
        <v>-27.808471454880294</v>
      </c>
      <c r="Q5" s="870"/>
      <c r="R5" s="870"/>
    </row>
    <row r="6" spans="1:18" ht="15.75" thickBot="1">
      <c r="A6" s="891" t="s">
        <v>96</v>
      </c>
      <c r="B6" s="889"/>
      <c r="C6" s="829"/>
      <c r="D6" s="830"/>
      <c r="E6" s="830">
        <f t="shared" si="0"/>
        <v>0</v>
      </c>
      <c r="F6" s="874"/>
      <c r="I6" s="1379"/>
      <c r="J6" s="1380"/>
      <c r="K6" s="1380"/>
      <c r="M6" s="897"/>
      <c r="Q6" s="870"/>
      <c r="R6" s="870"/>
    </row>
    <row r="7" spans="1:18" ht="15.75" thickBot="1">
      <c r="A7" s="888" t="s">
        <v>97</v>
      </c>
      <c r="B7" s="889">
        <v>32</v>
      </c>
      <c r="C7" s="829">
        <f>+'P&amp;L'!D12</f>
        <v>47549.04</v>
      </c>
      <c r="D7" s="830">
        <f>+'P&amp;L'!E12</f>
        <v>24738.680000000022</v>
      </c>
      <c r="E7" s="830">
        <f t="shared" si="0"/>
        <v>22810.359999999979</v>
      </c>
      <c r="F7" s="1595" t="s">
        <v>2843</v>
      </c>
      <c r="I7" s="1379"/>
      <c r="J7" s="1380"/>
      <c r="K7" s="1380"/>
      <c r="M7" s="897"/>
      <c r="Q7" s="870"/>
      <c r="R7" s="870"/>
    </row>
    <row r="8" spans="1:18">
      <c r="A8" s="888" t="s">
        <v>2140</v>
      </c>
      <c r="B8" s="889">
        <v>34</v>
      </c>
      <c r="C8" s="829">
        <f>+'P&amp;L'!D14</f>
        <v>-10450.614020000034</v>
      </c>
      <c r="D8" s="830">
        <f>+'P&amp;L'!E14</f>
        <v>11415.789999999997</v>
      </c>
      <c r="E8" s="830">
        <f t="shared" si="0"/>
        <v>-21866.404020000031</v>
      </c>
      <c r="F8" s="1596"/>
      <c r="Q8" s="870"/>
      <c r="R8" s="870"/>
    </row>
    <row r="9" spans="1:18">
      <c r="A9" s="888" t="s">
        <v>98</v>
      </c>
      <c r="B9" s="889">
        <v>35</v>
      </c>
      <c r="C9" s="829">
        <f>+'P&amp;L'!D15</f>
        <v>20776.822</v>
      </c>
      <c r="D9" s="830">
        <f>+'P&amp;L'!E15</f>
        <v>22091.070000000003</v>
      </c>
      <c r="E9" s="830">
        <f t="shared" si="0"/>
        <v>-1314.2480000000032</v>
      </c>
      <c r="F9" s="874" t="s">
        <v>2851</v>
      </c>
      <c r="Q9" s="870"/>
      <c r="R9" s="870"/>
    </row>
    <row r="10" spans="1:18">
      <c r="A10" s="888" t="s">
        <v>99</v>
      </c>
      <c r="B10" s="889">
        <v>36</v>
      </c>
      <c r="C10" s="829">
        <f>+'P&amp;L'!D16</f>
        <v>265.24</v>
      </c>
      <c r="D10" s="830">
        <f>+'P&amp;L'!E16</f>
        <v>160.97999999999999</v>
      </c>
      <c r="E10" s="830">
        <f t="shared" si="0"/>
        <v>104.26000000000002</v>
      </c>
      <c r="F10" s="874" t="s">
        <v>2146</v>
      </c>
    </row>
    <row r="11" spans="1:18">
      <c r="A11" s="888" t="s">
        <v>100</v>
      </c>
      <c r="B11" s="889" t="s">
        <v>509</v>
      </c>
      <c r="C11" s="829">
        <f>+'P&amp;L'!D17</f>
        <v>1568.7471652000002</v>
      </c>
      <c r="D11" s="830">
        <f>+'P&amp;L'!E17</f>
        <v>1866.2162779999826</v>
      </c>
      <c r="E11" s="830">
        <f t="shared" si="0"/>
        <v>-297.46911279998244</v>
      </c>
      <c r="F11" s="874" t="s">
        <v>2844</v>
      </c>
    </row>
    <row r="12" spans="1:18" ht="60">
      <c r="A12" s="888" t="s">
        <v>101</v>
      </c>
      <c r="B12" s="889">
        <v>37</v>
      </c>
      <c r="C12" s="829">
        <f>+'P&amp;L'!D18</f>
        <v>13649.413554800005</v>
      </c>
      <c r="D12" s="830">
        <f>+'P&amp;L'!E18</f>
        <v>12762.430431999999</v>
      </c>
      <c r="E12" s="830">
        <f t="shared" si="0"/>
        <v>886.98312280000573</v>
      </c>
      <c r="F12" s="890" t="s">
        <v>2845</v>
      </c>
    </row>
    <row r="13" spans="1:18">
      <c r="A13" s="891" t="s">
        <v>2142</v>
      </c>
      <c r="B13" s="889"/>
      <c r="C13" s="829">
        <f>SUM(C7:C12)</f>
        <v>73358.648699999976</v>
      </c>
      <c r="D13" s="892">
        <f>SUM(D7:D12)</f>
        <v>73035.166710000005</v>
      </c>
      <c r="E13" s="830">
        <f t="shared" si="0"/>
        <v>323.48198999997112</v>
      </c>
      <c r="F13" s="874"/>
    </row>
    <row r="14" spans="1:18">
      <c r="A14" s="891" t="s">
        <v>2141</v>
      </c>
      <c r="B14" s="889"/>
      <c r="C14" s="829">
        <f>+C5-C13</f>
        <v>6206.0813000000198</v>
      </c>
      <c r="D14" s="830">
        <f>+D5-D13</f>
        <v>-4035.7013100000186</v>
      </c>
      <c r="E14" s="830">
        <f t="shared" si="0"/>
        <v>10241.782610000038</v>
      </c>
      <c r="F14" s="874"/>
    </row>
    <row r="15" spans="1:18">
      <c r="A15" s="893" t="s">
        <v>2143</v>
      </c>
      <c r="B15" s="889"/>
      <c r="C15" s="829">
        <f>+'P&amp;L'!D34</f>
        <v>-2364.1460000000002</v>
      </c>
      <c r="D15" s="830">
        <f>+'P&amp;L'!E34</f>
        <v>-2258.58</v>
      </c>
      <c r="E15" s="830">
        <f t="shared" si="0"/>
        <v>-105.56600000000026</v>
      </c>
      <c r="F15" s="874" t="s">
        <v>2146</v>
      </c>
    </row>
    <row r="16" spans="1:18" ht="30">
      <c r="A16" s="831" t="s">
        <v>2144</v>
      </c>
      <c r="B16" s="889"/>
      <c r="C16" s="829">
        <f>+C14+C15</f>
        <v>3841.9353000000197</v>
      </c>
      <c r="D16" s="830">
        <f>+D14+D15</f>
        <v>-6294.2813100000185</v>
      </c>
      <c r="E16" s="830">
        <f t="shared" si="0"/>
        <v>10136.216610000038</v>
      </c>
      <c r="F16" s="874"/>
    </row>
    <row r="17" spans="1:6">
      <c r="C17" s="895">
        <f>+'P&amp;L'!D38-C16</f>
        <v>0</v>
      </c>
      <c r="D17" s="895">
        <f>+'P&amp;L'!E38-D16</f>
        <v>0</v>
      </c>
    </row>
    <row r="18" spans="1:6">
      <c r="A18" s="114" t="s">
        <v>252</v>
      </c>
      <c r="B18" s="894"/>
      <c r="C18" s="126"/>
      <c r="D18" s="882" t="s">
        <v>2087</v>
      </c>
    </row>
    <row r="19" spans="1:6" s="870" customFormat="1" ht="30">
      <c r="A19" s="883" t="s">
        <v>125</v>
      </c>
      <c r="B19" s="884" t="s">
        <v>92</v>
      </c>
      <c r="C19" s="885" t="s">
        <v>2157</v>
      </c>
      <c r="D19" s="886" t="s">
        <v>2158</v>
      </c>
      <c r="E19" s="887" t="s">
        <v>2145</v>
      </c>
      <c r="F19" s="887" t="s">
        <v>2139</v>
      </c>
    </row>
    <row r="20" spans="1:6">
      <c r="A20" s="871" t="s">
        <v>548</v>
      </c>
      <c r="B20" s="872"/>
      <c r="C20" s="873"/>
      <c r="D20" s="873"/>
      <c r="E20" s="874"/>
      <c r="F20" s="874"/>
    </row>
    <row r="21" spans="1:6">
      <c r="A21" s="871" t="s">
        <v>126</v>
      </c>
      <c r="B21" s="872"/>
      <c r="C21" s="873"/>
      <c r="D21" s="873"/>
      <c r="E21" s="874"/>
      <c r="F21" s="874"/>
    </row>
    <row r="22" spans="1:6">
      <c r="A22" s="874" t="s">
        <v>284</v>
      </c>
      <c r="B22" s="872">
        <v>3</v>
      </c>
      <c r="C22" s="873">
        <f>+BS!D7</f>
        <v>13558.8367764</v>
      </c>
      <c r="D22" s="873">
        <f>+BS!E7</f>
        <v>14756.929628900034</v>
      </c>
      <c r="E22" s="830">
        <f>+C22-D22</f>
        <v>-1198.0928525000345</v>
      </c>
      <c r="F22" s="874" t="s">
        <v>2852</v>
      </c>
    </row>
    <row r="23" spans="1:6">
      <c r="A23" s="874" t="s">
        <v>2109</v>
      </c>
      <c r="B23" s="872">
        <v>4</v>
      </c>
      <c r="C23" s="873">
        <f>+BS!D8</f>
        <v>100.07</v>
      </c>
      <c r="D23" s="873">
        <f>+BS!E8</f>
        <v>53.620000000000005</v>
      </c>
      <c r="E23" s="830">
        <f>+C23-D23</f>
        <v>46.449999999999989</v>
      </c>
      <c r="F23" s="874" t="s">
        <v>2853</v>
      </c>
    </row>
    <row r="24" spans="1:6">
      <c r="A24" s="874" t="s">
        <v>2110</v>
      </c>
      <c r="B24" s="872">
        <v>5</v>
      </c>
      <c r="C24" s="873">
        <f>+BS!D9</f>
        <v>16.345080099999905</v>
      </c>
      <c r="D24" s="873">
        <f>+BS!E9</f>
        <v>2.5445100999999046</v>
      </c>
      <c r="E24" s="830">
        <f t="shared" ref="E24:E26" si="3">+C24-D24</f>
        <v>13.80057</v>
      </c>
      <c r="F24" s="874" t="s">
        <v>2854</v>
      </c>
    </row>
    <row r="25" spans="1:6">
      <c r="A25" s="874" t="s">
        <v>285</v>
      </c>
      <c r="B25" s="872">
        <v>7</v>
      </c>
      <c r="C25" s="873">
        <f>+BS!D12</f>
        <v>0.03</v>
      </c>
      <c r="D25" s="873">
        <f>+BS!E12</f>
        <v>0.03</v>
      </c>
      <c r="E25" s="830">
        <f t="shared" si="3"/>
        <v>0</v>
      </c>
      <c r="F25" s="874"/>
    </row>
    <row r="26" spans="1:6">
      <c r="A26" s="874" t="s">
        <v>2111</v>
      </c>
      <c r="B26" s="872">
        <v>11</v>
      </c>
      <c r="C26" s="873">
        <f>+BS!D16</f>
        <v>49.63000000000001</v>
      </c>
      <c r="D26" s="873">
        <f>+BS!E16</f>
        <v>46.84</v>
      </c>
      <c r="E26" s="830">
        <f t="shared" si="3"/>
        <v>2.7900000000000063</v>
      </c>
      <c r="F26" s="874"/>
    </row>
    <row r="27" spans="1:6">
      <c r="A27" s="871" t="s">
        <v>294</v>
      </c>
      <c r="B27" s="875"/>
      <c r="C27" s="876">
        <f>SUM(C22:C26)</f>
        <v>13724.911856499999</v>
      </c>
      <c r="D27" s="876">
        <f>SUM(D22:D26)</f>
        <v>14859.964139000036</v>
      </c>
      <c r="E27" s="874"/>
      <c r="F27" s="874"/>
    </row>
    <row r="28" spans="1:6">
      <c r="A28" s="871" t="s">
        <v>129</v>
      </c>
      <c r="B28" s="872"/>
      <c r="C28" s="873"/>
      <c r="D28" s="873"/>
      <c r="E28" s="874"/>
      <c r="F28" s="874"/>
    </row>
    <row r="29" spans="1:6">
      <c r="A29" s="874" t="s">
        <v>286</v>
      </c>
      <c r="B29" s="872">
        <v>12</v>
      </c>
      <c r="C29" s="873">
        <f>+BS!D19</f>
        <v>58689.084020000031</v>
      </c>
      <c r="D29" s="873">
        <f>+BS!E19</f>
        <v>46849.270000000011</v>
      </c>
      <c r="E29" s="830">
        <f t="shared" ref="E29:E34" si="4">+C29-D29</f>
        <v>11839.81402000002</v>
      </c>
      <c r="F29" s="874" t="s">
        <v>2857</v>
      </c>
    </row>
    <row r="30" spans="1:6">
      <c r="A30" s="874" t="s">
        <v>289</v>
      </c>
      <c r="B30" s="872">
        <v>14</v>
      </c>
      <c r="C30" s="873">
        <f>+BS!D22+BS!D23</f>
        <v>25619.035</v>
      </c>
      <c r="D30" s="873">
        <f>+BS!E22+BS!E23</f>
        <v>26566.67</v>
      </c>
      <c r="E30" s="830">
        <f t="shared" si="4"/>
        <v>-947.6349999999984</v>
      </c>
      <c r="F30" s="874" t="s">
        <v>2855</v>
      </c>
    </row>
    <row r="31" spans="1:6">
      <c r="A31" s="874" t="s">
        <v>1798</v>
      </c>
      <c r="B31" s="872">
        <v>15</v>
      </c>
      <c r="C31" s="873">
        <f>+BS!D24</f>
        <v>0.16</v>
      </c>
      <c r="D31" s="873">
        <f>+BS!E24</f>
        <v>0.1</v>
      </c>
      <c r="E31" s="830">
        <f t="shared" si="4"/>
        <v>0.06</v>
      </c>
      <c r="F31" s="874"/>
    </row>
    <row r="32" spans="1:6">
      <c r="A32" s="874" t="s">
        <v>2115</v>
      </c>
      <c r="B32" s="872">
        <v>17</v>
      </c>
      <c r="C32" s="873">
        <f>+BS!D27</f>
        <v>1.04</v>
      </c>
      <c r="D32" s="873">
        <f>+BS!E27</f>
        <v>5.87</v>
      </c>
      <c r="E32" s="830">
        <f t="shared" si="4"/>
        <v>-4.83</v>
      </c>
      <c r="F32" s="874"/>
    </row>
    <row r="33" spans="1:6">
      <c r="A33" s="874" t="s">
        <v>2116</v>
      </c>
      <c r="B33" s="872" t="s">
        <v>2117</v>
      </c>
      <c r="C33" s="873">
        <f>+BS!D28</f>
        <v>10.71</v>
      </c>
      <c r="D33" s="873">
        <f>+BS!E28</f>
        <v>6.4700000000000006</v>
      </c>
      <c r="E33" s="830">
        <f t="shared" si="4"/>
        <v>4.24</v>
      </c>
      <c r="F33" s="874"/>
    </row>
    <row r="34" spans="1:6">
      <c r="A34" s="874" t="s">
        <v>609</v>
      </c>
      <c r="B34" s="872">
        <v>18</v>
      </c>
      <c r="C34" s="873">
        <f>+BS!D29</f>
        <v>2493.3939999999989</v>
      </c>
      <c r="D34" s="873">
        <f>+BS!E29</f>
        <v>2168.9586101000177</v>
      </c>
      <c r="E34" s="830">
        <f t="shared" si="4"/>
        <v>324.43538989998115</v>
      </c>
      <c r="F34" s="874" t="s">
        <v>2856</v>
      </c>
    </row>
    <row r="35" spans="1:6" s="877" customFormat="1">
      <c r="A35" s="871" t="s">
        <v>295</v>
      </c>
      <c r="B35" s="875"/>
      <c r="C35" s="876">
        <f>SUM(C29:C34)</f>
        <v>86813.423020000031</v>
      </c>
      <c r="D35" s="876">
        <f>SUM(D29:D34)</f>
        <v>75597.338610100021</v>
      </c>
      <c r="E35" s="871"/>
      <c r="F35" s="871"/>
    </row>
    <row r="36" spans="1:6" s="877" customFormat="1">
      <c r="A36" s="871" t="s">
        <v>551</v>
      </c>
      <c r="B36" s="875"/>
      <c r="C36" s="876">
        <f>+C27+C35</f>
        <v>100538.33487650003</v>
      </c>
      <c r="D36" s="876">
        <f>+D27+D35</f>
        <v>90457.302749100054</v>
      </c>
      <c r="E36" s="871"/>
      <c r="F36" s="871"/>
    </row>
    <row r="37" spans="1:6">
      <c r="A37" s="878" t="s">
        <v>549</v>
      </c>
      <c r="B37" s="879"/>
      <c r="C37" s="896">
        <f>+BS!D31-C36</f>
        <v>0</v>
      </c>
      <c r="D37" s="896">
        <f>+BS!E31-D36</f>
        <v>0</v>
      </c>
      <c r="E37" s="879"/>
      <c r="F37" s="880"/>
    </row>
    <row r="38" spans="1:6">
      <c r="A38" s="871" t="s">
        <v>254</v>
      </c>
      <c r="B38" s="872"/>
      <c r="C38" s="873"/>
      <c r="D38" s="873"/>
      <c r="E38" s="874"/>
      <c r="F38" s="874"/>
    </row>
    <row r="39" spans="1:6">
      <c r="A39" s="874" t="s">
        <v>308</v>
      </c>
      <c r="B39" s="872">
        <v>19</v>
      </c>
      <c r="C39" s="873">
        <v>0</v>
      </c>
      <c r="D39" s="873">
        <v>0</v>
      </c>
      <c r="E39" s="874"/>
      <c r="F39" s="874"/>
    </row>
    <row r="40" spans="1:6">
      <c r="A40" s="874" t="s">
        <v>290</v>
      </c>
      <c r="B40" s="872"/>
      <c r="C40" s="873">
        <f>+BS!D35</f>
        <v>3847.1553000000199</v>
      </c>
      <c r="D40" s="873">
        <f>+BS!E35</f>
        <v>-6294.2813100000185</v>
      </c>
      <c r="E40" s="830">
        <f t="shared" ref="E40" si="5">+C40-D40</f>
        <v>10141.436610000039</v>
      </c>
      <c r="F40" s="874"/>
    </row>
    <row r="41" spans="1:6">
      <c r="A41" s="871" t="s">
        <v>296</v>
      </c>
      <c r="B41" s="875"/>
      <c r="C41" s="876">
        <f>+C40</f>
        <v>3847.1553000000199</v>
      </c>
      <c r="D41" s="876">
        <f>+D40</f>
        <v>-6294.2813100000185</v>
      </c>
      <c r="E41" s="874"/>
      <c r="F41" s="874"/>
    </row>
    <row r="42" spans="1:6">
      <c r="A42" s="871" t="s">
        <v>366</v>
      </c>
      <c r="B42" s="872"/>
      <c r="C42" s="873"/>
      <c r="D42" s="873"/>
      <c r="E42" s="874"/>
      <c r="F42" s="874"/>
    </row>
    <row r="43" spans="1:6">
      <c r="A43" s="874" t="s">
        <v>293</v>
      </c>
      <c r="B43" s="872">
        <v>22</v>
      </c>
      <c r="C43" s="873">
        <f>+BS!D44</f>
        <v>3482.5999999999995</v>
      </c>
      <c r="D43" s="873">
        <f>+BS!E44</f>
        <v>3097.65</v>
      </c>
      <c r="E43" s="830">
        <f t="shared" ref="E43:E44" si="6">+C43-D43</f>
        <v>384.94999999999936</v>
      </c>
      <c r="F43" s="874" t="s">
        <v>2858</v>
      </c>
    </row>
    <row r="44" spans="1:6">
      <c r="A44" s="874" t="s">
        <v>325</v>
      </c>
      <c r="B44" s="872">
        <v>23</v>
      </c>
      <c r="C44" s="873">
        <f>+BS!D45</f>
        <v>4960.8100000000004</v>
      </c>
      <c r="D44" s="873">
        <f>+BS!E45</f>
        <v>6313.2499999999991</v>
      </c>
      <c r="E44" s="830">
        <f t="shared" si="6"/>
        <v>-1352.4399999999987</v>
      </c>
      <c r="F44" s="874" t="s">
        <v>2859</v>
      </c>
    </row>
    <row r="45" spans="1:6">
      <c r="A45" s="871" t="s">
        <v>297</v>
      </c>
      <c r="B45" s="875"/>
      <c r="C45" s="876">
        <f>SUM(C43:C44)</f>
        <v>8443.41</v>
      </c>
      <c r="D45" s="876">
        <f>SUM(D43:D44)</f>
        <v>9410.9</v>
      </c>
      <c r="E45" s="874"/>
      <c r="F45" s="874"/>
    </row>
    <row r="46" spans="1:6">
      <c r="A46" s="871" t="s">
        <v>299</v>
      </c>
      <c r="B46" s="872"/>
      <c r="C46" s="873"/>
      <c r="D46" s="873"/>
      <c r="E46" s="874"/>
      <c r="F46" s="874"/>
    </row>
    <row r="47" spans="1:6">
      <c r="A47" s="874" t="s">
        <v>292</v>
      </c>
      <c r="B47" s="872">
        <v>24</v>
      </c>
      <c r="C47" s="873">
        <f>+BS!D49</f>
        <v>-0.64</v>
      </c>
      <c r="D47" s="873">
        <f>+BS!E49</f>
        <v>-0.29999999999990912</v>
      </c>
      <c r="E47" s="830">
        <f t="shared" ref="E47:E52" si="7">+C47-D47</f>
        <v>-0.3400000000000909</v>
      </c>
      <c r="F47" s="874"/>
    </row>
    <row r="48" spans="1:6">
      <c r="A48" s="874" t="s">
        <v>327</v>
      </c>
      <c r="B48" s="872"/>
      <c r="C48" s="873">
        <f>+BS!D51</f>
        <v>3273.01</v>
      </c>
      <c r="D48" s="873">
        <f>+BS!E51</f>
        <v>182.94</v>
      </c>
      <c r="E48" s="830">
        <f t="shared" si="7"/>
        <v>3090.07</v>
      </c>
      <c r="F48" s="874"/>
    </row>
    <row r="49" spans="1:6">
      <c r="A49" s="874" t="s">
        <v>278</v>
      </c>
      <c r="B49" s="872"/>
      <c r="C49" s="873">
        <f>+BS!D52</f>
        <v>5876.811746699912</v>
      </c>
      <c r="D49" s="873">
        <f>+BS!E52</f>
        <v>6554.5420000000013</v>
      </c>
      <c r="E49" s="830">
        <f t="shared" si="7"/>
        <v>-677.73025330008932</v>
      </c>
      <c r="F49" s="874"/>
    </row>
    <row r="50" spans="1:6">
      <c r="A50" s="874" t="s">
        <v>301</v>
      </c>
      <c r="B50" s="872">
        <v>26</v>
      </c>
      <c r="C50" s="873">
        <f>+BS!D55</f>
        <v>123.55999999999999</v>
      </c>
      <c r="D50" s="873">
        <f>+BS!E55</f>
        <v>154.26</v>
      </c>
      <c r="E50" s="830">
        <f t="shared" si="7"/>
        <v>-30.700000000000003</v>
      </c>
      <c r="F50" s="874"/>
    </row>
    <row r="51" spans="1:6">
      <c r="A51" s="874" t="s">
        <v>328</v>
      </c>
      <c r="B51" s="872">
        <v>27</v>
      </c>
      <c r="C51" s="873">
        <f>+BS!D56</f>
        <v>5923.84</v>
      </c>
      <c r="D51" s="873">
        <f>+BS!E56</f>
        <v>6254.4261220009394</v>
      </c>
      <c r="E51" s="830">
        <f t="shared" si="7"/>
        <v>-330.58612200093921</v>
      </c>
      <c r="F51" s="874" t="s">
        <v>2861</v>
      </c>
    </row>
    <row r="52" spans="1:6">
      <c r="A52" s="874" t="s">
        <v>329</v>
      </c>
      <c r="B52" s="872">
        <v>28</v>
      </c>
      <c r="C52" s="873">
        <f>+BS!D57</f>
        <v>1384.4</v>
      </c>
      <c r="D52" s="873">
        <f>+BS!E57</f>
        <v>1069.3499999999999</v>
      </c>
      <c r="E52" s="830">
        <f t="shared" si="7"/>
        <v>315.05000000000018</v>
      </c>
      <c r="F52" s="874" t="s">
        <v>2860</v>
      </c>
    </row>
    <row r="53" spans="1:6">
      <c r="A53" s="874" t="s">
        <v>110</v>
      </c>
      <c r="B53" s="872" t="s">
        <v>513</v>
      </c>
      <c r="C53" s="873">
        <f>+BS!D59</f>
        <v>71666.784200000038</v>
      </c>
      <c r="D53" s="873">
        <f>+BS!E59</f>
        <v>73125.463722098983</v>
      </c>
      <c r="E53" s="830"/>
      <c r="F53" s="874"/>
    </row>
    <row r="54" spans="1:6">
      <c r="A54" s="871" t="s">
        <v>302</v>
      </c>
      <c r="B54" s="875"/>
      <c r="C54" s="876">
        <f>SUM(C47:C53)</f>
        <v>88247.765946699947</v>
      </c>
      <c r="D54" s="876">
        <f>SUM(D47:D53)</f>
        <v>87340.68184409992</v>
      </c>
      <c r="E54" s="874"/>
      <c r="F54" s="874"/>
    </row>
    <row r="55" spans="1:6">
      <c r="A55" s="871" t="s">
        <v>550</v>
      </c>
      <c r="B55" s="875"/>
      <c r="C55" s="876">
        <f>+C54+C45+C41</f>
        <v>100538.33124669996</v>
      </c>
      <c r="D55" s="876">
        <f>+D54+D45+D41</f>
        <v>90457.300534099893</v>
      </c>
      <c r="E55" s="874"/>
      <c r="F55" s="874"/>
    </row>
    <row r="56" spans="1:6">
      <c r="C56" s="897">
        <f>+BS!D61-C55</f>
        <v>0</v>
      </c>
      <c r="D56" s="897">
        <f>+BS!E61-D55</f>
        <v>0</v>
      </c>
    </row>
  </sheetData>
  <mergeCells count="2">
    <mergeCell ref="A1:C1"/>
    <mergeCell ref="F7:F8"/>
  </mergeCells>
  <pageMargins left="0.7" right="0.7" top="0.75" bottom="0.75" header="0.3" footer="0.3"/>
  <pageSetup paperSize="9"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16</vt:i4>
      </vt:variant>
    </vt:vector>
  </HeadingPairs>
  <TitlesOfParts>
    <vt:vector size="38" baseType="lpstr">
      <vt:lpstr>Equity</vt:lpstr>
      <vt:lpstr>FAWS</vt:lpstr>
      <vt:lpstr>GL-FA</vt:lpstr>
      <vt:lpstr>PPE</vt:lpstr>
      <vt:lpstr>BS</vt:lpstr>
      <vt:lpstr>P&amp;L</vt:lpstr>
      <vt:lpstr>GL Wise BS</vt:lpstr>
      <vt:lpstr>GL Wise PL</vt:lpstr>
      <vt:lpstr>TB</vt:lpstr>
      <vt:lpstr>Sheet1</vt:lpstr>
      <vt:lpstr>R&amp;DFA</vt:lpstr>
      <vt:lpstr>ClosingRecon</vt:lpstr>
      <vt:lpstr>31FGHI</vt:lpstr>
      <vt:lpstr>39J</vt:lpstr>
      <vt:lpstr>39K</vt:lpstr>
      <vt:lpstr>39L</vt:lpstr>
      <vt:lpstr>39MN</vt:lpstr>
      <vt:lpstr>Cross Check</vt:lpstr>
      <vt:lpstr>Ratios</vt:lpstr>
      <vt:lpstr>Corp</vt:lpstr>
      <vt:lpstr>File Name</vt:lpstr>
      <vt:lpstr>Comparitive</vt:lpstr>
      <vt:lpstr>'31FGHI'!Print_Area</vt:lpstr>
      <vt:lpstr>'39J'!Print_Area</vt:lpstr>
      <vt:lpstr>'39K'!Print_Area</vt:lpstr>
      <vt:lpstr>'39L'!Print_Area</vt:lpstr>
      <vt:lpstr>BS!Print_Area</vt:lpstr>
      <vt:lpstr>Corp!Print_Area</vt:lpstr>
      <vt:lpstr>Equity!Print_Area</vt:lpstr>
      <vt:lpstr>FAWS!Print_Area</vt:lpstr>
      <vt:lpstr>'File Name'!Print_Area</vt:lpstr>
      <vt:lpstr>'GL Wise BS'!Print_Area</vt:lpstr>
      <vt:lpstr>'GL Wise PL'!Print_Area</vt:lpstr>
      <vt:lpstr>'GL-FA'!Print_Area</vt:lpstr>
      <vt:lpstr>'P&amp;L'!Print_Area</vt:lpstr>
      <vt:lpstr>PPE!Print_Area</vt:lpstr>
      <vt:lpstr>'R&amp;DFA'!Print_Area</vt:lpstr>
      <vt:lpstr>BS!Print_Titles</vt:lpstr>
    </vt:vector>
  </TitlesOfParts>
  <Company>KPMG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adithya</dc:creator>
  <cp:lastModifiedBy>Prasanth G </cp:lastModifiedBy>
  <cp:lastPrinted>2022-05-13T08:43:18Z</cp:lastPrinted>
  <dcterms:created xsi:type="dcterms:W3CDTF">2012-02-01T05:04:36Z</dcterms:created>
  <dcterms:modified xsi:type="dcterms:W3CDTF">2023-01-03T11:17:55Z</dcterms:modified>
</cp:coreProperties>
</file>